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480" yWindow="15" windowWidth="10575" windowHeight="4755" activeTab="1"/>
  </bookViews>
  <sheets>
    <sheet name="原始数据" sheetId="1" r:id="rId1"/>
    <sheet name="分析报表" sheetId="2" r:id="rId2"/>
    <sheet name="应收款项简报" sheetId="3" r:id="rId3"/>
    <sheet name="图表" sheetId="4" r:id="rId4"/>
    <sheet name="Sheet1" sheetId="5" r:id="rId5"/>
  </sheets>
  <definedNames>
    <definedName name="_xlnm._FilterDatabase" localSheetId="4" hidden="1">Sheet1!$A$1:$S$1381</definedName>
    <definedName name="_xlnm._FilterDatabase" localSheetId="1" hidden="1">分析报表!$A$3:$P$3</definedName>
    <definedName name="_xlnm._FilterDatabase" localSheetId="2" hidden="1">应收款项简报!$A$2:$E$2</definedName>
    <definedName name="_xlnm._FilterDatabase" localSheetId="0" hidden="1">原始数据!$B$2:$H$2000</definedName>
  </definedNames>
  <calcPr calcId="125725"/>
</workbook>
</file>

<file path=xl/calcChain.xml><?xml version="1.0" encoding="utf-8"?>
<calcChain xmlns="http://schemas.openxmlformats.org/spreadsheetml/2006/main">
  <c r="C2" i="2"/>
  <c r="A28" i="3"/>
  <c r="L2" i="5"/>
  <c r="L193"/>
  <c r="L192"/>
  <c r="L191"/>
  <c r="L190"/>
  <c r="L188"/>
  <c r="L187"/>
  <c r="L186"/>
  <c r="L185"/>
  <c r="L184"/>
  <c r="L183"/>
  <c r="L182"/>
  <c r="L181"/>
  <c r="L180"/>
  <c r="L178"/>
  <c r="L177"/>
  <c r="L176"/>
  <c r="L175"/>
  <c r="L174"/>
  <c r="L172"/>
  <c r="L171"/>
  <c r="L170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09"/>
  <c r="L108"/>
  <c r="L107"/>
  <c r="L105"/>
  <c r="L104"/>
  <c r="L103"/>
  <c r="L102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0"/>
  <c r="L69"/>
  <c r="L67"/>
  <c r="L66"/>
  <c r="L65"/>
  <c r="L64"/>
  <c r="L63"/>
  <c r="L62"/>
  <c r="L61"/>
  <c r="L60"/>
  <c r="L59"/>
  <c r="L58"/>
  <c r="L57"/>
  <c r="L56"/>
  <c r="L55"/>
  <c r="L54"/>
  <c r="L53"/>
  <c r="L51"/>
  <c r="L50"/>
  <c r="L49"/>
  <c r="L48"/>
  <c r="L47"/>
  <c r="L46"/>
  <c r="L45"/>
  <c r="L44"/>
  <c r="L43"/>
  <c r="L42"/>
  <c r="L40"/>
  <c r="L39"/>
  <c r="L38"/>
  <c r="L37"/>
  <c r="L36"/>
  <c r="L35"/>
  <c r="L34"/>
  <c r="L33"/>
  <c r="L32"/>
  <c r="L31"/>
  <c r="L30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7"/>
  <c r="L6"/>
  <c r="L5"/>
  <c r="L4"/>
  <c r="L3"/>
  <c r="A29" i="3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L8" i="5"/>
  <c r="L29"/>
  <c r="L41"/>
  <c r="L52"/>
  <c r="L68"/>
  <c r="L71"/>
  <c r="L101"/>
  <c r="L106"/>
  <c r="L110"/>
  <c r="L169"/>
  <c r="L173"/>
  <c r="L179"/>
  <c r="L189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I1380"/>
  <c r="I1381"/>
  <c r="I1378"/>
  <c r="I1377"/>
  <c r="I1376"/>
  <c r="I1374"/>
  <c r="I1373"/>
  <c r="I1371"/>
  <c r="I1370"/>
  <c r="I1368"/>
  <c r="I1367"/>
  <c r="I1365"/>
  <c r="I1364"/>
  <c r="I1362"/>
  <c r="I1361"/>
  <c r="I1359"/>
  <c r="I1358"/>
  <c r="I1356"/>
  <c r="I1355"/>
  <c r="I1354"/>
  <c r="I1353"/>
  <c r="I1352"/>
  <c r="I1351"/>
  <c r="I1349"/>
  <c r="I1348"/>
  <c r="I1347"/>
  <c r="I1346"/>
  <c r="I1345"/>
  <c r="I1343"/>
  <c r="I1342"/>
  <c r="I1341"/>
  <c r="I1340"/>
  <c r="I1338"/>
  <c r="I1337"/>
  <c r="I1336"/>
  <c r="I1335"/>
  <c r="I1334"/>
  <c r="I1333"/>
  <c r="I1330"/>
  <c r="I1329"/>
  <c r="I1327"/>
  <c r="I1325"/>
  <c r="I1324"/>
  <c r="I1322"/>
  <c r="I1321"/>
  <c r="I1319"/>
  <c r="I1318"/>
  <c r="I1317"/>
  <c r="I1316"/>
  <c r="I1315"/>
  <c r="I1314"/>
  <c r="I1313"/>
  <c r="I1312"/>
  <c r="I1311"/>
  <c r="I1310"/>
  <c r="I1309"/>
  <c r="I1308"/>
  <c r="I1306"/>
  <c r="I1304"/>
  <c r="I1303"/>
  <c r="I1301"/>
  <c r="I1300"/>
  <c r="I1299"/>
  <c r="I1295"/>
  <c r="I1294"/>
  <c r="I1292"/>
  <c r="I1291"/>
  <c r="I1290"/>
  <c r="I1289"/>
  <c r="I1288"/>
  <c r="I1287"/>
  <c r="I1285"/>
  <c r="I1284"/>
  <c r="I1283"/>
  <c r="I1278"/>
  <c r="I1277"/>
  <c r="I1276"/>
  <c r="I1275"/>
  <c r="I1274"/>
  <c r="I1269"/>
  <c r="I1268"/>
  <c r="I1265"/>
  <c r="I1263"/>
  <c r="I1262"/>
  <c r="I1261"/>
  <c r="I1259"/>
  <c r="I1258"/>
  <c r="I1257"/>
  <c r="I1256"/>
  <c r="I1255"/>
  <c r="I1254"/>
  <c r="I1253"/>
  <c r="I1252"/>
  <c r="I1251"/>
  <c r="I1250"/>
  <c r="I1248"/>
  <c r="I1247"/>
  <c r="I1246"/>
  <c r="I1245"/>
  <c r="I1244"/>
  <c r="I1243"/>
  <c r="I1242"/>
  <c r="I1241"/>
  <c r="I1240"/>
  <c r="I1239"/>
  <c r="I1237"/>
  <c r="I1236"/>
  <c r="I1235"/>
  <c r="I1234"/>
  <c r="I1232"/>
  <c r="I1231"/>
  <c r="I1228"/>
  <c r="I1227"/>
  <c r="I1226"/>
  <c r="I1225"/>
  <c r="I1224"/>
  <c r="I1223"/>
  <c r="I1222"/>
  <c r="I1221"/>
  <c r="I1220"/>
  <c r="I1219"/>
  <c r="I1218"/>
  <c r="I1217"/>
  <c r="I1215"/>
  <c r="I1214"/>
  <c r="I1213"/>
  <c r="I1212"/>
  <c r="I1211"/>
  <c r="I1210"/>
  <c r="I1209"/>
  <c r="I1208"/>
  <c r="I1207"/>
  <c r="I1206"/>
  <c r="I1205"/>
  <c r="I1204"/>
  <c r="I1203"/>
  <c r="I1202"/>
  <c r="I1201"/>
  <c r="I1199"/>
  <c r="I1198"/>
  <c r="I1197"/>
  <c r="I1196"/>
  <c r="I1195"/>
  <c r="I1194"/>
  <c r="I1193"/>
  <c r="I1192"/>
  <c r="I1191"/>
  <c r="I1189"/>
  <c r="I1188"/>
  <c r="I1187"/>
  <c r="I1186"/>
  <c r="I1185"/>
  <c r="I1184"/>
  <c r="I1183"/>
  <c r="I1182"/>
  <c r="I1180"/>
  <c r="I1179"/>
  <c r="I1178"/>
  <c r="I1177"/>
  <c r="I1176"/>
  <c r="I1175"/>
  <c r="I1174"/>
  <c r="I1173"/>
  <c r="I1172"/>
  <c r="I1171"/>
  <c r="I1169"/>
  <c r="I1168"/>
  <c r="I1167"/>
  <c r="I1166"/>
  <c r="I1165"/>
  <c r="I1164"/>
  <c r="I1163"/>
  <c r="I1162"/>
  <c r="I1161"/>
  <c r="I1159"/>
  <c r="I1158"/>
  <c r="I1156"/>
  <c r="I1155"/>
  <c r="I1154"/>
  <c r="I1153"/>
  <c r="I1152"/>
  <c r="I1151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09"/>
  <c r="I1091"/>
  <c r="I1090"/>
  <c r="I1089"/>
  <c r="I1088"/>
  <c r="I1083"/>
  <c r="I1082"/>
  <c r="I1081"/>
  <c r="I1080"/>
  <c r="I1077"/>
  <c r="I1076"/>
  <c r="I1075"/>
  <c r="I1074"/>
  <c r="I1064"/>
  <c r="I1004"/>
  <c r="I999"/>
  <c r="I998"/>
  <c r="I997"/>
  <c r="I996"/>
  <c r="I995"/>
  <c r="I994"/>
  <c r="I993"/>
  <c r="I989"/>
  <c r="I988"/>
  <c r="I987"/>
  <c r="I986"/>
  <c r="I985"/>
  <c r="I984"/>
  <c r="I982"/>
  <c r="I981"/>
  <c r="I980"/>
  <c r="I949"/>
  <c r="I948"/>
  <c r="I947"/>
  <c r="I946"/>
  <c r="I945"/>
  <c r="I944"/>
  <c r="I943"/>
  <c r="I932"/>
  <c r="I931"/>
  <c r="I930"/>
  <c r="I929"/>
  <c r="I928"/>
  <c r="I927"/>
  <c r="I916"/>
  <c r="I915"/>
  <c r="I908"/>
  <c r="I907"/>
  <c r="I906"/>
  <c r="I905"/>
  <c r="I904"/>
  <c r="I901"/>
  <c r="I887"/>
  <c r="I886"/>
  <c r="K885"/>
  <c r="I883"/>
  <c r="I882"/>
  <c r="I881"/>
  <c r="I880"/>
  <c r="I854"/>
  <c r="I853"/>
  <c r="I852"/>
  <c r="I851"/>
  <c r="I850"/>
  <c r="I849"/>
  <c r="I848"/>
  <c r="I847"/>
  <c r="I846"/>
  <c r="I845"/>
  <c r="I844"/>
  <c r="I843"/>
  <c r="I840"/>
  <c r="I839"/>
  <c r="I838"/>
  <c r="I837"/>
  <c r="I836"/>
  <c r="I835"/>
  <c r="I834"/>
  <c r="I833"/>
  <c r="I824"/>
  <c r="I823"/>
  <c r="I821"/>
  <c r="I820"/>
  <c r="I819"/>
  <c r="I818"/>
  <c r="I817"/>
  <c r="I816"/>
  <c r="I815"/>
  <c r="I814"/>
  <c r="I813"/>
  <c r="I812"/>
  <c r="I811"/>
  <c r="I810"/>
  <c r="I809"/>
  <c r="I808"/>
  <c r="I797"/>
  <c r="I796"/>
  <c r="I795"/>
  <c r="I772"/>
  <c r="I771"/>
  <c r="I770"/>
  <c r="I769"/>
  <c r="I768"/>
  <c r="I767"/>
  <c r="I766"/>
  <c r="I765"/>
  <c r="I764"/>
  <c r="I759"/>
  <c r="I758"/>
  <c r="I757"/>
  <c r="I756"/>
  <c r="I755"/>
  <c r="I754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693"/>
  <c r="I692"/>
  <c r="I691"/>
  <c r="I690"/>
  <c r="I689"/>
  <c r="I688"/>
  <c r="I676"/>
  <c r="I675"/>
  <c r="I674"/>
  <c r="I670"/>
  <c r="I666"/>
  <c r="I665"/>
  <c r="I664"/>
  <c r="I659"/>
  <c r="I655"/>
  <c r="I654"/>
  <c r="I652"/>
  <c r="I651"/>
  <c r="I650"/>
  <c r="I648"/>
  <c r="I647"/>
  <c r="I646"/>
  <c r="I645"/>
  <c r="I644"/>
  <c r="I643"/>
  <c r="I642"/>
  <c r="I639"/>
  <c r="I638"/>
  <c r="I637"/>
  <c r="I636"/>
  <c r="I635"/>
  <c r="I634"/>
  <c r="I631"/>
  <c r="I632"/>
  <c r="I627"/>
  <c r="I626"/>
  <c r="I625"/>
  <c r="I624"/>
  <c r="I623"/>
  <c r="I622"/>
  <c r="I621"/>
  <c r="I620"/>
  <c r="I619"/>
  <c r="I618"/>
  <c r="I615"/>
  <c r="I614"/>
  <c r="I613"/>
  <c r="I612"/>
  <c r="I611"/>
  <c r="I610"/>
  <c r="I609"/>
  <c r="I608"/>
  <c r="I607"/>
  <c r="I606"/>
  <c r="I605"/>
  <c r="I604"/>
  <c r="I603"/>
  <c r="I600"/>
  <c r="I599"/>
  <c r="I598"/>
  <c r="I597"/>
  <c r="I596"/>
  <c r="I595"/>
  <c r="I594"/>
  <c r="I593"/>
  <c r="I592"/>
  <c r="I591"/>
  <c r="I589"/>
  <c r="I588"/>
  <c r="I587"/>
  <c r="I585"/>
  <c r="I581"/>
  <c r="I577"/>
  <c r="I576"/>
  <c r="I575"/>
  <c r="I574"/>
  <c r="I573"/>
  <c r="I572"/>
  <c r="I571"/>
  <c r="I570"/>
  <c r="I569"/>
  <c r="I568"/>
  <c r="I567"/>
  <c r="I566"/>
  <c r="I565"/>
  <c r="I564"/>
  <c r="I562"/>
  <c r="I561"/>
  <c r="I560"/>
  <c r="I559"/>
  <c r="I544"/>
  <c r="I543"/>
  <c r="I541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493"/>
  <c r="I492"/>
  <c r="I491"/>
  <c r="I490"/>
  <c r="I484"/>
  <c r="I483"/>
  <c r="I481"/>
  <c r="I478"/>
  <c r="I477"/>
  <c r="I476"/>
  <c r="I469"/>
  <c r="I468"/>
  <c r="I467"/>
  <c r="I466"/>
  <c r="I465"/>
  <c r="I464"/>
  <c r="I463"/>
  <c r="I462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6"/>
  <c r="I425"/>
  <c r="I424"/>
  <c r="I423"/>
  <c r="I422"/>
  <c r="I406"/>
  <c r="I405"/>
  <c r="I404"/>
  <c r="I403"/>
  <c r="I402"/>
  <c r="I401"/>
  <c r="I400"/>
  <c r="I399"/>
  <c r="I398"/>
  <c r="I397"/>
  <c r="I396"/>
  <c r="I395"/>
  <c r="I394"/>
  <c r="I393"/>
  <c r="I391"/>
  <c r="I390"/>
  <c r="I389"/>
  <c r="I388"/>
  <c r="I387"/>
  <c r="I386"/>
  <c r="I384"/>
  <c r="I383"/>
  <c r="I382"/>
  <c r="I381"/>
  <c r="I380"/>
  <c r="I377"/>
  <c r="I376"/>
  <c r="I374"/>
  <c r="I373"/>
  <c r="I360"/>
  <c r="I359"/>
  <c r="I358"/>
  <c r="I357"/>
  <c r="I355"/>
  <c r="I354"/>
  <c r="I353"/>
  <c r="I352"/>
  <c r="I351"/>
  <c r="I350"/>
  <c r="I348"/>
  <c r="I347"/>
  <c r="I346"/>
  <c r="I341"/>
  <c r="I340"/>
  <c r="I339"/>
  <c r="I337"/>
  <c r="I336"/>
  <c r="I335"/>
  <c r="I334"/>
  <c r="I331"/>
  <c r="I330"/>
  <c r="I329"/>
  <c r="I328"/>
  <c r="I327"/>
  <c r="I326"/>
  <c r="I325"/>
  <c r="I324"/>
  <c r="I323"/>
  <c r="I322"/>
  <c r="I321"/>
  <c r="I320"/>
  <c r="I319"/>
  <c r="I318"/>
  <c r="I317"/>
  <c r="I311"/>
  <c r="I310"/>
  <c r="I309"/>
  <c r="I308"/>
  <c r="I307"/>
  <c r="I306"/>
  <c r="I305"/>
  <c r="I304"/>
  <c r="I294"/>
  <c r="I293"/>
  <c r="I291"/>
  <c r="I289"/>
  <c r="I288"/>
  <c r="I287"/>
  <c r="I286"/>
  <c r="I285"/>
  <c r="I284"/>
  <c r="I283"/>
  <c r="I282"/>
  <c r="I281"/>
  <c r="I280"/>
  <c r="I279"/>
  <c r="I278"/>
  <c r="I277"/>
  <c r="I276"/>
  <c r="I275"/>
  <c r="I266"/>
  <c r="I265"/>
  <c r="I264"/>
  <c r="I263"/>
  <c r="I262"/>
  <c r="I259"/>
  <c r="I260"/>
  <c r="I256"/>
  <c r="I255"/>
  <c r="I254"/>
  <c r="I253"/>
  <c r="I252"/>
  <c r="I251"/>
  <c r="I247"/>
  <c r="I246"/>
  <c r="I245"/>
  <c r="I244"/>
  <c r="I243"/>
  <c r="I242"/>
  <c r="I241"/>
  <c r="I240"/>
  <c r="I239"/>
  <c r="I238"/>
  <c r="I234"/>
  <c r="I233"/>
  <c r="I232"/>
  <c r="I231"/>
  <c r="I230"/>
  <c r="I229"/>
  <c r="I228"/>
  <c r="I227"/>
  <c r="I226"/>
  <c r="I225"/>
  <c r="I221"/>
  <c r="I220"/>
  <c r="I217"/>
  <c r="I216"/>
  <c r="I215"/>
  <c r="I214"/>
  <c r="I213"/>
  <c r="I212"/>
  <c r="I211"/>
  <c r="I208"/>
  <c r="I207"/>
  <c r="I206"/>
  <c r="I205"/>
  <c r="I204"/>
  <c r="I202"/>
  <c r="I201"/>
  <c r="I200"/>
  <c r="I199"/>
  <c r="I198"/>
  <c r="I197"/>
  <c r="I194"/>
  <c r="I193"/>
  <c r="I191"/>
  <c r="I188"/>
  <c r="I187"/>
  <c r="I186"/>
  <c r="I185"/>
  <c r="I178"/>
  <c r="I177"/>
  <c r="I171"/>
  <c r="I170"/>
  <c r="I165"/>
  <c r="I164"/>
  <c r="I163"/>
  <c r="I161"/>
  <c r="I160"/>
  <c r="I159"/>
  <c r="I158"/>
  <c r="I157"/>
  <c r="I153"/>
  <c r="I152"/>
  <c r="I151"/>
  <c r="I150"/>
  <c r="I138"/>
  <c r="I137"/>
  <c r="I136"/>
  <c r="I135"/>
  <c r="I134"/>
  <c r="I133"/>
  <c r="I128"/>
  <c r="I127"/>
  <c r="I126"/>
  <c r="I125"/>
  <c r="I124"/>
  <c r="I115"/>
  <c r="I114"/>
  <c r="I113"/>
  <c r="I112"/>
  <c r="I111"/>
  <c r="I108"/>
  <c r="I107"/>
  <c r="I105"/>
  <c r="I104"/>
  <c r="I103"/>
  <c r="I95"/>
  <c r="I94"/>
  <c r="I93"/>
  <c r="I92"/>
  <c r="I91"/>
  <c r="I90"/>
  <c r="I89"/>
  <c r="I88"/>
  <c r="I87"/>
  <c r="I86"/>
  <c r="I85"/>
  <c r="I84"/>
  <c r="I83"/>
  <c r="I78"/>
  <c r="I77"/>
  <c r="I76"/>
  <c r="I75"/>
  <c r="I71"/>
  <c r="I67"/>
  <c r="I66"/>
  <c r="I65"/>
  <c r="I64"/>
  <c r="I63"/>
  <c r="I62"/>
  <c r="I61"/>
  <c r="I60"/>
  <c r="I59"/>
  <c r="I58"/>
  <c r="I57"/>
  <c r="I56"/>
  <c r="I55"/>
  <c r="I54"/>
  <c r="I53"/>
  <c r="I50"/>
  <c r="I49"/>
  <c r="I48"/>
  <c r="I47"/>
  <c r="I46"/>
  <c r="I45"/>
  <c r="I44"/>
  <c r="I43"/>
  <c r="I42"/>
  <c r="I40"/>
  <c r="I39"/>
  <c r="I34"/>
  <c r="I33"/>
  <c r="I28"/>
  <c r="I27"/>
  <c r="I26"/>
  <c r="I25"/>
  <c r="I24"/>
  <c r="I23"/>
  <c r="I22"/>
  <c r="I21"/>
  <c r="I20"/>
  <c r="I19"/>
  <c r="I18"/>
  <c r="I17"/>
  <c r="I16"/>
  <c r="I15"/>
  <c r="I14"/>
  <c r="I13"/>
  <c r="I6"/>
  <c r="I5"/>
  <c r="I2"/>
  <c r="B3" i="3"/>
  <c r="B28"/>
  <c r="D28" s="1"/>
  <c r="B29"/>
  <c r="D29"/>
  <c r="B30"/>
  <c r="D30"/>
  <c r="B31"/>
  <c r="D31"/>
  <c r="B32"/>
  <c r="D32"/>
  <c r="B33"/>
  <c r="D33"/>
  <c r="B34"/>
  <c r="D34"/>
  <c r="B35"/>
  <c r="D35"/>
  <c r="B36"/>
  <c r="D36"/>
  <c r="B37"/>
  <c r="D37"/>
  <c r="B38"/>
  <c r="D38"/>
  <c r="B39"/>
  <c r="D39"/>
  <c r="B40"/>
  <c r="D40"/>
  <c r="B41"/>
  <c r="D41"/>
  <c r="B42"/>
  <c r="D42"/>
  <c r="B43"/>
  <c r="D43"/>
  <c r="B44"/>
  <c r="D44"/>
  <c r="B45"/>
  <c r="D45"/>
  <c r="B46"/>
  <c r="D46"/>
  <c r="B47"/>
  <c r="D47"/>
  <c r="B48"/>
  <c r="D48"/>
  <c r="B49"/>
  <c r="D49"/>
  <c r="B50"/>
  <c r="D50"/>
  <c r="B51"/>
  <c r="D51"/>
  <c r="B52"/>
  <c r="D52"/>
  <c r="B53"/>
  <c r="D53"/>
  <c r="B54"/>
  <c r="D54"/>
  <c r="B55"/>
  <c r="D55"/>
  <c r="B56"/>
  <c r="D56"/>
  <c r="B57"/>
  <c r="D57"/>
  <c r="B58"/>
  <c r="D58"/>
  <c r="B59"/>
  <c r="D59"/>
  <c r="B60"/>
  <c r="D60"/>
  <c r="B61"/>
  <c r="D61"/>
  <c r="B62"/>
  <c r="D62"/>
  <c r="B63"/>
  <c r="D63"/>
  <c r="B64"/>
  <c r="D64"/>
  <c r="B65"/>
  <c r="D65"/>
  <c r="B66"/>
  <c r="D66"/>
  <c r="B67"/>
  <c r="D67"/>
  <c r="B68"/>
  <c r="D68"/>
  <c r="B69"/>
  <c r="D69"/>
  <c r="B70"/>
  <c r="D70"/>
  <c r="B71"/>
  <c r="D71"/>
  <c r="B72"/>
  <c r="D72"/>
  <c r="B73"/>
  <c r="D73"/>
  <c r="B74"/>
  <c r="D74"/>
  <c r="B75"/>
  <c r="D75"/>
  <c r="B76"/>
  <c r="D76"/>
  <c r="B77"/>
  <c r="D77"/>
  <c r="B78"/>
  <c r="D78"/>
  <c r="B79"/>
  <c r="D79"/>
  <c r="B80"/>
  <c r="D80"/>
  <c r="B81"/>
  <c r="D81"/>
  <c r="B82"/>
  <c r="D82"/>
  <c r="B83"/>
  <c r="D83"/>
  <c r="B84"/>
  <c r="D84"/>
  <c r="B85"/>
  <c r="D85"/>
  <c r="B86"/>
  <c r="D86"/>
  <c r="B87"/>
  <c r="D87"/>
  <c r="B88"/>
  <c r="D88"/>
  <c r="B89"/>
  <c r="D89"/>
  <c r="B90"/>
  <c r="D90"/>
  <c r="B91"/>
  <c r="D91"/>
  <c r="B92"/>
  <c r="D92"/>
  <c r="B93"/>
  <c r="D93"/>
  <c r="B94"/>
  <c r="D94"/>
  <c r="B95"/>
  <c r="D95"/>
  <c r="B96"/>
  <c r="D96"/>
  <c r="B97"/>
  <c r="D97"/>
  <c r="B98"/>
  <c r="D98"/>
  <c r="B99"/>
  <c r="D99"/>
  <c r="B100"/>
  <c r="D100"/>
  <c r="B101"/>
  <c r="D101"/>
  <c r="B102"/>
  <c r="D102"/>
  <c r="B103"/>
  <c r="D103"/>
  <c r="B104"/>
  <c r="D104"/>
  <c r="B105"/>
  <c r="D105"/>
  <c r="B106"/>
  <c r="D106"/>
  <c r="B107"/>
  <c r="D107"/>
  <c r="B108"/>
  <c r="D108"/>
  <c r="B109"/>
  <c r="D109"/>
  <c r="B110"/>
  <c r="D110"/>
  <c r="B111"/>
  <c r="D111"/>
  <c r="B112"/>
  <c r="D112"/>
  <c r="B113"/>
  <c r="D113"/>
  <c r="B114"/>
  <c r="D114"/>
  <c r="B115"/>
  <c r="D115"/>
  <c r="B116"/>
  <c r="D116"/>
  <c r="B117"/>
  <c r="D117"/>
  <c r="B118"/>
  <c r="D118"/>
  <c r="B119"/>
  <c r="D119"/>
  <c r="B120"/>
  <c r="D120"/>
  <c r="B121"/>
  <c r="D121"/>
  <c r="B122"/>
  <c r="D122"/>
  <c r="B123"/>
  <c r="D123"/>
  <c r="B124"/>
  <c r="D124"/>
  <c r="B125"/>
  <c r="D125"/>
  <c r="B126"/>
  <c r="D126"/>
  <c r="B127"/>
  <c r="D127"/>
  <c r="B128"/>
  <c r="D128"/>
  <c r="B129"/>
  <c r="D129"/>
  <c r="B130"/>
  <c r="D130"/>
  <c r="B131"/>
  <c r="D131"/>
  <c r="B132"/>
  <c r="D132"/>
  <c r="B133"/>
  <c r="D133"/>
  <c r="B134"/>
  <c r="D134"/>
  <c r="B135"/>
  <c r="D135"/>
  <c r="B136"/>
  <c r="D136"/>
  <c r="B137"/>
  <c r="D137"/>
  <c r="B138"/>
  <c r="D138"/>
  <c r="B139"/>
  <c r="D139"/>
  <c r="B140"/>
  <c r="D140"/>
  <c r="B141"/>
  <c r="D141"/>
  <c r="B142"/>
  <c r="D142"/>
  <c r="B143"/>
  <c r="D143"/>
  <c r="B144"/>
  <c r="D144"/>
  <c r="B145"/>
  <c r="D145"/>
  <c r="B146"/>
  <c r="D146"/>
  <c r="B147"/>
  <c r="D147"/>
  <c r="B148"/>
  <c r="D148"/>
  <c r="B149"/>
  <c r="D149"/>
  <c r="B150"/>
  <c r="D150"/>
  <c r="B151"/>
  <c r="D151"/>
  <c r="B152"/>
  <c r="D152"/>
  <c r="B153"/>
  <c r="D153"/>
  <c r="B154"/>
  <c r="D154"/>
  <c r="B155"/>
  <c r="D155"/>
  <c r="B156"/>
  <c r="D156"/>
  <c r="B157"/>
  <c r="D157"/>
  <c r="B158"/>
  <c r="D158"/>
  <c r="B159"/>
  <c r="D159"/>
  <c r="B160"/>
  <c r="D160"/>
  <c r="B161"/>
  <c r="D161"/>
  <c r="E161" s="1"/>
  <c r="B162"/>
  <c r="D162"/>
  <c r="B163"/>
  <c r="D163"/>
  <c r="E163" s="1"/>
  <c r="B164"/>
  <c r="D164"/>
  <c r="B165"/>
  <c r="D165"/>
  <c r="E165" s="1"/>
  <c r="B166"/>
  <c r="D166"/>
  <c r="B167"/>
  <c r="D167"/>
  <c r="B168"/>
  <c r="D168"/>
  <c r="B169"/>
  <c r="D169"/>
  <c r="B170"/>
  <c r="D170"/>
  <c r="B171"/>
  <c r="D171"/>
  <c r="E171" s="1"/>
  <c r="B172"/>
  <c r="D172"/>
  <c r="B173"/>
  <c r="D173"/>
  <c r="B174"/>
  <c r="D174"/>
  <c r="B175"/>
  <c r="D175"/>
  <c r="B176"/>
  <c r="D176"/>
  <c r="B177"/>
  <c r="D177"/>
  <c r="B178"/>
  <c r="D178"/>
  <c r="B179"/>
  <c r="D179"/>
  <c r="B180"/>
  <c r="D180"/>
  <c r="B181"/>
  <c r="D181"/>
  <c r="B182"/>
  <c r="D182"/>
  <c r="B183"/>
  <c r="D183"/>
  <c r="B184"/>
  <c r="D184"/>
  <c r="B185"/>
  <c r="D185"/>
  <c r="B186"/>
  <c r="D186"/>
  <c r="B187"/>
  <c r="D187"/>
  <c r="E187" s="1"/>
  <c r="B188"/>
  <c r="D188"/>
  <c r="B189"/>
  <c r="D189"/>
  <c r="B190"/>
  <c r="D190"/>
  <c r="B191"/>
  <c r="D191"/>
  <c r="B192"/>
  <c r="D192"/>
  <c r="B193"/>
  <c r="D193"/>
  <c r="B194"/>
  <c r="D194"/>
  <c r="B195"/>
  <c r="D195"/>
  <c r="B196"/>
  <c r="D196"/>
  <c r="B197"/>
  <c r="D197"/>
  <c r="B198"/>
  <c r="D198"/>
  <c r="B199"/>
  <c r="D199"/>
  <c r="B200"/>
  <c r="D200"/>
  <c r="B201"/>
  <c r="D201"/>
  <c r="B202"/>
  <c r="D202"/>
  <c r="B203"/>
  <c r="D203"/>
  <c r="B204"/>
  <c r="D204"/>
  <c r="B205"/>
  <c r="D205"/>
  <c r="B206"/>
  <c r="D206"/>
  <c r="B207"/>
  <c r="D207"/>
  <c r="B208"/>
  <c r="D208"/>
  <c r="B209"/>
  <c r="D209"/>
  <c r="B210"/>
  <c r="D210"/>
  <c r="B211"/>
  <c r="D211"/>
  <c r="B212"/>
  <c r="D212"/>
  <c r="B213"/>
  <c r="D213"/>
  <c r="B214"/>
  <c r="D214"/>
  <c r="B215"/>
  <c r="D215"/>
  <c r="B216"/>
  <c r="D216"/>
  <c r="B217"/>
  <c r="D217"/>
  <c r="B218"/>
  <c r="D218"/>
  <c r="B219"/>
  <c r="D219"/>
  <c r="B220"/>
  <c r="D220"/>
  <c r="E220" s="1"/>
  <c r="B221"/>
  <c r="D221"/>
  <c r="B222"/>
  <c r="D222"/>
  <c r="E222" s="1"/>
  <c r="B223"/>
  <c r="D223"/>
  <c r="B224"/>
  <c r="D224"/>
  <c r="B225"/>
  <c r="D225"/>
  <c r="B226"/>
  <c r="D226"/>
  <c r="B227"/>
  <c r="D227"/>
  <c r="B228"/>
  <c r="D228"/>
  <c r="B229"/>
  <c r="D229"/>
  <c r="B230"/>
  <c r="D230"/>
  <c r="B231"/>
  <c r="D231"/>
  <c r="B232"/>
  <c r="D232"/>
  <c r="B233"/>
  <c r="D233"/>
  <c r="B234"/>
  <c r="D234"/>
  <c r="B235"/>
  <c r="D235"/>
  <c r="B236"/>
  <c r="D236"/>
  <c r="B237"/>
  <c r="D237"/>
  <c r="B238"/>
  <c r="D238"/>
  <c r="B239"/>
  <c r="D239"/>
  <c r="B240"/>
  <c r="D240"/>
  <c r="B241"/>
  <c r="D241"/>
  <c r="B242"/>
  <c r="D242"/>
  <c r="B243"/>
  <c r="D243"/>
  <c r="B244"/>
  <c r="D244"/>
  <c r="B245"/>
  <c r="D245"/>
  <c r="B246"/>
  <c r="D246"/>
  <c r="B247"/>
  <c r="D247"/>
  <c r="B248"/>
  <c r="D248"/>
  <c r="B249"/>
  <c r="D249"/>
  <c r="B250"/>
  <c r="D250"/>
  <c r="B251"/>
  <c r="D251"/>
  <c r="B252"/>
  <c r="D252"/>
  <c r="B253"/>
  <c r="D253"/>
  <c r="B254"/>
  <c r="D254"/>
  <c r="B255"/>
  <c r="D255"/>
  <c r="B256"/>
  <c r="D256"/>
  <c r="B257"/>
  <c r="D257"/>
  <c r="B258"/>
  <c r="D258"/>
  <c r="B259"/>
  <c r="D259"/>
  <c r="B260"/>
  <c r="D260"/>
  <c r="B261"/>
  <c r="D261"/>
  <c r="B262"/>
  <c r="D262"/>
  <c r="B263"/>
  <c r="D263"/>
  <c r="B264"/>
  <c r="D264"/>
  <c r="B265"/>
  <c r="D265"/>
  <c r="B266"/>
  <c r="D266"/>
  <c r="B267"/>
  <c r="D267"/>
  <c r="B268"/>
  <c r="D268"/>
  <c r="B269"/>
  <c r="D269"/>
  <c r="B270"/>
  <c r="D270"/>
  <c r="B271"/>
  <c r="D271"/>
  <c r="B272"/>
  <c r="D272"/>
  <c r="B273"/>
  <c r="D273"/>
  <c r="B274"/>
  <c r="D274"/>
  <c r="B275"/>
  <c r="D275"/>
  <c r="B276"/>
  <c r="D276"/>
  <c r="B277"/>
  <c r="D277"/>
  <c r="B278"/>
  <c r="D278"/>
  <c r="B279"/>
  <c r="D279"/>
  <c r="B280"/>
  <c r="D280"/>
  <c r="B281"/>
  <c r="D281"/>
  <c r="B282"/>
  <c r="D282"/>
  <c r="C28"/>
  <c r="C29"/>
  <c r="E29" s="1"/>
  <c r="C30"/>
  <c r="C31"/>
  <c r="E31" s="1"/>
  <c r="C32"/>
  <c r="E32"/>
  <c r="C33"/>
  <c r="C34"/>
  <c r="E34" s="1"/>
  <c r="C35"/>
  <c r="C36"/>
  <c r="E36" s="1"/>
  <c r="C37"/>
  <c r="C38"/>
  <c r="E38" s="1"/>
  <c r="C39"/>
  <c r="C40"/>
  <c r="E40" s="1"/>
  <c r="C41"/>
  <c r="C42"/>
  <c r="C43"/>
  <c r="C44"/>
  <c r="C45"/>
  <c r="C46"/>
  <c r="C47"/>
  <c r="C48"/>
  <c r="E48" s="1"/>
  <c r="C49"/>
  <c r="C50"/>
  <c r="C51"/>
  <c r="C52"/>
  <c r="C53"/>
  <c r="C54"/>
  <c r="C55"/>
  <c r="C56"/>
  <c r="C57"/>
  <c r="C58"/>
  <c r="C59"/>
  <c r="C60"/>
  <c r="C61"/>
  <c r="C62"/>
  <c r="C63"/>
  <c r="C64"/>
  <c r="E64" s="1"/>
  <c r="C65"/>
  <c r="C66"/>
  <c r="C67"/>
  <c r="E67" s="1"/>
  <c r="C68"/>
  <c r="C69"/>
  <c r="C70"/>
  <c r="C71"/>
  <c r="C72"/>
  <c r="C73"/>
  <c r="C74"/>
  <c r="C75"/>
  <c r="C76"/>
  <c r="C77"/>
  <c r="C78"/>
  <c r="C79"/>
  <c r="C80"/>
  <c r="C81"/>
  <c r="E81" s="1"/>
  <c r="C82"/>
  <c r="C83"/>
  <c r="E83" s="1"/>
  <c r="C84"/>
  <c r="C85"/>
  <c r="C86"/>
  <c r="C87"/>
  <c r="C88"/>
  <c r="C89"/>
  <c r="E89" s="1"/>
  <c r="C90"/>
  <c r="C91"/>
  <c r="E91" s="1"/>
  <c r="C92"/>
  <c r="C93"/>
  <c r="C94"/>
  <c r="C95"/>
  <c r="E95" s="1"/>
  <c r="C96"/>
  <c r="E96"/>
  <c r="C97"/>
  <c r="C98"/>
  <c r="E98" s="1"/>
  <c r="C99"/>
  <c r="C100"/>
  <c r="E100" s="1"/>
  <c r="C101"/>
  <c r="C102"/>
  <c r="E102" s="1"/>
  <c r="C103"/>
  <c r="C104"/>
  <c r="E104" s="1"/>
  <c r="C105"/>
  <c r="C106"/>
  <c r="C107"/>
  <c r="C108"/>
  <c r="C109"/>
  <c r="C110"/>
  <c r="C111"/>
  <c r="C112"/>
  <c r="E112" s="1"/>
  <c r="C113"/>
  <c r="C114"/>
  <c r="C115"/>
  <c r="E115" s="1"/>
  <c r="C116"/>
  <c r="C117"/>
  <c r="C118"/>
  <c r="C119"/>
  <c r="C120"/>
  <c r="C121"/>
  <c r="E121" s="1"/>
  <c r="C122"/>
  <c r="C123"/>
  <c r="E123" s="1"/>
  <c r="C124"/>
  <c r="C125"/>
  <c r="C126"/>
  <c r="C127"/>
  <c r="E127" s="1"/>
  <c r="C128"/>
  <c r="E128"/>
  <c r="C129"/>
  <c r="C130"/>
  <c r="E130" s="1"/>
  <c r="C131"/>
  <c r="C132"/>
  <c r="E132" s="1"/>
  <c r="C133"/>
  <c r="C134"/>
  <c r="E134" s="1"/>
  <c r="C135"/>
  <c r="C136"/>
  <c r="E136" s="1"/>
  <c r="C137"/>
  <c r="C138"/>
  <c r="C139"/>
  <c r="C140"/>
  <c r="C141"/>
  <c r="C142"/>
  <c r="C143"/>
  <c r="C144"/>
  <c r="E144" s="1"/>
  <c r="C145"/>
  <c r="C146"/>
  <c r="C147"/>
  <c r="E147" s="1"/>
  <c r="C148"/>
  <c r="C149"/>
  <c r="C150"/>
  <c r="C151"/>
  <c r="C152"/>
  <c r="C153"/>
  <c r="E153" s="1"/>
  <c r="C154"/>
  <c r="C155"/>
  <c r="E155" s="1"/>
  <c r="C156"/>
  <c r="C157"/>
  <c r="C158"/>
  <c r="C159"/>
  <c r="E159" s="1"/>
  <c r="C160"/>
  <c r="E160"/>
  <c r="C161"/>
  <c r="C162"/>
  <c r="E162" s="1"/>
  <c r="C163"/>
  <c r="C164"/>
  <c r="C165"/>
  <c r="C166"/>
  <c r="C167"/>
  <c r="C168"/>
  <c r="E168" s="1"/>
  <c r="C169"/>
  <c r="C170"/>
  <c r="E170" s="1"/>
  <c r="C171"/>
  <c r="C172"/>
  <c r="C173"/>
  <c r="C174"/>
  <c r="C175"/>
  <c r="C176"/>
  <c r="E176" s="1"/>
  <c r="C177"/>
  <c r="C178"/>
  <c r="C179"/>
  <c r="C180"/>
  <c r="C181"/>
  <c r="C182"/>
  <c r="C183"/>
  <c r="C184"/>
  <c r="C185"/>
  <c r="C186"/>
  <c r="C187"/>
  <c r="C188"/>
  <c r="C189"/>
  <c r="C190"/>
  <c r="C191"/>
  <c r="C192"/>
  <c r="E192" s="1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E211" s="1"/>
  <c r="C212"/>
  <c r="C213"/>
  <c r="C214"/>
  <c r="C215"/>
  <c r="E215" s="1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N4" i="2"/>
  <c r="L4" s="1"/>
  <c r="B4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G6" i="1" a="1"/>
  <c r="G6"/>
  <c r="G7" a="1"/>
  <c r="G7"/>
  <c r="G8" a="1"/>
  <c r="G8"/>
  <c r="G9" a="1"/>
  <c r="G9"/>
  <c r="G10" a="1"/>
  <c r="G10"/>
  <c r="G11" a="1"/>
  <c r="G11"/>
  <c r="G12" a="1"/>
  <c r="G12"/>
  <c r="G13" a="1"/>
  <c r="G13"/>
  <c r="G14" a="1"/>
  <c r="G14"/>
  <c r="G15" a="1"/>
  <c r="G15"/>
  <c r="G16" a="1"/>
  <c r="G16"/>
  <c r="G17" a="1"/>
  <c r="G17"/>
  <c r="G18" a="1"/>
  <c r="G18"/>
  <c r="G19" a="1"/>
  <c r="G19"/>
  <c r="G20" a="1"/>
  <c r="G20"/>
  <c r="G21" a="1"/>
  <c r="G21"/>
  <c r="G22" a="1"/>
  <c r="G22"/>
  <c r="G23" a="1"/>
  <c r="G23"/>
  <c r="G24" a="1"/>
  <c r="G24"/>
  <c r="G25" a="1"/>
  <c r="G25"/>
  <c r="G26" a="1"/>
  <c r="G26"/>
  <c r="G27" a="1"/>
  <c r="G27"/>
  <c r="G28" a="1"/>
  <c r="G28"/>
  <c r="G29" a="1"/>
  <c r="G29"/>
  <c r="G30" a="1"/>
  <c r="G30"/>
  <c r="G31" a="1"/>
  <c r="G31"/>
  <c r="G32" a="1"/>
  <c r="G32"/>
  <c r="G33" a="1"/>
  <c r="G33"/>
  <c r="G34" a="1"/>
  <c r="G34"/>
  <c r="G35" a="1"/>
  <c r="G35"/>
  <c r="G36" a="1"/>
  <c r="G36"/>
  <c r="G37" a="1"/>
  <c r="G37"/>
  <c r="G38" a="1"/>
  <c r="G38"/>
  <c r="G39" a="1"/>
  <c r="G39"/>
  <c r="G40" a="1"/>
  <c r="G40"/>
  <c r="G41" a="1"/>
  <c r="G41"/>
  <c r="G42" a="1"/>
  <c r="G42"/>
  <c r="G43" a="1"/>
  <c r="G43"/>
  <c r="G44" a="1"/>
  <c r="G44"/>
  <c r="G45" a="1"/>
  <c r="G45"/>
  <c r="G46" a="1"/>
  <c r="G46"/>
  <c r="G47" a="1"/>
  <c r="G47"/>
  <c r="G48" a="1"/>
  <c r="G48"/>
  <c r="G49" a="1"/>
  <c r="G49"/>
  <c r="G50" a="1"/>
  <c r="G50"/>
  <c r="G51" a="1"/>
  <c r="G51"/>
  <c r="G52" a="1"/>
  <c r="G52"/>
  <c r="G53" a="1"/>
  <c r="G53"/>
  <c r="G54" a="1"/>
  <c r="G54"/>
  <c r="G55" a="1"/>
  <c r="G55"/>
  <c r="G56" a="1"/>
  <c r="G56"/>
  <c r="G57" a="1"/>
  <c r="G57"/>
  <c r="G58" a="1"/>
  <c r="G58"/>
  <c r="G59" a="1"/>
  <c r="G59"/>
  <c r="G60" a="1"/>
  <c r="G60"/>
  <c r="G61" a="1"/>
  <c r="G61"/>
  <c r="G62" a="1"/>
  <c r="G62"/>
  <c r="G63" a="1"/>
  <c r="G63"/>
  <c r="G64" a="1"/>
  <c r="G64"/>
  <c r="G65" a="1"/>
  <c r="G65"/>
  <c r="G66" a="1"/>
  <c r="G66"/>
  <c r="G67" a="1"/>
  <c r="G67"/>
  <c r="G68" a="1"/>
  <c r="G68"/>
  <c r="G69" a="1"/>
  <c r="G69"/>
  <c r="G70" a="1"/>
  <c r="G70"/>
  <c r="G71" a="1"/>
  <c r="G71"/>
  <c r="G72" a="1"/>
  <c r="G72"/>
  <c r="G73" a="1"/>
  <c r="G73"/>
  <c r="G74" a="1"/>
  <c r="G74"/>
  <c r="G75" a="1"/>
  <c r="G75"/>
  <c r="G76" a="1"/>
  <c r="G76"/>
  <c r="G77" a="1"/>
  <c r="G77"/>
  <c r="G78" a="1"/>
  <c r="G78"/>
  <c r="G79" a="1"/>
  <c r="G79"/>
  <c r="G80" a="1"/>
  <c r="G80"/>
  <c r="G81" a="1"/>
  <c r="G81"/>
  <c r="G82" a="1"/>
  <c r="G82"/>
  <c r="G83" a="1"/>
  <c r="G83"/>
  <c r="G84" a="1"/>
  <c r="G84"/>
  <c r="G85" a="1"/>
  <c r="G85"/>
  <c r="G86" a="1"/>
  <c r="G86"/>
  <c r="G87" a="1"/>
  <c r="G87"/>
  <c r="G88" a="1"/>
  <c r="G88"/>
  <c r="G89" a="1"/>
  <c r="G89"/>
  <c r="G90" a="1"/>
  <c r="G90"/>
  <c r="G91" a="1"/>
  <c r="G91"/>
  <c r="G92" a="1"/>
  <c r="G92"/>
  <c r="G93" a="1"/>
  <c r="G93"/>
  <c r="G94" a="1"/>
  <c r="G94"/>
  <c r="G95" a="1"/>
  <c r="G95"/>
  <c r="G96" a="1"/>
  <c r="G96"/>
  <c r="G97" a="1"/>
  <c r="G97"/>
  <c r="G98" a="1"/>
  <c r="G98"/>
  <c r="G99" a="1"/>
  <c r="G99"/>
  <c r="G100" a="1"/>
  <c r="G100"/>
  <c r="G101" a="1"/>
  <c r="G101"/>
  <c r="G102" a="1"/>
  <c r="G102"/>
  <c r="G103" a="1"/>
  <c r="G103"/>
  <c r="G104" a="1"/>
  <c r="G104"/>
  <c r="G105" a="1"/>
  <c r="G105"/>
  <c r="G106" a="1"/>
  <c r="G106"/>
  <c r="G107" a="1"/>
  <c r="G107"/>
  <c r="G108" a="1"/>
  <c r="G108"/>
  <c r="G109" a="1"/>
  <c r="G109"/>
  <c r="G110" a="1"/>
  <c r="G110"/>
  <c r="G111" a="1"/>
  <c r="G111"/>
  <c r="G112" a="1"/>
  <c r="G112"/>
  <c r="G113" a="1"/>
  <c r="G113"/>
  <c r="G114" a="1"/>
  <c r="G114"/>
  <c r="G115" a="1"/>
  <c r="G115"/>
  <c r="G116" a="1"/>
  <c r="G116"/>
  <c r="G117" a="1"/>
  <c r="G117"/>
  <c r="G118" a="1"/>
  <c r="G118"/>
  <c r="G119" a="1"/>
  <c r="G119"/>
  <c r="G120" a="1"/>
  <c r="G120"/>
  <c r="G121" a="1"/>
  <c r="G121"/>
  <c r="G122" a="1"/>
  <c r="G122"/>
  <c r="G123" a="1"/>
  <c r="G123"/>
  <c r="G124" a="1"/>
  <c r="G124"/>
  <c r="G125" a="1"/>
  <c r="G125"/>
  <c r="G126" a="1"/>
  <c r="G126"/>
  <c r="G127" a="1"/>
  <c r="G127"/>
  <c r="G128" a="1"/>
  <c r="G128"/>
  <c r="G129" a="1"/>
  <c r="G129"/>
  <c r="G130" a="1"/>
  <c r="G130"/>
  <c r="G131" a="1"/>
  <c r="G131"/>
  <c r="G132" a="1"/>
  <c r="G132"/>
  <c r="G133" a="1"/>
  <c r="G133"/>
  <c r="G134" a="1"/>
  <c r="G134"/>
  <c r="G135" a="1"/>
  <c r="G135"/>
  <c r="G136" a="1"/>
  <c r="G136"/>
  <c r="G137" a="1"/>
  <c r="G137"/>
  <c r="G138" a="1"/>
  <c r="G138"/>
  <c r="G139" a="1"/>
  <c r="G139"/>
  <c r="G140" a="1"/>
  <c r="G140"/>
  <c r="G141" a="1"/>
  <c r="G141"/>
  <c r="G142" a="1"/>
  <c r="G142"/>
  <c r="G143" a="1"/>
  <c r="G143"/>
  <c r="G144" a="1"/>
  <c r="G144"/>
  <c r="G145" a="1"/>
  <c r="G145"/>
  <c r="G146" a="1"/>
  <c r="G146"/>
  <c r="G147" a="1"/>
  <c r="G147"/>
  <c r="G148" a="1"/>
  <c r="G148"/>
  <c r="G149" a="1"/>
  <c r="G149"/>
  <c r="G150" a="1"/>
  <c r="G150"/>
  <c r="G151" a="1"/>
  <c r="G151"/>
  <c r="G152" a="1"/>
  <c r="G152"/>
  <c r="G153" a="1"/>
  <c r="G153"/>
  <c r="G154" a="1"/>
  <c r="G154"/>
  <c r="G155" a="1"/>
  <c r="G155"/>
  <c r="G156" a="1"/>
  <c r="G156"/>
  <c r="G157" a="1"/>
  <c r="G157"/>
  <c r="G158" a="1"/>
  <c r="G158"/>
  <c r="G159" a="1"/>
  <c r="G159"/>
  <c r="G160" a="1"/>
  <c r="G160"/>
  <c r="G161" a="1"/>
  <c r="G161"/>
  <c r="G162" a="1"/>
  <c r="G162"/>
  <c r="G163" a="1"/>
  <c r="G163"/>
  <c r="G164" a="1"/>
  <c r="G164"/>
  <c r="G165" a="1"/>
  <c r="G165"/>
  <c r="G166" a="1"/>
  <c r="G166"/>
  <c r="G167" a="1"/>
  <c r="G167"/>
  <c r="G168" a="1"/>
  <c r="G168"/>
  <c r="G169" a="1"/>
  <c r="G169"/>
  <c r="G170" a="1"/>
  <c r="G170"/>
  <c r="G171" a="1"/>
  <c r="G171"/>
  <c r="G172" a="1"/>
  <c r="G172"/>
  <c r="G173" a="1"/>
  <c r="G173"/>
  <c r="G174" a="1"/>
  <c r="G174"/>
  <c r="G175" a="1"/>
  <c r="G175"/>
  <c r="G176" a="1"/>
  <c r="G176"/>
  <c r="G177" a="1"/>
  <c r="G177"/>
  <c r="G178" a="1"/>
  <c r="G178"/>
  <c r="G179" a="1"/>
  <c r="G179"/>
  <c r="G180" a="1"/>
  <c r="G180"/>
  <c r="G181" a="1"/>
  <c r="G181"/>
  <c r="G182" a="1"/>
  <c r="G182"/>
  <c r="G183" a="1"/>
  <c r="G183"/>
  <c r="G184" a="1"/>
  <c r="G184"/>
  <c r="G185" a="1"/>
  <c r="G185"/>
  <c r="G186" a="1"/>
  <c r="G186"/>
  <c r="G187" a="1"/>
  <c r="G187"/>
  <c r="G188" a="1"/>
  <c r="G188"/>
  <c r="G189" a="1"/>
  <c r="G189"/>
  <c r="G190" a="1"/>
  <c r="G190"/>
  <c r="G191" a="1"/>
  <c r="G191"/>
  <c r="G192" a="1"/>
  <c r="G192"/>
  <c r="G193" a="1"/>
  <c r="G193"/>
  <c r="G194" a="1"/>
  <c r="G194"/>
  <c r="G195" a="1"/>
  <c r="G195"/>
  <c r="G196" a="1"/>
  <c r="G196"/>
  <c r="G197" a="1"/>
  <c r="G197"/>
  <c r="G198" a="1"/>
  <c r="G198"/>
  <c r="G199" a="1"/>
  <c r="G199"/>
  <c r="G200" a="1"/>
  <c r="G200"/>
  <c r="G201" a="1"/>
  <c r="G201"/>
  <c r="G202" a="1"/>
  <c r="G202"/>
  <c r="G203" a="1"/>
  <c r="G203"/>
  <c r="G204" a="1"/>
  <c r="G204"/>
  <c r="G205" a="1"/>
  <c r="G205"/>
  <c r="G206" a="1"/>
  <c r="G206"/>
  <c r="G207" a="1"/>
  <c r="G207"/>
  <c r="G208" a="1"/>
  <c r="G208"/>
  <c r="G209" a="1"/>
  <c r="G209"/>
  <c r="G210" a="1"/>
  <c r="G210"/>
  <c r="G211" a="1"/>
  <c r="G211"/>
  <c r="G212" a="1"/>
  <c r="G212"/>
  <c r="G213" a="1"/>
  <c r="G213"/>
  <c r="G214" a="1"/>
  <c r="G214"/>
  <c r="G215" a="1"/>
  <c r="G215"/>
  <c r="G216" a="1"/>
  <c r="G216"/>
  <c r="G217" a="1"/>
  <c r="G217"/>
  <c r="G218" a="1"/>
  <c r="G218"/>
  <c r="G219" a="1"/>
  <c r="G219"/>
  <c r="G220" a="1"/>
  <c r="G220"/>
  <c r="G221" a="1"/>
  <c r="G221"/>
  <c r="G222" a="1"/>
  <c r="G222"/>
  <c r="G223" a="1"/>
  <c r="G223"/>
  <c r="G224" a="1"/>
  <c r="G224"/>
  <c r="G225" a="1"/>
  <c r="G225"/>
  <c r="G226" a="1"/>
  <c r="G226"/>
  <c r="G227" a="1"/>
  <c r="G227"/>
  <c r="G228" a="1"/>
  <c r="G228"/>
  <c r="G229" a="1"/>
  <c r="G229"/>
  <c r="G230" a="1"/>
  <c r="G230"/>
  <c r="G231" a="1"/>
  <c r="G231"/>
  <c r="G232" a="1"/>
  <c r="G232"/>
  <c r="G233" a="1"/>
  <c r="G233"/>
  <c r="G234" a="1"/>
  <c r="G234"/>
  <c r="G235" a="1"/>
  <c r="G235"/>
  <c r="G236" a="1"/>
  <c r="G236"/>
  <c r="G237" a="1"/>
  <c r="G237"/>
  <c r="G238" a="1"/>
  <c r="G238"/>
  <c r="G239" a="1"/>
  <c r="G239"/>
  <c r="G240" a="1"/>
  <c r="G240"/>
  <c r="G241" a="1"/>
  <c r="G241"/>
  <c r="G242" a="1"/>
  <c r="G242"/>
  <c r="G243" a="1"/>
  <c r="G243"/>
  <c r="G244" a="1"/>
  <c r="G244"/>
  <c r="G245" a="1"/>
  <c r="G245"/>
  <c r="G246" a="1"/>
  <c r="G246"/>
  <c r="G247" a="1"/>
  <c r="G247"/>
  <c r="G248" a="1"/>
  <c r="G248"/>
  <c r="G249" a="1"/>
  <c r="G249"/>
  <c r="G250" a="1"/>
  <c r="G250"/>
  <c r="G251" a="1"/>
  <c r="G251"/>
  <c r="G252" a="1"/>
  <c r="G252"/>
  <c r="G253" a="1"/>
  <c r="G253"/>
  <c r="G254" a="1"/>
  <c r="G254"/>
  <c r="G255" a="1"/>
  <c r="G255"/>
  <c r="G256" a="1"/>
  <c r="G256"/>
  <c r="G257" a="1"/>
  <c r="G257"/>
  <c r="G258" a="1"/>
  <c r="G258"/>
  <c r="G259" a="1"/>
  <c r="G259"/>
  <c r="G260" a="1"/>
  <c r="G260"/>
  <c r="G261" a="1"/>
  <c r="G261"/>
  <c r="G262" a="1"/>
  <c r="G262"/>
  <c r="G263" a="1"/>
  <c r="G263"/>
  <c r="G264" a="1"/>
  <c r="G264"/>
  <c r="G265" a="1"/>
  <c r="G265"/>
  <c r="G266" a="1"/>
  <c r="G266"/>
  <c r="G267" a="1"/>
  <c r="G267"/>
  <c r="G268" a="1"/>
  <c r="G268"/>
  <c r="G269" a="1"/>
  <c r="G269"/>
  <c r="G270" a="1"/>
  <c r="G270"/>
  <c r="G271" a="1"/>
  <c r="G271"/>
  <c r="G272" a="1"/>
  <c r="G272"/>
  <c r="G273" a="1"/>
  <c r="G273"/>
  <c r="G274" a="1"/>
  <c r="G274"/>
  <c r="G275" a="1"/>
  <c r="G275"/>
  <c r="G276" a="1"/>
  <c r="G276"/>
  <c r="G277" a="1"/>
  <c r="G277"/>
  <c r="G278" a="1"/>
  <c r="G278"/>
  <c r="G279" a="1"/>
  <c r="G279"/>
  <c r="G280" a="1"/>
  <c r="G280"/>
  <c r="G281" a="1"/>
  <c r="G281"/>
  <c r="G282" a="1"/>
  <c r="G282"/>
  <c r="G283" a="1"/>
  <c r="G283"/>
  <c r="G284" a="1"/>
  <c r="G284"/>
  <c r="G285" a="1"/>
  <c r="G285"/>
  <c r="G286" a="1"/>
  <c r="G286"/>
  <c r="G287" a="1"/>
  <c r="G287"/>
  <c r="G288" a="1"/>
  <c r="G288"/>
  <c r="G289" a="1"/>
  <c r="G289"/>
  <c r="G290" a="1"/>
  <c r="G290"/>
  <c r="G291" a="1"/>
  <c r="G291"/>
  <c r="G292" a="1"/>
  <c r="G292"/>
  <c r="G293" a="1"/>
  <c r="G293"/>
  <c r="G294" a="1"/>
  <c r="G294"/>
  <c r="G295" a="1"/>
  <c r="G295"/>
  <c r="G296" a="1"/>
  <c r="G296"/>
  <c r="G297" a="1"/>
  <c r="G297"/>
  <c r="G298" a="1"/>
  <c r="G298"/>
  <c r="G299" a="1"/>
  <c r="G299"/>
  <c r="G300" a="1"/>
  <c r="G300"/>
  <c r="G301" a="1"/>
  <c r="G301"/>
  <c r="G302" a="1"/>
  <c r="G302"/>
  <c r="G303" a="1"/>
  <c r="G303"/>
  <c r="G304" a="1"/>
  <c r="G304"/>
  <c r="G305" a="1"/>
  <c r="G305"/>
  <c r="G306" a="1"/>
  <c r="G306"/>
  <c r="G307" a="1"/>
  <c r="G307"/>
  <c r="G308" a="1"/>
  <c r="G308"/>
  <c r="G309" a="1"/>
  <c r="G309"/>
  <c r="G310" a="1"/>
  <c r="G310"/>
  <c r="G311" a="1"/>
  <c r="G311"/>
  <c r="G312" a="1"/>
  <c r="G312"/>
  <c r="G313" a="1"/>
  <c r="G313"/>
  <c r="G314" a="1"/>
  <c r="G314"/>
  <c r="G315" a="1"/>
  <c r="G315"/>
  <c r="G316" a="1"/>
  <c r="G316"/>
  <c r="G317" a="1"/>
  <c r="G317"/>
  <c r="G318" a="1"/>
  <c r="G318"/>
  <c r="G319" a="1"/>
  <c r="G319"/>
  <c r="G320" a="1"/>
  <c r="G320"/>
  <c r="G321" a="1"/>
  <c r="G321"/>
  <c r="G322" a="1"/>
  <c r="G322"/>
  <c r="G323" a="1"/>
  <c r="G323"/>
  <c r="G324" a="1"/>
  <c r="G324"/>
  <c r="G325" a="1"/>
  <c r="G325"/>
  <c r="G326" a="1"/>
  <c r="G326"/>
  <c r="G327" a="1"/>
  <c r="G327"/>
  <c r="G328" a="1"/>
  <c r="G328"/>
  <c r="G329" a="1"/>
  <c r="G329"/>
  <c r="G330" a="1"/>
  <c r="G330"/>
  <c r="G331" a="1"/>
  <c r="G331"/>
  <c r="G332" a="1"/>
  <c r="G332"/>
  <c r="G333" a="1"/>
  <c r="G333"/>
  <c r="G334" a="1"/>
  <c r="G334"/>
  <c r="G335" a="1"/>
  <c r="G335"/>
  <c r="G336" a="1"/>
  <c r="G336"/>
  <c r="G337" a="1"/>
  <c r="G337"/>
  <c r="G338" a="1"/>
  <c r="G338"/>
  <c r="G339" a="1"/>
  <c r="G339"/>
  <c r="G340" a="1"/>
  <c r="G340"/>
  <c r="G341" a="1"/>
  <c r="G341"/>
  <c r="G342" a="1"/>
  <c r="G342"/>
  <c r="G343" a="1"/>
  <c r="G343"/>
  <c r="G344" a="1"/>
  <c r="G344"/>
  <c r="G345" a="1"/>
  <c r="G345"/>
  <c r="G346" a="1"/>
  <c r="G346"/>
  <c r="G347" a="1"/>
  <c r="G347"/>
  <c r="G348" a="1"/>
  <c r="G348"/>
  <c r="G349" a="1"/>
  <c r="G349"/>
  <c r="G350" a="1"/>
  <c r="G350"/>
  <c r="G351" a="1"/>
  <c r="G351"/>
  <c r="G352" a="1"/>
  <c r="G352"/>
  <c r="G353" a="1"/>
  <c r="G353"/>
  <c r="G354" a="1"/>
  <c r="G354"/>
  <c r="G355" a="1"/>
  <c r="G355"/>
  <c r="G356" a="1"/>
  <c r="G356"/>
  <c r="G357" a="1"/>
  <c r="G357"/>
  <c r="G358" a="1"/>
  <c r="G358"/>
  <c r="G359" a="1"/>
  <c r="G359"/>
  <c r="G360" a="1"/>
  <c r="G360"/>
  <c r="G361" a="1"/>
  <c r="G361"/>
  <c r="G362" a="1"/>
  <c r="G362"/>
  <c r="G363" a="1"/>
  <c r="G363"/>
  <c r="G364" a="1"/>
  <c r="G364"/>
  <c r="G365" a="1"/>
  <c r="G365"/>
  <c r="G366" a="1"/>
  <c r="G366"/>
  <c r="G367" a="1"/>
  <c r="G367"/>
  <c r="G368" a="1"/>
  <c r="G368"/>
  <c r="G369" a="1"/>
  <c r="G369"/>
  <c r="G370" a="1"/>
  <c r="G370"/>
  <c r="G371" a="1"/>
  <c r="G371"/>
  <c r="G372" a="1"/>
  <c r="G372"/>
  <c r="G373" a="1"/>
  <c r="G373"/>
  <c r="G374" a="1"/>
  <c r="G374"/>
  <c r="G375" a="1"/>
  <c r="G375"/>
  <c r="G376" a="1"/>
  <c r="G376"/>
  <c r="G377" a="1"/>
  <c r="G377"/>
  <c r="G378" a="1"/>
  <c r="G378"/>
  <c r="G379" a="1"/>
  <c r="G379"/>
  <c r="G380" a="1"/>
  <c r="G380"/>
  <c r="G381" a="1"/>
  <c r="G381"/>
  <c r="G382" a="1"/>
  <c r="G382"/>
  <c r="G383" a="1"/>
  <c r="G383"/>
  <c r="G384" a="1"/>
  <c r="G384"/>
  <c r="G385" a="1"/>
  <c r="G385"/>
  <c r="G386" a="1"/>
  <c r="G386"/>
  <c r="G387" a="1"/>
  <c r="G387"/>
  <c r="G388" a="1"/>
  <c r="G388"/>
  <c r="G389" a="1"/>
  <c r="G389"/>
  <c r="G390" a="1"/>
  <c r="G390"/>
  <c r="G391" a="1"/>
  <c r="G391"/>
  <c r="G392" a="1"/>
  <c r="G392"/>
  <c r="G393" a="1"/>
  <c r="G393"/>
  <c r="G394" a="1"/>
  <c r="G394"/>
  <c r="G395" a="1"/>
  <c r="G395"/>
  <c r="G396" a="1"/>
  <c r="G396"/>
  <c r="G397" a="1"/>
  <c r="G397"/>
  <c r="G398" a="1"/>
  <c r="G398"/>
  <c r="G399" a="1"/>
  <c r="G399"/>
  <c r="G400" a="1"/>
  <c r="G400"/>
  <c r="G401" a="1"/>
  <c r="G401"/>
  <c r="G402" a="1"/>
  <c r="G402"/>
  <c r="G403" a="1"/>
  <c r="G403"/>
  <c r="G404" a="1"/>
  <c r="G404"/>
  <c r="G405" a="1"/>
  <c r="G405"/>
  <c r="G406" a="1"/>
  <c r="G406"/>
  <c r="G407" a="1"/>
  <c r="G407"/>
  <c r="G408" a="1"/>
  <c r="G408"/>
  <c r="G409" a="1"/>
  <c r="G409"/>
  <c r="G410" a="1"/>
  <c r="G410"/>
  <c r="G411" a="1"/>
  <c r="G411"/>
  <c r="G412" a="1"/>
  <c r="G412"/>
  <c r="G413" a="1"/>
  <c r="G413"/>
  <c r="G414" a="1"/>
  <c r="G414"/>
  <c r="G415" a="1"/>
  <c r="G415"/>
  <c r="G416" a="1"/>
  <c r="G416"/>
  <c r="G417" a="1"/>
  <c r="G417"/>
  <c r="G418" a="1"/>
  <c r="G418"/>
  <c r="G419" a="1"/>
  <c r="G419"/>
  <c r="G420" a="1"/>
  <c r="G420"/>
  <c r="G421" a="1"/>
  <c r="G421"/>
  <c r="G422" a="1"/>
  <c r="G422"/>
  <c r="G423" a="1"/>
  <c r="G423"/>
  <c r="G424" a="1"/>
  <c r="G424"/>
  <c r="G425" a="1"/>
  <c r="G425"/>
  <c r="G426" a="1"/>
  <c r="G426"/>
  <c r="G427" a="1"/>
  <c r="G427"/>
  <c r="G428" a="1"/>
  <c r="G428"/>
  <c r="G429" a="1"/>
  <c r="G429"/>
  <c r="G430" a="1"/>
  <c r="G430"/>
  <c r="G431" a="1"/>
  <c r="G431"/>
  <c r="G432" a="1"/>
  <c r="G432"/>
  <c r="G433" a="1"/>
  <c r="G433"/>
  <c r="G434" a="1"/>
  <c r="G434"/>
  <c r="G435" a="1"/>
  <c r="G435"/>
  <c r="G436" a="1"/>
  <c r="G436"/>
  <c r="G437" a="1"/>
  <c r="G437"/>
  <c r="G438" a="1"/>
  <c r="G438"/>
  <c r="G439" a="1"/>
  <c r="G439"/>
  <c r="G440" a="1"/>
  <c r="G440"/>
  <c r="G441" a="1"/>
  <c r="G441"/>
  <c r="G442" a="1"/>
  <c r="G442"/>
  <c r="G443" a="1"/>
  <c r="G443"/>
  <c r="G444" a="1"/>
  <c r="G444"/>
  <c r="G445" a="1"/>
  <c r="G445"/>
  <c r="G446" a="1"/>
  <c r="G446"/>
  <c r="G447" a="1"/>
  <c r="G447"/>
  <c r="G448" a="1"/>
  <c r="G448"/>
  <c r="G449" a="1"/>
  <c r="G449"/>
  <c r="G450" a="1"/>
  <c r="G450"/>
  <c r="G451" a="1"/>
  <c r="G451"/>
  <c r="G452" a="1"/>
  <c r="G452"/>
  <c r="G453" a="1"/>
  <c r="G453"/>
  <c r="G454" a="1"/>
  <c r="G454"/>
  <c r="G455" a="1"/>
  <c r="G455"/>
  <c r="G456" a="1"/>
  <c r="G456"/>
  <c r="G457" a="1"/>
  <c r="G457"/>
  <c r="G458" a="1"/>
  <c r="G458"/>
  <c r="G459" a="1"/>
  <c r="G459"/>
  <c r="G460" a="1"/>
  <c r="G460"/>
  <c r="G461" a="1"/>
  <c r="G461"/>
  <c r="G462" a="1"/>
  <c r="G462"/>
  <c r="G463" a="1"/>
  <c r="G463"/>
  <c r="G464" a="1"/>
  <c r="G464"/>
  <c r="G465" a="1"/>
  <c r="G465"/>
  <c r="G466" a="1"/>
  <c r="G466"/>
  <c r="G467" a="1"/>
  <c r="G467"/>
  <c r="G468" a="1"/>
  <c r="G468"/>
  <c r="G469" a="1"/>
  <c r="G469"/>
  <c r="G470" a="1"/>
  <c r="G470"/>
  <c r="G471" a="1"/>
  <c r="G471"/>
  <c r="G472" a="1"/>
  <c r="G472"/>
  <c r="G473" a="1"/>
  <c r="G473"/>
  <c r="G474" a="1"/>
  <c r="G474"/>
  <c r="G475" a="1"/>
  <c r="G475"/>
  <c r="G476" a="1"/>
  <c r="G476"/>
  <c r="G477" a="1"/>
  <c r="G477"/>
  <c r="G478" a="1"/>
  <c r="G478"/>
  <c r="G479" a="1"/>
  <c r="G479"/>
  <c r="G480" a="1"/>
  <c r="G480"/>
  <c r="G481" a="1"/>
  <c r="G481"/>
  <c r="G482" a="1"/>
  <c r="G482"/>
  <c r="G483" a="1"/>
  <c r="G483"/>
  <c r="G484" a="1"/>
  <c r="G484"/>
  <c r="G485" a="1"/>
  <c r="G485"/>
  <c r="G486" a="1"/>
  <c r="G486"/>
  <c r="G487" a="1"/>
  <c r="G487"/>
  <c r="G488" a="1"/>
  <c r="G488"/>
  <c r="G489" a="1"/>
  <c r="G489"/>
  <c r="G490" a="1"/>
  <c r="G490"/>
  <c r="G491" a="1"/>
  <c r="G491"/>
  <c r="G492" a="1"/>
  <c r="G492"/>
  <c r="G493" a="1"/>
  <c r="G493"/>
  <c r="G494" a="1"/>
  <c r="G494"/>
  <c r="G495" a="1"/>
  <c r="G495"/>
  <c r="G496" a="1"/>
  <c r="G496"/>
  <c r="G497" a="1"/>
  <c r="G497"/>
  <c r="G498" a="1"/>
  <c r="G498"/>
  <c r="G499" a="1"/>
  <c r="G499"/>
  <c r="G500" a="1"/>
  <c r="G500"/>
  <c r="G501" a="1"/>
  <c r="G501"/>
  <c r="G502" a="1"/>
  <c r="G502"/>
  <c r="G503" a="1"/>
  <c r="G503"/>
  <c r="G504" a="1"/>
  <c r="G504"/>
  <c r="G505" a="1"/>
  <c r="G505"/>
  <c r="G506" a="1"/>
  <c r="G506"/>
  <c r="G507" a="1"/>
  <c r="G507"/>
  <c r="G508" a="1"/>
  <c r="G508"/>
  <c r="G509" a="1"/>
  <c r="G509"/>
  <c r="G510" a="1"/>
  <c r="G510"/>
  <c r="G511" a="1"/>
  <c r="G511"/>
  <c r="G512" a="1"/>
  <c r="G512"/>
  <c r="G513" a="1"/>
  <c r="G513"/>
  <c r="G514" a="1"/>
  <c r="G514"/>
  <c r="G515" a="1"/>
  <c r="G515"/>
  <c r="G516" a="1"/>
  <c r="G516"/>
  <c r="G517" a="1"/>
  <c r="G517"/>
  <c r="G518" a="1"/>
  <c r="G518"/>
  <c r="G519" a="1"/>
  <c r="G519"/>
  <c r="G520" a="1"/>
  <c r="G520"/>
  <c r="G521" a="1"/>
  <c r="G521"/>
  <c r="G522" a="1"/>
  <c r="G522"/>
  <c r="G523" a="1"/>
  <c r="G523"/>
  <c r="G524" a="1"/>
  <c r="G524"/>
  <c r="G525" a="1"/>
  <c r="G525"/>
  <c r="G526" a="1"/>
  <c r="G526"/>
  <c r="G527" a="1"/>
  <c r="G527"/>
  <c r="G528" a="1"/>
  <c r="G528"/>
  <c r="G529" a="1"/>
  <c r="G529"/>
  <c r="G530" a="1"/>
  <c r="G530"/>
  <c r="G531" a="1"/>
  <c r="G531"/>
  <c r="G532" a="1"/>
  <c r="G532"/>
  <c r="G533" a="1"/>
  <c r="G533"/>
  <c r="G534" a="1"/>
  <c r="G534"/>
  <c r="G535" a="1"/>
  <c r="G535"/>
  <c r="G536" a="1"/>
  <c r="G536"/>
  <c r="G537" a="1"/>
  <c r="G537"/>
  <c r="G538" a="1"/>
  <c r="G538"/>
  <c r="G539" a="1"/>
  <c r="G539"/>
  <c r="G540" a="1"/>
  <c r="G540"/>
  <c r="G541" a="1"/>
  <c r="G541"/>
  <c r="G542" a="1"/>
  <c r="G542"/>
  <c r="G543" a="1"/>
  <c r="G543"/>
  <c r="G544" a="1"/>
  <c r="G544"/>
  <c r="G545" a="1"/>
  <c r="G545"/>
  <c r="G546" a="1"/>
  <c r="G546"/>
  <c r="G547" a="1"/>
  <c r="G547"/>
  <c r="G548" a="1"/>
  <c r="G548"/>
  <c r="G549" a="1"/>
  <c r="G549"/>
  <c r="G550" a="1"/>
  <c r="G550"/>
  <c r="G551" a="1"/>
  <c r="G551"/>
  <c r="G552" a="1"/>
  <c r="G552"/>
  <c r="G553" a="1"/>
  <c r="G553"/>
  <c r="G554" a="1"/>
  <c r="G554"/>
  <c r="G555" a="1"/>
  <c r="G555"/>
  <c r="G556" a="1"/>
  <c r="G556"/>
  <c r="G557" a="1"/>
  <c r="G557"/>
  <c r="G558" a="1"/>
  <c r="G558"/>
  <c r="G559" a="1"/>
  <c r="G559"/>
  <c r="G560" a="1"/>
  <c r="G560"/>
  <c r="G561" a="1"/>
  <c r="G561"/>
  <c r="G562" a="1"/>
  <c r="G562"/>
  <c r="G563" a="1"/>
  <c r="G563"/>
  <c r="G564" a="1"/>
  <c r="G564"/>
  <c r="G565" a="1"/>
  <c r="G565"/>
  <c r="G566" a="1"/>
  <c r="G566"/>
  <c r="G567" a="1"/>
  <c r="G567"/>
  <c r="G568" a="1"/>
  <c r="G568"/>
  <c r="G569" a="1"/>
  <c r="G569"/>
  <c r="G570" a="1"/>
  <c r="G570"/>
  <c r="G571" a="1"/>
  <c r="G571"/>
  <c r="G572" a="1"/>
  <c r="G572"/>
  <c r="G573" a="1"/>
  <c r="G573"/>
  <c r="G574" a="1"/>
  <c r="G574"/>
  <c r="G575" a="1"/>
  <c r="G575"/>
  <c r="G576" a="1"/>
  <c r="G576"/>
  <c r="G577" a="1"/>
  <c r="G577"/>
  <c r="G578" a="1"/>
  <c r="G578"/>
  <c r="G579" a="1"/>
  <c r="G579"/>
  <c r="G580" a="1"/>
  <c r="G580"/>
  <c r="G581" a="1"/>
  <c r="G581"/>
  <c r="G582" a="1"/>
  <c r="G582"/>
  <c r="G583" a="1"/>
  <c r="G583"/>
  <c r="G584" a="1"/>
  <c r="G584"/>
  <c r="G585" a="1"/>
  <c r="G585"/>
  <c r="G586" a="1"/>
  <c r="G586"/>
  <c r="G587" a="1"/>
  <c r="G587"/>
  <c r="G588" a="1"/>
  <c r="G588"/>
  <c r="G589" a="1"/>
  <c r="G589"/>
  <c r="G590" a="1"/>
  <c r="G590"/>
  <c r="G591" a="1"/>
  <c r="G591"/>
  <c r="G592" a="1"/>
  <c r="G592"/>
  <c r="G593" a="1"/>
  <c r="G593"/>
  <c r="G594" a="1"/>
  <c r="G594"/>
  <c r="G595" a="1"/>
  <c r="G595"/>
  <c r="G596" a="1"/>
  <c r="G596"/>
  <c r="G597" a="1"/>
  <c r="G597"/>
  <c r="G598" a="1"/>
  <c r="G598"/>
  <c r="G599" a="1"/>
  <c r="G599"/>
  <c r="G600" a="1"/>
  <c r="G600"/>
  <c r="G601" a="1"/>
  <c r="G601"/>
  <c r="G602" a="1"/>
  <c r="G602"/>
  <c r="G603" a="1"/>
  <c r="G603"/>
  <c r="G604" a="1"/>
  <c r="G604"/>
  <c r="G605" a="1"/>
  <c r="G605"/>
  <c r="G606" a="1"/>
  <c r="G606"/>
  <c r="G607" a="1"/>
  <c r="G607"/>
  <c r="G608" a="1"/>
  <c r="G608"/>
  <c r="G609" a="1"/>
  <c r="G609"/>
  <c r="G610" a="1"/>
  <c r="G610"/>
  <c r="G611" a="1"/>
  <c r="G611"/>
  <c r="G612" a="1"/>
  <c r="G612"/>
  <c r="G613" a="1"/>
  <c r="G613"/>
  <c r="G614" a="1"/>
  <c r="G614"/>
  <c r="G615" a="1"/>
  <c r="G615"/>
  <c r="G616" a="1"/>
  <c r="G616"/>
  <c r="G617" a="1"/>
  <c r="G617"/>
  <c r="G618" a="1"/>
  <c r="G618"/>
  <c r="G619" a="1"/>
  <c r="G619"/>
  <c r="G620" a="1"/>
  <c r="G620"/>
  <c r="G621" a="1"/>
  <c r="G621"/>
  <c r="G622" a="1"/>
  <c r="G622"/>
  <c r="G623" a="1"/>
  <c r="G623"/>
  <c r="G624" a="1"/>
  <c r="G624"/>
  <c r="G625" a="1"/>
  <c r="G625"/>
  <c r="G626" a="1"/>
  <c r="G626"/>
  <c r="G627" a="1"/>
  <c r="G627"/>
  <c r="G628" a="1"/>
  <c r="G628"/>
  <c r="G629" a="1"/>
  <c r="G629"/>
  <c r="G630" a="1"/>
  <c r="G630"/>
  <c r="G631" a="1"/>
  <c r="G631"/>
  <c r="G632" a="1"/>
  <c r="G632"/>
  <c r="G633" a="1"/>
  <c r="G633"/>
  <c r="G634" a="1"/>
  <c r="G634"/>
  <c r="G635" a="1"/>
  <c r="G635"/>
  <c r="G636" a="1"/>
  <c r="G636"/>
  <c r="G637" a="1"/>
  <c r="G637"/>
  <c r="G638" a="1"/>
  <c r="G638"/>
  <c r="G639" a="1"/>
  <c r="G639"/>
  <c r="G640" a="1"/>
  <c r="G640"/>
  <c r="G641" a="1"/>
  <c r="G641"/>
  <c r="G642" a="1"/>
  <c r="G642"/>
  <c r="G643" a="1"/>
  <c r="G643"/>
  <c r="G644" a="1"/>
  <c r="G644"/>
  <c r="G645" a="1"/>
  <c r="G645"/>
  <c r="G646" a="1"/>
  <c r="G646"/>
  <c r="G647" a="1"/>
  <c r="G647"/>
  <c r="G648" a="1"/>
  <c r="G648"/>
  <c r="G649" a="1"/>
  <c r="G649"/>
  <c r="G650" a="1"/>
  <c r="G650"/>
  <c r="G651" a="1"/>
  <c r="G651"/>
  <c r="G652" a="1"/>
  <c r="G652"/>
  <c r="G653" a="1"/>
  <c r="G653"/>
  <c r="G654" a="1"/>
  <c r="G654"/>
  <c r="G655" a="1"/>
  <c r="G655"/>
  <c r="G656" a="1"/>
  <c r="G656"/>
  <c r="G657" a="1"/>
  <c r="G657"/>
  <c r="G658" a="1"/>
  <c r="G658"/>
  <c r="G659" a="1"/>
  <c r="G659"/>
  <c r="G660" a="1"/>
  <c r="G660"/>
  <c r="G661" a="1"/>
  <c r="G661"/>
  <c r="G662" a="1"/>
  <c r="G662"/>
  <c r="G663" a="1"/>
  <c r="G663"/>
  <c r="G664" a="1"/>
  <c r="G664"/>
  <c r="G665" a="1"/>
  <c r="G665"/>
  <c r="G666" a="1"/>
  <c r="G666"/>
  <c r="G667" a="1"/>
  <c r="G667"/>
  <c r="G668" a="1"/>
  <c r="G668"/>
  <c r="G669" a="1"/>
  <c r="G669"/>
  <c r="G670" a="1"/>
  <c r="G670"/>
  <c r="G671" a="1"/>
  <c r="G671"/>
  <c r="G672" a="1"/>
  <c r="G672"/>
  <c r="G673" a="1"/>
  <c r="G673"/>
  <c r="G674" a="1"/>
  <c r="G674"/>
  <c r="G675" a="1"/>
  <c r="G675"/>
  <c r="G676" a="1"/>
  <c r="G676"/>
  <c r="G677" a="1"/>
  <c r="G677"/>
  <c r="G678" a="1"/>
  <c r="G678"/>
  <c r="G679" a="1"/>
  <c r="G679"/>
  <c r="G680" a="1"/>
  <c r="G680"/>
  <c r="G681" a="1"/>
  <c r="G681"/>
  <c r="G682" a="1"/>
  <c r="G682"/>
  <c r="G683" a="1"/>
  <c r="G683"/>
  <c r="G684" a="1"/>
  <c r="G684"/>
  <c r="G685" a="1"/>
  <c r="G685"/>
  <c r="G686" a="1"/>
  <c r="G686"/>
  <c r="G687" a="1"/>
  <c r="G687"/>
  <c r="G688" a="1"/>
  <c r="G688"/>
  <c r="G689" a="1"/>
  <c r="G689"/>
  <c r="G690" a="1"/>
  <c r="G690"/>
  <c r="G691" a="1"/>
  <c r="G691"/>
  <c r="G692" a="1"/>
  <c r="G692"/>
  <c r="G693" a="1"/>
  <c r="G693"/>
  <c r="G694" a="1"/>
  <c r="G694"/>
  <c r="G695" a="1"/>
  <c r="G695"/>
  <c r="G696" a="1"/>
  <c r="G696"/>
  <c r="G697" a="1"/>
  <c r="G697"/>
  <c r="G698" a="1"/>
  <c r="G698"/>
  <c r="G699" a="1"/>
  <c r="G699"/>
  <c r="G700" a="1"/>
  <c r="G700"/>
  <c r="G701" a="1"/>
  <c r="G701"/>
  <c r="G702" a="1"/>
  <c r="G702"/>
  <c r="G703" a="1"/>
  <c r="G703"/>
  <c r="G704" a="1"/>
  <c r="G704"/>
  <c r="G705" a="1"/>
  <c r="G705"/>
  <c r="G706" a="1"/>
  <c r="G706"/>
  <c r="G707" a="1"/>
  <c r="G707"/>
  <c r="G708" a="1"/>
  <c r="G708"/>
  <c r="G709" a="1"/>
  <c r="G709"/>
  <c r="G710" a="1"/>
  <c r="G710"/>
  <c r="G711" a="1"/>
  <c r="G711"/>
  <c r="G712" a="1"/>
  <c r="G712"/>
  <c r="G713" a="1"/>
  <c r="G713"/>
  <c r="G714" a="1"/>
  <c r="G714"/>
  <c r="G715" a="1"/>
  <c r="G715"/>
  <c r="G716" a="1"/>
  <c r="G716"/>
  <c r="G717" a="1"/>
  <c r="G717"/>
  <c r="G718" a="1"/>
  <c r="G718"/>
  <c r="G719" a="1"/>
  <c r="G719"/>
  <c r="G720" a="1"/>
  <c r="G720"/>
  <c r="G721" a="1"/>
  <c r="G721"/>
  <c r="G722" a="1"/>
  <c r="G722"/>
  <c r="G723" a="1"/>
  <c r="G723"/>
  <c r="G724" a="1"/>
  <c r="G724"/>
  <c r="G725" a="1"/>
  <c r="G725"/>
  <c r="G726" a="1"/>
  <c r="G726"/>
  <c r="G727" a="1"/>
  <c r="G727"/>
  <c r="G728" a="1"/>
  <c r="G728"/>
  <c r="G729" a="1"/>
  <c r="G729"/>
  <c r="G730" a="1"/>
  <c r="G730"/>
  <c r="G731" a="1"/>
  <c r="G731"/>
  <c r="G732" a="1"/>
  <c r="G732"/>
  <c r="G733" a="1"/>
  <c r="G733"/>
  <c r="G734" a="1"/>
  <c r="G734"/>
  <c r="G735" a="1"/>
  <c r="G735"/>
  <c r="G736" a="1"/>
  <c r="G736"/>
  <c r="G737" a="1"/>
  <c r="G737"/>
  <c r="G738" a="1"/>
  <c r="G738"/>
  <c r="G739" a="1"/>
  <c r="G739"/>
  <c r="G740" a="1"/>
  <c r="G740"/>
  <c r="G741" a="1"/>
  <c r="G741"/>
  <c r="G742" a="1"/>
  <c r="G742"/>
  <c r="G743" a="1"/>
  <c r="G743"/>
  <c r="G744" a="1"/>
  <c r="G744"/>
  <c r="G745" a="1"/>
  <c r="G745"/>
  <c r="G746" a="1"/>
  <c r="G746"/>
  <c r="G747" a="1"/>
  <c r="G747"/>
  <c r="G748" a="1"/>
  <c r="G748"/>
  <c r="G749" a="1"/>
  <c r="G749"/>
  <c r="G750" a="1"/>
  <c r="G750"/>
  <c r="G751" a="1"/>
  <c r="G751"/>
  <c r="G752" a="1"/>
  <c r="G752"/>
  <c r="G753" a="1"/>
  <c r="G753"/>
  <c r="G754" a="1"/>
  <c r="G754"/>
  <c r="G755" a="1"/>
  <c r="G755"/>
  <c r="G756" a="1"/>
  <c r="G756"/>
  <c r="G757" a="1"/>
  <c r="G757"/>
  <c r="G758" a="1"/>
  <c r="G758"/>
  <c r="G759" a="1"/>
  <c r="G759"/>
  <c r="G760" a="1"/>
  <c r="G760"/>
  <c r="G761" a="1"/>
  <c r="G761"/>
  <c r="G762" a="1"/>
  <c r="G762"/>
  <c r="G763" a="1"/>
  <c r="G763"/>
  <c r="G764" a="1"/>
  <c r="G764"/>
  <c r="G765" a="1"/>
  <c r="G765"/>
  <c r="G766" a="1"/>
  <c r="G766"/>
  <c r="G767" a="1"/>
  <c r="G767"/>
  <c r="G768" a="1"/>
  <c r="G768"/>
  <c r="G769" a="1"/>
  <c r="G769"/>
  <c r="G770" a="1"/>
  <c r="G770"/>
  <c r="G771" a="1"/>
  <c r="G771"/>
  <c r="G772" a="1"/>
  <c r="G772"/>
  <c r="G773" a="1"/>
  <c r="G773"/>
  <c r="G774" a="1"/>
  <c r="G774"/>
  <c r="G775" a="1"/>
  <c r="G775"/>
  <c r="G776" a="1"/>
  <c r="G776"/>
  <c r="G777" a="1"/>
  <c r="G777"/>
  <c r="G778" a="1"/>
  <c r="G778"/>
  <c r="G779" a="1"/>
  <c r="G779"/>
  <c r="G780" a="1"/>
  <c r="G780"/>
  <c r="G781" a="1"/>
  <c r="G781"/>
  <c r="G782" a="1"/>
  <c r="G782"/>
  <c r="G783" a="1"/>
  <c r="G783"/>
  <c r="G784" a="1"/>
  <c r="G784"/>
  <c r="G785" a="1"/>
  <c r="G785"/>
  <c r="G786" a="1"/>
  <c r="G786"/>
  <c r="G787" a="1"/>
  <c r="G787"/>
  <c r="G788" a="1"/>
  <c r="G788"/>
  <c r="G789" a="1"/>
  <c r="G789"/>
  <c r="G790" a="1"/>
  <c r="G790"/>
  <c r="G791" a="1"/>
  <c r="G791"/>
  <c r="G792" a="1"/>
  <c r="G792"/>
  <c r="G793" a="1"/>
  <c r="G793"/>
  <c r="G794" a="1"/>
  <c r="G794"/>
  <c r="G795" a="1"/>
  <c r="G795"/>
  <c r="G796" a="1"/>
  <c r="G796"/>
  <c r="G797" a="1"/>
  <c r="G797"/>
  <c r="G798" a="1"/>
  <c r="G798"/>
  <c r="G799" a="1"/>
  <c r="G799"/>
  <c r="G800" a="1"/>
  <c r="G800"/>
  <c r="G801" a="1"/>
  <c r="G801"/>
  <c r="G802" a="1"/>
  <c r="G802"/>
  <c r="G803" a="1"/>
  <c r="G803"/>
  <c r="G804" a="1"/>
  <c r="G804"/>
  <c r="G805" a="1"/>
  <c r="G805"/>
  <c r="G806" a="1"/>
  <c r="G806"/>
  <c r="G807" a="1"/>
  <c r="G807"/>
  <c r="G808" a="1"/>
  <c r="G808"/>
  <c r="G809" a="1"/>
  <c r="G809"/>
  <c r="G810" a="1"/>
  <c r="G810"/>
  <c r="G811" a="1"/>
  <c r="G811"/>
  <c r="G812" a="1"/>
  <c r="G812"/>
  <c r="G813" a="1"/>
  <c r="G813"/>
  <c r="G814" a="1"/>
  <c r="G814"/>
  <c r="G815" a="1"/>
  <c r="G815"/>
  <c r="G816" a="1"/>
  <c r="G816"/>
  <c r="G817" a="1"/>
  <c r="G817"/>
  <c r="G818" a="1"/>
  <c r="G818"/>
  <c r="G819" a="1"/>
  <c r="G819"/>
  <c r="G820" a="1"/>
  <c r="G820"/>
  <c r="G821" a="1"/>
  <c r="G821"/>
  <c r="G822" a="1"/>
  <c r="G822"/>
  <c r="G823" a="1"/>
  <c r="G823"/>
  <c r="G824" a="1"/>
  <c r="G824"/>
  <c r="G825" a="1"/>
  <c r="G825"/>
  <c r="G826" a="1"/>
  <c r="G826"/>
  <c r="G827" a="1"/>
  <c r="G827"/>
  <c r="G828" a="1"/>
  <c r="G828"/>
  <c r="G829" a="1"/>
  <c r="G829"/>
  <c r="G830" a="1"/>
  <c r="G830"/>
  <c r="G831" a="1"/>
  <c r="G831"/>
  <c r="G832" a="1"/>
  <c r="G832"/>
  <c r="G833" a="1"/>
  <c r="G833"/>
  <c r="G834" a="1"/>
  <c r="G834"/>
  <c r="G835" a="1"/>
  <c r="G835"/>
  <c r="G836" a="1"/>
  <c r="G836"/>
  <c r="G837" a="1"/>
  <c r="G837"/>
  <c r="G838" a="1"/>
  <c r="G838"/>
  <c r="G839" a="1"/>
  <c r="G839"/>
  <c r="G840" a="1"/>
  <c r="G840"/>
  <c r="G841" a="1"/>
  <c r="G841"/>
  <c r="G842" a="1"/>
  <c r="G842"/>
  <c r="G843" a="1"/>
  <c r="G843"/>
  <c r="G844" a="1"/>
  <c r="G844"/>
  <c r="G845" a="1"/>
  <c r="G845"/>
  <c r="G846" a="1"/>
  <c r="G846"/>
  <c r="G847" a="1"/>
  <c r="G847"/>
  <c r="G848" a="1"/>
  <c r="G848"/>
  <c r="G849" a="1"/>
  <c r="G849"/>
  <c r="G850" a="1"/>
  <c r="G850"/>
  <c r="G851" a="1"/>
  <c r="G851"/>
  <c r="G852" a="1"/>
  <c r="G852"/>
  <c r="G853" a="1"/>
  <c r="G853"/>
  <c r="G854" a="1"/>
  <c r="G854"/>
  <c r="G855" a="1"/>
  <c r="G855"/>
  <c r="G856" a="1"/>
  <c r="G856"/>
  <c r="G857" a="1"/>
  <c r="G857"/>
  <c r="G858" a="1"/>
  <c r="G858"/>
  <c r="G859" a="1"/>
  <c r="G859"/>
  <c r="G860" a="1"/>
  <c r="G860"/>
  <c r="G861" a="1"/>
  <c r="G861"/>
  <c r="G862" a="1"/>
  <c r="G862"/>
  <c r="G863" a="1"/>
  <c r="G863"/>
  <c r="G864" a="1"/>
  <c r="G864"/>
  <c r="G865" a="1"/>
  <c r="G865"/>
  <c r="G866" a="1"/>
  <c r="G866"/>
  <c r="G867" a="1"/>
  <c r="G867"/>
  <c r="G868" a="1"/>
  <c r="G868"/>
  <c r="G869" a="1"/>
  <c r="G869"/>
  <c r="G870" a="1"/>
  <c r="G870"/>
  <c r="G871" a="1"/>
  <c r="G871"/>
  <c r="G872" a="1"/>
  <c r="G872"/>
  <c r="G873" a="1"/>
  <c r="G873"/>
  <c r="G874" a="1"/>
  <c r="G874"/>
  <c r="G875" a="1"/>
  <c r="G875"/>
  <c r="G876" a="1"/>
  <c r="G876"/>
  <c r="G877" a="1"/>
  <c r="G877"/>
  <c r="G878" a="1"/>
  <c r="G878"/>
  <c r="G879" a="1"/>
  <c r="G879"/>
  <c r="G880" a="1"/>
  <c r="G880"/>
  <c r="G881" a="1"/>
  <c r="G881"/>
  <c r="G882" a="1"/>
  <c r="G882"/>
  <c r="G883" a="1"/>
  <c r="G883"/>
  <c r="G884" a="1"/>
  <c r="G884"/>
  <c r="G885" a="1"/>
  <c r="G885"/>
  <c r="G886" a="1"/>
  <c r="G886"/>
  <c r="G887" a="1"/>
  <c r="G887"/>
  <c r="G888" a="1"/>
  <c r="G888"/>
  <c r="G889" a="1"/>
  <c r="G889"/>
  <c r="G890" a="1"/>
  <c r="G890"/>
  <c r="G891" a="1"/>
  <c r="G891"/>
  <c r="G892" a="1"/>
  <c r="G892"/>
  <c r="G893" a="1"/>
  <c r="G893"/>
  <c r="G894" a="1"/>
  <c r="G894"/>
  <c r="G895" a="1"/>
  <c r="G895"/>
  <c r="G896" a="1"/>
  <c r="G896"/>
  <c r="G897" a="1"/>
  <c r="G897"/>
  <c r="G898" a="1"/>
  <c r="G898"/>
  <c r="G899" a="1"/>
  <c r="G899"/>
  <c r="G900" a="1"/>
  <c r="G900"/>
  <c r="G901" a="1"/>
  <c r="G901"/>
  <c r="G902" a="1"/>
  <c r="G902"/>
  <c r="G903" a="1"/>
  <c r="G903"/>
  <c r="G904" a="1"/>
  <c r="G904"/>
  <c r="G905" a="1"/>
  <c r="G905"/>
  <c r="G906" a="1"/>
  <c r="G906"/>
  <c r="G907" a="1"/>
  <c r="G907"/>
  <c r="G908" a="1"/>
  <c r="G908"/>
  <c r="G909" a="1"/>
  <c r="G909"/>
  <c r="G910" a="1"/>
  <c r="G910"/>
  <c r="G911" a="1"/>
  <c r="G911"/>
  <c r="G912" a="1"/>
  <c r="G912"/>
  <c r="G913" a="1"/>
  <c r="G913"/>
  <c r="G914" a="1"/>
  <c r="G914"/>
  <c r="G915" a="1"/>
  <c r="G915"/>
  <c r="G916" a="1"/>
  <c r="G916"/>
  <c r="G917" a="1"/>
  <c r="G917"/>
  <c r="G918" a="1"/>
  <c r="G918"/>
  <c r="G919" a="1"/>
  <c r="G919"/>
  <c r="G920" a="1"/>
  <c r="G920"/>
  <c r="G921" a="1"/>
  <c r="G921"/>
  <c r="G922" a="1"/>
  <c r="G922"/>
  <c r="G923" a="1"/>
  <c r="G923"/>
  <c r="G924" a="1"/>
  <c r="G924"/>
  <c r="G925" a="1"/>
  <c r="G925"/>
  <c r="G926" a="1"/>
  <c r="G926"/>
  <c r="G927" a="1"/>
  <c r="G927"/>
  <c r="G928" a="1"/>
  <c r="G928"/>
  <c r="G929" a="1"/>
  <c r="G929"/>
  <c r="G930" a="1"/>
  <c r="G930"/>
  <c r="G931" a="1"/>
  <c r="G931"/>
  <c r="G932" a="1"/>
  <c r="G932"/>
  <c r="G933" a="1"/>
  <c r="G933"/>
  <c r="G934" a="1"/>
  <c r="G934"/>
  <c r="G935" a="1"/>
  <c r="G935"/>
  <c r="G936" a="1"/>
  <c r="G936"/>
  <c r="G937" a="1"/>
  <c r="G937"/>
  <c r="G938" a="1"/>
  <c r="G938"/>
  <c r="G939" a="1"/>
  <c r="G939"/>
  <c r="G940" a="1"/>
  <c r="G940"/>
  <c r="G941" a="1"/>
  <c r="G941"/>
  <c r="G942" a="1"/>
  <c r="G942"/>
  <c r="G943" a="1"/>
  <c r="G943"/>
  <c r="G944" a="1"/>
  <c r="G944"/>
  <c r="G945" a="1"/>
  <c r="G945"/>
  <c r="G946" a="1"/>
  <c r="G946"/>
  <c r="G947" a="1"/>
  <c r="G947"/>
  <c r="G948" a="1"/>
  <c r="G948"/>
  <c r="G949" a="1"/>
  <c r="G949"/>
  <c r="G950" a="1"/>
  <c r="G950"/>
  <c r="G951" a="1"/>
  <c r="G951"/>
  <c r="G952" a="1"/>
  <c r="G952"/>
  <c r="G953" a="1"/>
  <c r="G953"/>
  <c r="G954" a="1"/>
  <c r="G954"/>
  <c r="G955" a="1"/>
  <c r="G955"/>
  <c r="G956" a="1"/>
  <c r="G956"/>
  <c r="G957" a="1"/>
  <c r="G957"/>
  <c r="G958" a="1"/>
  <c r="G958"/>
  <c r="G959" a="1"/>
  <c r="G959"/>
  <c r="G960" a="1"/>
  <c r="G960"/>
  <c r="G961" a="1"/>
  <c r="G961"/>
  <c r="G962" a="1"/>
  <c r="G962"/>
  <c r="G963" a="1"/>
  <c r="G963"/>
  <c r="G964" a="1"/>
  <c r="G964"/>
  <c r="G965" a="1"/>
  <c r="G965"/>
  <c r="G966" a="1"/>
  <c r="G966"/>
  <c r="G967" a="1"/>
  <c r="G967"/>
  <c r="G968" a="1"/>
  <c r="G968"/>
  <c r="G969" a="1"/>
  <c r="G969"/>
  <c r="G970" a="1"/>
  <c r="G970"/>
  <c r="G971" a="1"/>
  <c r="G971"/>
  <c r="G972" a="1"/>
  <c r="G972"/>
  <c r="G973" a="1"/>
  <c r="G973"/>
  <c r="G974" a="1"/>
  <c r="G974"/>
  <c r="G975" a="1"/>
  <c r="G975"/>
  <c r="G976" a="1"/>
  <c r="G976"/>
  <c r="G977" a="1"/>
  <c r="G977"/>
  <c r="G978" a="1"/>
  <c r="G978"/>
  <c r="G979" a="1"/>
  <c r="G979"/>
  <c r="G980" a="1"/>
  <c r="G980"/>
  <c r="G981" a="1"/>
  <c r="G981"/>
  <c r="G982" a="1"/>
  <c r="G982"/>
  <c r="G983" a="1"/>
  <c r="G983"/>
  <c r="G984" a="1"/>
  <c r="G984"/>
  <c r="G985" a="1"/>
  <c r="G985"/>
  <c r="G986" a="1"/>
  <c r="G986"/>
  <c r="G987" a="1"/>
  <c r="G987"/>
  <c r="G988" a="1"/>
  <c r="G988"/>
  <c r="G989" a="1"/>
  <c r="G989"/>
  <c r="G990" a="1"/>
  <c r="G990"/>
  <c r="G991" a="1"/>
  <c r="G991"/>
  <c r="G992" a="1"/>
  <c r="G992"/>
  <c r="G993" a="1"/>
  <c r="G993"/>
  <c r="G994" a="1"/>
  <c r="G994"/>
  <c r="G995" a="1"/>
  <c r="G995"/>
  <c r="G996" a="1"/>
  <c r="G996"/>
  <c r="G997" a="1"/>
  <c r="G997"/>
  <c r="G998" a="1"/>
  <c r="G998"/>
  <c r="G999" a="1"/>
  <c r="G999"/>
  <c r="G1000" a="1"/>
  <c r="G1000"/>
  <c r="G1001" a="1"/>
  <c r="G1001"/>
  <c r="G1002" a="1"/>
  <c r="G1002"/>
  <c r="G1003" a="1"/>
  <c r="G1003"/>
  <c r="G1004" a="1"/>
  <c r="G1004"/>
  <c r="G1005" a="1"/>
  <c r="G1005"/>
  <c r="G1006" a="1"/>
  <c r="G1006"/>
  <c r="G1007" a="1"/>
  <c r="G1007"/>
  <c r="G1008" a="1"/>
  <c r="G1008"/>
  <c r="G1009" a="1"/>
  <c r="G1009"/>
  <c r="G1010" a="1"/>
  <c r="G1010"/>
  <c r="G1011" a="1"/>
  <c r="G1011"/>
  <c r="G1012" a="1"/>
  <c r="G1012"/>
  <c r="G1013" a="1"/>
  <c r="G1013"/>
  <c r="G1014" a="1"/>
  <c r="G1014"/>
  <c r="G1015" a="1"/>
  <c r="G1015"/>
  <c r="G1016" a="1"/>
  <c r="G1016"/>
  <c r="G1017" a="1"/>
  <c r="G1017"/>
  <c r="G1018" a="1"/>
  <c r="G1018"/>
  <c r="G1019" a="1"/>
  <c r="G1019"/>
  <c r="G1020" a="1"/>
  <c r="G1020"/>
  <c r="G1021" a="1"/>
  <c r="G1021"/>
  <c r="G1022" a="1"/>
  <c r="G1022"/>
  <c r="G1023" a="1"/>
  <c r="G1023"/>
  <c r="G1024" a="1"/>
  <c r="G1024"/>
  <c r="G1025" a="1"/>
  <c r="G1025"/>
  <c r="G1026" a="1"/>
  <c r="G1026"/>
  <c r="G1027" a="1"/>
  <c r="G1027"/>
  <c r="G1028" a="1"/>
  <c r="G1028"/>
  <c r="G1029" a="1"/>
  <c r="G1029"/>
  <c r="G1030" a="1"/>
  <c r="G1030"/>
  <c r="G1031" a="1"/>
  <c r="G1031"/>
  <c r="G1032" a="1"/>
  <c r="G1032"/>
  <c r="G1033" a="1"/>
  <c r="G1033"/>
  <c r="G1034" a="1"/>
  <c r="G1034"/>
  <c r="G1035" a="1"/>
  <c r="G1035"/>
  <c r="G1036" a="1"/>
  <c r="G1036"/>
  <c r="G1037" a="1"/>
  <c r="G1037"/>
  <c r="G1038" a="1"/>
  <c r="G1038"/>
  <c r="G1039" a="1"/>
  <c r="G1039"/>
  <c r="G1040" a="1"/>
  <c r="G1040"/>
  <c r="G1041" a="1"/>
  <c r="G1041"/>
  <c r="G1042" a="1"/>
  <c r="G1042"/>
  <c r="G1043" a="1"/>
  <c r="G1043"/>
  <c r="G1044" a="1"/>
  <c r="G1044"/>
  <c r="G1045" a="1"/>
  <c r="G1045"/>
  <c r="G1046" a="1"/>
  <c r="G1046"/>
  <c r="G1047" a="1"/>
  <c r="G1047"/>
  <c r="G1048" a="1"/>
  <c r="G1048"/>
  <c r="G1049" a="1"/>
  <c r="G1049"/>
  <c r="G1050" a="1"/>
  <c r="G1050"/>
  <c r="G1051" a="1"/>
  <c r="G1051"/>
  <c r="G1052" a="1"/>
  <c r="G1052"/>
  <c r="G1053" a="1"/>
  <c r="G1053"/>
  <c r="G1054" a="1"/>
  <c r="G1054"/>
  <c r="G1055" a="1"/>
  <c r="G1055"/>
  <c r="G1056" a="1"/>
  <c r="G1056"/>
  <c r="G1057" a="1"/>
  <c r="G1057"/>
  <c r="G1058" a="1"/>
  <c r="G1058"/>
  <c r="G1059" a="1"/>
  <c r="G1059"/>
  <c r="G1060" a="1"/>
  <c r="G1060"/>
  <c r="G1061" a="1"/>
  <c r="G1061"/>
  <c r="G1062" a="1"/>
  <c r="G1062"/>
  <c r="G1063" a="1"/>
  <c r="G1063"/>
  <c r="G1064" a="1"/>
  <c r="G1064"/>
  <c r="G1065" a="1"/>
  <c r="G1065"/>
  <c r="G1066" a="1"/>
  <c r="G1066"/>
  <c r="G1067" a="1"/>
  <c r="G1067"/>
  <c r="G1068" a="1"/>
  <c r="G1068"/>
  <c r="G1069" a="1"/>
  <c r="G1069"/>
  <c r="G1070" a="1"/>
  <c r="G1070"/>
  <c r="G1071" a="1"/>
  <c r="G1071"/>
  <c r="G1072" a="1"/>
  <c r="G1072"/>
  <c r="G1073" a="1"/>
  <c r="G1073"/>
  <c r="G1074" a="1"/>
  <c r="G1074"/>
  <c r="G1075" a="1"/>
  <c r="G1075"/>
  <c r="G1076" a="1"/>
  <c r="G1076"/>
  <c r="G1077" a="1"/>
  <c r="G1077"/>
  <c r="G1078" a="1"/>
  <c r="G1078"/>
  <c r="G1079" a="1"/>
  <c r="G1079"/>
  <c r="G1080" a="1"/>
  <c r="G1080"/>
  <c r="G1081" a="1"/>
  <c r="G1081"/>
  <c r="G1082" a="1"/>
  <c r="G1082"/>
  <c r="G1083" a="1"/>
  <c r="G1083"/>
  <c r="G1084" a="1"/>
  <c r="G1084"/>
  <c r="G1085" a="1"/>
  <c r="G1085"/>
  <c r="G1086" a="1"/>
  <c r="G1086"/>
  <c r="G1087" a="1"/>
  <c r="G1087"/>
  <c r="G1088" a="1"/>
  <c r="G1088"/>
  <c r="G1089" a="1"/>
  <c r="G1089"/>
  <c r="G1090" a="1"/>
  <c r="G1090"/>
  <c r="G1091" a="1"/>
  <c r="G1091"/>
  <c r="G1092" a="1"/>
  <c r="G1092"/>
  <c r="G1093" a="1"/>
  <c r="G1093"/>
  <c r="G1094" a="1"/>
  <c r="G1094"/>
  <c r="G1095" a="1"/>
  <c r="G1095"/>
  <c r="G1096" a="1"/>
  <c r="G1096"/>
  <c r="G1097" a="1"/>
  <c r="G1097"/>
  <c r="G1098" a="1"/>
  <c r="G1098"/>
  <c r="G1099" a="1"/>
  <c r="G1099"/>
  <c r="G1100" a="1"/>
  <c r="G1100"/>
  <c r="G1101" a="1"/>
  <c r="G1101"/>
  <c r="G1102" a="1"/>
  <c r="G1102"/>
  <c r="G1103" a="1"/>
  <c r="G1103"/>
  <c r="G1104" a="1"/>
  <c r="G1104"/>
  <c r="G1105" a="1"/>
  <c r="G1105"/>
  <c r="G1106" a="1"/>
  <c r="G1106"/>
  <c r="G1107" a="1"/>
  <c r="G1107"/>
  <c r="G1108" a="1"/>
  <c r="G1108"/>
  <c r="G1109" a="1"/>
  <c r="G1109"/>
  <c r="G1110" a="1"/>
  <c r="G1110"/>
  <c r="G1111" a="1"/>
  <c r="G1111"/>
  <c r="G1112" a="1"/>
  <c r="G1112"/>
  <c r="G1113" a="1"/>
  <c r="G1113"/>
  <c r="G1114" a="1"/>
  <c r="G1114"/>
  <c r="G1115" a="1"/>
  <c r="G1115"/>
  <c r="G1116" a="1"/>
  <c r="G1116"/>
  <c r="G1117" a="1"/>
  <c r="G1117"/>
  <c r="G1118" a="1"/>
  <c r="G1118"/>
  <c r="G1119" a="1"/>
  <c r="G1119"/>
  <c r="G1120" a="1"/>
  <c r="G1120"/>
  <c r="G1121" a="1"/>
  <c r="G1121"/>
  <c r="G1122" a="1"/>
  <c r="G1122"/>
  <c r="G1123" a="1"/>
  <c r="G1123"/>
  <c r="G1124" a="1"/>
  <c r="G1124"/>
  <c r="G1125" a="1"/>
  <c r="G1125"/>
  <c r="G1126" a="1"/>
  <c r="G1126"/>
  <c r="G1127" a="1"/>
  <c r="G1127"/>
  <c r="G1128" a="1"/>
  <c r="G1128"/>
  <c r="G1129" a="1"/>
  <c r="G1129"/>
  <c r="G1130" a="1"/>
  <c r="G1130"/>
  <c r="G1131" a="1"/>
  <c r="G1131"/>
  <c r="G1132" a="1"/>
  <c r="G1132"/>
  <c r="G1133" a="1"/>
  <c r="G1133"/>
  <c r="G1134" a="1"/>
  <c r="G1134"/>
  <c r="G1135" a="1"/>
  <c r="G1135"/>
  <c r="G1136" a="1"/>
  <c r="G1136"/>
  <c r="G1137" a="1"/>
  <c r="G1137"/>
  <c r="G1138" a="1"/>
  <c r="G1138"/>
  <c r="G1139" a="1"/>
  <c r="G1139"/>
  <c r="G1140" a="1"/>
  <c r="G1140"/>
  <c r="G1141" a="1"/>
  <c r="G1141"/>
  <c r="G1142" a="1"/>
  <c r="G1142"/>
  <c r="G1143" a="1"/>
  <c r="G1143"/>
  <c r="G1144" a="1"/>
  <c r="G1144"/>
  <c r="G1145" a="1"/>
  <c r="G1145"/>
  <c r="G1146" a="1"/>
  <c r="G1146"/>
  <c r="G1147" a="1"/>
  <c r="G1147"/>
  <c r="G1148" a="1"/>
  <c r="G1148"/>
  <c r="G1149" a="1"/>
  <c r="G1149"/>
  <c r="G1150" a="1"/>
  <c r="G1150"/>
  <c r="G1151" a="1"/>
  <c r="G1151"/>
  <c r="G1152" a="1"/>
  <c r="G1152"/>
  <c r="G1153" a="1"/>
  <c r="G1153"/>
  <c r="G1154" a="1"/>
  <c r="G1154"/>
  <c r="G1155" a="1"/>
  <c r="G1155"/>
  <c r="G1156" a="1"/>
  <c r="G1156"/>
  <c r="G1157" a="1"/>
  <c r="G1157"/>
  <c r="G1158" a="1"/>
  <c r="G1158"/>
  <c r="G1159" a="1"/>
  <c r="G1159"/>
  <c r="G1160" a="1"/>
  <c r="G1160"/>
  <c r="G1161" a="1"/>
  <c r="G1161"/>
  <c r="G1162" a="1"/>
  <c r="G1162"/>
  <c r="G1163" a="1"/>
  <c r="G1163"/>
  <c r="G1164" a="1"/>
  <c r="G1164"/>
  <c r="G1165" a="1"/>
  <c r="G1165"/>
  <c r="G1166" a="1"/>
  <c r="G1166"/>
  <c r="G1167" a="1"/>
  <c r="G1167"/>
  <c r="G1168" a="1"/>
  <c r="G1168"/>
  <c r="G1169" a="1"/>
  <c r="G1169"/>
  <c r="G1170" a="1"/>
  <c r="G1170"/>
  <c r="G1171" a="1"/>
  <c r="G1171"/>
  <c r="G1172" a="1"/>
  <c r="G1172"/>
  <c r="G1173" a="1"/>
  <c r="G1173"/>
  <c r="G1174" a="1"/>
  <c r="G1174"/>
  <c r="G1175" a="1"/>
  <c r="G1175"/>
  <c r="G1176" a="1"/>
  <c r="G1176"/>
  <c r="G1177" a="1"/>
  <c r="G1177"/>
  <c r="G1178" a="1"/>
  <c r="G1178"/>
  <c r="G1179" a="1"/>
  <c r="G1179"/>
  <c r="G1180" a="1"/>
  <c r="G1180"/>
  <c r="G1181" a="1"/>
  <c r="G1181"/>
  <c r="G1182" a="1"/>
  <c r="G1182"/>
  <c r="G1183" a="1"/>
  <c r="G1183"/>
  <c r="G1184" a="1"/>
  <c r="G1184"/>
  <c r="G1185" a="1"/>
  <c r="G1185"/>
  <c r="G1186" a="1"/>
  <c r="G1186"/>
  <c r="G1187" a="1"/>
  <c r="G1187"/>
  <c r="G1188" a="1"/>
  <c r="G1188"/>
  <c r="G1189" a="1"/>
  <c r="G1189"/>
  <c r="G1190" a="1"/>
  <c r="G1190"/>
  <c r="G1191" a="1"/>
  <c r="G1191"/>
  <c r="G1192" a="1"/>
  <c r="G1192"/>
  <c r="G1193" a="1"/>
  <c r="G1193"/>
  <c r="G1194" a="1"/>
  <c r="G1194"/>
  <c r="G1195" a="1"/>
  <c r="G1195"/>
  <c r="G1196" a="1"/>
  <c r="G1196"/>
  <c r="G1197" a="1"/>
  <c r="G1197"/>
  <c r="G1198" a="1"/>
  <c r="G1198"/>
  <c r="G1199" a="1"/>
  <c r="G1199"/>
  <c r="G1200" a="1"/>
  <c r="G1200"/>
  <c r="G1201" a="1"/>
  <c r="G1201"/>
  <c r="G1202" a="1"/>
  <c r="G1202"/>
  <c r="G1203" a="1"/>
  <c r="G1203"/>
  <c r="G1204" a="1"/>
  <c r="G1204"/>
  <c r="G1205" a="1"/>
  <c r="G1205"/>
  <c r="G1206" a="1"/>
  <c r="G1206"/>
  <c r="G1207" a="1"/>
  <c r="G1207"/>
  <c r="G1208" a="1"/>
  <c r="G1208"/>
  <c r="G1209" a="1"/>
  <c r="G1209"/>
  <c r="G1210" a="1"/>
  <c r="G1210"/>
  <c r="G1211" a="1"/>
  <c r="G1211"/>
  <c r="G1212" a="1"/>
  <c r="G1212"/>
  <c r="G1213" a="1"/>
  <c r="G1213"/>
  <c r="G1214" a="1"/>
  <c r="G1214"/>
  <c r="G1215" a="1"/>
  <c r="G1215"/>
  <c r="G1216" a="1"/>
  <c r="G1216"/>
  <c r="G1217" a="1"/>
  <c r="G1217"/>
  <c r="G1218" a="1"/>
  <c r="G1218"/>
  <c r="G1219" a="1"/>
  <c r="G1219"/>
  <c r="G1220" a="1"/>
  <c r="G1220"/>
  <c r="G1221" a="1"/>
  <c r="G1221"/>
  <c r="G1222" a="1"/>
  <c r="G1222"/>
  <c r="G1223" a="1"/>
  <c r="G1223"/>
  <c r="G1224" a="1"/>
  <c r="G1224"/>
  <c r="G1225" a="1"/>
  <c r="G1225"/>
  <c r="G1226" a="1"/>
  <c r="G1226"/>
  <c r="G1227" a="1"/>
  <c r="G1227"/>
  <c r="G1228" a="1"/>
  <c r="G1228"/>
  <c r="G1229" a="1"/>
  <c r="G1229"/>
  <c r="G1230" a="1"/>
  <c r="G1230"/>
  <c r="G1231" a="1"/>
  <c r="G1231"/>
  <c r="G1232" a="1"/>
  <c r="G1232"/>
  <c r="G1233" a="1"/>
  <c r="G1233"/>
  <c r="G1234" a="1"/>
  <c r="G1234"/>
  <c r="G1235" a="1"/>
  <c r="G1235"/>
  <c r="G1236" a="1"/>
  <c r="G1236"/>
  <c r="G1237" a="1"/>
  <c r="G1237"/>
  <c r="G1238" a="1"/>
  <c r="G1238"/>
  <c r="G1239" a="1"/>
  <c r="G1239"/>
  <c r="G1240" a="1"/>
  <c r="G1240"/>
  <c r="G1241" a="1"/>
  <c r="G1241"/>
  <c r="G1242" a="1"/>
  <c r="G1242"/>
  <c r="G1243" a="1"/>
  <c r="G1243"/>
  <c r="G1244" a="1"/>
  <c r="G1244"/>
  <c r="G1245" a="1"/>
  <c r="G1245"/>
  <c r="G1246" a="1"/>
  <c r="G1246"/>
  <c r="G1247" a="1"/>
  <c r="G1247"/>
  <c r="G1248" a="1"/>
  <c r="G1248"/>
  <c r="G1249" a="1"/>
  <c r="G1249"/>
  <c r="G1250" a="1"/>
  <c r="G1250"/>
  <c r="G1251" a="1"/>
  <c r="G1251"/>
  <c r="G1252" a="1"/>
  <c r="G1252"/>
  <c r="G1253" a="1"/>
  <c r="G1253"/>
  <c r="G1254" a="1"/>
  <c r="G1254"/>
  <c r="G1255" a="1"/>
  <c r="G1255"/>
  <c r="G1256" a="1"/>
  <c r="G1256"/>
  <c r="G1257" a="1"/>
  <c r="G1257"/>
  <c r="G1258" a="1"/>
  <c r="G1258"/>
  <c r="G1259" a="1"/>
  <c r="G1259"/>
  <c r="G1260" a="1"/>
  <c r="G1260"/>
  <c r="G1261" a="1"/>
  <c r="G1261"/>
  <c r="G1262" a="1"/>
  <c r="G1262"/>
  <c r="G1263" a="1"/>
  <c r="G1263"/>
  <c r="G1264" a="1"/>
  <c r="G1264"/>
  <c r="G1265" a="1"/>
  <c r="G1265"/>
  <c r="G1266" a="1"/>
  <c r="G1266"/>
  <c r="G1267" a="1"/>
  <c r="G1267"/>
  <c r="G1268" a="1"/>
  <c r="G1268"/>
  <c r="G1269" a="1"/>
  <c r="G1269"/>
  <c r="G1270" a="1"/>
  <c r="G1270"/>
  <c r="G1271" a="1"/>
  <c r="G1271"/>
  <c r="G1272" a="1"/>
  <c r="G1272"/>
  <c r="G1273" a="1"/>
  <c r="G1273"/>
  <c r="G1274" a="1"/>
  <c r="G1274"/>
  <c r="G1275" a="1"/>
  <c r="G1275"/>
  <c r="G1276" a="1"/>
  <c r="G1276"/>
  <c r="G1277" a="1"/>
  <c r="G1277"/>
  <c r="G1278" a="1"/>
  <c r="G1278"/>
  <c r="G1279" a="1"/>
  <c r="G1279"/>
  <c r="G1280" a="1"/>
  <c r="G1280"/>
  <c r="G1281" a="1"/>
  <c r="G1281"/>
  <c r="G1282" a="1"/>
  <c r="G1282"/>
  <c r="G1283" a="1"/>
  <c r="G1283"/>
  <c r="G1284" a="1"/>
  <c r="G1284"/>
  <c r="G1285" a="1"/>
  <c r="G1285"/>
  <c r="G1286" a="1"/>
  <c r="G1286"/>
  <c r="G1287" a="1"/>
  <c r="G1287"/>
  <c r="G1288" a="1"/>
  <c r="G1288"/>
  <c r="G1289" a="1"/>
  <c r="G1289"/>
  <c r="G1290" a="1"/>
  <c r="G1290"/>
  <c r="G1291" a="1"/>
  <c r="G1291"/>
  <c r="G1292" a="1"/>
  <c r="G1292"/>
  <c r="G1293" a="1"/>
  <c r="G1293"/>
  <c r="G1294" a="1"/>
  <c r="G1294"/>
  <c r="G1295" a="1"/>
  <c r="G1295"/>
  <c r="G1296" a="1"/>
  <c r="G1296"/>
  <c r="G1297" a="1"/>
  <c r="G1297"/>
  <c r="G1298" a="1"/>
  <c r="G1298"/>
  <c r="G1299" a="1"/>
  <c r="G1299"/>
  <c r="G1300" a="1"/>
  <c r="G1300"/>
  <c r="G1301" a="1"/>
  <c r="G1301"/>
  <c r="G1302" a="1"/>
  <c r="G1302"/>
  <c r="G1303" a="1"/>
  <c r="G1303"/>
  <c r="G1304" a="1"/>
  <c r="G1304"/>
  <c r="G1305" a="1"/>
  <c r="G1305"/>
  <c r="G1306" a="1"/>
  <c r="G1306"/>
  <c r="G1307" a="1"/>
  <c r="G1307"/>
  <c r="G1308" a="1"/>
  <c r="G1308"/>
  <c r="G1309" a="1"/>
  <c r="G1309"/>
  <c r="G1310" a="1"/>
  <c r="G1310"/>
  <c r="G1311" a="1"/>
  <c r="G1311"/>
  <c r="G1312" a="1"/>
  <c r="G1312"/>
  <c r="G1313" a="1"/>
  <c r="G1313"/>
  <c r="G1314" a="1"/>
  <c r="G1314"/>
  <c r="G1315" a="1"/>
  <c r="G1315"/>
  <c r="G1316" a="1"/>
  <c r="G1316"/>
  <c r="G1317" a="1"/>
  <c r="G1317"/>
  <c r="G1318" a="1"/>
  <c r="G1318"/>
  <c r="G1319" a="1"/>
  <c r="G1319"/>
  <c r="G1320" a="1"/>
  <c r="G1320"/>
  <c r="G1321" a="1"/>
  <c r="G1321"/>
  <c r="G1322" a="1"/>
  <c r="G1322"/>
  <c r="G1323" a="1"/>
  <c r="G1323"/>
  <c r="G1324" a="1"/>
  <c r="G1324"/>
  <c r="G1325" a="1"/>
  <c r="G1325"/>
  <c r="G1326" a="1"/>
  <c r="G1326"/>
  <c r="G1327" a="1"/>
  <c r="G1327"/>
  <c r="G1328" a="1"/>
  <c r="G1328"/>
  <c r="G1329" a="1"/>
  <c r="G1329"/>
  <c r="G1330" a="1"/>
  <c r="G1330"/>
  <c r="G1331" a="1"/>
  <c r="G1331"/>
  <c r="G1332" a="1"/>
  <c r="G1332"/>
  <c r="G1333" a="1"/>
  <c r="G1333"/>
  <c r="G1334" a="1"/>
  <c r="G1334"/>
  <c r="G1335" a="1"/>
  <c r="G1335"/>
  <c r="G1336" a="1"/>
  <c r="G1336"/>
  <c r="G1337" a="1"/>
  <c r="G1337"/>
  <c r="G1338" a="1"/>
  <c r="G1338"/>
  <c r="G1339" a="1"/>
  <c r="G1339"/>
  <c r="G1340" a="1"/>
  <c r="G1340"/>
  <c r="G1341" a="1"/>
  <c r="G1341"/>
  <c r="G1342" a="1"/>
  <c r="G1342"/>
  <c r="G1343" a="1"/>
  <c r="G1343"/>
  <c r="G1344" a="1"/>
  <c r="G1344"/>
  <c r="G1345" a="1"/>
  <c r="G1345"/>
  <c r="G1346" a="1"/>
  <c r="G1346"/>
  <c r="G1347" a="1"/>
  <c r="G1347"/>
  <c r="G1348" a="1"/>
  <c r="G1348"/>
  <c r="G1349" a="1"/>
  <c r="G1349"/>
  <c r="G1350" a="1"/>
  <c r="G1350"/>
  <c r="G1351" a="1"/>
  <c r="G1351"/>
  <c r="G1352" a="1"/>
  <c r="G1352"/>
  <c r="G1353" a="1"/>
  <c r="G1353"/>
  <c r="G1354" a="1"/>
  <c r="G1354"/>
  <c r="G1355" a="1"/>
  <c r="G1355"/>
  <c r="G1356" a="1"/>
  <c r="G1356"/>
  <c r="G1357" a="1"/>
  <c r="G1357"/>
  <c r="G1358" a="1"/>
  <c r="G1358"/>
  <c r="G1359" a="1"/>
  <c r="G1359"/>
  <c r="G1360" a="1"/>
  <c r="G1360"/>
  <c r="G1361" a="1"/>
  <c r="G1361"/>
  <c r="G1362" a="1"/>
  <c r="G1362"/>
  <c r="G1363" a="1"/>
  <c r="G1363"/>
  <c r="G1364" a="1"/>
  <c r="G1364"/>
  <c r="G1365" a="1"/>
  <c r="G1365"/>
  <c r="G1366" a="1"/>
  <c r="G1366"/>
  <c r="G1367" a="1"/>
  <c r="G1367"/>
  <c r="G1368" a="1"/>
  <c r="G1368"/>
  <c r="G1369" a="1"/>
  <c r="G1369"/>
  <c r="G1370" a="1"/>
  <c r="G1370"/>
  <c r="G1371" a="1"/>
  <c r="G1371"/>
  <c r="G1372" a="1"/>
  <c r="G1372"/>
  <c r="G1373" a="1"/>
  <c r="G1373"/>
  <c r="G1374" a="1"/>
  <c r="G1374"/>
  <c r="G1375" a="1"/>
  <c r="G1375"/>
  <c r="G1376" a="1"/>
  <c r="G1376"/>
  <c r="G1377" a="1"/>
  <c r="G1377"/>
  <c r="G1378" a="1"/>
  <c r="G1378"/>
  <c r="G1379" a="1"/>
  <c r="G1379"/>
  <c r="G1380" a="1"/>
  <c r="G1380"/>
  <c r="G1381" a="1"/>
  <c r="G1381"/>
  <c r="G1382" a="1"/>
  <c r="G1382"/>
  <c r="G1383" a="1"/>
  <c r="G1383"/>
  <c r="G1384" a="1"/>
  <c r="G1384"/>
  <c r="G1385" a="1"/>
  <c r="G1385"/>
  <c r="G1386" a="1"/>
  <c r="G1386"/>
  <c r="G1387" a="1"/>
  <c r="G1387"/>
  <c r="G1388" a="1"/>
  <c r="G1388"/>
  <c r="G1389" a="1"/>
  <c r="G1389"/>
  <c r="G1390" a="1"/>
  <c r="G1390"/>
  <c r="G1391" a="1"/>
  <c r="G1391"/>
  <c r="G1392" a="1"/>
  <c r="G1392"/>
  <c r="G1393" a="1"/>
  <c r="G1393"/>
  <c r="G1394" a="1"/>
  <c r="G1394"/>
  <c r="G1395" a="1"/>
  <c r="G1395"/>
  <c r="G1396" a="1"/>
  <c r="G1396"/>
  <c r="G1397" a="1"/>
  <c r="G1397"/>
  <c r="G1398" a="1"/>
  <c r="G1398"/>
  <c r="G1399" a="1"/>
  <c r="G1399"/>
  <c r="G1400" a="1"/>
  <c r="G1400"/>
  <c r="G1401" a="1"/>
  <c r="G1401"/>
  <c r="G1402" a="1"/>
  <c r="G1402"/>
  <c r="G1403" a="1"/>
  <c r="G1403"/>
  <c r="G1404" a="1"/>
  <c r="G1404"/>
  <c r="G1405" a="1"/>
  <c r="G1405"/>
  <c r="G1406" a="1"/>
  <c r="G1406"/>
  <c r="G1407" a="1"/>
  <c r="G1407"/>
  <c r="G1408" a="1"/>
  <c r="G1408"/>
  <c r="G1409" a="1"/>
  <c r="G1409"/>
  <c r="G1410" a="1"/>
  <c r="G1410"/>
  <c r="G1411" a="1"/>
  <c r="G1411"/>
  <c r="G1412" a="1"/>
  <c r="G1412"/>
  <c r="G1413" a="1"/>
  <c r="G1413"/>
  <c r="G1414" a="1"/>
  <c r="G1414"/>
  <c r="G1415" a="1"/>
  <c r="G1415"/>
  <c r="G1416" a="1"/>
  <c r="G1416"/>
  <c r="G1417" a="1"/>
  <c r="G1417"/>
  <c r="G1418" a="1"/>
  <c r="G1418"/>
  <c r="G1419" a="1"/>
  <c r="G1419"/>
  <c r="G1420" a="1"/>
  <c r="G1420"/>
  <c r="G1421" a="1"/>
  <c r="G1421"/>
  <c r="G1422" a="1"/>
  <c r="G1422"/>
  <c r="G1423" a="1"/>
  <c r="G1423"/>
  <c r="G1424" a="1"/>
  <c r="G1424"/>
  <c r="G1425" a="1"/>
  <c r="G1425"/>
  <c r="G1426" a="1"/>
  <c r="G1426"/>
  <c r="G1427" a="1"/>
  <c r="G1427"/>
  <c r="G1428" a="1"/>
  <c r="G1428"/>
  <c r="G1429" a="1"/>
  <c r="G1429"/>
  <c r="G1430" a="1"/>
  <c r="G1430"/>
  <c r="G1431" a="1"/>
  <c r="G1431"/>
  <c r="G1432" a="1"/>
  <c r="G1432"/>
  <c r="G1433" a="1"/>
  <c r="G1433"/>
  <c r="G1434" a="1"/>
  <c r="G1434"/>
  <c r="G1435" a="1"/>
  <c r="G1435"/>
  <c r="G1436" a="1"/>
  <c r="G1436"/>
  <c r="G1437" a="1"/>
  <c r="G1437"/>
  <c r="G1438" a="1"/>
  <c r="G1438"/>
  <c r="G1439" a="1"/>
  <c r="G1439"/>
  <c r="G1440" a="1"/>
  <c r="G1440"/>
  <c r="G1441" a="1"/>
  <c r="G1441"/>
  <c r="G1442" a="1"/>
  <c r="G1442"/>
  <c r="G1443" a="1"/>
  <c r="G1443"/>
  <c r="G1444" a="1"/>
  <c r="G1444"/>
  <c r="G1445" a="1"/>
  <c r="G1445"/>
  <c r="G1446" a="1"/>
  <c r="G1446"/>
  <c r="G1447" a="1"/>
  <c r="G1447"/>
  <c r="G1448" a="1"/>
  <c r="G1448"/>
  <c r="G1449" a="1"/>
  <c r="G1449"/>
  <c r="G1450" a="1"/>
  <c r="G1450"/>
  <c r="G1451" a="1"/>
  <c r="G1451"/>
  <c r="G1452" a="1"/>
  <c r="G1452"/>
  <c r="G1453" a="1"/>
  <c r="G1453"/>
  <c r="G1454" a="1"/>
  <c r="G1454"/>
  <c r="G1455" a="1"/>
  <c r="G1455"/>
  <c r="G1456" a="1"/>
  <c r="G1456"/>
  <c r="G1457" a="1"/>
  <c r="G1457"/>
  <c r="G1458" a="1"/>
  <c r="G1458"/>
  <c r="G1459" a="1"/>
  <c r="G1459"/>
  <c r="G1460" a="1"/>
  <c r="G1460"/>
  <c r="G1461" a="1"/>
  <c r="G1461"/>
  <c r="G1462" a="1"/>
  <c r="G1462"/>
  <c r="G1463" a="1"/>
  <c r="G1463"/>
  <c r="G1464" a="1"/>
  <c r="G1464"/>
  <c r="G1465" a="1"/>
  <c r="G1465"/>
  <c r="G1466" a="1"/>
  <c r="G1466"/>
  <c r="G1467" a="1"/>
  <c r="G1467"/>
  <c r="G1468" a="1"/>
  <c r="G1468"/>
  <c r="G1469" a="1"/>
  <c r="G1469"/>
  <c r="G1470" a="1"/>
  <c r="G1470"/>
  <c r="G1471" a="1"/>
  <c r="G1471"/>
  <c r="G1472" a="1"/>
  <c r="G1472"/>
  <c r="G1473" a="1"/>
  <c r="G1473"/>
  <c r="G1474" a="1"/>
  <c r="G1474"/>
  <c r="G1475" a="1"/>
  <c r="G1475"/>
  <c r="G1476" a="1"/>
  <c r="G1476"/>
  <c r="G1477" a="1"/>
  <c r="G1477"/>
  <c r="G1478" a="1"/>
  <c r="G1478"/>
  <c r="G1479" a="1"/>
  <c r="G1479"/>
  <c r="G1480" a="1"/>
  <c r="G1480"/>
  <c r="G1481" a="1"/>
  <c r="G1481"/>
  <c r="G1482" a="1"/>
  <c r="G1482"/>
  <c r="G1483" a="1"/>
  <c r="G1483"/>
  <c r="G1484" a="1"/>
  <c r="G1484"/>
  <c r="G1485" a="1"/>
  <c r="G1485"/>
  <c r="G1486" a="1"/>
  <c r="G1486"/>
  <c r="G1487" a="1"/>
  <c r="G1487"/>
  <c r="G1488" a="1"/>
  <c r="G1488"/>
  <c r="G1489" a="1"/>
  <c r="G1489"/>
  <c r="G1490" a="1"/>
  <c r="G1490"/>
  <c r="G1491" a="1"/>
  <c r="G1491"/>
  <c r="G1492" a="1"/>
  <c r="G1492"/>
  <c r="G1493" a="1"/>
  <c r="G1493"/>
  <c r="G1494" a="1"/>
  <c r="G1494"/>
  <c r="G1495" a="1"/>
  <c r="G1495"/>
  <c r="G1496" a="1"/>
  <c r="G1496"/>
  <c r="G1497" a="1"/>
  <c r="G1497"/>
  <c r="G1498" a="1"/>
  <c r="G1498"/>
  <c r="G1499" a="1"/>
  <c r="G1499"/>
  <c r="G1500" a="1"/>
  <c r="G1500"/>
  <c r="G1501" a="1"/>
  <c r="G1501"/>
  <c r="G1502" a="1"/>
  <c r="G1502"/>
  <c r="G1503" a="1"/>
  <c r="G1503"/>
  <c r="G1504" a="1"/>
  <c r="G1504"/>
  <c r="G1505" a="1"/>
  <c r="G1505"/>
  <c r="G1506" a="1"/>
  <c r="G1506"/>
  <c r="G1507" a="1"/>
  <c r="G1507"/>
  <c r="G1508" a="1"/>
  <c r="G1508"/>
  <c r="G1509" a="1"/>
  <c r="G1509"/>
  <c r="G1510" a="1"/>
  <c r="G1510"/>
  <c r="G1511" a="1"/>
  <c r="G1511"/>
  <c r="G1512" a="1"/>
  <c r="G1512"/>
  <c r="G1513" a="1"/>
  <c r="G1513"/>
  <c r="G1514" a="1"/>
  <c r="G1514"/>
  <c r="G1515" a="1"/>
  <c r="G1515"/>
  <c r="G1516" a="1"/>
  <c r="G1516"/>
  <c r="G1517" a="1"/>
  <c r="G1517"/>
  <c r="G1518" a="1"/>
  <c r="G1518"/>
  <c r="G1519" a="1"/>
  <c r="G1519"/>
  <c r="G1520" a="1"/>
  <c r="G1520"/>
  <c r="G1521" a="1"/>
  <c r="G1521"/>
  <c r="G1522" a="1"/>
  <c r="G1522"/>
  <c r="G1523" a="1"/>
  <c r="G1523"/>
  <c r="G1524" a="1"/>
  <c r="G1524"/>
  <c r="G1525" a="1"/>
  <c r="G1525"/>
  <c r="G1526" a="1"/>
  <c r="G1526"/>
  <c r="G1527" a="1"/>
  <c r="G1527"/>
  <c r="G1528" a="1"/>
  <c r="G1528"/>
  <c r="G1529" a="1"/>
  <c r="G1529"/>
  <c r="G1530" a="1"/>
  <c r="G1530"/>
  <c r="G1531" a="1"/>
  <c r="G1531"/>
  <c r="G1532" a="1"/>
  <c r="G1532"/>
  <c r="G1533" a="1"/>
  <c r="G1533"/>
  <c r="G1534" a="1"/>
  <c r="G1534"/>
  <c r="G1535" a="1"/>
  <c r="G1535"/>
  <c r="G1536" a="1"/>
  <c r="G1536"/>
  <c r="G1537" a="1"/>
  <c r="G1537"/>
  <c r="G1538" a="1"/>
  <c r="G1538"/>
  <c r="G1539" a="1"/>
  <c r="G1539"/>
  <c r="G1540" a="1"/>
  <c r="G1540"/>
  <c r="G1541" a="1"/>
  <c r="G1541"/>
  <c r="G1542" a="1"/>
  <c r="G1542"/>
  <c r="G1543" a="1"/>
  <c r="G1543"/>
  <c r="G1544" a="1"/>
  <c r="G1544"/>
  <c r="G1545" a="1"/>
  <c r="G1545"/>
  <c r="G1546" a="1"/>
  <c r="G1546"/>
  <c r="G1547" a="1"/>
  <c r="G1547"/>
  <c r="G1548" a="1"/>
  <c r="G1548"/>
  <c r="G1549" a="1"/>
  <c r="G1549"/>
  <c r="G1550" a="1"/>
  <c r="G1550"/>
  <c r="G1551" a="1"/>
  <c r="G1551"/>
  <c r="G1552" a="1"/>
  <c r="G1552"/>
  <c r="G1553" a="1"/>
  <c r="G1553"/>
  <c r="G1554" a="1"/>
  <c r="G1554"/>
  <c r="G1555" a="1"/>
  <c r="G1555"/>
  <c r="G1556" a="1"/>
  <c r="G1556"/>
  <c r="G1557" a="1"/>
  <c r="G1557"/>
  <c r="G1558" a="1"/>
  <c r="G1558"/>
  <c r="G1559" a="1"/>
  <c r="G1559"/>
  <c r="G1560" a="1"/>
  <c r="G1560"/>
  <c r="G1561" a="1"/>
  <c r="G1561"/>
  <c r="G1562" a="1"/>
  <c r="G1562"/>
  <c r="G1563" a="1"/>
  <c r="G1563"/>
  <c r="G1564" a="1"/>
  <c r="G1564"/>
  <c r="G1565" a="1"/>
  <c r="G1565"/>
  <c r="G1566" a="1"/>
  <c r="G1566"/>
  <c r="G1567" a="1"/>
  <c r="G1567"/>
  <c r="G1568" a="1"/>
  <c r="G1568"/>
  <c r="G1569" a="1"/>
  <c r="G1569"/>
  <c r="G1570" a="1"/>
  <c r="G1570"/>
  <c r="G1571" a="1"/>
  <c r="G1571"/>
  <c r="G1572" a="1"/>
  <c r="G1572"/>
  <c r="G1573" a="1"/>
  <c r="G1573"/>
  <c r="G1574" a="1"/>
  <c r="G1574"/>
  <c r="G1575" a="1"/>
  <c r="G1575"/>
  <c r="G1576" a="1"/>
  <c r="G1576"/>
  <c r="G1577" a="1"/>
  <c r="G1577"/>
  <c r="G1578" a="1"/>
  <c r="G1578"/>
  <c r="G1579" a="1"/>
  <c r="G1579"/>
  <c r="G1580" a="1"/>
  <c r="G1580"/>
  <c r="G1581" a="1"/>
  <c r="G1581"/>
  <c r="G1582" a="1"/>
  <c r="G1582"/>
  <c r="G1583" a="1"/>
  <c r="G1583"/>
  <c r="G1584" a="1"/>
  <c r="G1584"/>
  <c r="G1585" a="1"/>
  <c r="G1585"/>
  <c r="G1586" a="1"/>
  <c r="G1586"/>
  <c r="G1587" a="1"/>
  <c r="G1587"/>
  <c r="G1588" a="1"/>
  <c r="G1588"/>
  <c r="G1589" a="1"/>
  <c r="G1589"/>
  <c r="G1590" a="1"/>
  <c r="G1590"/>
  <c r="G1591" a="1"/>
  <c r="G1591"/>
  <c r="G1592" a="1"/>
  <c r="G1592"/>
  <c r="G1593" a="1"/>
  <c r="G1593"/>
  <c r="G1594" a="1"/>
  <c r="G1594"/>
  <c r="G1595" a="1"/>
  <c r="G1595"/>
  <c r="G1596" a="1"/>
  <c r="G1596"/>
  <c r="G1597" a="1"/>
  <c r="G1597"/>
  <c r="G1598" a="1"/>
  <c r="G1598"/>
  <c r="G1599" a="1"/>
  <c r="G1599"/>
  <c r="G1600" a="1"/>
  <c r="G1600"/>
  <c r="G1601" a="1"/>
  <c r="G1601"/>
  <c r="G1602" a="1"/>
  <c r="G1602"/>
  <c r="G1603" a="1"/>
  <c r="G1603"/>
  <c r="G1604" a="1"/>
  <c r="G1604"/>
  <c r="G1605" a="1"/>
  <c r="G1605"/>
  <c r="G1606" a="1"/>
  <c r="G1606"/>
  <c r="G1607" a="1"/>
  <c r="G1607"/>
  <c r="G1608" a="1"/>
  <c r="G1608"/>
  <c r="G1609" a="1"/>
  <c r="G1609"/>
  <c r="G1610" a="1"/>
  <c r="G1610"/>
  <c r="G1611" a="1"/>
  <c r="G1611"/>
  <c r="G1612" a="1"/>
  <c r="G1612"/>
  <c r="G1613" a="1"/>
  <c r="G1613"/>
  <c r="G1614" a="1"/>
  <c r="G1614"/>
  <c r="G1615" a="1"/>
  <c r="G1615"/>
  <c r="G1616" a="1"/>
  <c r="G1616"/>
  <c r="G1617" a="1"/>
  <c r="G1617"/>
  <c r="G1618" a="1"/>
  <c r="G1618"/>
  <c r="G1619" a="1"/>
  <c r="G1619"/>
  <c r="G1620" a="1"/>
  <c r="G1620"/>
  <c r="G1621" a="1"/>
  <c r="G1621"/>
  <c r="G1622" a="1"/>
  <c r="G1622"/>
  <c r="G1623" a="1"/>
  <c r="G1623"/>
  <c r="G1624" a="1"/>
  <c r="G1624"/>
  <c r="G1625" a="1"/>
  <c r="G1625"/>
  <c r="G1626" a="1"/>
  <c r="G1626"/>
  <c r="G1627" a="1"/>
  <c r="G1627"/>
  <c r="G1628" a="1"/>
  <c r="G1628"/>
  <c r="G1629" a="1"/>
  <c r="G1629"/>
  <c r="G1630" a="1"/>
  <c r="G1630"/>
  <c r="G1631" a="1"/>
  <c r="G1631"/>
  <c r="G1632" a="1"/>
  <c r="G1632"/>
  <c r="G1633" a="1"/>
  <c r="G1633"/>
  <c r="G1634" a="1"/>
  <c r="G1634"/>
  <c r="G1635" a="1"/>
  <c r="G1635"/>
  <c r="G1636" a="1"/>
  <c r="G1636"/>
  <c r="G1637" a="1"/>
  <c r="G1637"/>
  <c r="G1638" a="1"/>
  <c r="G1638"/>
  <c r="G1639" a="1"/>
  <c r="G1639"/>
  <c r="G1640" a="1"/>
  <c r="G1640"/>
  <c r="G1641" a="1"/>
  <c r="G1641"/>
  <c r="G1642" a="1"/>
  <c r="G1642"/>
  <c r="G1643" a="1"/>
  <c r="G1643"/>
  <c r="G1644" a="1"/>
  <c r="G1644"/>
  <c r="G1645" a="1"/>
  <c r="G1645"/>
  <c r="G1646" a="1"/>
  <c r="G1646"/>
  <c r="G1647" a="1"/>
  <c r="G1647"/>
  <c r="G1648" a="1"/>
  <c r="G1648"/>
  <c r="G1649" a="1"/>
  <c r="G1649"/>
  <c r="G1650" a="1"/>
  <c r="G1650"/>
  <c r="G1651" a="1"/>
  <c r="G1651"/>
  <c r="G1652" a="1"/>
  <c r="G1652"/>
  <c r="G1653" a="1"/>
  <c r="G1653"/>
  <c r="G1654" a="1"/>
  <c r="G1654"/>
  <c r="G1655" a="1"/>
  <c r="G1655"/>
  <c r="G1656" a="1"/>
  <c r="G1656"/>
  <c r="G1657" a="1"/>
  <c r="G1657"/>
  <c r="G1658" a="1"/>
  <c r="G1658"/>
  <c r="G1659" a="1"/>
  <c r="G1659"/>
  <c r="G1660" a="1"/>
  <c r="G1660"/>
  <c r="G1661" a="1"/>
  <c r="G1661"/>
  <c r="G1662" a="1"/>
  <c r="G1662"/>
  <c r="G1663" a="1"/>
  <c r="G1663"/>
  <c r="G1664" a="1"/>
  <c r="G1664"/>
  <c r="G1665" a="1"/>
  <c r="G1665"/>
  <c r="G1666" a="1"/>
  <c r="G1666"/>
  <c r="G1667" a="1"/>
  <c r="G1667"/>
  <c r="G1668" a="1"/>
  <c r="G1668"/>
  <c r="G1669" a="1"/>
  <c r="G1669"/>
  <c r="G1670" a="1"/>
  <c r="G1670"/>
  <c r="G1671" a="1"/>
  <c r="G1671"/>
  <c r="G1672" a="1"/>
  <c r="G1672"/>
  <c r="G1673" a="1"/>
  <c r="G1673"/>
  <c r="G1674" a="1"/>
  <c r="G1674"/>
  <c r="G1675" a="1"/>
  <c r="G1675"/>
  <c r="G1676" a="1"/>
  <c r="G1676"/>
  <c r="G1677" a="1"/>
  <c r="G1677"/>
  <c r="G1678" a="1"/>
  <c r="G1678"/>
  <c r="G1679" a="1"/>
  <c r="G1679"/>
  <c r="G1680" a="1"/>
  <c r="G1680"/>
  <c r="G1681" a="1"/>
  <c r="G1681"/>
  <c r="G1682" a="1"/>
  <c r="G1682"/>
  <c r="G1683" a="1"/>
  <c r="G1683"/>
  <c r="G1684" a="1"/>
  <c r="G1684"/>
  <c r="G1685" a="1"/>
  <c r="G1685"/>
  <c r="G1686" a="1"/>
  <c r="G1686"/>
  <c r="G1687" a="1"/>
  <c r="G1687"/>
  <c r="G1688" a="1"/>
  <c r="G1688"/>
  <c r="G1689" a="1"/>
  <c r="G1689"/>
  <c r="G1690" a="1"/>
  <c r="G1690"/>
  <c r="G1691" a="1"/>
  <c r="G1691"/>
  <c r="G1692" a="1"/>
  <c r="G1692"/>
  <c r="G1693" a="1"/>
  <c r="G1693"/>
  <c r="G1694" a="1"/>
  <c r="G1694"/>
  <c r="G1695" a="1"/>
  <c r="G1695"/>
  <c r="G1696" a="1"/>
  <c r="G1696"/>
  <c r="G1697" a="1"/>
  <c r="G1697"/>
  <c r="G1698" a="1"/>
  <c r="G1698"/>
  <c r="G1699" a="1"/>
  <c r="G1699"/>
  <c r="G1700" a="1"/>
  <c r="G1700"/>
  <c r="G1701" a="1"/>
  <c r="G1701"/>
  <c r="G1702" a="1"/>
  <c r="G1702"/>
  <c r="G1703" a="1"/>
  <c r="G1703"/>
  <c r="G1704" a="1"/>
  <c r="G1704"/>
  <c r="G1705" a="1"/>
  <c r="G1705"/>
  <c r="G1706" a="1"/>
  <c r="G1706"/>
  <c r="G1707" a="1"/>
  <c r="G1707"/>
  <c r="G1708" a="1"/>
  <c r="G1708"/>
  <c r="G1709" a="1"/>
  <c r="G1709"/>
  <c r="G1710" a="1"/>
  <c r="G1710"/>
  <c r="G1711" a="1"/>
  <c r="G1711"/>
  <c r="G1712" a="1"/>
  <c r="G1712"/>
  <c r="G1713" a="1"/>
  <c r="G1713"/>
  <c r="G1714" a="1"/>
  <c r="G1714"/>
  <c r="G1715" a="1"/>
  <c r="G1715"/>
  <c r="G1716" a="1"/>
  <c r="G1716"/>
  <c r="G1717" a="1"/>
  <c r="G1717"/>
  <c r="G1718" a="1"/>
  <c r="G1718"/>
  <c r="G1719" a="1"/>
  <c r="G1719"/>
  <c r="G1720" a="1"/>
  <c r="G1720"/>
  <c r="G1721" a="1"/>
  <c r="G1721"/>
  <c r="G1722" a="1"/>
  <c r="G1722"/>
  <c r="G1723" a="1"/>
  <c r="G1723"/>
  <c r="G1724" a="1"/>
  <c r="G1724"/>
  <c r="G1725" a="1"/>
  <c r="G1725"/>
  <c r="G1726" a="1"/>
  <c r="G1726"/>
  <c r="G1727" a="1"/>
  <c r="G1727"/>
  <c r="G1728" a="1"/>
  <c r="G1728"/>
  <c r="G1729" a="1"/>
  <c r="G1729"/>
  <c r="G1730" a="1"/>
  <c r="G1730"/>
  <c r="G1731" a="1"/>
  <c r="G1731"/>
  <c r="G1732" a="1"/>
  <c r="G1732"/>
  <c r="G1733" a="1"/>
  <c r="G1733"/>
  <c r="G1734" a="1"/>
  <c r="G1734"/>
  <c r="G1735" a="1"/>
  <c r="G1735"/>
  <c r="G1736" a="1"/>
  <c r="G1736"/>
  <c r="G1737" a="1"/>
  <c r="G1737"/>
  <c r="G1738" a="1"/>
  <c r="G1738"/>
  <c r="G1739" a="1"/>
  <c r="G1739"/>
  <c r="G1740" a="1"/>
  <c r="G1740"/>
  <c r="G1741" a="1"/>
  <c r="G1741"/>
  <c r="G1742" a="1"/>
  <c r="G1742"/>
  <c r="G1743" a="1"/>
  <c r="G1743"/>
  <c r="G1744" a="1"/>
  <c r="G1744"/>
  <c r="G1745" a="1"/>
  <c r="G1745"/>
  <c r="G1746" a="1"/>
  <c r="G1746"/>
  <c r="G1747" a="1"/>
  <c r="G1747"/>
  <c r="G1748" a="1"/>
  <c r="G1748"/>
  <c r="G1749" a="1"/>
  <c r="G1749"/>
  <c r="G1750" a="1"/>
  <c r="G1750"/>
  <c r="G1751" a="1"/>
  <c r="G1751"/>
  <c r="G1752" a="1"/>
  <c r="G1752"/>
  <c r="G1753" a="1"/>
  <c r="G1753"/>
  <c r="G1754" a="1"/>
  <c r="G1754"/>
  <c r="G1755" a="1"/>
  <c r="G1755"/>
  <c r="G1756" a="1"/>
  <c r="G1756"/>
  <c r="G1757" a="1"/>
  <c r="G1757"/>
  <c r="G1758" a="1"/>
  <c r="G1758"/>
  <c r="G1759" a="1"/>
  <c r="G1759"/>
  <c r="G1760" a="1"/>
  <c r="G1760"/>
  <c r="G1761" a="1"/>
  <c r="G1761"/>
  <c r="G1762" a="1"/>
  <c r="G1762"/>
  <c r="G1763" a="1"/>
  <c r="G1763"/>
  <c r="G1764" a="1"/>
  <c r="G1764"/>
  <c r="G1765" a="1"/>
  <c r="G1765"/>
  <c r="G1766" a="1"/>
  <c r="G1766"/>
  <c r="G1767" a="1"/>
  <c r="G1767"/>
  <c r="G1768" a="1"/>
  <c r="G1768"/>
  <c r="G1769" a="1"/>
  <c r="G1769"/>
  <c r="G1770" a="1"/>
  <c r="G1770"/>
  <c r="G1771" a="1"/>
  <c r="G1771"/>
  <c r="G1772" a="1"/>
  <c r="G1772"/>
  <c r="G1773" a="1"/>
  <c r="G1773"/>
  <c r="G1774" a="1"/>
  <c r="G1774"/>
  <c r="G1775" a="1"/>
  <c r="G1775"/>
  <c r="G1776" a="1"/>
  <c r="G1776"/>
  <c r="G1777" a="1"/>
  <c r="G1777"/>
  <c r="G1778" a="1"/>
  <c r="G1778"/>
  <c r="G1779" a="1"/>
  <c r="G1779"/>
  <c r="G1780" a="1"/>
  <c r="G1780"/>
  <c r="G1781" a="1"/>
  <c r="G1781"/>
  <c r="G1782" a="1"/>
  <c r="G1782"/>
  <c r="G1783" a="1"/>
  <c r="G1783"/>
  <c r="G1784" a="1"/>
  <c r="G1784"/>
  <c r="G1785" a="1"/>
  <c r="G1785"/>
  <c r="G1786" a="1"/>
  <c r="G1786"/>
  <c r="G1787" a="1"/>
  <c r="G1787"/>
  <c r="G1788" a="1"/>
  <c r="G1788"/>
  <c r="G1789" a="1"/>
  <c r="G1789"/>
  <c r="G1790" a="1"/>
  <c r="G1790"/>
  <c r="G1791" a="1"/>
  <c r="G1791"/>
  <c r="G1792" a="1"/>
  <c r="G1792"/>
  <c r="G1793" a="1"/>
  <c r="G1793"/>
  <c r="G1794" a="1"/>
  <c r="G1794"/>
  <c r="G1795" a="1"/>
  <c r="G1795"/>
  <c r="G1796" a="1"/>
  <c r="G1796"/>
  <c r="G1797" a="1"/>
  <c r="G1797"/>
  <c r="G1798" a="1"/>
  <c r="G1798"/>
  <c r="G1799" a="1"/>
  <c r="G1799"/>
  <c r="G1800" a="1"/>
  <c r="G1800"/>
  <c r="G1801" a="1"/>
  <c r="G1801"/>
  <c r="G1802" a="1"/>
  <c r="G1802"/>
  <c r="G1803" a="1"/>
  <c r="G1803"/>
  <c r="G1804" a="1"/>
  <c r="G1804"/>
  <c r="G1805" a="1"/>
  <c r="G1805"/>
  <c r="G1806" a="1"/>
  <c r="G1806"/>
  <c r="G1807" a="1"/>
  <c r="G1807"/>
  <c r="G1808" a="1"/>
  <c r="G1808"/>
  <c r="G1809" a="1"/>
  <c r="G1809"/>
  <c r="G1810" a="1"/>
  <c r="G1810"/>
  <c r="G1811" a="1"/>
  <c r="G1811"/>
  <c r="G1812" a="1"/>
  <c r="G1812"/>
  <c r="G1813" a="1"/>
  <c r="G1813"/>
  <c r="G1814" a="1"/>
  <c r="G1814"/>
  <c r="G1815" a="1"/>
  <c r="G1815"/>
  <c r="G1816" a="1"/>
  <c r="G1816"/>
  <c r="G1817" a="1"/>
  <c r="G1817"/>
  <c r="G1818" a="1"/>
  <c r="G1818"/>
  <c r="G1819" a="1"/>
  <c r="G1819"/>
  <c r="G1820" a="1"/>
  <c r="G1820"/>
  <c r="G1821" a="1"/>
  <c r="G1821"/>
  <c r="G1822" a="1"/>
  <c r="G1822"/>
  <c r="G1823" a="1"/>
  <c r="G1823"/>
  <c r="G1824" a="1"/>
  <c r="G1824"/>
  <c r="G1825" a="1"/>
  <c r="G1825"/>
  <c r="G1826" a="1"/>
  <c r="G1826"/>
  <c r="G1827" a="1"/>
  <c r="G1827"/>
  <c r="G1828" a="1"/>
  <c r="G1828"/>
  <c r="G1829" a="1"/>
  <c r="G1829"/>
  <c r="G1830" a="1"/>
  <c r="G1830"/>
  <c r="G1831" a="1"/>
  <c r="G1831"/>
  <c r="G1832" a="1"/>
  <c r="G1832"/>
  <c r="G1833" a="1"/>
  <c r="G1833"/>
  <c r="G1834" a="1"/>
  <c r="G1834"/>
  <c r="G1835" a="1"/>
  <c r="G1835"/>
  <c r="G1836" a="1"/>
  <c r="G1836"/>
  <c r="G1837" a="1"/>
  <c r="G1837"/>
  <c r="G1838" a="1"/>
  <c r="G1838"/>
  <c r="G1839" a="1"/>
  <c r="G1839"/>
  <c r="G1840" a="1"/>
  <c r="G1840"/>
  <c r="G1841" a="1"/>
  <c r="G1841"/>
  <c r="G1842" a="1"/>
  <c r="G1842"/>
  <c r="G1843" a="1"/>
  <c r="G1843"/>
  <c r="G1844" a="1"/>
  <c r="G1844"/>
  <c r="G1845" a="1"/>
  <c r="G1845"/>
  <c r="G1846" a="1"/>
  <c r="G1846"/>
  <c r="G1847" a="1"/>
  <c r="G1847"/>
  <c r="G1848" a="1"/>
  <c r="G1848"/>
  <c r="G1849" a="1"/>
  <c r="G1849"/>
  <c r="G1850" a="1"/>
  <c r="G1850"/>
  <c r="G1851" a="1"/>
  <c r="G1851"/>
  <c r="G1852" a="1"/>
  <c r="G1852"/>
  <c r="G1853" a="1"/>
  <c r="G1853"/>
  <c r="G1854" a="1"/>
  <c r="G1854"/>
  <c r="G1855" a="1"/>
  <c r="G1855"/>
  <c r="G1856" a="1"/>
  <c r="G1856"/>
  <c r="G1857" a="1"/>
  <c r="G1857"/>
  <c r="G1858" a="1"/>
  <c r="G1858"/>
  <c r="G1859" a="1"/>
  <c r="G1859"/>
  <c r="G1860" a="1"/>
  <c r="G1860"/>
  <c r="G1861" a="1"/>
  <c r="G1861"/>
  <c r="G1862" a="1"/>
  <c r="G1862"/>
  <c r="G1863" a="1"/>
  <c r="G1863"/>
  <c r="G1864" a="1"/>
  <c r="G1864"/>
  <c r="G1865" a="1"/>
  <c r="G1865"/>
  <c r="G1866" a="1"/>
  <c r="G1866"/>
  <c r="G1867" a="1"/>
  <c r="G1867"/>
  <c r="G1868" a="1"/>
  <c r="G1868"/>
  <c r="G1869" a="1"/>
  <c r="G1869"/>
  <c r="G1870" a="1"/>
  <c r="G1870"/>
  <c r="G1871" a="1"/>
  <c r="G1871"/>
  <c r="G1872" a="1"/>
  <c r="G1872"/>
  <c r="G1873" a="1"/>
  <c r="G1873"/>
  <c r="G1874" a="1"/>
  <c r="G1874"/>
  <c r="G1875" a="1"/>
  <c r="G1875"/>
  <c r="G1876" a="1"/>
  <c r="G1876"/>
  <c r="G1877" a="1"/>
  <c r="G1877"/>
  <c r="G1878" a="1"/>
  <c r="G1878"/>
  <c r="G1879" a="1"/>
  <c r="G1879"/>
  <c r="G1880" a="1"/>
  <c r="G1880"/>
  <c r="G1881" a="1"/>
  <c r="G1881"/>
  <c r="G1882" a="1"/>
  <c r="G1882"/>
  <c r="G1883" a="1"/>
  <c r="G1883"/>
  <c r="G1884" a="1"/>
  <c r="G1884"/>
  <c r="G1885" a="1"/>
  <c r="G1885"/>
  <c r="G1886" a="1"/>
  <c r="G1886"/>
  <c r="G1887" a="1"/>
  <c r="G1887"/>
  <c r="G1888" a="1"/>
  <c r="G1888"/>
  <c r="G1889" a="1"/>
  <c r="G1889"/>
  <c r="G1890" a="1"/>
  <c r="G1890"/>
  <c r="G1891" a="1"/>
  <c r="G1891"/>
  <c r="G1892" a="1"/>
  <c r="G1892"/>
  <c r="G1893" a="1"/>
  <c r="G1893"/>
  <c r="G1894" a="1"/>
  <c r="G1894"/>
  <c r="G1895" a="1"/>
  <c r="G1895"/>
  <c r="G1896" a="1"/>
  <c r="G1896"/>
  <c r="G1897" a="1"/>
  <c r="G1897"/>
  <c r="G1898" a="1"/>
  <c r="G1898"/>
  <c r="G1899" a="1"/>
  <c r="G1899"/>
  <c r="G1900" a="1"/>
  <c r="G1900"/>
  <c r="G1901" a="1"/>
  <c r="G1901"/>
  <c r="G1902" a="1"/>
  <c r="G1902"/>
  <c r="G1903" a="1"/>
  <c r="G1903"/>
  <c r="G1904" a="1"/>
  <c r="G1904"/>
  <c r="G1905" a="1"/>
  <c r="G1905"/>
  <c r="G1906" a="1"/>
  <c r="G1906"/>
  <c r="G1907" a="1"/>
  <c r="G1907"/>
  <c r="G1908" a="1"/>
  <c r="G1908"/>
  <c r="G1909" a="1"/>
  <c r="G1909"/>
  <c r="G1910" a="1"/>
  <c r="G1910"/>
  <c r="G1911" a="1"/>
  <c r="G1911"/>
  <c r="G1912" a="1"/>
  <c r="G1912"/>
  <c r="G1913" a="1"/>
  <c r="G1913"/>
  <c r="G1914" a="1"/>
  <c r="G1914"/>
  <c r="G1915" a="1"/>
  <c r="G1915"/>
  <c r="G1916" a="1"/>
  <c r="G1916"/>
  <c r="G1917" a="1"/>
  <c r="G1917"/>
  <c r="G1918" a="1"/>
  <c r="G1918"/>
  <c r="G1919" a="1"/>
  <c r="G1919"/>
  <c r="G1920" a="1"/>
  <c r="G1920"/>
  <c r="G1921" a="1"/>
  <c r="G1921"/>
  <c r="G1922" a="1"/>
  <c r="G1922"/>
  <c r="G1923" a="1"/>
  <c r="G1923"/>
  <c r="G1924" a="1"/>
  <c r="G1924"/>
  <c r="G1925" a="1"/>
  <c r="G1925"/>
  <c r="G1926" a="1"/>
  <c r="G1926"/>
  <c r="G1927" a="1"/>
  <c r="G1927"/>
  <c r="G1928" a="1"/>
  <c r="G1928"/>
  <c r="G1929" a="1"/>
  <c r="G1929"/>
  <c r="G1930" a="1"/>
  <c r="G1930"/>
  <c r="G1931" a="1"/>
  <c r="G1931"/>
  <c r="G1932" a="1"/>
  <c r="G1932"/>
  <c r="G1933" a="1"/>
  <c r="G1933"/>
  <c r="G1934" a="1"/>
  <c r="G1934"/>
  <c r="G1935" a="1"/>
  <c r="G1935"/>
  <c r="G1936" a="1"/>
  <c r="G1936"/>
  <c r="G1937" a="1"/>
  <c r="G1937"/>
  <c r="G1938" a="1"/>
  <c r="G1938"/>
  <c r="G1939" a="1"/>
  <c r="G1939"/>
  <c r="G1940" a="1"/>
  <c r="G1940"/>
  <c r="G1941" a="1"/>
  <c r="G1941"/>
  <c r="G1942" a="1"/>
  <c r="G1942"/>
  <c r="G1943" a="1"/>
  <c r="G1943"/>
  <c r="G1944" a="1"/>
  <c r="G1944"/>
  <c r="G1945" a="1"/>
  <c r="G1945"/>
  <c r="G1946" a="1"/>
  <c r="G1946"/>
  <c r="G1947" a="1"/>
  <c r="G1947"/>
  <c r="G1948" a="1"/>
  <c r="G1948"/>
  <c r="G1949" a="1"/>
  <c r="G1949"/>
  <c r="G1950" a="1"/>
  <c r="G1950"/>
  <c r="G1951" a="1"/>
  <c r="G1951"/>
  <c r="G1952" a="1"/>
  <c r="G1952"/>
  <c r="G1953" a="1"/>
  <c r="G1953"/>
  <c r="G1954" a="1"/>
  <c r="G1954"/>
  <c r="G1955" a="1"/>
  <c r="G1955"/>
  <c r="G1956" a="1"/>
  <c r="G1956"/>
  <c r="G1957" a="1"/>
  <c r="G1957"/>
  <c r="G1958" a="1"/>
  <c r="G1958"/>
  <c r="G1959" a="1"/>
  <c r="G1959"/>
  <c r="G1960" a="1"/>
  <c r="G1960"/>
  <c r="G1961" a="1"/>
  <c r="G1961"/>
  <c r="G1962" a="1"/>
  <c r="G1962"/>
  <c r="G1963" a="1"/>
  <c r="G1963"/>
  <c r="G1964" a="1"/>
  <c r="G1964"/>
  <c r="G1965" a="1"/>
  <c r="G1965"/>
  <c r="G1966" a="1"/>
  <c r="G1966"/>
  <c r="G1967" a="1"/>
  <c r="G1967"/>
  <c r="G1968" a="1"/>
  <c r="G1968"/>
  <c r="G1969" a="1"/>
  <c r="G1969"/>
  <c r="G1970" a="1"/>
  <c r="G1970"/>
  <c r="G1971" a="1"/>
  <c r="G1971"/>
  <c r="G1972" a="1"/>
  <c r="G1972"/>
  <c r="G1973" a="1"/>
  <c r="G1973"/>
  <c r="G1974" a="1"/>
  <c r="G1974"/>
  <c r="G1975" a="1"/>
  <c r="G1975"/>
  <c r="G1976" a="1"/>
  <c r="G1976"/>
  <c r="G1977" a="1"/>
  <c r="G1977"/>
  <c r="G1978" a="1"/>
  <c r="G1978"/>
  <c r="G1979" a="1"/>
  <c r="G1979"/>
  <c r="G1980" a="1"/>
  <c r="G1980"/>
  <c r="G1981" a="1"/>
  <c r="G1981"/>
  <c r="G1982" a="1"/>
  <c r="G1982"/>
  <c r="G1983" a="1"/>
  <c r="G1983"/>
  <c r="G1984" a="1"/>
  <c r="G1984"/>
  <c r="G1985" a="1"/>
  <c r="G1985"/>
  <c r="G1986" a="1"/>
  <c r="G1986"/>
  <c r="G1987" a="1"/>
  <c r="G1987"/>
  <c r="G1988" a="1"/>
  <c r="G1988"/>
  <c r="G1989" a="1"/>
  <c r="G1989"/>
  <c r="G1990" a="1"/>
  <c r="G1990"/>
  <c r="G1991" a="1"/>
  <c r="G1991"/>
  <c r="G1992" a="1"/>
  <c r="G1992"/>
  <c r="G1993" a="1"/>
  <c r="G1993"/>
  <c r="G1994" a="1"/>
  <c r="G1994"/>
  <c r="G1995" a="1"/>
  <c r="G1995"/>
  <c r="G1996" a="1"/>
  <c r="G1996"/>
  <c r="G1997" a="1"/>
  <c r="G1997"/>
  <c r="G1998" a="1"/>
  <c r="G1998"/>
  <c r="G1999" a="1"/>
  <c r="G1999"/>
  <c r="G2000" a="1"/>
  <c r="G2000"/>
  <c r="A4"/>
  <c r="A9" s="1"/>
  <c r="A5"/>
  <c r="A6"/>
  <c r="A8"/>
  <c r="A7"/>
  <c r="A10"/>
  <c r="G4" a="1"/>
  <c r="G4"/>
  <c r="G5" a="1"/>
  <c r="G5"/>
  <c r="A35" i="4"/>
  <c r="A34"/>
  <c r="A33"/>
  <c r="A32"/>
  <c r="A31"/>
  <c r="A30"/>
  <c r="A29"/>
  <c r="A4" i="3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3"/>
  <c r="G3" i="1"/>
  <c r="I8" i="5"/>
  <c r="I29"/>
  <c r="I41"/>
  <c r="I237"/>
  <c r="I257"/>
  <c r="I1379"/>
  <c r="I68"/>
  <c r="I101"/>
  <c r="I110"/>
  <c r="I169"/>
  <c r="I173"/>
  <c r="I179"/>
  <c r="I189"/>
  <c r="I268"/>
  <c r="I303"/>
  <c r="I344"/>
  <c r="I356"/>
  <c r="I361"/>
  <c r="I378"/>
  <c r="I385"/>
  <c r="I601"/>
  <c r="I616"/>
  <c r="I628"/>
  <c r="I649"/>
  <c r="I667"/>
  <c r="I826"/>
  <c r="I861"/>
  <c r="I1003"/>
  <c r="I1137"/>
  <c r="I1181"/>
  <c r="I1216"/>
  <c r="I1238"/>
  <c r="I1249"/>
  <c r="I1260"/>
  <c r="I1281"/>
  <c r="I1293"/>
  <c r="I1296"/>
  <c r="I1307"/>
  <c r="I1320"/>
  <c r="I1326"/>
  <c r="I1350"/>
  <c r="I1357"/>
  <c r="I1363"/>
  <c r="I1366"/>
  <c r="I1375"/>
  <c r="I209"/>
  <c r="I222"/>
  <c r="I290"/>
  <c r="I312"/>
  <c r="I332"/>
  <c r="I349"/>
  <c r="I407"/>
  <c r="I461"/>
  <c r="I479"/>
  <c r="I537"/>
  <c r="I545"/>
  <c r="I582"/>
  <c r="I653"/>
  <c r="I760"/>
  <c r="I1264"/>
  <c r="I1302"/>
  <c r="I1331"/>
  <c r="I1339"/>
  <c r="I1344"/>
  <c r="I52"/>
  <c r="I106"/>
  <c r="A11" i="1"/>
  <c r="A12"/>
  <c r="A13"/>
  <c r="A14"/>
  <c r="A15"/>
  <c r="A16"/>
  <c r="A17"/>
  <c r="A18"/>
  <c r="A19"/>
  <c r="A20"/>
  <c r="A21"/>
  <c r="A22"/>
  <c r="A23"/>
  <c r="A24"/>
  <c r="A25"/>
  <c r="A26"/>
  <c r="A27"/>
  <c r="A28"/>
  <c r="A30"/>
  <c r="A31"/>
  <c r="A32"/>
  <c r="A33"/>
  <c r="A34"/>
  <c r="A35"/>
  <c r="A36"/>
  <c r="A37"/>
  <c r="A38"/>
  <c r="A39"/>
  <c r="A41"/>
  <c r="A42"/>
  <c r="A43"/>
  <c r="A44"/>
  <c r="A45"/>
  <c r="A46"/>
  <c r="A47"/>
  <c r="A48"/>
  <c r="A49"/>
  <c r="A51"/>
  <c r="A52"/>
  <c r="A53"/>
  <c r="A54"/>
  <c r="A55"/>
  <c r="A56"/>
  <c r="A57"/>
  <c r="A58"/>
  <c r="A59"/>
  <c r="A60"/>
  <c r="A61"/>
  <c r="A62"/>
  <c r="A63"/>
  <c r="A64"/>
  <c r="A66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7"/>
  <c r="A98"/>
  <c r="A99"/>
  <c r="A101"/>
  <c r="A102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2"/>
  <c r="A163"/>
  <c r="A165"/>
  <c r="A166"/>
  <c r="A167"/>
  <c r="A168"/>
  <c r="A170"/>
  <c r="A171"/>
  <c r="A172"/>
  <c r="A173"/>
  <c r="A174"/>
  <c r="A175"/>
  <c r="A176"/>
  <c r="A177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8"/>
  <c r="A199"/>
  <c r="A200"/>
  <c r="A201"/>
  <c r="A202"/>
  <c r="A203"/>
  <c r="A204"/>
  <c r="A205"/>
  <c r="A206"/>
  <c r="A207"/>
  <c r="A208"/>
  <c r="A210"/>
  <c r="A211"/>
  <c r="A212"/>
  <c r="A213"/>
  <c r="A214"/>
  <c r="A215"/>
  <c r="A216"/>
  <c r="A217"/>
  <c r="A218"/>
  <c r="A219"/>
  <c r="A220"/>
  <c r="A221"/>
  <c r="A222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3"/>
  <c r="A245"/>
  <c r="A246"/>
  <c r="A247"/>
  <c r="A248"/>
  <c r="A249"/>
  <c r="A250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3"/>
  <c r="A274"/>
  <c r="A275"/>
  <c r="A276"/>
  <c r="A277"/>
  <c r="A278"/>
  <c r="A279"/>
  <c r="A280"/>
  <c r="A281"/>
  <c r="A282"/>
  <c r="A283"/>
  <c r="A285"/>
  <c r="A286"/>
  <c r="A287"/>
  <c r="A288"/>
  <c r="A289"/>
  <c r="A290"/>
  <c r="A291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2"/>
  <c r="A313"/>
  <c r="A314"/>
  <c r="A315"/>
  <c r="A316"/>
  <c r="A317"/>
  <c r="A318"/>
  <c r="A319"/>
  <c r="A320"/>
  <c r="A321"/>
  <c r="A323"/>
  <c r="A324"/>
  <c r="A325"/>
  <c r="A327"/>
  <c r="A328"/>
  <c r="A329"/>
  <c r="A330"/>
  <c r="A331"/>
  <c r="A333"/>
  <c r="A334"/>
  <c r="A335"/>
  <c r="A337"/>
  <c r="A338"/>
  <c r="A339"/>
  <c r="A340"/>
  <c r="A341"/>
  <c r="A342"/>
  <c r="A343"/>
  <c r="A344"/>
  <c r="A345"/>
  <c r="A346"/>
  <c r="A347"/>
  <c r="A348"/>
  <c r="A349"/>
  <c r="A350"/>
  <c r="A351"/>
  <c r="A353"/>
  <c r="A354"/>
  <c r="A355"/>
  <c r="A356"/>
  <c r="A357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3"/>
  <c r="A434"/>
  <c r="A435"/>
  <c r="A436"/>
  <c r="A437"/>
  <c r="A438"/>
  <c r="A439"/>
  <c r="A440"/>
  <c r="A441"/>
  <c r="A442"/>
  <c r="A443"/>
  <c r="A444"/>
  <c r="A445"/>
  <c r="A446"/>
  <c r="A447"/>
  <c r="A448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6"/>
  <c r="A507"/>
  <c r="A509"/>
  <c r="A510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8"/>
  <c r="A551"/>
  <c r="A552"/>
  <c r="A553"/>
  <c r="A554"/>
  <c r="A555"/>
  <c r="A556"/>
  <c r="A557"/>
  <c r="A558"/>
  <c r="A559"/>
  <c r="A560"/>
  <c r="A561"/>
  <c r="A562"/>
  <c r="A564"/>
  <c r="A565"/>
  <c r="A566"/>
  <c r="A567"/>
  <c r="A568"/>
  <c r="A569"/>
  <c r="A570"/>
  <c r="A571"/>
  <c r="A572"/>
  <c r="A573"/>
  <c r="A574"/>
  <c r="A575"/>
  <c r="A576"/>
  <c r="A579"/>
  <c r="A580"/>
  <c r="A581"/>
  <c r="A582"/>
  <c r="A583"/>
  <c r="A584"/>
  <c r="A585"/>
  <c r="A586"/>
  <c r="A588"/>
  <c r="A589"/>
  <c r="A591"/>
  <c r="A592"/>
  <c r="A593"/>
  <c r="A594"/>
  <c r="A595"/>
  <c r="A596"/>
  <c r="A597"/>
  <c r="A598"/>
  <c r="A599"/>
  <c r="A600"/>
  <c r="A601"/>
  <c r="A602"/>
  <c r="A603"/>
  <c r="A604"/>
  <c r="A605"/>
  <c r="A607"/>
  <c r="A608"/>
  <c r="A610"/>
  <c r="A611"/>
  <c r="A612"/>
  <c r="A613"/>
  <c r="A614"/>
  <c r="A615"/>
  <c r="A616"/>
  <c r="A617"/>
  <c r="A618"/>
  <c r="A619"/>
  <c r="A620"/>
  <c r="A621"/>
  <c r="A623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2"/>
  <c r="A1183"/>
  <c r="A1184"/>
  <c r="A1185"/>
  <c r="A1186"/>
  <c r="A1187"/>
  <c r="A1188"/>
  <c r="A1189"/>
  <c r="A1190"/>
  <c r="A1192"/>
  <c r="A1193"/>
  <c r="A1194"/>
  <c r="A1195"/>
  <c r="A1196"/>
  <c r="A1197"/>
  <c r="A1198"/>
  <c r="A1199"/>
  <c r="A1200"/>
  <c r="A1202"/>
  <c r="A1203"/>
  <c r="A1206"/>
  <c r="A1207"/>
  <c r="A1208"/>
  <c r="A1209"/>
  <c r="A1210"/>
  <c r="A1211"/>
  <c r="A1212"/>
  <c r="A1213"/>
  <c r="A1214"/>
  <c r="A1215"/>
  <c r="A1216"/>
  <c r="A1217"/>
  <c r="A1218"/>
  <c r="A1220"/>
  <c r="A1221"/>
  <c r="A1222"/>
  <c r="A1224"/>
  <c r="A1225"/>
  <c r="A1226"/>
  <c r="A1227"/>
  <c r="A1228"/>
  <c r="A1230"/>
  <c r="A1232"/>
  <c r="A1234"/>
  <c r="A1236"/>
  <c r="A1237"/>
  <c r="A1238"/>
  <c r="A1240"/>
  <c r="A1241"/>
  <c r="A1242"/>
  <c r="A1243"/>
  <c r="A1244"/>
  <c r="A1245"/>
  <c r="A1246"/>
  <c r="A1247"/>
  <c r="A1248"/>
  <c r="A1249"/>
  <c r="A1250"/>
  <c r="A1252"/>
  <c r="A1253"/>
  <c r="A1254"/>
  <c r="A1255"/>
  <c r="A1258"/>
  <c r="A1260"/>
  <c r="A1261"/>
  <c r="A1262"/>
  <c r="A1263"/>
  <c r="A1264"/>
  <c r="A1265"/>
  <c r="A1267"/>
  <c r="A1268"/>
  <c r="A1269"/>
  <c r="A1271"/>
  <c r="A1272"/>
  <c r="A1273"/>
  <c r="A1274"/>
  <c r="A1276"/>
  <c r="A1277"/>
  <c r="A1278"/>
  <c r="A1279"/>
  <c r="A1280"/>
  <c r="A1282"/>
  <c r="A1284"/>
  <c r="A1286"/>
  <c r="A1288"/>
  <c r="A1290"/>
  <c r="A1292"/>
  <c r="A1294"/>
  <c r="A1295"/>
  <c r="E219" i="3"/>
  <c r="E199"/>
  <c r="E179"/>
  <c r="E167"/>
  <c r="E157"/>
  <c r="E149"/>
  <c r="E145"/>
  <c r="E141"/>
  <c r="E137"/>
  <c r="E133"/>
  <c r="E131"/>
  <c r="E129"/>
  <c r="E125"/>
  <c r="E117"/>
  <c r="E113"/>
  <c r="E109"/>
  <c r="E105"/>
  <c r="E101"/>
  <c r="E99"/>
  <c r="E97"/>
  <c r="E93"/>
  <c r="E85"/>
  <c r="E73"/>
  <c r="E61"/>
  <c r="E53"/>
  <c r="E49"/>
  <c r="E45"/>
  <c r="E41"/>
  <c r="E37"/>
  <c r="E35"/>
  <c r="E33"/>
  <c r="E188" l="1"/>
  <c r="E77"/>
  <c r="E69"/>
  <c r="E65"/>
  <c r="E203"/>
  <c r="E197"/>
  <c r="E195"/>
  <c r="E193"/>
  <c r="E208"/>
  <c r="E202"/>
  <c r="E200"/>
  <c r="E194"/>
  <c r="E191"/>
  <c r="E183"/>
  <c r="E152"/>
  <c r="E150"/>
  <c r="E148"/>
  <c r="E146"/>
  <c r="E143"/>
  <c r="E139"/>
  <c r="E120"/>
  <c r="E118"/>
  <c r="E116"/>
  <c r="E114"/>
  <c r="E111"/>
  <c r="E107"/>
  <c r="E88"/>
  <c r="E86"/>
  <c r="E80"/>
  <c r="E72"/>
  <c r="E70"/>
  <c r="E68"/>
  <c r="E66"/>
  <c r="E63"/>
  <c r="E59"/>
  <c r="E57"/>
  <c r="E51"/>
  <c r="N29" i="2" a="1"/>
  <c r="N29" s="1"/>
  <c r="E84" i="3"/>
  <c r="E82"/>
  <c r="E79"/>
  <c r="E75"/>
  <c r="E56"/>
  <c r="E54"/>
  <c r="E52"/>
  <c r="E50"/>
  <c r="E47"/>
  <c r="E43"/>
  <c r="E28"/>
  <c r="E204"/>
  <c r="E172"/>
  <c r="E213"/>
  <c r="E209"/>
  <c r="E181"/>
  <c r="E177"/>
  <c r="E216"/>
  <c r="E210"/>
  <c r="E207"/>
  <c r="E186"/>
  <c r="E184"/>
  <c r="E178"/>
  <c r="E175"/>
  <c r="E158"/>
  <c r="E156"/>
  <c r="E154"/>
  <c r="E151"/>
  <c r="E142"/>
  <c r="E140"/>
  <c r="E138"/>
  <c r="E135"/>
  <c r="E126"/>
  <c r="E124"/>
  <c r="E122"/>
  <c r="E119"/>
  <c r="E110"/>
  <c r="E108"/>
  <c r="E106"/>
  <c r="E103"/>
  <c r="E94"/>
  <c r="E92"/>
  <c r="E90"/>
  <c r="E87"/>
  <c r="E78"/>
  <c r="E76"/>
  <c r="E74"/>
  <c r="E71"/>
  <c r="E62"/>
  <c r="E60"/>
  <c r="E58"/>
  <c r="E55"/>
  <c r="E46"/>
  <c r="E44"/>
  <c r="E42"/>
  <c r="E39"/>
  <c r="E30"/>
  <c r="B4"/>
  <c r="B5" i="2"/>
  <c r="N5" s="1" a="1"/>
  <c r="N5" s="1"/>
  <c r="E223" i="3"/>
  <c r="E221"/>
  <c r="E217"/>
  <c r="E212"/>
  <c r="E205"/>
  <c r="E201"/>
  <c r="E196"/>
  <c r="E189"/>
  <c r="E185"/>
  <c r="E180"/>
  <c r="E173"/>
  <c r="E169"/>
  <c r="E164"/>
  <c r="E280"/>
  <c r="E278"/>
  <c r="E276"/>
  <c r="E274"/>
  <c r="E272"/>
  <c r="E270"/>
  <c r="E268"/>
  <c r="E266"/>
  <c r="E264"/>
  <c r="E262"/>
  <c r="E260"/>
  <c r="E258"/>
  <c r="E256"/>
  <c r="E254"/>
  <c r="E252"/>
  <c r="E250"/>
  <c r="E248"/>
  <c r="E246"/>
  <c r="E244"/>
  <c r="E242"/>
  <c r="E240"/>
  <c r="E238"/>
  <c r="E236"/>
  <c r="E234"/>
  <c r="E232"/>
  <c r="E230"/>
  <c r="E228"/>
  <c r="E226"/>
  <c r="E224"/>
  <c r="E218"/>
  <c r="C4"/>
  <c r="D4"/>
  <c r="E282"/>
  <c r="N159" i="2" a="1"/>
  <c r="N159" s="1"/>
  <c r="N158" a="1"/>
  <c r="N158" s="1"/>
  <c r="L158" s="1" a="1"/>
  <c r="L158" s="1"/>
  <c r="N157" a="1"/>
  <c r="N157" s="1"/>
  <c r="N156" a="1"/>
  <c r="N156" s="1"/>
  <c r="N155" a="1"/>
  <c r="N155" s="1"/>
  <c r="L155" s="1" a="1"/>
  <c r="L155" s="1"/>
  <c r="N154" a="1"/>
  <c r="N154" s="1"/>
  <c r="N153" a="1"/>
  <c r="N153" s="1"/>
  <c r="O153" s="1"/>
  <c r="N152" a="1"/>
  <c r="N152" s="1"/>
  <c r="N151" a="1"/>
  <c r="N151" s="1"/>
  <c r="N150" a="1"/>
  <c r="N150" s="1"/>
  <c r="L150" s="1" a="1"/>
  <c r="L150" s="1"/>
  <c r="M150" s="1"/>
  <c r="N149" a="1"/>
  <c r="N149" s="1"/>
  <c r="N148" a="1"/>
  <c r="N148" s="1"/>
  <c r="N147" a="1"/>
  <c r="N147" s="1"/>
  <c r="O147" s="1"/>
  <c r="N146" a="1"/>
  <c r="N146" s="1"/>
  <c r="N145" a="1"/>
  <c r="N145" s="1"/>
  <c r="N144" a="1"/>
  <c r="N144" s="1"/>
  <c r="O144" s="1"/>
  <c r="N143" a="1"/>
  <c r="N143" s="1"/>
  <c r="N142" a="1"/>
  <c r="N142" s="1"/>
  <c r="O142" s="1"/>
  <c r="N141" a="1"/>
  <c r="N141" s="1"/>
  <c r="O141" s="1"/>
  <c r="N140" a="1"/>
  <c r="N140" s="1"/>
  <c r="N139" a="1"/>
  <c r="N139" s="1"/>
  <c r="N138" a="1"/>
  <c r="N138" s="1"/>
  <c r="N137" a="1"/>
  <c r="N137" s="1"/>
  <c r="N136" a="1"/>
  <c r="N136" s="1"/>
  <c r="N135" a="1"/>
  <c r="N135" s="1"/>
  <c r="O135" s="1"/>
  <c r="N134" a="1"/>
  <c r="N134" s="1"/>
  <c r="L134" s="1" a="1"/>
  <c r="L134" s="1"/>
  <c r="M134" s="1"/>
  <c r="N133" a="1"/>
  <c r="N133" s="1"/>
  <c r="N132" a="1"/>
  <c r="N132" s="1"/>
  <c r="N131" a="1"/>
  <c r="N131" s="1"/>
  <c r="O131" s="1"/>
  <c r="N130" a="1"/>
  <c r="N130" s="1"/>
  <c r="N129" a="1"/>
  <c r="N129" s="1"/>
  <c r="N128" a="1"/>
  <c r="N128" s="1"/>
  <c r="N127" a="1"/>
  <c r="N127" s="1"/>
  <c r="N126" a="1"/>
  <c r="N126" s="1"/>
  <c r="O126" s="1"/>
  <c r="N125" a="1"/>
  <c r="N125" s="1"/>
  <c r="N124" a="1"/>
  <c r="N124" s="1"/>
  <c r="N123" a="1"/>
  <c r="N123" s="1"/>
  <c r="O123" s="1"/>
  <c r="N122" a="1"/>
  <c r="N122" s="1"/>
  <c r="N121" a="1"/>
  <c r="N121" s="1"/>
  <c r="N120" a="1"/>
  <c r="N120" s="1"/>
  <c r="N119" a="1"/>
  <c r="N119" s="1"/>
  <c r="L119" s="1" a="1"/>
  <c r="L119" s="1"/>
  <c r="N118" a="1"/>
  <c r="N118" s="1"/>
  <c r="N117" a="1"/>
  <c r="N117" s="1"/>
  <c r="L117" s="1" a="1"/>
  <c r="L117" s="1"/>
  <c r="N116" a="1"/>
  <c r="N116" s="1"/>
  <c r="N115" a="1"/>
  <c r="N115" s="1"/>
  <c r="N114" a="1"/>
  <c r="N114" s="1"/>
  <c r="N113" a="1"/>
  <c r="N113" s="1"/>
  <c r="N112" a="1"/>
  <c r="N112" s="1"/>
  <c r="N111" a="1"/>
  <c r="N111" s="1"/>
  <c r="L111" s="1" a="1"/>
  <c r="L111" s="1"/>
  <c r="N110" a="1"/>
  <c r="N110" s="1"/>
  <c r="N109" a="1"/>
  <c r="N109" s="1"/>
  <c r="L109" s="1" a="1"/>
  <c r="L109" s="1"/>
  <c r="M109" s="1"/>
  <c r="N108" a="1"/>
  <c r="N108" s="1"/>
  <c r="N107" a="1"/>
  <c r="N107" s="1"/>
  <c r="N106" a="1"/>
  <c r="N106" s="1"/>
  <c r="L106" s="1" a="1"/>
  <c r="L106" s="1"/>
  <c r="N105" a="1"/>
  <c r="N105" s="1"/>
  <c r="N104" a="1"/>
  <c r="N104" s="1"/>
  <c r="L104" s="1" a="1"/>
  <c r="L104" s="1"/>
  <c r="M104" s="1"/>
  <c r="N103" a="1"/>
  <c r="N103" s="1"/>
  <c r="N102" a="1"/>
  <c r="N102" s="1"/>
  <c r="L102" s="1" a="1"/>
  <c r="L102" s="1"/>
  <c r="N101" a="1"/>
  <c r="N101" s="1"/>
  <c r="N100" a="1"/>
  <c r="N100" s="1"/>
  <c r="N99" a="1"/>
  <c r="N99" s="1"/>
  <c r="N98" a="1"/>
  <c r="N98" s="1"/>
  <c r="L98" s="1" a="1"/>
  <c r="L98" s="1"/>
  <c r="N97" a="1"/>
  <c r="N97" s="1"/>
  <c r="N96" a="1"/>
  <c r="N96" s="1"/>
  <c r="N95" a="1"/>
  <c r="N95" s="1"/>
  <c r="N94" a="1"/>
  <c r="N94" s="1"/>
  <c r="L94" s="1" a="1"/>
  <c r="L94" s="1"/>
  <c r="N93" a="1"/>
  <c r="N93" s="1"/>
  <c r="N92" a="1"/>
  <c r="N92" s="1"/>
  <c r="O92" s="1"/>
  <c r="N91" a="1"/>
  <c r="N91" s="1"/>
  <c r="N90" a="1"/>
  <c r="N90" s="1"/>
  <c r="L90" s="1" a="1"/>
  <c r="L90" s="1"/>
  <c r="N89" a="1"/>
  <c r="N89" s="1"/>
  <c r="N88" a="1"/>
  <c r="N88" s="1"/>
  <c r="N87" a="1"/>
  <c r="N87" s="1"/>
  <c r="O87" s="1"/>
  <c r="N86" a="1"/>
  <c r="N86" s="1"/>
  <c r="N85" a="1"/>
  <c r="N85" s="1"/>
  <c r="N84" a="1"/>
  <c r="N84" s="1"/>
  <c r="N83" a="1"/>
  <c r="N83" s="1"/>
  <c r="N82" a="1"/>
  <c r="N82" s="1"/>
  <c r="L82" s="1" a="1"/>
  <c r="L82" s="1"/>
  <c r="N81" a="1"/>
  <c r="N81" s="1"/>
  <c r="N80" a="1"/>
  <c r="N80" s="1"/>
  <c r="L80" s="1" a="1"/>
  <c r="L80" s="1"/>
  <c r="N79" a="1"/>
  <c r="N79" s="1"/>
  <c r="N78" a="1"/>
  <c r="N78" s="1"/>
  <c r="N77" a="1"/>
  <c r="N77" s="1"/>
  <c r="N76" a="1"/>
  <c r="N76" s="1"/>
  <c r="N75" a="1"/>
  <c r="N75" s="1"/>
  <c r="O75" s="1"/>
  <c r="N74" a="1"/>
  <c r="N74" s="1"/>
  <c r="N73" a="1"/>
  <c r="N73" s="1"/>
  <c r="L73" s="1" a="1"/>
  <c r="L73" s="1"/>
  <c r="N72" a="1"/>
  <c r="N72" s="1"/>
  <c r="N71" a="1"/>
  <c r="N71" s="1"/>
  <c r="N70" a="1"/>
  <c r="N70" s="1"/>
  <c r="L70" s="1" a="1"/>
  <c r="L70" s="1"/>
  <c r="M70" s="1"/>
  <c r="N69" a="1"/>
  <c r="N69" s="1"/>
  <c r="L69" s="1" a="1"/>
  <c r="L69" s="1"/>
  <c r="N68" a="1"/>
  <c r="N68" s="1"/>
  <c r="O68" s="1"/>
  <c r="N67" a="1"/>
  <c r="N67" s="1"/>
  <c r="N66" a="1"/>
  <c r="N66" s="1"/>
  <c r="N65" a="1"/>
  <c r="N65" s="1"/>
  <c r="L65" s="1" a="1"/>
  <c r="L65" s="1"/>
  <c r="N64" a="1"/>
  <c r="N64" s="1"/>
  <c r="N63" a="1"/>
  <c r="N63" s="1"/>
  <c r="N62" a="1"/>
  <c r="N62" s="1"/>
  <c r="O62" s="1"/>
  <c r="N61" a="1"/>
  <c r="N61" s="1"/>
  <c r="N60" a="1"/>
  <c r="N60" s="1"/>
  <c r="L60" s="1" a="1"/>
  <c r="L60" s="1"/>
  <c r="N59" a="1"/>
  <c r="N59" s="1"/>
  <c r="N58" a="1"/>
  <c r="N58" s="1"/>
  <c r="L58" s="1" a="1"/>
  <c r="L58" s="1"/>
  <c r="N57" a="1"/>
  <c r="N57" s="1"/>
  <c r="N56" a="1"/>
  <c r="N56" s="1"/>
  <c r="O56" s="1"/>
  <c r="N55" a="1"/>
  <c r="N55" s="1"/>
  <c r="N54" a="1"/>
  <c r="N54" s="1"/>
  <c r="O54" s="1"/>
  <c r="N53" a="1"/>
  <c r="N53" s="1"/>
  <c r="L53" s="1" a="1"/>
  <c r="L53" s="1"/>
  <c r="N52" a="1"/>
  <c r="N52" s="1"/>
  <c r="N51" a="1"/>
  <c r="N51" s="1"/>
  <c r="N50" a="1"/>
  <c r="N50" s="1"/>
  <c r="O50" s="1"/>
  <c r="N49" a="1"/>
  <c r="N49" s="1"/>
  <c r="N48" a="1"/>
  <c r="N48" s="1"/>
  <c r="N47" a="1"/>
  <c r="N47" s="1"/>
  <c r="N46" a="1"/>
  <c r="N46" s="1"/>
  <c r="N45" a="1"/>
  <c r="N45" s="1"/>
  <c r="N44" a="1"/>
  <c r="N44" s="1"/>
  <c r="N43" a="1"/>
  <c r="N43" s="1"/>
  <c r="N42" a="1"/>
  <c r="N42" s="1"/>
  <c r="O42" s="1"/>
  <c r="N41" a="1"/>
  <c r="N41" s="1"/>
  <c r="N40" a="1"/>
  <c r="N40" s="1"/>
  <c r="N39" a="1"/>
  <c r="N39" s="1"/>
  <c r="N38" a="1"/>
  <c r="N38" s="1"/>
  <c r="N37" a="1"/>
  <c r="N37" s="1"/>
  <c r="N36" a="1"/>
  <c r="N36" s="1"/>
  <c r="N35" a="1"/>
  <c r="N35" s="1"/>
  <c r="O35" s="1"/>
  <c r="N34" a="1"/>
  <c r="N34" s="1"/>
  <c r="N33" a="1"/>
  <c r="N33" s="1"/>
  <c r="L33" s="1" a="1"/>
  <c r="L33" s="1"/>
  <c r="J33" s="1" a="1"/>
  <c r="J33" s="1"/>
  <c r="N32" a="1"/>
  <c r="N32" s="1"/>
  <c r="L32" s="1" a="1"/>
  <c r="L32" s="1"/>
  <c r="N31" a="1"/>
  <c r="N31" s="1"/>
  <c r="O31" s="1"/>
  <c r="N30" a="1"/>
  <c r="N30" s="1"/>
  <c r="O30" s="1"/>
  <c r="N160"/>
  <c r="E281" i="3"/>
  <c r="E279"/>
  <c r="E277"/>
  <c r="E275"/>
  <c r="E273"/>
  <c r="E271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5"/>
  <c r="E233"/>
  <c r="E231"/>
  <c r="E229"/>
  <c r="E227"/>
  <c r="E225"/>
  <c r="E214"/>
  <c r="E206"/>
  <c r="E198"/>
  <c r="E190"/>
  <c r="E182"/>
  <c r="E174"/>
  <c r="E166"/>
  <c r="L141" i="2" a="1"/>
  <c r="L141" s="1"/>
  <c r="M141" s="1"/>
  <c r="A3" i="4"/>
  <c r="L135" i="2" a="1"/>
  <c r="L135" s="1"/>
  <c r="M135" s="1"/>
  <c r="A29" i="1"/>
  <c r="E4" i="3"/>
  <c r="B3" i="4" s="1"/>
  <c r="L123" i="2" a="1"/>
  <c r="L123" s="1"/>
  <c r="M123" s="1"/>
  <c r="L153" a="1"/>
  <c r="L153" s="1"/>
  <c r="J153" s="1" a="1"/>
  <c r="J153" s="1"/>
  <c r="K153" s="1"/>
  <c r="L56" a="1"/>
  <c r="L56" s="1"/>
  <c r="M56" s="1"/>
  <c r="O73"/>
  <c r="L75" a="1"/>
  <c r="L75" s="1"/>
  <c r="M75" s="1"/>
  <c r="L62" a="1"/>
  <c r="L62" s="1"/>
  <c r="M62" s="1"/>
  <c r="L126" a="1"/>
  <c r="L126" s="1"/>
  <c r="J126" s="1" a="1"/>
  <c r="J126" s="1"/>
  <c r="O60"/>
  <c r="O33"/>
  <c r="O111"/>
  <c r="O155"/>
  <c r="L142" a="1"/>
  <c r="L142" s="1"/>
  <c r="J142" s="1" a="1"/>
  <c r="J142" s="1"/>
  <c r="H142" s="1" a="1"/>
  <c r="H142" s="1"/>
  <c r="L50" a="1"/>
  <c r="L50" s="1"/>
  <c r="J50" s="1" a="1"/>
  <c r="J50" s="1"/>
  <c r="O106"/>
  <c r="O82"/>
  <c r="O80"/>
  <c r="L144" a="1"/>
  <c r="L144" s="1"/>
  <c r="J144" s="1" a="1"/>
  <c r="J144" s="1"/>
  <c r="K144" s="1"/>
  <c r="O158"/>
  <c r="O65"/>
  <c r="O98"/>
  <c r="O134"/>
  <c r="O150"/>
  <c r="O102"/>
  <c r="L147" a="1"/>
  <c r="L147" s="1"/>
  <c r="J147" s="1" a="1"/>
  <c r="J147" s="1"/>
  <c r="H147" s="1" a="1"/>
  <c r="H147" s="1"/>
  <c r="L131" a="1"/>
  <c r="L131" s="1"/>
  <c r="J131" s="1" a="1"/>
  <c r="J131" s="1"/>
  <c r="L54" a="1"/>
  <c r="L54" s="1"/>
  <c r="J54" s="1" a="1"/>
  <c r="J54" s="1"/>
  <c r="O70"/>
  <c r="O117"/>
  <c r="O58"/>
  <c r="O119"/>
  <c r="O94"/>
  <c r="O109"/>
  <c r="L42" a="1"/>
  <c r="L42" s="1"/>
  <c r="J42" s="1" a="1"/>
  <c r="J42" s="1"/>
  <c r="K42" s="1"/>
  <c r="O69"/>
  <c r="J158" a="1"/>
  <c r="J158" s="1"/>
  <c r="H158" s="1" a="1"/>
  <c r="H158" s="1"/>
  <c r="F158" s="1" a="1"/>
  <c r="F158" s="1"/>
  <c r="G158" s="1"/>
  <c r="M158"/>
  <c r="M60"/>
  <c r="J60" a="1"/>
  <c r="J60" s="1"/>
  <c r="H60" s="1" a="1"/>
  <c r="H60" s="1"/>
  <c r="M42"/>
  <c r="O90"/>
  <c r="L92" a="1"/>
  <c r="L92" s="1"/>
  <c r="J92" s="1" a="1"/>
  <c r="J92" s="1"/>
  <c r="L87" a="1"/>
  <c r="L87" s="1"/>
  <c r="J87" s="1" a="1"/>
  <c r="J87" s="1"/>
  <c r="L68" a="1"/>
  <c r="L68" s="1"/>
  <c r="O104"/>
  <c r="O53"/>
  <c r="L99" a="1"/>
  <c r="L99" s="1"/>
  <c r="O99"/>
  <c r="M90"/>
  <c r="J90" a="1"/>
  <c r="J90" s="1"/>
  <c r="H90" s="1" a="1"/>
  <c r="H90" s="1"/>
  <c r="F90" s="1" a="1"/>
  <c r="F90" s="1"/>
  <c r="C3" i="3"/>
  <c r="D3"/>
  <c r="A2" i="4"/>
  <c r="J150" i="2" a="1"/>
  <c r="J150" s="1"/>
  <c r="H150" s="1" a="1"/>
  <c r="H150" s="1"/>
  <c r="I150" s="1"/>
  <c r="J70" a="1"/>
  <c r="J70" s="1"/>
  <c r="L151" a="1"/>
  <c r="L151" s="1"/>
  <c r="O151"/>
  <c r="L85" a="1"/>
  <c r="L85" s="1"/>
  <c r="J85" s="1" a="1"/>
  <c r="J85" s="1"/>
  <c r="O85"/>
  <c r="L115" a="1"/>
  <c r="L115" s="1"/>
  <c r="J115" s="1" a="1"/>
  <c r="J115" s="1"/>
  <c r="O115"/>
  <c r="L51" a="1"/>
  <c r="L51" s="1"/>
  <c r="J51" s="1" a="1"/>
  <c r="J51" s="1"/>
  <c r="O51"/>
  <c r="J134" a="1"/>
  <c r="J134" s="1"/>
  <c r="L124" a="1"/>
  <c r="L124" s="1"/>
  <c r="O124"/>
  <c r="O91"/>
  <c r="L91" a="1"/>
  <c r="L91" s="1"/>
  <c r="M91" s="1"/>
  <c r="L61" a="1"/>
  <c r="L61" s="1"/>
  <c r="O61"/>
  <c r="M58"/>
  <c r="J58" a="1"/>
  <c r="J58" s="1"/>
  <c r="L5" a="1"/>
  <c r="L5" s="1"/>
  <c r="O5"/>
  <c r="L143" a="1"/>
  <c r="L143" s="1"/>
  <c r="O143"/>
  <c r="O107"/>
  <c r="L107" a="1"/>
  <c r="L107" s="1"/>
  <c r="L76" a="1"/>
  <c r="L76" s="1"/>
  <c r="O76"/>
  <c r="O43"/>
  <c r="L43" a="1"/>
  <c r="L43" s="1"/>
  <c r="J109" a="1"/>
  <c r="J109" s="1"/>
  <c r="H109" s="1" a="1"/>
  <c r="H109" s="1"/>
  <c r="O148"/>
  <c r="L148" a="1"/>
  <c r="L148" s="1"/>
  <c r="J148" s="1" a="1"/>
  <c r="J148" s="1"/>
  <c r="L129" a="1"/>
  <c r="L129" s="1"/>
  <c r="J129" s="1" a="1"/>
  <c r="J129" s="1"/>
  <c r="O129"/>
  <c r="L112" a="1"/>
  <c r="L112" s="1"/>
  <c r="J112" s="1" a="1"/>
  <c r="J112" s="1"/>
  <c r="O112"/>
  <c r="L95" a="1"/>
  <c r="L95" s="1"/>
  <c r="O95"/>
  <c r="O81"/>
  <c r="L81" a="1"/>
  <c r="L81" s="1"/>
  <c r="L64" a="1"/>
  <c r="L64" s="1"/>
  <c r="J64" s="1" a="1"/>
  <c r="J64" s="1"/>
  <c r="O64"/>
  <c r="O48"/>
  <c r="L48" a="1"/>
  <c r="L48" s="1"/>
  <c r="J48" s="1" a="1"/>
  <c r="J48" s="1"/>
  <c r="M98"/>
  <c r="J98" a="1"/>
  <c r="J98" s="1"/>
  <c r="J106" a="1"/>
  <c r="J106" s="1"/>
  <c r="M106"/>
  <c r="J102" a="1"/>
  <c r="J102" s="1"/>
  <c r="M102"/>
  <c r="L156" a="1"/>
  <c r="L156" s="1"/>
  <c r="O156"/>
  <c r="L137" a="1"/>
  <c r="L137" s="1"/>
  <c r="O137"/>
  <c r="O120"/>
  <c r="L120" a="1"/>
  <c r="L120" s="1"/>
  <c r="L103" a="1"/>
  <c r="L103" s="1"/>
  <c r="J103" s="1" a="1"/>
  <c r="J103" s="1"/>
  <c r="O103"/>
  <c r="L88" a="1"/>
  <c r="L88" s="1"/>
  <c r="M88" s="1"/>
  <c r="O88"/>
  <c r="L72" a="1"/>
  <c r="L72" s="1"/>
  <c r="M72" s="1"/>
  <c r="O72"/>
  <c r="L57" a="1"/>
  <c r="L57" s="1"/>
  <c r="O57"/>
  <c r="O40"/>
  <c r="L40" a="1"/>
  <c r="L40" s="1"/>
  <c r="J40" s="1" a="1"/>
  <c r="J40" s="1"/>
  <c r="L36" a="1"/>
  <c r="L36" s="1"/>
  <c r="O36"/>
  <c r="J104" a="1"/>
  <c r="J104" s="1"/>
  <c r="K104" s="1"/>
  <c r="J73" a="1"/>
  <c r="J73" s="1"/>
  <c r="M73"/>
  <c r="M119"/>
  <c r="J119" a="1"/>
  <c r="J119" s="1"/>
  <c r="M80"/>
  <c r="J80" a="1"/>
  <c r="J80" s="1"/>
  <c r="L159" a="1"/>
  <c r="L159" s="1"/>
  <c r="O159"/>
  <c r="O149"/>
  <c r="L149" a="1"/>
  <c r="L149" s="1"/>
  <c r="O139"/>
  <c r="L139" a="1"/>
  <c r="L139" s="1"/>
  <c r="J139" s="1" a="1"/>
  <c r="J139" s="1"/>
  <c r="O133"/>
  <c r="L133" a="1"/>
  <c r="L133" s="1"/>
  <c r="L121" a="1"/>
  <c r="L121" s="1"/>
  <c r="O121"/>
  <c r="O113"/>
  <c r="L113" a="1"/>
  <c r="L113" s="1"/>
  <c r="L105" a="1"/>
  <c r="L105" s="1"/>
  <c r="J105" s="1" a="1"/>
  <c r="J105" s="1"/>
  <c r="O105"/>
  <c r="L97" a="1"/>
  <c r="L97" s="1"/>
  <c r="J97" s="1" a="1"/>
  <c r="J97" s="1"/>
  <c r="O97"/>
  <c r="L89" a="1"/>
  <c r="L89" s="1"/>
  <c r="O89"/>
  <c r="L83" a="1"/>
  <c r="L83" s="1"/>
  <c r="J83" s="1" a="1"/>
  <c r="J83" s="1"/>
  <c r="O83"/>
  <c r="L74" a="1"/>
  <c r="L74" s="1"/>
  <c r="O74"/>
  <c r="O66"/>
  <c r="L66" a="1"/>
  <c r="L66" s="1"/>
  <c r="J66" s="1" a="1"/>
  <c r="J66" s="1"/>
  <c r="O59"/>
  <c r="L59" a="1"/>
  <c r="L59" s="1"/>
  <c r="J59" s="1" a="1"/>
  <c r="J59" s="1"/>
  <c r="L49" a="1"/>
  <c r="L49" s="1"/>
  <c r="O49"/>
  <c r="L41" a="1"/>
  <c r="L41" s="1"/>
  <c r="O41"/>
  <c r="L34" a="1"/>
  <c r="L34" s="1"/>
  <c r="M34" s="1"/>
  <c r="O34"/>
  <c r="M94"/>
  <c r="J94" a="1"/>
  <c r="J94" s="1"/>
  <c r="O154"/>
  <c r="L154" a="1"/>
  <c r="L154" s="1"/>
  <c r="L145" a="1"/>
  <c r="L145" s="1"/>
  <c r="M145" s="1"/>
  <c r="O145"/>
  <c r="O136"/>
  <c r="L136" a="1"/>
  <c r="L136" s="1"/>
  <c r="L127" a="1"/>
  <c r="L127" s="1"/>
  <c r="O127"/>
  <c r="L118" a="1"/>
  <c r="L118" s="1"/>
  <c r="M118" s="1"/>
  <c r="O118"/>
  <c r="O110"/>
  <c r="L110" a="1"/>
  <c r="L110" s="1"/>
  <c r="O101"/>
  <c r="L101" a="1"/>
  <c r="L101" s="1"/>
  <c r="O93"/>
  <c r="L93" a="1"/>
  <c r="L93" s="1"/>
  <c r="O86"/>
  <c r="L86" a="1"/>
  <c r="L86" s="1"/>
  <c r="L78" a="1"/>
  <c r="L78" s="1"/>
  <c r="O78"/>
  <c r="O71"/>
  <c r="L71" a="1"/>
  <c r="L71" s="1"/>
  <c r="O63"/>
  <c r="L63" a="1"/>
  <c r="L63" s="1"/>
  <c r="L55" a="1"/>
  <c r="L55" s="1"/>
  <c r="O55"/>
  <c r="L46" a="1"/>
  <c r="L46" s="1"/>
  <c r="O46"/>
  <c r="O38"/>
  <c r="L38" a="1"/>
  <c r="L38" s="1"/>
  <c r="J38" s="1" a="1"/>
  <c r="J38" s="1"/>
  <c r="L29" a="1"/>
  <c r="L29" s="1"/>
  <c r="O29"/>
  <c r="J65" a="1"/>
  <c r="J65" s="1"/>
  <c r="M65"/>
  <c r="J111" a="1"/>
  <c r="J111" s="1"/>
  <c r="M111"/>
  <c r="J155" a="1"/>
  <c r="J155" s="1"/>
  <c r="M155"/>
  <c r="J117" a="1"/>
  <c r="J117" s="1"/>
  <c r="M117"/>
  <c r="J62" a="1"/>
  <c r="J62" s="1"/>
  <c r="M82"/>
  <c r="J82" a="1"/>
  <c r="J82" s="1"/>
  <c r="O146"/>
  <c r="L146" a="1"/>
  <c r="L146" s="1"/>
  <c r="O140"/>
  <c r="L140" a="1"/>
  <c r="L140" s="1"/>
  <c r="L128" a="1"/>
  <c r="L128" s="1"/>
  <c r="O128"/>
  <c r="L122" a="1"/>
  <c r="L122" s="1"/>
  <c r="O122"/>
  <c r="L114" a="1"/>
  <c r="L114" s="1"/>
  <c r="O114"/>
  <c r="L84" a="1"/>
  <c r="L84" s="1"/>
  <c r="O84"/>
  <c r="O79"/>
  <c r="L79" a="1"/>
  <c r="L79" s="1"/>
  <c r="L67" a="1"/>
  <c r="L67" s="1"/>
  <c r="O67"/>
  <c r="L47" a="1"/>
  <c r="L47" s="1"/>
  <c r="O47"/>
  <c r="O39"/>
  <c r="L39" a="1"/>
  <c r="L39" s="1"/>
  <c r="L35" a="1"/>
  <c r="L35" s="1"/>
  <c r="O157"/>
  <c r="L157" a="1"/>
  <c r="L157" s="1"/>
  <c r="O152"/>
  <c r="L152" a="1"/>
  <c r="L152" s="1"/>
  <c r="L138" a="1"/>
  <c r="L138" s="1"/>
  <c r="O138"/>
  <c r="L132" a="1"/>
  <c r="L132" s="1"/>
  <c r="O132"/>
  <c r="O130"/>
  <c r="L130" a="1"/>
  <c r="L130" s="1"/>
  <c r="O125"/>
  <c r="L125" a="1"/>
  <c r="L125" s="1"/>
  <c r="O116"/>
  <c r="L116" a="1"/>
  <c r="L116" s="1"/>
  <c r="O108"/>
  <c r="L108" a="1"/>
  <c r="L108" s="1"/>
  <c r="L100" a="1"/>
  <c r="L100" s="1"/>
  <c r="O100"/>
  <c r="L96" a="1"/>
  <c r="L96" s="1"/>
  <c r="O96"/>
  <c r="L77" a="1"/>
  <c r="L77" s="1"/>
  <c r="O77"/>
  <c r="J69" a="1"/>
  <c r="J69" s="1"/>
  <c r="M69"/>
  <c r="J53" a="1"/>
  <c r="J53" s="1"/>
  <c r="M53"/>
  <c r="L52" a="1"/>
  <c r="L52" s="1"/>
  <c r="O52"/>
  <c r="L45" a="1"/>
  <c r="L45" s="1"/>
  <c r="O45"/>
  <c r="O44"/>
  <c r="L44" a="1"/>
  <c r="L44" s="1"/>
  <c r="L37" a="1"/>
  <c r="L37" s="1"/>
  <c r="O37"/>
  <c r="L31" l="1" a="1"/>
  <c r="L31" s="1"/>
  <c r="J31" s="1" a="1"/>
  <c r="J31" s="1"/>
  <c r="H31" s="1" a="1"/>
  <c r="H31" s="1"/>
  <c r="O32"/>
  <c r="M48"/>
  <c r="K142"/>
  <c r="M54"/>
  <c r="J118" a="1"/>
  <c r="J118" s="1"/>
  <c r="J145" a="1"/>
  <c r="J145" s="1"/>
  <c r="M153"/>
  <c r="J88" a="1"/>
  <c r="J88" s="1"/>
  <c r="K88" s="1"/>
  <c r="M92"/>
  <c r="H153" a="1"/>
  <c r="H153" s="1"/>
  <c r="I153" s="1"/>
  <c r="M147"/>
  <c r="M142"/>
  <c r="M51"/>
  <c r="I90"/>
  <c r="K158"/>
  <c r="J75" a="1"/>
  <c r="J75" s="1"/>
  <c r="L30" a="1"/>
  <c r="L30" s="1"/>
  <c r="M85"/>
  <c r="M40"/>
  <c r="K109"/>
  <c r="M97"/>
  <c r="M148"/>
  <c r="H42" a="1"/>
  <c r="H42" s="1"/>
  <c r="K90"/>
  <c r="J141" a="1"/>
  <c r="J141" s="1"/>
  <c r="J135" a="1"/>
  <c r="J135" s="1"/>
  <c r="K135" s="1"/>
  <c r="M115"/>
  <c r="M129"/>
  <c r="M33"/>
  <c r="M112"/>
  <c r="J56" a="1"/>
  <c r="J56" s="1"/>
  <c r="K60"/>
  <c r="K31"/>
  <c r="M83"/>
  <c r="J34" a="1"/>
  <c r="J34" s="1"/>
  <c r="M105"/>
  <c r="J72" a="1"/>
  <c r="J72" s="1"/>
  <c r="M103"/>
  <c r="K147"/>
  <c r="M64"/>
  <c r="I158"/>
  <c r="M87"/>
  <c r="M38"/>
  <c r="M50"/>
  <c r="M59"/>
  <c r="F150" a="1"/>
  <c r="F150" s="1"/>
  <c r="D150" s="1" a="1"/>
  <c r="D150" s="1"/>
  <c r="J91" a="1"/>
  <c r="J91" s="1"/>
  <c r="M126"/>
  <c r="M131"/>
  <c r="K150"/>
  <c r="O4"/>
  <c r="M4"/>
  <c r="M66"/>
  <c r="M139"/>
  <c r="D158" a="1"/>
  <c r="D158" s="1"/>
  <c r="H135" a="1"/>
  <c r="H135" s="1"/>
  <c r="F135" s="1" a="1"/>
  <c r="F135" s="1"/>
  <c r="A40" i="1"/>
  <c r="A50" s="1"/>
  <c r="M31" i="2"/>
  <c r="H144" a="1"/>
  <c r="H144" s="1"/>
  <c r="B6"/>
  <c r="N6" s="1" a="1"/>
  <c r="N6" s="1"/>
  <c r="B5" i="3"/>
  <c r="J123" i="2" a="1"/>
  <c r="J123" s="1"/>
  <c r="M144"/>
  <c r="H104" a="1"/>
  <c r="H104" s="1"/>
  <c r="I104" s="1"/>
  <c r="J68" a="1"/>
  <c r="J68" s="1"/>
  <c r="M68"/>
  <c r="M99"/>
  <c r="J99" a="1"/>
  <c r="J99" s="1"/>
  <c r="A65" i="1"/>
  <c r="A67"/>
  <c r="K70" i="2"/>
  <c r="H70" a="1"/>
  <c r="H70" s="1"/>
  <c r="E3" i="3"/>
  <c r="F144" i="2" a="1"/>
  <c r="F144" s="1"/>
  <c r="I144"/>
  <c r="J151" a="1"/>
  <c r="J151" s="1"/>
  <c r="M151"/>
  <c r="K134"/>
  <c r="H134" a="1"/>
  <c r="H134" s="1"/>
  <c r="I135"/>
  <c r="F42" a="1"/>
  <c r="F42" s="1"/>
  <c r="I42"/>
  <c r="M76"/>
  <c r="J76" a="1"/>
  <c r="J76" s="1"/>
  <c r="M143"/>
  <c r="J143" a="1"/>
  <c r="J143" s="1"/>
  <c r="J5" a="1"/>
  <c r="J5" s="1"/>
  <c r="M5"/>
  <c r="J61" a="1"/>
  <c r="J61" s="1"/>
  <c r="M61"/>
  <c r="M124"/>
  <c r="J124" a="1"/>
  <c r="J124" s="1"/>
  <c r="M43"/>
  <c r="J43" a="1"/>
  <c r="J43" s="1"/>
  <c r="M107"/>
  <c r="J107" a="1"/>
  <c r="J107" s="1"/>
  <c r="K58"/>
  <c r="H58" a="1"/>
  <c r="H58" s="1"/>
  <c r="J36" a="1"/>
  <c r="J36" s="1"/>
  <c r="M36"/>
  <c r="M57"/>
  <c r="J57" a="1"/>
  <c r="J57" s="1"/>
  <c r="J137" a="1"/>
  <c r="J137" s="1"/>
  <c r="M137"/>
  <c r="M156"/>
  <c r="J156" a="1"/>
  <c r="J156" s="1"/>
  <c r="H131" a="1"/>
  <c r="H131" s="1"/>
  <c r="K131"/>
  <c r="H102" a="1"/>
  <c r="H102" s="1"/>
  <c r="K102"/>
  <c r="K106"/>
  <c r="H106" a="1"/>
  <c r="H106" s="1"/>
  <c r="J95" a="1"/>
  <c r="J95" s="1"/>
  <c r="M95"/>
  <c r="C158" a="1"/>
  <c r="C158" s="1"/>
  <c r="E158"/>
  <c r="J120" a="1"/>
  <c r="J120" s="1"/>
  <c r="M120"/>
  <c r="H98" a="1"/>
  <c r="H98" s="1"/>
  <c r="K98"/>
  <c r="J81" a="1"/>
  <c r="J81" s="1"/>
  <c r="M81"/>
  <c r="J63" a="1"/>
  <c r="J63" s="1"/>
  <c r="M63"/>
  <c r="J71" a="1"/>
  <c r="J71" s="1"/>
  <c r="M71"/>
  <c r="M86"/>
  <c r="J86" a="1"/>
  <c r="J86" s="1"/>
  <c r="M93"/>
  <c r="J93" a="1"/>
  <c r="J93" s="1"/>
  <c r="M101"/>
  <c r="J101" a="1"/>
  <c r="J101" s="1"/>
  <c r="M110"/>
  <c r="J110" a="1"/>
  <c r="J110" s="1"/>
  <c r="J136" a="1"/>
  <c r="J136" s="1"/>
  <c r="M136"/>
  <c r="M154"/>
  <c r="J154" a="1"/>
  <c r="J154" s="1"/>
  <c r="H48" a="1"/>
  <c r="H48" s="1"/>
  <c r="K48"/>
  <c r="H91" a="1"/>
  <c r="H91" s="1"/>
  <c r="K91"/>
  <c r="H126" a="1"/>
  <c r="H126" s="1"/>
  <c r="K126"/>
  <c r="K33"/>
  <c r="H33" a="1"/>
  <c r="H33" s="1"/>
  <c r="J41" a="1"/>
  <c r="J41" s="1"/>
  <c r="M41"/>
  <c r="M49"/>
  <c r="J49" a="1"/>
  <c r="J49" s="1"/>
  <c r="M74"/>
  <c r="J74" a="1"/>
  <c r="J74" s="1"/>
  <c r="M89"/>
  <c r="J89" a="1"/>
  <c r="J89" s="1"/>
  <c r="J121" a="1"/>
  <c r="J121" s="1"/>
  <c r="M121"/>
  <c r="M159"/>
  <c r="J159" a="1"/>
  <c r="J159" s="1"/>
  <c r="K148"/>
  <c r="H148" a="1"/>
  <c r="H148" s="1"/>
  <c r="H54" a="1"/>
  <c r="H54" s="1"/>
  <c r="K54"/>
  <c r="H73" a="1"/>
  <c r="H73" s="1"/>
  <c r="K73"/>
  <c r="M29"/>
  <c r="J29" a="1"/>
  <c r="J29" s="1"/>
  <c r="J46" a="1"/>
  <c r="J46" s="1"/>
  <c r="M46"/>
  <c r="J55" a="1"/>
  <c r="J55" s="1"/>
  <c r="M55"/>
  <c r="M78"/>
  <c r="J78" a="1"/>
  <c r="J78" s="1"/>
  <c r="J127" a="1"/>
  <c r="J127" s="1"/>
  <c r="M127"/>
  <c r="H94" a="1"/>
  <c r="H94" s="1"/>
  <c r="K94"/>
  <c r="H64" a="1"/>
  <c r="H64" s="1"/>
  <c r="K64"/>
  <c r="J113" a="1"/>
  <c r="J113" s="1"/>
  <c r="M113"/>
  <c r="M133"/>
  <c r="J133" a="1"/>
  <c r="J133" s="1"/>
  <c r="J149" a="1"/>
  <c r="J149" s="1"/>
  <c r="M149"/>
  <c r="H80" a="1"/>
  <c r="H80" s="1"/>
  <c r="K80"/>
  <c r="H119" a="1"/>
  <c r="H119" s="1"/>
  <c r="K119"/>
  <c r="M32"/>
  <c r="J32" a="1"/>
  <c r="J32" s="1"/>
  <c r="J45" a="1"/>
  <c r="J45" s="1"/>
  <c r="M45"/>
  <c r="K53"/>
  <c r="H53" a="1"/>
  <c r="H53" s="1"/>
  <c r="J77" a="1"/>
  <c r="J77" s="1"/>
  <c r="M77"/>
  <c r="J96" a="1"/>
  <c r="J96" s="1"/>
  <c r="M96"/>
  <c r="J132" a="1"/>
  <c r="J132" s="1"/>
  <c r="M132"/>
  <c r="H40" a="1"/>
  <c r="H40" s="1"/>
  <c r="K40"/>
  <c r="J47" a="1"/>
  <c r="J47" s="1"/>
  <c r="M47"/>
  <c r="M84"/>
  <c r="J84" a="1"/>
  <c r="J84" s="1"/>
  <c r="M122"/>
  <c r="J122" a="1"/>
  <c r="J122" s="1"/>
  <c r="H87" a="1"/>
  <c r="H87" s="1"/>
  <c r="K87"/>
  <c r="H34" a="1"/>
  <c r="H34" s="1"/>
  <c r="K34"/>
  <c r="H115" a="1"/>
  <c r="H115" s="1"/>
  <c r="K115"/>
  <c r="H97" a="1"/>
  <c r="H97" s="1"/>
  <c r="K97"/>
  <c r="H66" a="1"/>
  <c r="H66" s="1"/>
  <c r="K66"/>
  <c r="H117" a="1"/>
  <c r="H117" s="1"/>
  <c r="K117"/>
  <c r="H103" a="1"/>
  <c r="H103" s="1"/>
  <c r="K103"/>
  <c r="H139" a="1"/>
  <c r="H139" s="1"/>
  <c r="K139"/>
  <c r="H65" a="1"/>
  <c r="H65" s="1"/>
  <c r="K65"/>
  <c r="D90" a="1"/>
  <c r="D90" s="1"/>
  <c r="G90"/>
  <c r="F142" a="1"/>
  <c r="F142" s="1"/>
  <c r="I142"/>
  <c r="F147" a="1"/>
  <c r="F147" s="1"/>
  <c r="I147"/>
  <c r="G150"/>
  <c r="J37" a="1"/>
  <c r="J37" s="1"/>
  <c r="M37"/>
  <c r="M52"/>
  <c r="J52" a="1"/>
  <c r="J52" s="1"/>
  <c r="H69" a="1"/>
  <c r="H69" s="1"/>
  <c r="K69"/>
  <c r="H85" a="1"/>
  <c r="H85" s="1"/>
  <c r="K85"/>
  <c r="J100" a="1"/>
  <c r="J100" s="1"/>
  <c r="M100"/>
  <c r="J138" a="1"/>
  <c r="J138" s="1"/>
  <c r="M138"/>
  <c r="F31" a="1"/>
  <c r="F31" s="1"/>
  <c r="I31"/>
  <c r="J35" a="1"/>
  <c r="J35" s="1"/>
  <c r="M35"/>
  <c r="M67"/>
  <c r="J67" a="1"/>
  <c r="J67" s="1"/>
  <c r="J114" a="1"/>
  <c r="J114" s="1"/>
  <c r="M114"/>
  <c r="J128" a="1"/>
  <c r="J128" s="1"/>
  <c r="M128"/>
  <c r="K62"/>
  <c r="H62" a="1"/>
  <c r="H62" s="1"/>
  <c r="I109"/>
  <c r="F109" a="1"/>
  <c r="F109" s="1"/>
  <c r="H145" a="1"/>
  <c r="H145" s="1"/>
  <c r="K145"/>
  <c r="H105" a="1"/>
  <c r="H105" s="1"/>
  <c r="K105"/>
  <c r="K129"/>
  <c r="H129" a="1"/>
  <c r="H129" s="1"/>
  <c r="H59" a="1"/>
  <c r="H59" s="1"/>
  <c r="K59"/>
  <c r="H155" a="1"/>
  <c r="H155" s="1"/>
  <c r="K155"/>
  <c r="H111" a="1"/>
  <c r="H111" s="1"/>
  <c r="K111"/>
  <c r="M44"/>
  <c r="J44" a="1"/>
  <c r="J44" s="1"/>
  <c r="H51" a="1"/>
  <c r="H51" s="1"/>
  <c r="K51"/>
  <c r="H88" a="1"/>
  <c r="H88" s="1"/>
  <c r="M108"/>
  <c r="J108" a="1"/>
  <c r="J108" s="1"/>
  <c r="K112"/>
  <c r="H112" a="1"/>
  <c r="H112" s="1"/>
  <c r="J116" a="1"/>
  <c r="J116" s="1"/>
  <c r="M116"/>
  <c r="J125" a="1"/>
  <c r="J125" s="1"/>
  <c r="M125"/>
  <c r="J130" a="1"/>
  <c r="J130" s="1"/>
  <c r="M130"/>
  <c r="J152" a="1"/>
  <c r="J152" s="1"/>
  <c r="M152"/>
  <c r="M157"/>
  <c r="J157" a="1"/>
  <c r="J157" s="1"/>
  <c r="M39"/>
  <c r="J39" a="1"/>
  <c r="J39" s="1"/>
  <c r="J79" a="1"/>
  <c r="J79" s="1"/>
  <c r="M79"/>
  <c r="H83" a="1"/>
  <c r="H83" s="1"/>
  <c r="K83"/>
  <c r="M140"/>
  <c r="J140" a="1"/>
  <c r="J140" s="1"/>
  <c r="J146" a="1"/>
  <c r="J146" s="1"/>
  <c r="M146"/>
  <c r="H56" a="1"/>
  <c r="H56" s="1"/>
  <c r="K56"/>
  <c r="H118" a="1"/>
  <c r="H118" s="1"/>
  <c r="K118"/>
  <c r="I60"/>
  <c r="F60" a="1"/>
  <c r="F60" s="1"/>
  <c r="K82"/>
  <c r="H82" a="1"/>
  <c r="H82" s="1"/>
  <c r="H92" a="1"/>
  <c r="H92" s="1"/>
  <c r="K92"/>
  <c r="H72" a="1"/>
  <c r="H72" s="1"/>
  <c r="K72"/>
  <c r="H38" a="1"/>
  <c r="H38" s="1"/>
  <c r="K38"/>
  <c r="H50" a="1"/>
  <c r="H50" s="1"/>
  <c r="K50"/>
  <c r="F153" a="1"/>
  <c r="F153" s="1"/>
  <c r="O160"/>
  <c r="B35" i="4" s="1"/>
  <c r="L160" i="2" l="1"/>
  <c r="J4" a="1"/>
  <c r="J4" s="1"/>
  <c r="J160" s="1"/>
  <c r="H75" a="1"/>
  <c r="H75" s="1"/>
  <c r="K75"/>
  <c r="H141" a="1"/>
  <c r="H141" s="1"/>
  <c r="K141"/>
  <c r="J30" a="1"/>
  <c r="J30" s="1"/>
  <c r="M30"/>
  <c r="F104" a="1"/>
  <c r="F104" s="1"/>
  <c r="O6"/>
  <c r="L6" a="1"/>
  <c r="L6" s="1"/>
  <c r="D5" i="3"/>
  <c r="C5"/>
  <c r="E5" s="1"/>
  <c r="B4" i="4" s="1"/>
  <c r="A4"/>
  <c r="K123" i="2"/>
  <c r="H123" a="1"/>
  <c r="H123" s="1"/>
  <c r="K68"/>
  <c r="H68" a="1"/>
  <c r="H68" s="1"/>
  <c r="H99" a="1"/>
  <c r="H99" s="1"/>
  <c r="K99"/>
  <c r="B9" i="3"/>
  <c r="B10" i="2"/>
  <c r="N10" s="1" a="1"/>
  <c r="N10" s="1"/>
  <c r="B8" i="3"/>
  <c r="B9" i="2"/>
  <c r="N9" s="1" a="1"/>
  <c r="N9" s="1"/>
  <c r="D144" a="1"/>
  <c r="D144" s="1"/>
  <c r="G144"/>
  <c r="B7"/>
  <c r="N7" s="1" a="1"/>
  <c r="N7" s="1"/>
  <c r="B6" i="3"/>
  <c r="B7"/>
  <c r="B8" i="2"/>
  <c r="N8" s="1" a="1"/>
  <c r="N8" s="1"/>
  <c r="F70" a="1"/>
  <c r="F70" s="1"/>
  <c r="I70"/>
  <c r="A96" i="1"/>
  <c r="B2" i="4"/>
  <c r="G135" i="2"/>
  <c r="D135" a="1"/>
  <c r="D135" s="1"/>
  <c r="H151" a="1"/>
  <c r="H151" s="1"/>
  <c r="K151"/>
  <c r="F134" a="1"/>
  <c r="F134" s="1"/>
  <c r="I134"/>
  <c r="H61" a="1"/>
  <c r="H61" s="1"/>
  <c r="K61"/>
  <c r="K5"/>
  <c r="H5" a="1"/>
  <c r="H5" s="1"/>
  <c r="D42" a="1"/>
  <c r="D42" s="1"/>
  <c r="G42"/>
  <c r="P158"/>
  <c r="I58"/>
  <c r="F58" a="1"/>
  <c r="F58" s="1"/>
  <c r="H107" a="1"/>
  <c r="H107" s="1"/>
  <c r="K107"/>
  <c r="H43" a="1"/>
  <c r="H43" s="1"/>
  <c r="K43"/>
  <c r="H124" a="1"/>
  <c r="H124" s="1"/>
  <c r="K124"/>
  <c r="K143"/>
  <c r="H143" a="1"/>
  <c r="H143" s="1"/>
  <c r="K76"/>
  <c r="H76" a="1"/>
  <c r="H76" s="1"/>
  <c r="K81"/>
  <c r="H81" a="1"/>
  <c r="H81" s="1"/>
  <c r="F98" a="1"/>
  <c r="F98" s="1"/>
  <c r="I98"/>
  <c r="K120"/>
  <c r="H120" a="1"/>
  <c r="H120" s="1"/>
  <c r="K95"/>
  <c r="H95" a="1"/>
  <c r="H95" s="1"/>
  <c r="F102" a="1"/>
  <c r="F102" s="1"/>
  <c r="I102"/>
  <c r="I131"/>
  <c r="F131" a="1"/>
  <c r="F131" s="1"/>
  <c r="H137" a="1"/>
  <c r="H137" s="1"/>
  <c r="K137"/>
  <c r="K36"/>
  <c r="H36" a="1"/>
  <c r="H36" s="1"/>
  <c r="I106"/>
  <c r="F106" a="1"/>
  <c r="F106" s="1"/>
  <c r="H156" a="1"/>
  <c r="H156" s="1"/>
  <c r="K156"/>
  <c r="H57" a="1"/>
  <c r="H57" s="1"/>
  <c r="K57"/>
  <c r="F119" a="1"/>
  <c r="F119" s="1"/>
  <c r="I119"/>
  <c r="G104"/>
  <c r="D104" a="1"/>
  <c r="D104" s="1"/>
  <c r="F80" a="1"/>
  <c r="F80" s="1"/>
  <c r="I80"/>
  <c r="H149" a="1"/>
  <c r="H149" s="1"/>
  <c r="K149"/>
  <c r="H113" a="1"/>
  <c r="H113" s="1"/>
  <c r="K113"/>
  <c r="F64" a="1"/>
  <c r="F64" s="1"/>
  <c r="I64"/>
  <c r="I94"/>
  <c r="F94" a="1"/>
  <c r="F94" s="1"/>
  <c r="H127" a="1"/>
  <c r="H127" s="1"/>
  <c r="K127"/>
  <c r="H55" a="1"/>
  <c r="H55" s="1"/>
  <c r="K55"/>
  <c r="H46" a="1"/>
  <c r="H46" s="1"/>
  <c r="K46"/>
  <c r="F73" a="1"/>
  <c r="F73" s="1"/>
  <c r="I73"/>
  <c r="F54" a="1"/>
  <c r="F54" s="1"/>
  <c r="I54"/>
  <c r="K121"/>
  <c r="H121" a="1"/>
  <c r="H121" s="1"/>
  <c r="H41" a="1"/>
  <c r="H41" s="1"/>
  <c r="K41"/>
  <c r="I126"/>
  <c r="F126" a="1"/>
  <c r="F126" s="1"/>
  <c r="F91" a="1"/>
  <c r="F91" s="1"/>
  <c r="I91"/>
  <c r="I48"/>
  <c r="F48" a="1"/>
  <c r="F48" s="1"/>
  <c r="K136"/>
  <c r="H136" a="1"/>
  <c r="H136" s="1"/>
  <c r="H71" a="1"/>
  <c r="H71" s="1"/>
  <c r="K71"/>
  <c r="H63" a="1"/>
  <c r="H63" s="1"/>
  <c r="K63"/>
  <c r="K133"/>
  <c r="H133" a="1"/>
  <c r="H133" s="1"/>
  <c r="K78"/>
  <c r="H78" a="1"/>
  <c r="H78" s="1"/>
  <c r="K29"/>
  <c r="H29" a="1"/>
  <c r="H29" s="1"/>
  <c r="F148" a="1"/>
  <c r="F148" s="1"/>
  <c r="I148"/>
  <c r="H159" a="1"/>
  <c r="H159" s="1"/>
  <c r="K159"/>
  <c r="H89" a="1"/>
  <c r="H89" s="1"/>
  <c r="K89"/>
  <c r="K74"/>
  <c r="H74" a="1"/>
  <c r="H74" s="1"/>
  <c r="K49"/>
  <c r="H49" a="1"/>
  <c r="H49" s="1"/>
  <c r="F33" a="1"/>
  <c r="F33" s="1"/>
  <c r="I33"/>
  <c r="H154" a="1"/>
  <c r="H154" s="1"/>
  <c r="K154"/>
  <c r="H110" a="1"/>
  <c r="H110" s="1"/>
  <c r="K110"/>
  <c r="H101" a="1"/>
  <c r="H101" s="1"/>
  <c r="K101"/>
  <c r="H93" a="1"/>
  <c r="H93" s="1"/>
  <c r="K93"/>
  <c r="H86" a="1"/>
  <c r="H86" s="1"/>
  <c r="K86"/>
  <c r="F82" a="1"/>
  <c r="F82" s="1"/>
  <c r="I82"/>
  <c r="H140" a="1"/>
  <c r="H140" s="1"/>
  <c r="K140"/>
  <c r="H39" a="1"/>
  <c r="H39" s="1"/>
  <c r="K39"/>
  <c r="H157" a="1"/>
  <c r="H157" s="1"/>
  <c r="K157"/>
  <c r="F112" a="1"/>
  <c r="F112" s="1"/>
  <c r="I112"/>
  <c r="H108" a="1"/>
  <c r="H108" s="1"/>
  <c r="K108"/>
  <c r="H44" a="1"/>
  <c r="H44" s="1"/>
  <c r="K44"/>
  <c r="I129"/>
  <c r="F129" a="1"/>
  <c r="F129" s="1"/>
  <c r="G109"/>
  <c r="D109" a="1"/>
  <c r="D109" s="1"/>
  <c r="F62" a="1"/>
  <c r="F62" s="1"/>
  <c r="I62"/>
  <c r="H67" a="1"/>
  <c r="H67" s="1"/>
  <c r="K67"/>
  <c r="K52"/>
  <c r="H52" a="1"/>
  <c r="H52" s="1"/>
  <c r="H4" a="1"/>
  <c r="H4" s="1"/>
  <c r="C150" a="1"/>
  <c r="C150" s="1"/>
  <c r="E150"/>
  <c r="D147" a="1"/>
  <c r="D147" s="1"/>
  <c r="G147"/>
  <c r="G142"/>
  <c r="D142" a="1"/>
  <c r="D142" s="1"/>
  <c r="E90"/>
  <c r="C90" a="1"/>
  <c r="C90" s="1"/>
  <c r="P90" s="1"/>
  <c r="F65" a="1"/>
  <c r="F65" s="1"/>
  <c r="I65"/>
  <c r="F139" a="1"/>
  <c r="F139" s="1"/>
  <c r="I139"/>
  <c r="F103" a="1"/>
  <c r="F103" s="1"/>
  <c r="I103"/>
  <c r="F117" a="1"/>
  <c r="F117" s="1"/>
  <c r="I117"/>
  <c r="I66"/>
  <c r="F66" a="1"/>
  <c r="F66" s="1"/>
  <c r="F97" a="1"/>
  <c r="F97" s="1"/>
  <c r="I97"/>
  <c r="F115" a="1"/>
  <c r="F115" s="1"/>
  <c r="I115"/>
  <c r="F34" a="1"/>
  <c r="F34" s="1"/>
  <c r="I34"/>
  <c r="F87" a="1"/>
  <c r="F87" s="1"/>
  <c r="I87"/>
  <c r="H47" a="1"/>
  <c r="H47" s="1"/>
  <c r="K47"/>
  <c r="F40" a="1"/>
  <c r="F40" s="1"/>
  <c r="I40"/>
  <c r="H132" a="1"/>
  <c r="H132" s="1"/>
  <c r="K132"/>
  <c r="K96"/>
  <c r="H96" a="1"/>
  <c r="H96" s="1"/>
  <c r="K77"/>
  <c r="H77" a="1"/>
  <c r="H77" s="1"/>
  <c r="H45" a="1"/>
  <c r="H45" s="1"/>
  <c r="K45"/>
  <c r="M160"/>
  <c r="B34" i="4" s="1"/>
  <c r="G60" i="2"/>
  <c r="D60" a="1"/>
  <c r="D60" s="1"/>
  <c r="D153" a="1"/>
  <c r="D153" s="1"/>
  <c r="G153"/>
  <c r="I50"/>
  <c r="F50" a="1"/>
  <c r="F50" s="1"/>
  <c r="F38" a="1"/>
  <c r="F38" s="1"/>
  <c r="I38"/>
  <c r="F72" a="1"/>
  <c r="F72" s="1"/>
  <c r="I72"/>
  <c r="F92" a="1"/>
  <c r="F92" s="1"/>
  <c r="I92"/>
  <c r="F118" a="1"/>
  <c r="F118" s="1"/>
  <c r="I118"/>
  <c r="F56" a="1"/>
  <c r="F56" s="1"/>
  <c r="I56"/>
  <c r="K146"/>
  <c r="H146" a="1"/>
  <c r="H146" s="1"/>
  <c r="F83" a="1"/>
  <c r="F83" s="1"/>
  <c r="I83"/>
  <c r="H79" a="1"/>
  <c r="H79" s="1"/>
  <c r="K79"/>
  <c r="H152" a="1"/>
  <c r="H152" s="1"/>
  <c r="K152"/>
  <c r="H130" a="1"/>
  <c r="H130" s="1"/>
  <c r="K130"/>
  <c r="H125" a="1"/>
  <c r="H125" s="1"/>
  <c r="K125"/>
  <c r="H116" a="1"/>
  <c r="H116" s="1"/>
  <c r="K116"/>
  <c r="F88" a="1"/>
  <c r="F88" s="1"/>
  <c r="I88"/>
  <c r="F51" a="1"/>
  <c r="F51" s="1"/>
  <c r="I51"/>
  <c r="F111" a="1"/>
  <c r="F111" s="1"/>
  <c r="I111"/>
  <c r="F155" a="1"/>
  <c r="F155" s="1"/>
  <c r="I155"/>
  <c r="F59" a="1"/>
  <c r="F59" s="1"/>
  <c r="I59"/>
  <c r="F105" a="1"/>
  <c r="F105" s="1"/>
  <c r="I105"/>
  <c r="F145" a="1"/>
  <c r="F145" s="1"/>
  <c r="I145"/>
  <c r="K128"/>
  <c r="H128" a="1"/>
  <c r="H128" s="1"/>
  <c r="K114"/>
  <c r="H114" a="1"/>
  <c r="H114" s="1"/>
  <c r="H35" a="1"/>
  <c r="H35" s="1"/>
  <c r="K35"/>
  <c r="D31" a="1"/>
  <c r="D31" s="1"/>
  <c r="G31"/>
  <c r="H138" a="1"/>
  <c r="H138" s="1"/>
  <c r="K138"/>
  <c r="H100" a="1"/>
  <c r="H100" s="1"/>
  <c r="K100"/>
  <c r="F85" a="1"/>
  <c r="F85" s="1"/>
  <c r="I85"/>
  <c r="I69"/>
  <c r="F69" a="1"/>
  <c r="F69" s="1"/>
  <c r="H37" a="1"/>
  <c r="H37" s="1"/>
  <c r="K37"/>
  <c r="K122"/>
  <c r="H122" a="1"/>
  <c r="H122" s="1"/>
  <c r="H84" a="1"/>
  <c r="H84" s="1"/>
  <c r="K84"/>
  <c r="I53"/>
  <c r="F53" a="1"/>
  <c r="F53" s="1"/>
  <c r="H32" a="1"/>
  <c r="H32" s="1"/>
  <c r="K32"/>
  <c r="K4" l="1"/>
  <c r="F75" a="1"/>
  <c r="F75" s="1"/>
  <c r="I75"/>
  <c r="H30" a="1"/>
  <c r="H30" s="1"/>
  <c r="K30"/>
  <c r="F141" a="1"/>
  <c r="F141" s="1"/>
  <c r="I141"/>
  <c r="J6" a="1"/>
  <c r="J6" s="1"/>
  <c r="M6"/>
  <c r="I123"/>
  <c r="F123" a="1"/>
  <c r="F123" s="1"/>
  <c r="I68"/>
  <c r="F68" a="1"/>
  <c r="F68" s="1"/>
  <c r="F99" a="1"/>
  <c r="F99" s="1"/>
  <c r="I99"/>
  <c r="A100" i="1"/>
  <c r="G70" i="2"/>
  <c r="D70" a="1"/>
  <c r="D70" s="1"/>
  <c r="O8"/>
  <c r="L8" a="1"/>
  <c r="L8" s="1"/>
  <c r="C6" i="3"/>
  <c r="D6"/>
  <c r="A5" i="4"/>
  <c r="C8" i="3"/>
  <c r="D8"/>
  <c r="A7" i="4"/>
  <c r="C9" i="3"/>
  <c r="D9"/>
  <c r="A8" i="4"/>
  <c r="D7" i="3"/>
  <c r="A6" i="4"/>
  <c r="C7" i="3"/>
  <c r="E7" s="1"/>
  <c r="B6" i="4" s="1"/>
  <c r="L7" i="2" a="1"/>
  <c r="L7" s="1"/>
  <c r="O7"/>
  <c r="C144" a="1"/>
  <c r="C144" s="1"/>
  <c r="P144" s="1"/>
  <c r="E144"/>
  <c r="L9" a="1"/>
  <c r="L9" s="1"/>
  <c r="O9"/>
  <c r="O10"/>
  <c r="L10" a="1"/>
  <c r="L10" s="1"/>
  <c r="A103" i="1"/>
  <c r="G134" i="2"/>
  <c r="D134" a="1"/>
  <c r="D134" s="1"/>
  <c r="F151" a="1"/>
  <c r="F151" s="1"/>
  <c r="I151"/>
  <c r="C135" a="1"/>
  <c r="C135" s="1"/>
  <c r="P135" s="1"/>
  <c r="E135"/>
  <c r="F76" a="1"/>
  <c r="F76" s="1"/>
  <c r="I76"/>
  <c r="I143"/>
  <c r="F143" a="1"/>
  <c r="F143" s="1"/>
  <c r="G58"/>
  <c r="D58" a="1"/>
  <c r="D58" s="1"/>
  <c r="E42"/>
  <c r="C42" a="1"/>
  <c r="C42" s="1"/>
  <c r="I61"/>
  <c r="F61" a="1"/>
  <c r="F61" s="1"/>
  <c r="F124" a="1"/>
  <c r="F124" s="1"/>
  <c r="I124"/>
  <c r="F43" a="1"/>
  <c r="F43" s="1"/>
  <c r="I43"/>
  <c r="F107" a="1"/>
  <c r="F107" s="1"/>
  <c r="I107"/>
  <c r="I5"/>
  <c r="F5" a="1"/>
  <c r="F5" s="1"/>
  <c r="F57" a="1"/>
  <c r="F57" s="1"/>
  <c r="I57"/>
  <c r="F156" a="1"/>
  <c r="F156" s="1"/>
  <c r="I156"/>
  <c r="I137"/>
  <c r="F137" a="1"/>
  <c r="F137" s="1"/>
  <c r="D102" a="1"/>
  <c r="D102" s="1"/>
  <c r="G102"/>
  <c r="D98" a="1"/>
  <c r="D98" s="1"/>
  <c r="G98"/>
  <c r="G106"/>
  <c r="D106" a="1"/>
  <c r="D106" s="1"/>
  <c r="F36" a="1"/>
  <c r="F36" s="1"/>
  <c r="I36"/>
  <c r="G131"/>
  <c r="D131" a="1"/>
  <c r="D131" s="1"/>
  <c r="F95" a="1"/>
  <c r="F95" s="1"/>
  <c r="I95"/>
  <c r="I120"/>
  <c r="F120" a="1"/>
  <c r="F120" s="1"/>
  <c r="F81" a="1"/>
  <c r="F81" s="1"/>
  <c r="I81"/>
  <c r="I86"/>
  <c r="F86" a="1"/>
  <c r="F86" s="1"/>
  <c r="F93" a="1"/>
  <c r="F93" s="1"/>
  <c r="I93"/>
  <c r="F101" a="1"/>
  <c r="F101" s="1"/>
  <c r="I101"/>
  <c r="F110" a="1"/>
  <c r="F110" s="1"/>
  <c r="I110"/>
  <c r="I154"/>
  <c r="F154" a="1"/>
  <c r="F154" s="1"/>
  <c r="D33" a="1"/>
  <c r="D33" s="1"/>
  <c r="G33"/>
  <c r="F89" a="1"/>
  <c r="F89" s="1"/>
  <c r="I89"/>
  <c r="F159" a="1"/>
  <c r="F159" s="1"/>
  <c r="I159"/>
  <c r="G148"/>
  <c r="D148" a="1"/>
  <c r="D148" s="1"/>
  <c r="F63" a="1"/>
  <c r="F63" s="1"/>
  <c r="I63"/>
  <c r="F71" a="1"/>
  <c r="F71" s="1"/>
  <c r="I71"/>
  <c r="D91" a="1"/>
  <c r="D91" s="1"/>
  <c r="G91"/>
  <c r="F41" a="1"/>
  <c r="F41" s="1"/>
  <c r="I41"/>
  <c r="G54"/>
  <c r="D54" a="1"/>
  <c r="D54" s="1"/>
  <c r="D73" a="1"/>
  <c r="D73" s="1"/>
  <c r="G73"/>
  <c r="F46" a="1"/>
  <c r="F46" s="1"/>
  <c r="I46"/>
  <c r="F55" a="1"/>
  <c r="F55" s="1"/>
  <c r="I55"/>
  <c r="F127" a="1"/>
  <c r="F127" s="1"/>
  <c r="I127"/>
  <c r="D64" a="1"/>
  <c r="D64" s="1"/>
  <c r="G64"/>
  <c r="F113" a="1"/>
  <c r="F113" s="1"/>
  <c r="I113"/>
  <c r="I149"/>
  <c r="F149" a="1"/>
  <c r="F149" s="1"/>
  <c r="G80"/>
  <c r="D80" a="1"/>
  <c r="D80" s="1"/>
  <c r="G119"/>
  <c r="D119" a="1"/>
  <c r="D119" s="1"/>
  <c r="I49"/>
  <c r="F49" a="1"/>
  <c r="F49" s="1"/>
  <c r="F74" a="1"/>
  <c r="F74" s="1"/>
  <c r="I74"/>
  <c r="F29" a="1"/>
  <c r="F29" s="1"/>
  <c r="I29"/>
  <c r="F78" a="1"/>
  <c r="F78" s="1"/>
  <c r="I78"/>
  <c r="F133" a="1"/>
  <c r="F133" s="1"/>
  <c r="I133"/>
  <c r="F136" a="1"/>
  <c r="F136" s="1"/>
  <c r="I136"/>
  <c r="D48" a="1"/>
  <c r="D48" s="1"/>
  <c r="G48"/>
  <c r="G126"/>
  <c r="D126" a="1"/>
  <c r="D126" s="1"/>
  <c r="F121" a="1"/>
  <c r="F121" s="1"/>
  <c r="I121"/>
  <c r="G94"/>
  <c r="D94" a="1"/>
  <c r="D94" s="1"/>
  <c r="E104"/>
  <c r="C104" a="1"/>
  <c r="C104" s="1"/>
  <c r="F32" a="1"/>
  <c r="F32" s="1"/>
  <c r="I32"/>
  <c r="D85" a="1"/>
  <c r="D85" s="1"/>
  <c r="G85"/>
  <c r="F138" a="1"/>
  <c r="F138" s="1"/>
  <c r="I138"/>
  <c r="F35" a="1"/>
  <c r="F35" s="1"/>
  <c r="I35"/>
  <c r="G105"/>
  <c r="D105" a="1"/>
  <c r="D105" s="1"/>
  <c r="D59" a="1"/>
  <c r="D59" s="1"/>
  <c r="G59"/>
  <c r="G155"/>
  <c r="D155" a="1"/>
  <c r="D155" s="1"/>
  <c r="D111" a="1"/>
  <c r="D111" s="1"/>
  <c r="G111"/>
  <c r="D51" a="1"/>
  <c r="D51" s="1"/>
  <c r="G51"/>
  <c r="D88" a="1"/>
  <c r="D88" s="1"/>
  <c r="G88"/>
  <c r="F116" a="1"/>
  <c r="F116" s="1"/>
  <c r="I116"/>
  <c r="F125" a="1"/>
  <c r="F125" s="1"/>
  <c r="I125"/>
  <c r="F130" a="1"/>
  <c r="F130" s="1"/>
  <c r="I130"/>
  <c r="F152" a="1"/>
  <c r="F152" s="1"/>
  <c r="I152"/>
  <c r="F79" a="1"/>
  <c r="F79" s="1"/>
  <c r="I79"/>
  <c r="D83" a="1"/>
  <c r="D83" s="1"/>
  <c r="G83"/>
  <c r="D56" a="1"/>
  <c r="D56" s="1"/>
  <c r="G56"/>
  <c r="D118" a="1"/>
  <c r="D118" s="1"/>
  <c r="G118"/>
  <c r="D92" a="1"/>
  <c r="D92" s="1"/>
  <c r="G92"/>
  <c r="D72" a="1"/>
  <c r="D72" s="1"/>
  <c r="G72"/>
  <c r="G38"/>
  <c r="D38" a="1"/>
  <c r="D38" s="1"/>
  <c r="E153"/>
  <c r="C153" a="1"/>
  <c r="C153" s="1"/>
  <c r="F77" a="1"/>
  <c r="F77" s="1"/>
  <c r="I77"/>
  <c r="F96" a="1"/>
  <c r="F96" s="1"/>
  <c r="I96"/>
  <c r="G66"/>
  <c r="D66" a="1"/>
  <c r="D66" s="1"/>
  <c r="C142" a="1"/>
  <c r="C142" s="1"/>
  <c r="E142"/>
  <c r="F4" a="1"/>
  <c r="F4" s="1"/>
  <c r="I4"/>
  <c r="H160"/>
  <c r="F67" a="1"/>
  <c r="F67" s="1"/>
  <c r="I67"/>
  <c r="D62" a="1"/>
  <c r="D62" s="1"/>
  <c r="G62"/>
  <c r="F44" a="1"/>
  <c r="F44" s="1"/>
  <c r="I44"/>
  <c r="F108" a="1"/>
  <c r="F108" s="1"/>
  <c r="I108"/>
  <c r="D112" a="1"/>
  <c r="D112" s="1"/>
  <c r="G112"/>
  <c r="F157" a="1"/>
  <c r="F157" s="1"/>
  <c r="I157"/>
  <c r="I39"/>
  <c r="F39" a="1"/>
  <c r="F39" s="1"/>
  <c r="F140" a="1"/>
  <c r="F140" s="1"/>
  <c r="I140"/>
  <c r="D82" a="1"/>
  <c r="D82" s="1"/>
  <c r="G82"/>
  <c r="K160"/>
  <c r="B33" i="4" s="1"/>
  <c r="F84" i="2" a="1"/>
  <c r="F84" s="1"/>
  <c r="I84"/>
  <c r="I37"/>
  <c r="F37" a="1"/>
  <c r="F37" s="1"/>
  <c r="F100" a="1"/>
  <c r="F100" s="1"/>
  <c r="I100"/>
  <c r="E31"/>
  <c r="C31" a="1"/>
  <c r="C31" s="1"/>
  <c r="D145" a="1"/>
  <c r="D145" s="1"/>
  <c r="G145"/>
  <c r="D53" a="1"/>
  <c r="D53" s="1"/>
  <c r="G53"/>
  <c r="I122"/>
  <c r="F122" a="1"/>
  <c r="F122" s="1"/>
  <c r="D69" a="1"/>
  <c r="D69" s="1"/>
  <c r="G69"/>
  <c r="F114" a="1"/>
  <c r="F114" s="1"/>
  <c r="I114"/>
  <c r="F128" a="1"/>
  <c r="F128" s="1"/>
  <c r="I128"/>
  <c r="F146" a="1"/>
  <c r="F146" s="1"/>
  <c r="I146"/>
  <c r="G50"/>
  <c r="D50" a="1"/>
  <c r="D50" s="1"/>
  <c r="E60"/>
  <c r="C60" a="1"/>
  <c r="C60" s="1"/>
  <c r="F45" a="1"/>
  <c r="F45" s="1"/>
  <c r="I45"/>
  <c r="F132" a="1"/>
  <c r="F132" s="1"/>
  <c r="I132"/>
  <c r="G40"/>
  <c r="D40" a="1"/>
  <c r="D40" s="1"/>
  <c r="F47" a="1"/>
  <c r="F47" s="1"/>
  <c r="I47"/>
  <c r="D87" a="1"/>
  <c r="D87" s="1"/>
  <c r="G87"/>
  <c r="D34" a="1"/>
  <c r="D34" s="1"/>
  <c r="G34"/>
  <c r="D115" a="1"/>
  <c r="D115" s="1"/>
  <c r="G115"/>
  <c r="D97" a="1"/>
  <c r="D97" s="1"/>
  <c r="G97"/>
  <c r="D117" a="1"/>
  <c r="D117" s="1"/>
  <c r="G117"/>
  <c r="D103" a="1"/>
  <c r="D103" s="1"/>
  <c r="G103"/>
  <c r="D139" a="1"/>
  <c r="D139" s="1"/>
  <c r="G139"/>
  <c r="D65" a="1"/>
  <c r="D65" s="1"/>
  <c r="G65"/>
  <c r="C147" a="1"/>
  <c r="C147" s="1"/>
  <c r="P147" s="1"/>
  <c r="E147"/>
  <c r="F52" a="1"/>
  <c r="F52" s="1"/>
  <c r="I52"/>
  <c r="C109" a="1"/>
  <c r="C109" s="1"/>
  <c r="P109" s="1"/>
  <c r="E109"/>
  <c r="G129"/>
  <c r="D129" a="1"/>
  <c r="D129" s="1"/>
  <c r="P150"/>
  <c r="D4" l="1"/>
  <c r="C4" s="1"/>
  <c r="G75"/>
  <c r="D75" a="1"/>
  <c r="D75" s="1"/>
  <c r="G141"/>
  <c r="D141" a="1"/>
  <c r="D141" s="1"/>
  <c r="I30"/>
  <c r="F30" a="1"/>
  <c r="F30" s="1"/>
  <c r="H6" a="1"/>
  <c r="H6" s="1"/>
  <c r="K6"/>
  <c r="E9" i="3"/>
  <c r="B8" i="4" s="1"/>
  <c r="G123" i="2"/>
  <c r="D123" a="1"/>
  <c r="D123" s="1"/>
  <c r="D68" a="1"/>
  <c r="D68" s="1"/>
  <c r="G68"/>
  <c r="D99" a="1"/>
  <c r="D99" s="1"/>
  <c r="G99"/>
  <c r="J9" a="1"/>
  <c r="J9" s="1"/>
  <c r="M9"/>
  <c r="M7"/>
  <c r="J7" a="1"/>
  <c r="J7" s="1"/>
  <c r="J8" a="1"/>
  <c r="J8" s="1"/>
  <c r="M8"/>
  <c r="C70" a="1"/>
  <c r="C70" s="1"/>
  <c r="P70" s="1"/>
  <c r="E70"/>
  <c r="B10" i="3"/>
  <c r="B11" i="2"/>
  <c r="N11" s="1" a="1"/>
  <c r="N11" s="1"/>
  <c r="E8" i="3"/>
  <c r="B7" i="4" s="1"/>
  <c r="M10" i="2"/>
  <c r="J10" a="1"/>
  <c r="J10" s="1"/>
  <c r="E6" i="3"/>
  <c r="B11"/>
  <c r="B12" i="2"/>
  <c r="N12" s="1" a="1"/>
  <c r="N12" s="1"/>
  <c r="A161" i="1"/>
  <c r="D151" i="2" a="1"/>
  <c r="D151" s="1"/>
  <c r="G151"/>
  <c r="C134" a="1"/>
  <c r="C134" s="1"/>
  <c r="P134" s="1"/>
  <c r="E134"/>
  <c r="P142"/>
  <c r="P42"/>
  <c r="G107"/>
  <c r="D107" a="1"/>
  <c r="D107" s="1"/>
  <c r="G43"/>
  <c r="D43" a="1"/>
  <c r="D43" s="1"/>
  <c r="G124"/>
  <c r="D124" a="1"/>
  <c r="D124" s="1"/>
  <c r="G76"/>
  <c r="D76" a="1"/>
  <c r="D76" s="1"/>
  <c r="G5"/>
  <c r="D5" a="1"/>
  <c r="D5" s="1"/>
  <c r="C5" s="1" a="1"/>
  <c r="C5" s="1"/>
  <c r="D61" a="1"/>
  <c r="D61" s="1"/>
  <c r="G61"/>
  <c r="C58" a="1"/>
  <c r="C58" s="1"/>
  <c r="E58"/>
  <c r="G143"/>
  <c r="D143" a="1"/>
  <c r="D143" s="1"/>
  <c r="D81" a="1"/>
  <c r="D81" s="1"/>
  <c r="G81"/>
  <c r="D95" a="1"/>
  <c r="D95" s="1"/>
  <c r="G95"/>
  <c r="D36" a="1"/>
  <c r="D36" s="1"/>
  <c r="G36"/>
  <c r="C98" a="1"/>
  <c r="C98" s="1"/>
  <c r="P98" s="1"/>
  <c r="E98"/>
  <c r="E102"/>
  <c r="C102" a="1"/>
  <c r="C102" s="1"/>
  <c r="G156"/>
  <c r="D156" a="1"/>
  <c r="D156" s="1"/>
  <c r="D57" a="1"/>
  <c r="D57" s="1"/>
  <c r="G57"/>
  <c r="D120" a="1"/>
  <c r="D120" s="1"/>
  <c r="G120"/>
  <c r="E131"/>
  <c r="C131" a="1"/>
  <c r="C131" s="1"/>
  <c r="E106"/>
  <c r="C106" a="1"/>
  <c r="C106" s="1"/>
  <c r="G137"/>
  <c r="D137" a="1"/>
  <c r="D137" s="1"/>
  <c r="D121" a="1"/>
  <c r="D121" s="1"/>
  <c r="G121"/>
  <c r="E48"/>
  <c r="C48" a="1"/>
  <c r="C48" s="1"/>
  <c r="G136"/>
  <c r="D136" a="1"/>
  <c r="D136" s="1"/>
  <c r="D133" a="1"/>
  <c r="D133" s="1"/>
  <c r="G133"/>
  <c r="D78" a="1"/>
  <c r="D78" s="1"/>
  <c r="G78"/>
  <c r="D29" a="1"/>
  <c r="D29" s="1"/>
  <c r="G29"/>
  <c r="D74" a="1"/>
  <c r="D74" s="1"/>
  <c r="G74"/>
  <c r="D113" a="1"/>
  <c r="D113" s="1"/>
  <c r="G113"/>
  <c r="E64"/>
  <c r="C64" a="1"/>
  <c r="C64" s="1"/>
  <c r="G127"/>
  <c r="D127" a="1"/>
  <c r="D127" s="1"/>
  <c r="D55" a="1"/>
  <c r="D55" s="1"/>
  <c r="G55"/>
  <c r="G46"/>
  <c r="D46" a="1"/>
  <c r="D46" s="1"/>
  <c r="C73" a="1"/>
  <c r="C73" s="1"/>
  <c r="P73" s="1"/>
  <c r="E73"/>
  <c r="D41" a="1"/>
  <c r="D41" s="1"/>
  <c r="G41"/>
  <c r="E91"/>
  <c r="C91" a="1"/>
  <c r="C91" s="1"/>
  <c r="D71" a="1"/>
  <c r="D71" s="1"/>
  <c r="G71"/>
  <c r="D63" a="1"/>
  <c r="D63" s="1"/>
  <c r="G63"/>
  <c r="G159"/>
  <c r="D159" a="1"/>
  <c r="D159" s="1"/>
  <c r="D89" a="1"/>
  <c r="D89" s="1"/>
  <c r="G89"/>
  <c r="E33"/>
  <c r="C33" a="1"/>
  <c r="C33" s="1"/>
  <c r="D110" a="1"/>
  <c r="D110" s="1"/>
  <c r="G110"/>
  <c r="G101"/>
  <c r="D101" a="1"/>
  <c r="D101" s="1"/>
  <c r="G93"/>
  <c r="D93" a="1"/>
  <c r="D93" s="1"/>
  <c r="C94" a="1"/>
  <c r="C94" s="1"/>
  <c r="P94" s="1"/>
  <c r="E94"/>
  <c r="E126"/>
  <c r="C126" a="1"/>
  <c r="C126" s="1"/>
  <c r="D49" a="1"/>
  <c r="D49" s="1"/>
  <c r="G49"/>
  <c r="E119"/>
  <c r="C119" a="1"/>
  <c r="C119" s="1"/>
  <c r="E80"/>
  <c r="C80" a="1"/>
  <c r="C80" s="1"/>
  <c r="G149"/>
  <c r="D149" a="1"/>
  <c r="D149" s="1"/>
  <c r="E54"/>
  <c r="C54" a="1"/>
  <c r="C54" s="1"/>
  <c r="C148" a="1"/>
  <c r="C148" s="1"/>
  <c r="P148" s="1"/>
  <c r="E148"/>
  <c r="D154" a="1"/>
  <c r="D154" s="1"/>
  <c r="G154"/>
  <c r="G86"/>
  <c r="D86" a="1"/>
  <c r="D86" s="1"/>
  <c r="P104"/>
  <c r="D52" a="1"/>
  <c r="D52" s="1"/>
  <c r="G52"/>
  <c r="C139" a="1"/>
  <c r="C139" s="1"/>
  <c r="E139"/>
  <c r="C103" a="1"/>
  <c r="C103" s="1"/>
  <c r="E103"/>
  <c r="E97"/>
  <c r="C97" a="1"/>
  <c r="C97" s="1"/>
  <c r="D47" a="1"/>
  <c r="D47" s="1"/>
  <c r="G47"/>
  <c r="D45" a="1"/>
  <c r="D45" s="1"/>
  <c r="G45"/>
  <c r="G146"/>
  <c r="D146" a="1"/>
  <c r="D146" s="1"/>
  <c r="D114" a="1"/>
  <c r="D114" s="1"/>
  <c r="G114"/>
  <c r="C53" a="1"/>
  <c r="C53" s="1"/>
  <c r="E53"/>
  <c r="D100" a="1"/>
  <c r="D100" s="1"/>
  <c r="G100"/>
  <c r="D39" a="1"/>
  <c r="D39" s="1"/>
  <c r="G39"/>
  <c r="D96" a="1"/>
  <c r="D96" s="1"/>
  <c r="G96"/>
  <c r="G77"/>
  <c r="D77" a="1"/>
  <c r="D77" s="1"/>
  <c r="C72" a="1"/>
  <c r="C72" s="1"/>
  <c r="E72"/>
  <c r="C92" a="1"/>
  <c r="C92" s="1"/>
  <c r="E92"/>
  <c r="E118"/>
  <c r="C118" a="1"/>
  <c r="C118" s="1"/>
  <c r="C56" a="1"/>
  <c r="C56" s="1"/>
  <c r="E56"/>
  <c r="C83" a="1"/>
  <c r="C83" s="1"/>
  <c r="P83" s="1"/>
  <c r="E83"/>
  <c r="D79" a="1"/>
  <c r="D79" s="1"/>
  <c r="G79"/>
  <c r="D152" a="1"/>
  <c r="D152" s="1"/>
  <c r="G152"/>
  <c r="D130" a="1"/>
  <c r="D130" s="1"/>
  <c r="G130"/>
  <c r="D125" a="1"/>
  <c r="D125" s="1"/>
  <c r="G125"/>
  <c r="D116" a="1"/>
  <c r="D116" s="1"/>
  <c r="G116"/>
  <c r="E88"/>
  <c r="C88" a="1"/>
  <c r="C88" s="1"/>
  <c r="C51" a="1"/>
  <c r="C51" s="1"/>
  <c r="P51" s="1"/>
  <c r="E51"/>
  <c r="C111" a="1"/>
  <c r="C111" s="1"/>
  <c r="P111" s="1"/>
  <c r="E111"/>
  <c r="E59"/>
  <c r="C59" a="1"/>
  <c r="C59" s="1"/>
  <c r="D35" a="1"/>
  <c r="D35" s="1"/>
  <c r="G35"/>
  <c r="D138" a="1"/>
  <c r="D138" s="1"/>
  <c r="G138"/>
  <c r="C85" a="1"/>
  <c r="C85" s="1"/>
  <c r="P85" s="1"/>
  <c r="E85"/>
  <c r="D32" a="1"/>
  <c r="D32" s="1"/>
  <c r="G32"/>
  <c r="C65" a="1"/>
  <c r="C65" s="1"/>
  <c r="P65" s="1"/>
  <c r="E65"/>
  <c r="C117" a="1"/>
  <c r="C117" s="1"/>
  <c r="P117" s="1"/>
  <c r="E117"/>
  <c r="E115"/>
  <c r="C115" a="1"/>
  <c r="C115" s="1"/>
  <c r="E34"/>
  <c r="C34" a="1"/>
  <c r="C34" s="1"/>
  <c r="C87" a="1"/>
  <c r="C87" s="1"/>
  <c r="P87" s="1"/>
  <c r="E87"/>
  <c r="G132"/>
  <c r="D132" a="1"/>
  <c r="D132" s="1"/>
  <c r="D128" a="1"/>
  <c r="D128" s="1"/>
  <c r="G128"/>
  <c r="C69" a="1"/>
  <c r="C69" s="1"/>
  <c r="P69" s="1"/>
  <c r="E69"/>
  <c r="E145"/>
  <c r="C145" a="1"/>
  <c r="C145" s="1"/>
  <c r="G84"/>
  <c r="D84" a="1"/>
  <c r="D84" s="1"/>
  <c r="G4"/>
  <c r="F160"/>
  <c r="C129" a="1"/>
  <c r="C129" s="1"/>
  <c r="E129"/>
  <c r="E40"/>
  <c r="C40" a="1"/>
  <c r="C40" s="1"/>
  <c r="P40" s="1"/>
  <c r="C50" a="1"/>
  <c r="C50" s="1"/>
  <c r="E50"/>
  <c r="D122" a="1"/>
  <c r="D122" s="1"/>
  <c r="G122"/>
  <c r="D37" a="1"/>
  <c r="D37" s="1"/>
  <c r="G37"/>
  <c r="E82"/>
  <c r="C82" a="1"/>
  <c r="C82" s="1"/>
  <c r="P82" s="1"/>
  <c r="D140" a="1"/>
  <c r="D140" s="1"/>
  <c r="G140"/>
  <c r="G157"/>
  <c r="D157" a="1"/>
  <c r="D157" s="1"/>
  <c r="E112"/>
  <c r="C112" a="1"/>
  <c r="C112" s="1"/>
  <c r="P112" s="1"/>
  <c r="D108" a="1"/>
  <c r="D108" s="1"/>
  <c r="G108"/>
  <c r="G44"/>
  <c r="D44" a="1"/>
  <c r="D44" s="1"/>
  <c r="C62" a="1"/>
  <c r="C62" s="1"/>
  <c r="E62"/>
  <c r="D67" a="1"/>
  <c r="D67" s="1"/>
  <c r="G67"/>
  <c r="C66" a="1"/>
  <c r="C66" s="1"/>
  <c r="E66"/>
  <c r="C38" a="1"/>
  <c r="C38" s="1"/>
  <c r="E38"/>
  <c r="C155" a="1"/>
  <c r="C155" s="1"/>
  <c r="E155"/>
  <c r="E105"/>
  <c r="C105" a="1"/>
  <c r="C105" s="1"/>
  <c r="P105" s="1"/>
  <c r="P60"/>
  <c r="P31"/>
  <c r="I160"/>
  <c r="B32" i="4" s="1"/>
  <c r="P153" i="2"/>
  <c r="E75" l="1"/>
  <c r="C75" a="1"/>
  <c r="C75" s="1"/>
  <c r="P75" s="1"/>
  <c r="G30"/>
  <c r="D30" a="1"/>
  <c r="D30" s="1"/>
  <c r="E141"/>
  <c r="C141" a="1"/>
  <c r="C141" s="1"/>
  <c r="P141" s="1"/>
  <c r="I6"/>
  <c r="F6" a="1"/>
  <c r="F6" s="1"/>
  <c r="E123"/>
  <c r="C123" a="1"/>
  <c r="C123" s="1"/>
  <c r="P123" s="1"/>
  <c r="E68"/>
  <c r="C68" a="1"/>
  <c r="C68" s="1"/>
  <c r="P68" s="1"/>
  <c r="E99"/>
  <c r="C99" a="1"/>
  <c r="C99" s="1"/>
  <c r="P99" s="1"/>
  <c r="B13"/>
  <c r="N13" s="1" a="1"/>
  <c r="N13" s="1"/>
  <c r="B12" i="3"/>
  <c r="D11"/>
  <c r="A10" i="4"/>
  <c r="C11" i="3"/>
  <c r="E11" s="1"/>
  <c r="B10" i="4" s="1"/>
  <c r="B5"/>
  <c r="C10" i="3"/>
  <c r="D10"/>
  <c r="A9" i="4"/>
  <c r="H8" i="2" a="1"/>
  <c r="H8" s="1"/>
  <c r="K8"/>
  <c r="H9" a="1"/>
  <c r="H9" s="1"/>
  <c r="K9"/>
  <c r="B13" i="3"/>
  <c r="B14" i="2"/>
  <c r="N14" s="1" a="1"/>
  <c r="N14" s="1"/>
  <c r="A164" i="1"/>
  <c r="A169" s="1"/>
  <c r="L12" i="2" a="1"/>
  <c r="L12" s="1"/>
  <c r="O12"/>
  <c r="H10" a="1"/>
  <c r="H10" s="1"/>
  <c r="K10"/>
  <c r="O11"/>
  <c r="L11" a="1"/>
  <c r="L11" s="1"/>
  <c r="H7" a="1"/>
  <c r="H7" s="1"/>
  <c r="K7"/>
  <c r="E151"/>
  <c r="C151" a="1"/>
  <c r="C151" s="1"/>
  <c r="P151" s="1"/>
  <c r="C61" a="1"/>
  <c r="C61" s="1"/>
  <c r="E61"/>
  <c r="P58"/>
  <c r="C143" a="1"/>
  <c r="C143" s="1"/>
  <c r="P143" s="1"/>
  <c r="E143"/>
  <c r="P5"/>
  <c r="E5"/>
  <c r="E76"/>
  <c r="C76" a="1"/>
  <c r="C76" s="1"/>
  <c r="C124" a="1"/>
  <c r="C124" s="1"/>
  <c r="P124" s="1"/>
  <c r="E124"/>
  <c r="C43" a="1"/>
  <c r="C43" s="1"/>
  <c r="P43" s="1"/>
  <c r="E43"/>
  <c r="E107"/>
  <c r="C107" a="1"/>
  <c r="C107" s="1"/>
  <c r="E120"/>
  <c r="C120" a="1"/>
  <c r="C120" s="1"/>
  <c r="E57"/>
  <c r="C57" a="1"/>
  <c r="C57" s="1"/>
  <c r="E36"/>
  <c r="C36" a="1"/>
  <c r="C36" s="1"/>
  <c r="C95" a="1"/>
  <c r="C95" s="1"/>
  <c r="P95" s="1"/>
  <c r="E95"/>
  <c r="E81"/>
  <c r="C81" a="1"/>
  <c r="C81" s="1"/>
  <c r="C137" a="1"/>
  <c r="C137" s="1"/>
  <c r="P137" s="1"/>
  <c r="E137"/>
  <c r="E156"/>
  <c r="C156" a="1"/>
  <c r="C156" s="1"/>
  <c r="P56"/>
  <c r="P92"/>
  <c r="P72"/>
  <c r="P106"/>
  <c r="P131"/>
  <c r="P102"/>
  <c r="E154"/>
  <c r="C154" a="1"/>
  <c r="C154" s="1"/>
  <c r="C49" a="1"/>
  <c r="C49" s="1"/>
  <c r="P49" s="1"/>
  <c r="E49"/>
  <c r="E110"/>
  <c r="C110" a="1"/>
  <c r="C110" s="1"/>
  <c r="C89" a="1"/>
  <c r="C89" s="1"/>
  <c r="P89" s="1"/>
  <c r="E89"/>
  <c r="E63"/>
  <c r="C63" a="1"/>
  <c r="C63" s="1"/>
  <c r="C71" a="1"/>
  <c r="C71" s="1"/>
  <c r="P71" s="1"/>
  <c r="E71"/>
  <c r="C41" a="1"/>
  <c r="C41" s="1"/>
  <c r="P41" s="1"/>
  <c r="E41"/>
  <c r="C55" a="1"/>
  <c r="C55" s="1"/>
  <c r="P55" s="1"/>
  <c r="E55"/>
  <c r="E113"/>
  <c r="C113" a="1"/>
  <c r="C113" s="1"/>
  <c r="C74" a="1"/>
  <c r="C74" s="1"/>
  <c r="P74" s="1"/>
  <c r="E74"/>
  <c r="C29" a="1"/>
  <c r="C29" s="1"/>
  <c r="P29" s="1"/>
  <c r="E29"/>
  <c r="C78" a="1"/>
  <c r="C78" s="1"/>
  <c r="P78" s="1"/>
  <c r="E78"/>
  <c r="C133" a="1"/>
  <c r="C133" s="1"/>
  <c r="P133" s="1"/>
  <c r="E133"/>
  <c r="E121"/>
  <c r="C121" a="1"/>
  <c r="C121" s="1"/>
  <c r="C86" a="1"/>
  <c r="C86" s="1"/>
  <c r="P86" s="1"/>
  <c r="E86"/>
  <c r="C149" a="1"/>
  <c r="C149" s="1"/>
  <c r="P149" s="1"/>
  <c r="E149"/>
  <c r="C93" a="1"/>
  <c r="C93" s="1"/>
  <c r="P93" s="1"/>
  <c r="E93"/>
  <c r="C101" a="1"/>
  <c r="C101" s="1"/>
  <c r="P101" s="1"/>
  <c r="E101"/>
  <c r="E159"/>
  <c r="C159" a="1"/>
  <c r="C159" s="1"/>
  <c r="E46"/>
  <c r="C46" a="1"/>
  <c r="C46" s="1"/>
  <c r="C127" a="1"/>
  <c r="C127" s="1"/>
  <c r="P127" s="1"/>
  <c r="E127"/>
  <c r="E136"/>
  <c r="C136" a="1"/>
  <c r="C136" s="1"/>
  <c r="P53"/>
  <c r="P103"/>
  <c r="P139"/>
  <c r="P54"/>
  <c r="P80"/>
  <c r="P119"/>
  <c r="P126"/>
  <c r="P33"/>
  <c r="P91"/>
  <c r="P64"/>
  <c r="P48"/>
  <c r="C44" a="1"/>
  <c r="C44" s="1"/>
  <c r="P44" s="1"/>
  <c r="E44"/>
  <c r="C157" a="1"/>
  <c r="C157" s="1"/>
  <c r="P157" s="1"/>
  <c r="E157"/>
  <c r="E128"/>
  <c r="C128" a="1"/>
  <c r="C128" s="1"/>
  <c r="C138" a="1"/>
  <c r="C138" s="1"/>
  <c r="P138" s="1"/>
  <c r="E138"/>
  <c r="C35" a="1"/>
  <c r="C35" s="1"/>
  <c r="P35" s="1"/>
  <c r="E35"/>
  <c r="C116" a="1"/>
  <c r="C116" s="1"/>
  <c r="P116" s="1"/>
  <c r="E116"/>
  <c r="C125" a="1"/>
  <c r="C125" s="1"/>
  <c r="P125" s="1"/>
  <c r="E125"/>
  <c r="C130" a="1"/>
  <c r="C130" s="1"/>
  <c r="P130" s="1"/>
  <c r="E130"/>
  <c r="E152"/>
  <c r="C152" a="1"/>
  <c r="C152" s="1"/>
  <c r="C79" a="1"/>
  <c r="C79" s="1"/>
  <c r="P79" s="1"/>
  <c r="E79"/>
  <c r="C96" a="1"/>
  <c r="C96" s="1"/>
  <c r="P96" s="1"/>
  <c r="E96"/>
  <c r="C39" a="1"/>
  <c r="C39" s="1"/>
  <c r="P39" s="1"/>
  <c r="E39"/>
  <c r="C100" a="1"/>
  <c r="C100" s="1"/>
  <c r="P100" s="1"/>
  <c r="E100"/>
  <c r="E114"/>
  <c r="C114" a="1"/>
  <c r="C114" s="1"/>
  <c r="C45" a="1"/>
  <c r="C45" s="1"/>
  <c r="P45" s="1"/>
  <c r="E45"/>
  <c r="E47"/>
  <c r="C47" a="1"/>
  <c r="C47" s="1"/>
  <c r="C52" a="1"/>
  <c r="C52" s="1"/>
  <c r="P52" s="1"/>
  <c r="E52"/>
  <c r="E32"/>
  <c r="C32" a="1"/>
  <c r="C32" s="1"/>
  <c r="C67" a="1"/>
  <c r="C67" s="1"/>
  <c r="P67" s="1"/>
  <c r="E67"/>
  <c r="C108" a="1"/>
  <c r="C108" s="1"/>
  <c r="P108" s="1"/>
  <c r="E108"/>
  <c r="C140" a="1"/>
  <c r="C140" s="1"/>
  <c r="P140" s="1"/>
  <c r="E140"/>
  <c r="C37" a="1"/>
  <c r="C37" s="1"/>
  <c r="P37" s="1"/>
  <c r="E37"/>
  <c r="C122" a="1"/>
  <c r="C122" s="1"/>
  <c r="P122" s="1"/>
  <c r="E122"/>
  <c r="D160"/>
  <c r="E4"/>
  <c r="C84" a="1"/>
  <c r="C84" s="1"/>
  <c r="E84"/>
  <c r="C132" a="1"/>
  <c r="C132" s="1"/>
  <c r="E132"/>
  <c r="C77" a="1"/>
  <c r="C77" s="1"/>
  <c r="E77"/>
  <c r="C146" a="1"/>
  <c r="C146" s="1"/>
  <c r="E146"/>
  <c r="G160"/>
  <c r="B31" i="4" s="1"/>
  <c r="P155" i="2"/>
  <c r="P38"/>
  <c r="P66"/>
  <c r="P62"/>
  <c r="P50"/>
  <c r="P129"/>
  <c r="P145"/>
  <c r="P34"/>
  <c r="P115"/>
  <c r="P59"/>
  <c r="P88"/>
  <c r="P118"/>
  <c r="P97"/>
  <c r="C30" l="1" a="1"/>
  <c r="C30" s="1"/>
  <c r="P30" s="1"/>
  <c r="E30"/>
  <c r="G6"/>
  <c r="D6" a="1"/>
  <c r="D6" s="1"/>
  <c r="A178" i="1"/>
  <c r="A197" s="1"/>
  <c r="A209" s="1"/>
  <c r="M11" i="2"/>
  <c r="J11" a="1"/>
  <c r="J11" s="1"/>
  <c r="L14" a="1"/>
  <c r="L14" s="1"/>
  <c r="O14"/>
  <c r="E10" i="3"/>
  <c r="C12"/>
  <c r="D12"/>
  <c r="A11" i="4"/>
  <c r="F7" i="2" a="1"/>
  <c r="F7" s="1"/>
  <c r="I7"/>
  <c r="I10"/>
  <c r="F10" a="1"/>
  <c r="F10" s="1"/>
  <c r="J12" a="1"/>
  <c r="J12" s="1"/>
  <c r="M12"/>
  <c r="A223" i="1"/>
  <c r="A242" s="1"/>
  <c r="A244" s="1"/>
  <c r="D13" i="3"/>
  <c r="A12" i="4"/>
  <c r="C13" i="3"/>
  <c r="E13" s="1"/>
  <c r="B12" i="4" s="1"/>
  <c r="F9" i="2" a="1"/>
  <c r="F9" s="1"/>
  <c r="I9"/>
  <c r="I8"/>
  <c r="F8" a="1"/>
  <c r="F8" s="1"/>
  <c r="L13" a="1"/>
  <c r="L13" s="1"/>
  <c r="O13"/>
  <c r="P61"/>
  <c r="P154"/>
  <c r="P36"/>
  <c r="P57"/>
  <c r="P120"/>
  <c r="P107"/>
  <c r="P76"/>
  <c r="P156"/>
  <c r="P81"/>
  <c r="P136"/>
  <c r="P46"/>
  <c r="P159"/>
  <c r="P121"/>
  <c r="P113"/>
  <c r="P63"/>
  <c r="P110"/>
  <c r="P4"/>
  <c r="C160"/>
  <c r="B29" i="4" s="1"/>
  <c r="E160" i="2"/>
  <c r="B30" i="4" s="1"/>
  <c r="P146" i="2"/>
  <c r="P77"/>
  <c r="P132"/>
  <c r="P84"/>
  <c r="P32"/>
  <c r="P47"/>
  <c r="P114"/>
  <c r="P152"/>
  <c r="P128"/>
  <c r="A251" i="1" l="1"/>
  <c r="A272"/>
  <c r="A284" s="1"/>
  <c r="C6" i="2" a="1"/>
  <c r="C6" s="1"/>
  <c r="P6" s="1"/>
  <c r="E6"/>
  <c r="E12" i="3"/>
  <c r="B11" i="4" s="1"/>
  <c r="B15" i="3"/>
  <c r="B16" i="2"/>
  <c r="N16" s="1" a="1"/>
  <c r="N16" s="1"/>
  <c r="M13"/>
  <c r="J13" a="1"/>
  <c r="J13" s="1"/>
  <c r="G8"/>
  <c r="D8" a="1"/>
  <c r="D8" s="1"/>
  <c r="D9" a="1"/>
  <c r="D9" s="1"/>
  <c r="G9"/>
  <c r="B17"/>
  <c r="N17" s="1" a="1"/>
  <c r="N17" s="1"/>
  <c r="B16" i="3"/>
  <c r="B20"/>
  <c r="B21" i="2"/>
  <c r="N21" s="1" a="1"/>
  <c r="N21" s="1"/>
  <c r="B20"/>
  <c r="N20" s="1" a="1"/>
  <c r="N20" s="1"/>
  <c r="B19" i="3"/>
  <c r="B19" i="2"/>
  <c r="N19" s="1" a="1"/>
  <c r="N19" s="1"/>
  <c r="B18" i="3"/>
  <c r="H12" i="2" a="1"/>
  <c r="H12" s="1"/>
  <c r="K12"/>
  <c r="G10"/>
  <c r="D10" a="1"/>
  <c r="D10" s="1"/>
  <c r="D7" a="1"/>
  <c r="D7" s="1"/>
  <c r="G7"/>
  <c r="B15"/>
  <c r="N15" s="1" a="1"/>
  <c r="N15" s="1"/>
  <c r="B14" i="3"/>
  <c r="B9" i="4"/>
  <c r="J14" i="2" a="1"/>
  <c r="J14" s="1"/>
  <c r="M14"/>
  <c r="K11"/>
  <c r="H11" a="1"/>
  <c r="H11" s="1"/>
  <c r="B23"/>
  <c r="N23" s="1" a="1"/>
  <c r="N23" s="1"/>
  <c r="B22" i="3"/>
  <c r="B17"/>
  <c r="B18" i="2"/>
  <c r="N18" s="1" a="1"/>
  <c r="N18" s="1"/>
  <c r="B21" i="3"/>
  <c r="B22" i="2"/>
  <c r="N22" s="1" a="1"/>
  <c r="N22" s="1"/>
  <c r="P160"/>
  <c r="A292" i="1" l="1"/>
  <c r="A311" s="1"/>
  <c r="A322" s="1"/>
  <c r="A326" s="1"/>
  <c r="L22" i="2" a="1"/>
  <c r="L22" s="1"/>
  <c r="O22"/>
  <c r="C21" i="3"/>
  <c r="D21"/>
  <c r="A20" i="4"/>
  <c r="L18" i="2" a="1"/>
  <c r="L18" s="1"/>
  <c r="O18"/>
  <c r="C17" i="3"/>
  <c r="D17"/>
  <c r="A16" i="4"/>
  <c r="D22" i="3"/>
  <c r="A21" i="4"/>
  <c r="C22" i="3"/>
  <c r="E22" s="1"/>
  <c r="B21" i="4" s="1"/>
  <c r="L23" i="2" a="1"/>
  <c r="L23" s="1"/>
  <c r="O23"/>
  <c r="I11"/>
  <c r="F11" a="1"/>
  <c r="F11" s="1"/>
  <c r="H14" a="1"/>
  <c r="H14" s="1"/>
  <c r="K14"/>
  <c r="D14" i="3"/>
  <c r="A13" i="4"/>
  <c r="C14" i="3"/>
  <c r="L15" i="2" a="1"/>
  <c r="L15" s="1"/>
  <c r="O15"/>
  <c r="C7" a="1"/>
  <c r="C7" s="1"/>
  <c r="P7" s="1"/>
  <c r="E7"/>
  <c r="E10"/>
  <c r="C10" a="1"/>
  <c r="C10" s="1"/>
  <c r="P10" s="1"/>
  <c r="I12"/>
  <c r="F12" a="1"/>
  <c r="F12" s="1"/>
  <c r="D18" i="3"/>
  <c r="A17" i="4"/>
  <c r="C18" i="3"/>
  <c r="E18" s="1"/>
  <c r="B17" i="4" s="1"/>
  <c r="L19" i="2" a="1"/>
  <c r="L19" s="1"/>
  <c r="O19"/>
  <c r="D19" i="3"/>
  <c r="A18" i="4"/>
  <c r="C19" i="3"/>
  <c r="E19" s="1"/>
  <c r="B18" i="4" s="1"/>
  <c r="L20" i="2" a="1"/>
  <c r="L20" s="1"/>
  <c r="O20"/>
  <c r="O21"/>
  <c r="L21" a="1"/>
  <c r="L21" s="1"/>
  <c r="C20" i="3"/>
  <c r="D20"/>
  <c r="A19" i="4"/>
  <c r="D16" i="3"/>
  <c r="A15" i="4"/>
  <c r="C16" i="3"/>
  <c r="E16" s="1"/>
  <c r="B15" i="4" s="1"/>
  <c r="O17" i="2"/>
  <c r="L17" a="1"/>
  <c r="L17" s="1"/>
  <c r="C9" a="1"/>
  <c r="C9" s="1"/>
  <c r="P9" s="1"/>
  <c r="E9"/>
  <c r="C8" a="1"/>
  <c r="C8" s="1"/>
  <c r="P8" s="1"/>
  <c r="E8"/>
  <c r="K13"/>
  <c r="H13" a="1"/>
  <c r="H13" s="1"/>
  <c r="L16" a="1"/>
  <c r="L16" s="1"/>
  <c r="O16"/>
  <c r="C15" i="3"/>
  <c r="D15"/>
  <c r="A14" i="4"/>
  <c r="E17" i="3" l="1"/>
  <c r="B16" i="4" s="1"/>
  <c r="A332" i="1"/>
  <c r="A336" s="1"/>
  <c r="A352" s="1"/>
  <c r="B24" i="3"/>
  <c r="B25" i="2"/>
  <c r="N25" s="1" a="1"/>
  <c r="N25" s="1"/>
  <c r="B25" i="3"/>
  <c r="B26" i="2"/>
  <c r="N26" s="1" a="1"/>
  <c r="N26" s="1"/>
  <c r="E15" i="3"/>
  <c r="B14" i="4" s="1"/>
  <c r="E14" i="3"/>
  <c r="E20"/>
  <c r="B19" i="4" s="1"/>
  <c r="E21" i="3"/>
  <c r="B20" i="4" s="1"/>
  <c r="M16" i="2"/>
  <c r="J16" a="1"/>
  <c r="J16" s="1"/>
  <c r="I13"/>
  <c r="F13" a="1"/>
  <c r="F13" s="1"/>
  <c r="J17" a="1"/>
  <c r="J17" s="1"/>
  <c r="M17"/>
  <c r="J21" a="1"/>
  <c r="J21" s="1"/>
  <c r="M21"/>
  <c r="M20"/>
  <c r="J20" a="1"/>
  <c r="J20" s="1"/>
  <c r="M19"/>
  <c r="J19" a="1"/>
  <c r="J19" s="1"/>
  <c r="D12" a="1"/>
  <c r="D12" s="1"/>
  <c r="G12"/>
  <c r="M15"/>
  <c r="J15" a="1"/>
  <c r="J15" s="1"/>
  <c r="I14"/>
  <c r="F14" a="1"/>
  <c r="F14" s="1"/>
  <c r="D11" a="1"/>
  <c r="D11" s="1"/>
  <c r="G11"/>
  <c r="M23"/>
  <c r="J23" a="1"/>
  <c r="J23" s="1"/>
  <c r="M18"/>
  <c r="J18" a="1"/>
  <c r="J18" s="1"/>
  <c r="M22"/>
  <c r="J22" a="1"/>
  <c r="J22" s="1"/>
  <c r="B28" l="1"/>
  <c r="N28" s="1" a="1"/>
  <c r="N28" s="1"/>
  <c r="B27" i="3"/>
  <c r="O25" i="2"/>
  <c r="L25" a="1"/>
  <c r="L25" s="1"/>
  <c r="A358" i="1"/>
  <c r="L26" i="2" a="1"/>
  <c r="L26" s="1"/>
  <c r="O26"/>
  <c r="B26" i="3"/>
  <c r="B27" i="2"/>
  <c r="N27" s="1" a="1"/>
  <c r="N27" s="1"/>
  <c r="C25" i="3"/>
  <c r="A24" i="4"/>
  <c r="D25" i="3"/>
  <c r="D24"/>
  <c r="C24"/>
  <c r="A23" i="4"/>
  <c r="B13"/>
  <c r="H22" i="2" a="1"/>
  <c r="H22" s="1"/>
  <c r="K22"/>
  <c r="K18"/>
  <c r="H18" a="1"/>
  <c r="H18" s="1"/>
  <c r="H23" a="1"/>
  <c r="H23" s="1"/>
  <c r="K23"/>
  <c r="C11" a="1"/>
  <c r="C11" s="1"/>
  <c r="P11" s="1"/>
  <c r="E11"/>
  <c r="G14"/>
  <c r="D14" a="1"/>
  <c r="D14" s="1"/>
  <c r="H15" a="1"/>
  <c r="H15" s="1"/>
  <c r="K15"/>
  <c r="C12" a="1"/>
  <c r="C12" s="1"/>
  <c r="P12" s="1"/>
  <c r="E12"/>
  <c r="H19" a="1"/>
  <c r="H19" s="1"/>
  <c r="K19"/>
  <c r="H20" a="1"/>
  <c r="H20" s="1"/>
  <c r="K20"/>
  <c r="H21" a="1"/>
  <c r="H21" s="1"/>
  <c r="K21"/>
  <c r="K17"/>
  <c r="H17" a="1"/>
  <c r="H17" s="1"/>
  <c r="G13"/>
  <c r="D13" a="1"/>
  <c r="D13" s="1"/>
  <c r="H16" a="1"/>
  <c r="H16" s="1"/>
  <c r="K16"/>
  <c r="L27" l="1" a="1"/>
  <c r="L27" s="1"/>
  <c r="O27"/>
  <c r="D26" i="3"/>
  <c r="C26"/>
  <c r="A25" i="4"/>
  <c r="J26" i="2" a="1"/>
  <c r="J26" s="1"/>
  <c r="M26"/>
  <c r="J25" a="1"/>
  <c r="J25" s="1"/>
  <c r="M25"/>
  <c r="A26" i="4"/>
  <c r="D27" i="3"/>
  <c r="C27"/>
  <c r="E24"/>
  <c r="B23" i="4" s="1"/>
  <c r="E25" i="3"/>
  <c r="B24" i="4" s="1"/>
  <c r="A379" i="1"/>
  <c r="L28" i="2" a="1"/>
  <c r="L28" s="1"/>
  <c r="O28"/>
  <c r="I16"/>
  <c r="F16" a="1"/>
  <c r="F16" s="1"/>
  <c r="E13"/>
  <c r="C13" a="1"/>
  <c r="C13" s="1"/>
  <c r="P13" s="1"/>
  <c r="I17"/>
  <c r="F17" a="1"/>
  <c r="F17" s="1"/>
  <c r="I21"/>
  <c r="F21" a="1"/>
  <c r="F21" s="1"/>
  <c r="F20" a="1"/>
  <c r="F20" s="1"/>
  <c r="I20"/>
  <c r="I19"/>
  <c r="F19" a="1"/>
  <c r="F19" s="1"/>
  <c r="I15"/>
  <c r="F15" a="1"/>
  <c r="F15" s="1"/>
  <c r="E14"/>
  <c r="C14" a="1"/>
  <c r="C14" s="1"/>
  <c r="P14" s="1"/>
  <c r="F23" a="1"/>
  <c r="F23" s="1"/>
  <c r="I23"/>
  <c r="F18" a="1"/>
  <c r="F18" s="1"/>
  <c r="I18"/>
  <c r="F22" a="1"/>
  <c r="F22" s="1"/>
  <c r="I22"/>
  <c r="E27" i="3" l="1"/>
  <c r="B26" i="4" s="1"/>
  <c r="M27" i="2"/>
  <c r="J27" a="1"/>
  <c r="J27" s="1"/>
  <c r="A432" i="1"/>
  <c r="A449" s="1"/>
  <c r="M28" i="2"/>
  <c r="J28" a="1"/>
  <c r="J28" s="1"/>
  <c r="H25" a="1"/>
  <c r="H25" s="1"/>
  <c r="K25"/>
  <c r="H26" a="1"/>
  <c r="H26" s="1"/>
  <c r="K26"/>
  <c r="E26" i="3"/>
  <c r="B25" i="4" s="1"/>
  <c r="G22" i="2"/>
  <c r="D22" a="1"/>
  <c r="D22" s="1"/>
  <c r="D18" a="1"/>
  <c r="D18" s="1"/>
  <c r="G18"/>
  <c r="G23"/>
  <c r="D23" a="1"/>
  <c r="D23" s="1"/>
  <c r="G15"/>
  <c r="D15" a="1"/>
  <c r="D15" s="1"/>
  <c r="D19" a="1"/>
  <c r="D19" s="1"/>
  <c r="G19"/>
  <c r="D20" a="1"/>
  <c r="D20" s="1"/>
  <c r="G20"/>
  <c r="G21"/>
  <c r="D21" a="1"/>
  <c r="D21" s="1"/>
  <c r="G17"/>
  <c r="D17" a="1"/>
  <c r="D17" s="1"/>
  <c r="G16"/>
  <c r="D16" a="1"/>
  <c r="D16" s="1"/>
  <c r="A505" i="1" l="1"/>
  <c r="A450"/>
  <c r="K28" i="2"/>
  <c r="H28" a="1"/>
  <c r="H28" s="1"/>
  <c r="I26"/>
  <c r="F26" a="1"/>
  <c r="F26" s="1"/>
  <c r="I25"/>
  <c r="F25" a="1"/>
  <c r="F25" s="1"/>
  <c r="H27" a="1"/>
  <c r="H27" s="1"/>
  <c r="K27"/>
  <c r="A508" i="1"/>
  <c r="E16" i="2"/>
  <c r="C16" a="1"/>
  <c r="C16" s="1"/>
  <c r="P16" s="1"/>
  <c r="E17"/>
  <c r="C17" a="1"/>
  <c r="C17" s="1"/>
  <c r="P17" s="1"/>
  <c r="E21"/>
  <c r="C21" a="1"/>
  <c r="C21" s="1"/>
  <c r="P21" s="1"/>
  <c r="E20"/>
  <c r="C20" a="1"/>
  <c r="C20" s="1"/>
  <c r="P20" s="1"/>
  <c r="C19" a="1"/>
  <c r="C19" s="1"/>
  <c r="P19" s="1"/>
  <c r="E19"/>
  <c r="E15"/>
  <c r="C15" a="1"/>
  <c r="C15" s="1"/>
  <c r="P15" s="1"/>
  <c r="E23"/>
  <c r="C23" a="1"/>
  <c r="C23" s="1"/>
  <c r="P23" s="1"/>
  <c r="E18"/>
  <c r="C18" a="1"/>
  <c r="C18" s="1"/>
  <c r="P18" s="1"/>
  <c r="E22"/>
  <c r="C22" a="1"/>
  <c r="C22" s="1"/>
  <c r="P22" s="1"/>
  <c r="F27" l="1" a="1"/>
  <c r="F27" s="1"/>
  <c r="I27"/>
  <c r="G25"/>
  <c r="D25" a="1"/>
  <c r="D25" s="1"/>
  <c r="G26"/>
  <c r="D26" a="1"/>
  <c r="D26" s="1"/>
  <c r="F28" a="1"/>
  <c r="F28" s="1"/>
  <c r="I28"/>
  <c r="A511" i="1"/>
  <c r="D28" i="2" l="1" a="1"/>
  <c r="D28" s="1"/>
  <c r="G28"/>
  <c r="G27"/>
  <c r="D27" a="1"/>
  <c r="D27" s="1"/>
  <c r="E26"/>
  <c r="C26" a="1"/>
  <c r="C26" s="1"/>
  <c r="P26" s="1"/>
  <c r="C25" a="1"/>
  <c r="C25" s="1"/>
  <c r="P25" s="1"/>
  <c r="E25"/>
  <c r="A547" i="1"/>
  <c r="A549" s="1"/>
  <c r="E28" i="2" l="1"/>
  <c r="C28" a="1"/>
  <c r="C28" s="1"/>
  <c r="P28" s="1"/>
  <c r="E27"/>
  <c r="C27" a="1"/>
  <c r="C27" s="1"/>
  <c r="P27" s="1"/>
  <c r="A550" i="1"/>
  <c r="A563" l="1"/>
  <c r="A577" l="1"/>
  <c r="A578" l="1"/>
  <c r="A587" l="1"/>
  <c r="A590" s="1"/>
  <c r="A606" s="1"/>
  <c r="A609" s="1"/>
  <c r="A622" s="1"/>
  <c r="A624" s="1"/>
  <c r="A713" s="1"/>
  <c r="A778" s="1"/>
  <c r="A812" s="1"/>
  <c r="A953" s="1"/>
  <c r="A1085" s="1"/>
  <c r="A1126" s="1"/>
  <c r="A1160" s="1"/>
  <c r="A1181" s="1"/>
  <c r="A1191" s="1"/>
  <c r="A1201" s="1"/>
  <c r="A1204" s="1"/>
  <c r="A1205" s="1"/>
  <c r="A1219" s="1"/>
  <c r="A1223" s="1"/>
  <c r="A1229" s="1"/>
  <c r="A1231" s="1"/>
  <c r="A1233" s="1"/>
  <c r="A1235" s="1"/>
  <c r="A1239" s="1"/>
  <c r="A1251" s="1"/>
  <c r="A1256" s="1"/>
  <c r="A1257" s="1"/>
  <c r="A1259" s="1"/>
  <c r="A1266" l="1"/>
  <c r="A1270" s="1"/>
  <c r="A1275" s="1"/>
  <c r="A1281" s="1"/>
  <c r="A1283" s="1"/>
  <c r="A1285" s="1"/>
  <c r="A1287" s="1"/>
  <c r="A1289" s="1"/>
  <c r="A1291" s="1"/>
  <c r="A1293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B24" i="2" s="1"/>
  <c r="N24" s="1" a="1"/>
  <c r="N24" s="1"/>
  <c r="B23" i="3" l="1"/>
  <c r="D23" s="1"/>
  <c r="D283" s="1"/>
  <c r="O24" i="2"/>
  <c r="L24" a="1"/>
  <c r="L24" s="1"/>
  <c r="A22" i="4"/>
  <c r="C23" i="3"/>
  <c r="E23" l="1"/>
  <c r="C283"/>
  <c r="M24" i="2"/>
  <c r="J24" a="1"/>
  <c r="J24" s="1"/>
  <c r="H24" l="1" a="1"/>
  <c r="H24" s="1"/>
  <c r="K24"/>
  <c r="B22" i="4"/>
  <c r="E283" i="3"/>
  <c r="I24" i="2" l="1"/>
  <c r="F24" a="1"/>
  <c r="F24" s="1"/>
  <c r="G24" l="1"/>
  <c r="D24" a="1"/>
  <c r="D24" s="1"/>
  <c r="E24" l="1"/>
  <c r="C24" a="1"/>
  <c r="C24" s="1"/>
  <c r="P24" s="1"/>
</calcChain>
</file>

<file path=xl/comments1.xml><?xml version="1.0" encoding="utf-8"?>
<comments xmlns="http://schemas.openxmlformats.org/spreadsheetml/2006/main">
  <authors>
    <author>杨东亮</author>
  </authors>
  <commentList>
    <comment ref="C2" authorId="0">
      <text>
        <r>
          <rPr>
            <b/>
            <sz val="9"/>
            <color indexed="81"/>
            <rFont val="宋体"/>
            <family val="3"/>
            <charset val="134"/>
          </rPr>
          <t>这里输入分析的基准日期，即会自动比较业务发生日期同此日期的差额确定帐龄</t>
        </r>
      </text>
    </comment>
    <comment ref="C3" authorId="0">
      <text>
        <r>
          <rPr>
            <b/>
            <sz val="9"/>
            <color indexed="81"/>
            <rFont val="宋体"/>
            <family val="3"/>
            <charset val="134"/>
          </rPr>
          <t>显示列</t>
        </r>
      </text>
    </comment>
    <comment ref="E3" authorId="0">
      <text>
        <r>
          <rPr>
            <b/>
            <sz val="9"/>
            <color indexed="81"/>
            <rFont val="宋体"/>
            <family val="3"/>
            <charset val="134"/>
          </rPr>
          <t>显示列</t>
        </r>
      </text>
    </comment>
    <comment ref="G3" authorId="0">
      <text>
        <r>
          <rPr>
            <b/>
            <sz val="9"/>
            <color indexed="81"/>
            <rFont val="宋体"/>
            <family val="3"/>
            <charset val="134"/>
          </rPr>
          <t>显示列</t>
        </r>
      </text>
    </comment>
    <comment ref="I3" authorId="0">
      <text>
        <r>
          <rPr>
            <b/>
            <sz val="9"/>
            <color indexed="81"/>
            <rFont val="宋体"/>
            <family val="3"/>
            <charset val="134"/>
          </rPr>
          <t>显示列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thtfpc user</author>
  </authors>
  <commentList>
    <comment ref="H480" authorId="0">
      <text>
        <r>
          <rPr>
            <sz val="9"/>
            <rFont val="宋体"/>
            <family val="3"/>
            <charset val="134"/>
          </rPr>
          <t>定金30% 78000
安装后50% 130000
半年内10% 26000
余10%一年内付清</t>
        </r>
      </text>
    </comment>
    <comment ref="I586" authorId="0">
      <text>
        <r>
          <rPr>
            <sz val="9"/>
            <rFont val="宋体"/>
            <family val="3"/>
            <charset val="134"/>
          </rPr>
          <t>Administrator:
2台10%的尾款</t>
        </r>
      </text>
    </comment>
    <comment ref="I865" authorId="0">
      <text>
        <r>
          <rPr>
            <sz val="9"/>
            <rFont val="宋体"/>
            <family val="3"/>
            <charset val="134"/>
          </rPr>
          <t>Administrator:
推算出来</t>
        </r>
      </text>
    </comment>
    <comment ref="I992" authorId="1">
      <text>
        <r>
          <rPr>
            <b/>
            <sz val="9"/>
            <color indexed="81"/>
            <rFont val="宋体"/>
            <family val="3"/>
            <charset val="134"/>
          </rPr>
          <t>thtfpc user:</t>
        </r>
        <r>
          <rPr>
            <sz val="9"/>
            <color indexed="81"/>
            <rFont val="宋体"/>
            <family val="3"/>
            <charset val="134"/>
          </rPr>
          <t xml:space="preserve">
39980+20手续费
</t>
        </r>
      </text>
    </comment>
    <comment ref="I1332" authorId="0">
      <text>
        <r>
          <rPr>
            <sz val="9"/>
            <rFont val="宋体"/>
            <family val="3"/>
            <charset val="134"/>
          </rPr>
          <t xml:space="preserve">余款一年后一次付清
</t>
        </r>
      </text>
    </comment>
  </commentList>
</comments>
</file>

<file path=xl/sharedStrings.xml><?xml version="1.0" encoding="utf-8"?>
<sst xmlns="http://schemas.openxmlformats.org/spreadsheetml/2006/main" count="8911" uniqueCount="1356">
  <si>
    <t>1-30天</t>
    <phoneticPr fontId="1" type="noConversion"/>
  </si>
  <si>
    <t>30-60天</t>
    <phoneticPr fontId="1" type="noConversion"/>
  </si>
  <si>
    <t>60-90天</t>
    <phoneticPr fontId="1" type="noConversion"/>
  </si>
  <si>
    <t>日期</t>
    <phoneticPr fontId="1" type="noConversion"/>
  </si>
  <si>
    <t>计算列</t>
    <phoneticPr fontId="1" type="noConversion"/>
  </si>
  <si>
    <t>单位名称</t>
    <phoneticPr fontId="1" type="noConversion"/>
  </si>
  <si>
    <t>借方</t>
    <phoneticPr fontId="1" type="noConversion"/>
  </si>
  <si>
    <t>贷方</t>
    <phoneticPr fontId="1" type="noConversion"/>
  </si>
  <si>
    <t>结余</t>
    <phoneticPr fontId="1" type="noConversion"/>
  </si>
  <si>
    <t>判断</t>
    <phoneticPr fontId="1" type="noConversion"/>
  </si>
  <si>
    <t>序号</t>
    <phoneticPr fontId="1" type="noConversion"/>
  </si>
  <si>
    <t>应收款项帐龄自动分析表</t>
    <phoneticPr fontId="1" type="noConversion"/>
  </si>
  <si>
    <t>合计</t>
    <phoneticPr fontId="1" type="noConversion"/>
  </si>
  <si>
    <t>3年以上</t>
    <phoneticPr fontId="1" type="noConversion"/>
  </si>
  <si>
    <t>90-180天</t>
    <phoneticPr fontId="1" type="noConversion"/>
  </si>
  <si>
    <t>单位：</t>
    <phoneticPr fontId="1" type="noConversion"/>
  </si>
  <si>
    <t>制表人：</t>
    <phoneticPr fontId="1" type="noConversion"/>
  </si>
  <si>
    <t>审核：</t>
    <phoneticPr fontId="1" type="noConversion"/>
  </si>
  <si>
    <t>原始应收款项数据表</t>
    <phoneticPr fontId="1" type="noConversion"/>
  </si>
  <si>
    <t>帐龄分析基准日期:</t>
    <phoneticPr fontId="1" type="noConversion"/>
  </si>
  <si>
    <t>应收款项明细表</t>
    <phoneticPr fontId="3" type="noConversion"/>
  </si>
  <si>
    <t>序号</t>
    <phoneticPr fontId="3" type="noConversion"/>
  </si>
  <si>
    <t>单位名称</t>
    <phoneticPr fontId="3" type="noConversion"/>
  </si>
  <si>
    <t>借方累计</t>
    <phoneticPr fontId="3" type="noConversion"/>
  </si>
  <si>
    <t>贷方累计</t>
    <phoneticPr fontId="3" type="noConversion"/>
  </si>
  <si>
    <t>余额</t>
    <phoneticPr fontId="3" type="noConversion"/>
  </si>
  <si>
    <t>合计</t>
    <phoneticPr fontId="3" type="noConversion"/>
  </si>
  <si>
    <t>1年-3年</t>
    <phoneticPr fontId="1" type="noConversion"/>
  </si>
  <si>
    <t>180天-1年</t>
    <phoneticPr fontId="1" type="noConversion"/>
  </si>
  <si>
    <t>经手人</t>
    <phoneticPr fontId="1" type="noConversion"/>
  </si>
  <si>
    <t>摘要</t>
    <phoneticPr fontId="1" type="noConversion"/>
  </si>
  <si>
    <t>年</t>
    <phoneticPr fontId="1" type="noConversion"/>
  </si>
  <si>
    <t>日</t>
  </si>
  <si>
    <t>发票号码</t>
  </si>
  <si>
    <t>客户名称</t>
    <phoneticPr fontId="1" type="noConversion"/>
  </si>
  <si>
    <t>货物名称</t>
  </si>
  <si>
    <t>数量</t>
  </si>
  <si>
    <t>单价</t>
  </si>
  <si>
    <t>金额</t>
  </si>
  <si>
    <t>业务员</t>
  </si>
  <si>
    <t>备注</t>
  </si>
  <si>
    <t>01580749</t>
  </si>
  <si>
    <t>泰安市中医医院</t>
  </si>
  <si>
    <t>探头</t>
  </si>
  <si>
    <t>任培刚</t>
  </si>
  <si>
    <t>03353104</t>
  </si>
  <si>
    <t>03353112</t>
  </si>
  <si>
    <t>05175891</t>
  </si>
  <si>
    <t>06462085</t>
  </si>
  <si>
    <t>王震</t>
    <phoneticPr fontId="1" type="noConversion"/>
  </si>
  <si>
    <t>合计</t>
    <phoneticPr fontId="1" type="noConversion"/>
  </si>
  <si>
    <t>05244659</t>
  </si>
  <si>
    <t>青岛市第八人民医院</t>
  </si>
  <si>
    <t>312L</t>
  </si>
  <si>
    <t>于辉</t>
  </si>
  <si>
    <t>05244674</t>
  </si>
  <si>
    <t>03408785</t>
  </si>
  <si>
    <t>郑琳</t>
  </si>
  <si>
    <t>06407685</t>
  </si>
  <si>
    <t>06407737</t>
  </si>
  <si>
    <t>孟庆庆</t>
  </si>
  <si>
    <t>青岛市第八人民医院</t>
    <phoneticPr fontId="1" type="noConversion"/>
  </si>
  <si>
    <t>06462088</t>
  </si>
  <si>
    <t>06500481</t>
    <phoneticPr fontId="1" type="noConversion"/>
  </si>
  <si>
    <t>312L</t>
    <phoneticPr fontId="1" type="noConversion"/>
  </si>
  <si>
    <t>03353094</t>
  </si>
  <si>
    <t>青岛市立医院</t>
    <phoneticPr fontId="1" type="noConversion"/>
  </si>
  <si>
    <t>03353100</t>
  </si>
  <si>
    <t>电池</t>
  </si>
  <si>
    <t>06462042</t>
  </si>
  <si>
    <t>青岛市立医院</t>
  </si>
  <si>
    <t>06500504</t>
    <phoneticPr fontId="1" type="noConversion"/>
  </si>
  <si>
    <t>06545677</t>
    <phoneticPr fontId="1" type="noConversion"/>
  </si>
  <si>
    <t>孟庆庆</t>
    <phoneticPr fontId="1" type="noConversion"/>
  </si>
  <si>
    <t>06545707</t>
    <phoneticPr fontId="1" type="noConversion"/>
  </si>
  <si>
    <t>06442886</t>
  </si>
  <si>
    <t>荣成市中医院</t>
  </si>
  <si>
    <t>312S</t>
  </si>
  <si>
    <t>张晶</t>
  </si>
  <si>
    <t>下周五之前落实0729</t>
  </si>
  <si>
    <t>06467571</t>
  </si>
  <si>
    <t>郐振华</t>
  </si>
  <si>
    <t>06407724</t>
  </si>
  <si>
    <t>刘爱娜</t>
  </si>
  <si>
    <t>06500502</t>
    <phoneticPr fontId="1" type="noConversion"/>
  </si>
  <si>
    <t>06500503</t>
  </si>
  <si>
    <t>06500503</t>
    <phoneticPr fontId="1" type="noConversion"/>
  </si>
  <si>
    <t>06500504</t>
  </si>
  <si>
    <t>回款</t>
    <phoneticPr fontId="1" type="noConversion"/>
  </si>
  <si>
    <t>尹艺</t>
  </si>
  <si>
    <t>06442917</t>
  </si>
  <si>
    <t>青岛市第三人民医院</t>
  </si>
  <si>
    <t>05175889</t>
  </si>
  <si>
    <t>05244670</t>
  </si>
  <si>
    <t>06462062</t>
  </si>
  <si>
    <t>06545730</t>
    <phoneticPr fontId="1" type="noConversion"/>
  </si>
  <si>
    <t>青岛市第三人民医院</t>
    <phoneticPr fontId="1" type="noConversion"/>
  </si>
  <si>
    <t>712E</t>
    <phoneticPr fontId="1" type="noConversion"/>
  </si>
  <si>
    <t>傅霏</t>
    <phoneticPr fontId="1" type="noConversion"/>
  </si>
  <si>
    <t>烟台龙矿医院</t>
  </si>
  <si>
    <t>坏账</t>
    <phoneticPr fontId="1" type="noConversion"/>
  </si>
  <si>
    <t>332</t>
  </si>
  <si>
    <t>03072955</t>
  </si>
  <si>
    <t>烟台市一0七医院</t>
  </si>
  <si>
    <t>712E</t>
  </si>
  <si>
    <t>首付设备款90%，余款一年后付清</t>
  </si>
  <si>
    <t>03353115</t>
  </si>
  <si>
    <t>05175905</t>
  </si>
  <si>
    <t>05244635</t>
  </si>
  <si>
    <t>03408809</t>
  </si>
  <si>
    <t>03408833</t>
  </si>
  <si>
    <t>03408849</t>
  </si>
  <si>
    <t>06407718</t>
  </si>
  <si>
    <t>06407736</t>
  </si>
  <si>
    <t>06462049</t>
  </si>
  <si>
    <t>06462068</t>
  </si>
  <si>
    <t>06500448</t>
    <phoneticPr fontId="1" type="noConversion"/>
  </si>
  <si>
    <t>烟台市一0七医院</t>
    <phoneticPr fontId="1" type="noConversion"/>
  </si>
  <si>
    <t>张晶</t>
    <phoneticPr fontId="1" type="noConversion"/>
  </si>
  <si>
    <t>06545699</t>
    <phoneticPr fontId="1" type="noConversion"/>
  </si>
  <si>
    <t>刘爱娜</t>
    <phoneticPr fontId="1" type="noConversion"/>
  </si>
  <si>
    <t>06545729</t>
    <phoneticPr fontId="1" type="noConversion"/>
  </si>
  <si>
    <t>06545735</t>
    <phoneticPr fontId="1" type="noConversion"/>
  </si>
  <si>
    <t>收款</t>
    <phoneticPr fontId="1" type="noConversion"/>
  </si>
  <si>
    <t>06467556</t>
  </si>
  <si>
    <t>日照市中医院</t>
  </si>
  <si>
    <t>05244660</t>
  </si>
  <si>
    <t>05175892</t>
  </si>
  <si>
    <t>青岛经济技术开发区第一人民医院</t>
    <phoneticPr fontId="1" type="noConversion"/>
  </si>
  <si>
    <t>05244629</t>
  </si>
  <si>
    <t>06500459</t>
    <phoneticPr fontId="1" type="noConversion"/>
  </si>
  <si>
    <t>01530865</t>
  </si>
  <si>
    <t>威海市立医院</t>
  </si>
  <si>
    <t>02365127</t>
  </si>
  <si>
    <t>02365164</t>
  </si>
  <si>
    <t>02365180</t>
  </si>
  <si>
    <t>00530820</t>
  </si>
  <si>
    <t>00587075</t>
  </si>
  <si>
    <t>00587087</t>
  </si>
  <si>
    <t>00587092</t>
  </si>
  <si>
    <t>00587122</t>
  </si>
  <si>
    <t>9月份回款里有合意的2340</t>
  </si>
  <si>
    <t>01842508</t>
  </si>
  <si>
    <t>01842546</t>
  </si>
  <si>
    <t>01842550</t>
  </si>
  <si>
    <t>03072909</t>
  </si>
  <si>
    <t>03072926</t>
  </si>
  <si>
    <t>发票丢失</t>
  </si>
  <si>
    <t>06442921</t>
  </si>
  <si>
    <t>06442941</t>
  </si>
  <si>
    <t>03353076</t>
  </si>
  <si>
    <t>03353103</t>
  </si>
  <si>
    <t>03353113</t>
  </si>
  <si>
    <t>05175882</t>
  </si>
  <si>
    <t>05175896</t>
  </si>
  <si>
    <t>05175926</t>
  </si>
  <si>
    <t>05244605</t>
  </si>
  <si>
    <t>05244636</t>
  </si>
  <si>
    <t>06407719</t>
  </si>
  <si>
    <t>06407723</t>
  </si>
  <si>
    <t>06407743</t>
  </si>
  <si>
    <t>06407749</t>
  </si>
  <si>
    <t>06462045</t>
  </si>
  <si>
    <t>06462061</t>
  </si>
  <si>
    <t>06462063</t>
  </si>
  <si>
    <t>06462105</t>
  </si>
  <si>
    <t>06500438</t>
    <phoneticPr fontId="1" type="noConversion"/>
  </si>
  <si>
    <t>威海市立医院</t>
    <phoneticPr fontId="1" type="noConversion"/>
  </si>
  <si>
    <t>06500464</t>
    <phoneticPr fontId="1" type="noConversion"/>
  </si>
  <si>
    <t>06500501</t>
    <phoneticPr fontId="1" type="noConversion"/>
  </si>
  <si>
    <t>06545683</t>
    <phoneticPr fontId="1" type="noConversion"/>
  </si>
  <si>
    <t>06545684</t>
    <phoneticPr fontId="1" type="noConversion"/>
  </si>
  <si>
    <t>02317212</t>
  </si>
  <si>
    <t>平度人民医院</t>
  </si>
  <si>
    <t>有290元电池发票刘国宇退回，没有找到，已无法回款</t>
  </si>
  <si>
    <t>06442869</t>
  </si>
  <si>
    <t>胶布</t>
  </si>
  <si>
    <t>06467574</t>
  </si>
  <si>
    <t>应收71400，已收21400</t>
    <phoneticPr fontId="1" type="noConversion"/>
  </si>
  <si>
    <t>新汶矿业集团莱芜中心医院</t>
  </si>
  <si>
    <t>余款</t>
  </si>
  <si>
    <t>01298122</t>
  </si>
  <si>
    <t>700201</t>
  </si>
  <si>
    <t>01298149</t>
  </si>
  <si>
    <t>01340852</t>
  </si>
  <si>
    <t>01374874</t>
  </si>
  <si>
    <t>2008</t>
  </si>
  <si>
    <t>03874085</t>
  </si>
  <si>
    <t>莒县人民医院</t>
  </si>
  <si>
    <t>孔凡红</t>
  </si>
  <si>
    <t>耗材用完才回款</t>
  </si>
  <si>
    <t>00733118</t>
  </si>
  <si>
    <t>324</t>
  </si>
  <si>
    <t>300</t>
  </si>
  <si>
    <t>12</t>
  </si>
  <si>
    <t>01298092</t>
  </si>
  <si>
    <t>103</t>
  </si>
  <si>
    <t>365</t>
  </si>
  <si>
    <t>02365150</t>
  </si>
  <si>
    <t>00733163</t>
  </si>
  <si>
    <t>龙口市人民医院</t>
  </si>
  <si>
    <t>712尾款10%</t>
  </si>
  <si>
    <t>11600一年内付清</t>
  </si>
  <si>
    <t>01530889</t>
  </si>
  <si>
    <t>动态监测系统</t>
  </si>
  <si>
    <t>货到验收合格首付90%，尾款一年内付清</t>
  </si>
  <si>
    <t>06467575</t>
  </si>
  <si>
    <t>首付90%，其余10%一年内付清</t>
  </si>
  <si>
    <t>05244676</t>
  </si>
  <si>
    <t>03408804</t>
  </si>
  <si>
    <t>06407693</t>
  </si>
  <si>
    <t>03408837</t>
  </si>
  <si>
    <t>06462030</t>
  </si>
  <si>
    <t>01482033</t>
  </si>
  <si>
    <t>青岛市中心医院</t>
  </si>
  <si>
    <t>712E尾款</t>
  </si>
  <si>
    <t>尾款一年后付清</t>
  </si>
  <si>
    <t>03353067</t>
  </si>
  <si>
    <t>03353068</t>
  </si>
  <si>
    <t>06407746</t>
  </si>
  <si>
    <t>06462035</t>
  </si>
  <si>
    <t>06462036</t>
  </si>
  <si>
    <t>06545700</t>
    <phoneticPr fontId="1" type="noConversion"/>
  </si>
  <si>
    <t>青岛市中心医院</t>
    <phoneticPr fontId="1" type="noConversion"/>
  </si>
  <si>
    <t>00687952</t>
  </si>
  <si>
    <t>寿光市人民医院</t>
  </si>
  <si>
    <t>黄宝波</t>
  </si>
  <si>
    <t>00530817</t>
  </si>
  <si>
    <t>712尾款</t>
  </si>
  <si>
    <t>尾款一年内付清</t>
  </si>
  <si>
    <t>00587077</t>
  </si>
  <si>
    <t>06442940</t>
  </si>
  <si>
    <t>03353079</t>
  </si>
  <si>
    <t>05244611</t>
  </si>
  <si>
    <t>06407687</t>
  </si>
  <si>
    <t>韩霞</t>
  </si>
  <si>
    <t>06500434</t>
  </si>
  <si>
    <t>11</t>
  </si>
  <si>
    <t>01298085</t>
  </si>
  <si>
    <t>莱阳中心医院</t>
  </si>
  <si>
    <t>01340845</t>
  </si>
  <si>
    <t>01530898</t>
  </si>
  <si>
    <t>电池夹</t>
  </si>
  <si>
    <t>01842513</t>
  </si>
  <si>
    <t>03072962</t>
  </si>
  <si>
    <t>06442927</t>
  </si>
  <si>
    <t>06442928</t>
  </si>
  <si>
    <t>03353058</t>
  </si>
  <si>
    <t>06545739</t>
    <phoneticPr fontId="1" type="noConversion"/>
  </si>
  <si>
    <t>莱阳中心医院</t>
    <phoneticPr fontId="1" type="noConversion"/>
  </si>
  <si>
    <t>胶布</t>
    <phoneticPr fontId="1" type="noConversion"/>
  </si>
  <si>
    <t>03874073</t>
  </si>
  <si>
    <t>阳信县人民医院</t>
  </si>
  <si>
    <t>定量板</t>
  </si>
  <si>
    <t>01340847</t>
  </si>
  <si>
    <t>2006</t>
  </si>
  <si>
    <t>01367182</t>
  </si>
  <si>
    <t>日照华方中医医院</t>
  </si>
  <si>
    <t>动态血糖 尾款</t>
  </si>
  <si>
    <t>06467587</t>
  </si>
  <si>
    <t>03353087</t>
  </si>
  <si>
    <t>03353128</t>
  </si>
  <si>
    <t>03408805</t>
  </si>
  <si>
    <t>06462080</t>
  </si>
  <si>
    <t>312L.</t>
  </si>
  <si>
    <t>01298144</t>
  </si>
  <si>
    <t>潍坊医学院附属医院</t>
  </si>
  <si>
    <t>9960第一次付款后的12个月内付清10.05</t>
  </si>
  <si>
    <t>06467530</t>
  </si>
  <si>
    <t>2011.2.28收款134460，余款12个月内付清</t>
  </si>
  <si>
    <t>05175888</t>
  </si>
  <si>
    <t>货到验收合格付90%，余款一年内付清</t>
  </si>
  <si>
    <t>05175915</t>
  </si>
  <si>
    <t>05244610</t>
  </si>
  <si>
    <t>05244621</t>
  </si>
  <si>
    <t>05244651</t>
  </si>
  <si>
    <t>03408815</t>
  </si>
  <si>
    <t>06407703</t>
  </si>
  <si>
    <t>06407734</t>
  </si>
  <si>
    <t>06462032</t>
  </si>
  <si>
    <t>06462048</t>
  </si>
  <si>
    <t>06462082</t>
  </si>
  <si>
    <t>06500468</t>
    <phoneticPr fontId="1" type="noConversion"/>
  </si>
  <si>
    <t>06500499</t>
    <phoneticPr fontId="1" type="noConversion"/>
  </si>
  <si>
    <t>03408797</t>
  </si>
  <si>
    <t>莱州市第三人民医院</t>
  </si>
  <si>
    <t>06407733</t>
  </si>
  <si>
    <t>06462093</t>
  </si>
  <si>
    <t>06500477</t>
    <phoneticPr fontId="1" type="noConversion"/>
  </si>
  <si>
    <t>05645685</t>
    <phoneticPr fontId="1" type="noConversion"/>
  </si>
  <si>
    <t>莱州市第三人民医院</t>
    <phoneticPr fontId="1" type="noConversion"/>
  </si>
  <si>
    <t>电池</t>
    <phoneticPr fontId="1" type="noConversion"/>
  </si>
  <si>
    <t>06545696</t>
    <phoneticPr fontId="1" type="noConversion"/>
  </si>
  <si>
    <t>06467577</t>
  </si>
  <si>
    <t>烟台山医院</t>
  </si>
  <si>
    <t>06462065</t>
  </si>
  <si>
    <t>06462089</t>
  </si>
  <si>
    <t>06500476</t>
    <phoneticPr fontId="1" type="noConversion"/>
  </si>
  <si>
    <t>9</t>
  </si>
  <si>
    <t>01364853</t>
  </si>
  <si>
    <t>乳山市中医医院</t>
  </si>
  <si>
    <t>366</t>
  </si>
  <si>
    <t>02317223</t>
  </si>
  <si>
    <t>余款一年内付清</t>
  </si>
  <si>
    <t>02317224</t>
  </si>
  <si>
    <t>06442876</t>
  </si>
  <si>
    <t>06467561</t>
  </si>
  <si>
    <t>05244607</t>
  </si>
  <si>
    <t>05244637</t>
  </si>
  <si>
    <t>03408848</t>
  </si>
  <si>
    <t>06462059</t>
  </si>
  <si>
    <t>06500491</t>
    <phoneticPr fontId="1" type="noConversion"/>
  </si>
  <si>
    <t>06467531</t>
  </si>
  <si>
    <t>潍坊市直机关糖尿病医院</t>
  </si>
  <si>
    <r>
      <t>0729医院发票丢失待找，20111119，医院不认重开发票，确认为</t>
    </r>
    <r>
      <rPr>
        <b/>
        <sz val="10"/>
        <color indexed="10"/>
        <rFont val="宋体"/>
        <family val="3"/>
        <charset val="134"/>
      </rPr>
      <t>坏账</t>
    </r>
    <phoneticPr fontId="1" type="noConversion"/>
  </si>
  <si>
    <t>05244652</t>
  </si>
  <si>
    <t>03408798</t>
  </si>
  <si>
    <t>06407702</t>
  </si>
  <si>
    <t>06462028</t>
  </si>
  <si>
    <t>06462097</t>
  </si>
  <si>
    <t>06500465</t>
    <phoneticPr fontId="1" type="noConversion"/>
  </si>
  <si>
    <t>01340873</t>
  </si>
  <si>
    <t>蓬莱市中医院</t>
  </si>
  <si>
    <t>06545740</t>
    <phoneticPr fontId="1" type="noConversion"/>
  </si>
  <si>
    <t>蓬莱市中医院</t>
    <phoneticPr fontId="1" type="noConversion"/>
  </si>
  <si>
    <t>06407732</t>
  </si>
  <si>
    <t>胶南市人民医院</t>
  </si>
  <si>
    <t>06462058</t>
  </si>
  <si>
    <t>傅菲</t>
  </si>
  <si>
    <t>06545714</t>
    <phoneticPr fontId="1" type="noConversion"/>
  </si>
  <si>
    <t>胶南市人民医院</t>
    <phoneticPr fontId="1" type="noConversion"/>
  </si>
  <si>
    <t>00530815</t>
  </si>
  <si>
    <t>寿光市中医院</t>
  </si>
  <si>
    <t>05244646</t>
  </si>
  <si>
    <t>刘晓敏</t>
  </si>
  <si>
    <t>8</t>
  </si>
  <si>
    <t>00974720</t>
  </si>
  <si>
    <t>莒南县人民医院</t>
  </si>
  <si>
    <t>不是郑琳经手的</t>
  </si>
  <si>
    <t>01367171</t>
  </si>
  <si>
    <t>320</t>
  </si>
  <si>
    <t>2007</t>
  </si>
  <si>
    <t>6</t>
  </si>
  <si>
    <t>00067817</t>
  </si>
  <si>
    <t>7</t>
  </si>
  <si>
    <t>00067849</t>
  </si>
  <si>
    <t>00067888</t>
  </si>
  <si>
    <t>00587088</t>
  </si>
  <si>
    <t>收款</t>
  </si>
  <si>
    <t>06609709</t>
    <phoneticPr fontId="1" type="noConversion"/>
  </si>
  <si>
    <t>莒南县人民医院</t>
    <phoneticPr fontId="1" type="noConversion"/>
  </si>
  <si>
    <t>滕国辉</t>
    <phoneticPr fontId="1" type="noConversion"/>
  </si>
  <si>
    <t>06462101</t>
  </si>
  <si>
    <t>蓬莱市人民医院</t>
  </si>
  <si>
    <t>应收500，已收400</t>
    <phoneticPr fontId="1" type="noConversion"/>
  </si>
  <si>
    <t>06462104</t>
  </si>
  <si>
    <t>06545726</t>
    <phoneticPr fontId="1" type="noConversion"/>
  </si>
  <si>
    <t>蓬莱市人民医院</t>
    <phoneticPr fontId="1" type="noConversion"/>
  </si>
  <si>
    <t>02365135</t>
  </si>
  <si>
    <t>莱州市人民医院</t>
  </si>
  <si>
    <t>05175879</t>
  </si>
  <si>
    <t>03408807</t>
  </si>
  <si>
    <t>06407675</t>
  </si>
  <si>
    <t>回款90%</t>
  </si>
  <si>
    <t>06407714</t>
  </si>
  <si>
    <t>8月12号之前落实</t>
  </si>
  <si>
    <t>06462029</t>
  </si>
  <si>
    <t>06462090</t>
  </si>
  <si>
    <t>20111015,10月底之前落实回款</t>
    <phoneticPr fontId="1" type="noConversion"/>
  </si>
  <si>
    <t>06545687</t>
    <phoneticPr fontId="1" type="noConversion"/>
  </si>
  <si>
    <t>莱州市人民医院</t>
    <phoneticPr fontId="1" type="noConversion"/>
  </si>
  <si>
    <t>00110602</t>
  </si>
  <si>
    <t>临沂罗庄中心医院</t>
    <phoneticPr fontId="1" type="noConversion"/>
  </si>
  <si>
    <t>00110603</t>
  </si>
  <si>
    <t>00110629</t>
  </si>
  <si>
    <t>00110636</t>
  </si>
  <si>
    <t>00147472</t>
  </si>
  <si>
    <t>03874084</t>
  </si>
  <si>
    <t>397</t>
  </si>
  <si>
    <t>00588153</t>
  </si>
  <si>
    <t>01298120</t>
  </si>
  <si>
    <t>396</t>
  </si>
  <si>
    <t>01340879</t>
  </si>
  <si>
    <t>01340883</t>
  </si>
  <si>
    <t>01374847</t>
  </si>
  <si>
    <t>实收款24738，核销24648</t>
    <phoneticPr fontId="1" type="noConversion"/>
  </si>
  <si>
    <t>01440916</t>
  </si>
  <si>
    <t>01482041</t>
  </si>
  <si>
    <t>01482096</t>
  </si>
  <si>
    <t>01580713</t>
  </si>
  <si>
    <t>02317195</t>
  </si>
  <si>
    <t>02317205</t>
  </si>
  <si>
    <t>02317226</t>
  </si>
  <si>
    <t>02317227</t>
  </si>
  <si>
    <t>00530851</t>
  </si>
  <si>
    <t>01842544</t>
  </si>
  <si>
    <t>06442881</t>
  </si>
  <si>
    <t>06442882</t>
  </si>
  <si>
    <t>06442883</t>
  </si>
  <si>
    <t>06442884</t>
  </si>
  <si>
    <t>06467512</t>
  </si>
  <si>
    <t>201.11.29回款14758，是合意的</t>
  </si>
  <si>
    <t>03353096</t>
  </si>
  <si>
    <t>03353097</t>
  </si>
  <si>
    <t>03353098</t>
  </si>
  <si>
    <t>03353099</t>
  </si>
  <si>
    <t>05175916</t>
  </si>
  <si>
    <t>05175937</t>
  </si>
  <si>
    <t>06407689</t>
  </si>
  <si>
    <t>06462098</t>
  </si>
  <si>
    <t>06500495</t>
    <phoneticPr fontId="1" type="noConversion"/>
  </si>
  <si>
    <t>05175903</t>
  </si>
  <si>
    <t>烟台中医院</t>
  </si>
  <si>
    <t>05244618</t>
  </si>
  <si>
    <t>05244619</t>
  </si>
  <si>
    <t>05244678</t>
  </si>
  <si>
    <t>03408800</t>
  </si>
  <si>
    <t>03408803</t>
  </si>
  <si>
    <t>03408834</t>
  </si>
  <si>
    <t>06407730</t>
  </si>
  <si>
    <t>06400445</t>
    <phoneticPr fontId="1" type="noConversion"/>
  </si>
  <si>
    <t>烟台中医院</t>
    <phoneticPr fontId="1" type="noConversion"/>
  </si>
  <si>
    <t>9月份继续催款落实，20110827</t>
  </si>
  <si>
    <t>00081595</t>
  </si>
  <si>
    <t>德州联合医院</t>
  </si>
  <si>
    <t>胃镜-尾款</t>
  </si>
  <si>
    <t>03353123</t>
  </si>
  <si>
    <t>烟台市毓璜顶医院</t>
  </si>
  <si>
    <t>应收2000，已收1075</t>
    <phoneticPr fontId="1" type="noConversion"/>
  </si>
  <si>
    <t>05175900</t>
  </si>
  <si>
    <t>05175909</t>
  </si>
  <si>
    <t>05175945</t>
  </si>
  <si>
    <t>05244638</t>
  </si>
  <si>
    <t>05244672</t>
  </si>
  <si>
    <t>03408786</t>
  </si>
  <si>
    <t>03408788</t>
  </si>
  <si>
    <t>03408822</t>
  </si>
  <si>
    <t>06407674</t>
  </si>
  <si>
    <t>06407727</t>
  </si>
  <si>
    <t>06407728</t>
  </si>
  <si>
    <t>06462046</t>
  </si>
  <si>
    <t>06462086</t>
  </si>
  <si>
    <t>电缆</t>
  </si>
  <si>
    <t>06500463</t>
    <phoneticPr fontId="1" type="noConversion"/>
  </si>
  <si>
    <t>312S</t>
    <phoneticPr fontId="1" type="noConversion"/>
  </si>
  <si>
    <t>06500478</t>
    <phoneticPr fontId="1" type="noConversion"/>
  </si>
  <si>
    <t>06545670</t>
    <phoneticPr fontId="1" type="noConversion"/>
  </si>
  <si>
    <t>烟台市毓璜顶医院</t>
    <phoneticPr fontId="1" type="noConversion"/>
  </si>
  <si>
    <t>探头</t>
    <phoneticPr fontId="1" type="noConversion"/>
  </si>
  <si>
    <t>06545728</t>
    <phoneticPr fontId="1" type="noConversion"/>
  </si>
  <si>
    <t>00081645</t>
  </si>
  <si>
    <t>莱芜糖尿病医院</t>
  </si>
  <si>
    <t>00081646</t>
  </si>
  <si>
    <t>00147471</t>
  </si>
  <si>
    <t>临沂市沂水中心医院</t>
  </si>
  <si>
    <t>508用电池夹</t>
  </si>
  <si>
    <t>05175944</t>
  </si>
  <si>
    <t>03353064</t>
  </si>
  <si>
    <t>海阳市人民医院</t>
  </si>
  <si>
    <t>动态</t>
  </si>
  <si>
    <t>05175895</t>
  </si>
  <si>
    <t>应收600，已收200</t>
    <phoneticPr fontId="1" type="noConversion"/>
  </si>
  <si>
    <t>05244662</t>
  </si>
  <si>
    <t>05244677</t>
  </si>
  <si>
    <t>03408784</t>
  </si>
  <si>
    <t>03408802</t>
  </si>
  <si>
    <t>06407684</t>
  </si>
  <si>
    <t>06407691</t>
  </si>
  <si>
    <t>06407742</t>
  </si>
  <si>
    <t>06462050</t>
  </si>
  <si>
    <t>06462064</t>
  </si>
  <si>
    <t>06462081</t>
  </si>
  <si>
    <t>06500443</t>
    <phoneticPr fontId="1" type="noConversion"/>
  </si>
  <si>
    <t>海阳市人民医院</t>
    <phoneticPr fontId="1" type="noConversion"/>
  </si>
  <si>
    <t>06500462</t>
    <phoneticPr fontId="1" type="noConversion"/>
  </si>
  <si>
    <t>06500472</t>
    <phoneticPr fontId="1" type="noConversion"/>
  </si>
  <si>
    <t>06500500</t>
    <phoneticPr fontId="1" type="noConversion"/>
  </si>
  <si>
    <t>06545671</t>
    <phoneticPr fontId="1" type="noConversion"/>
  </si>
  <si>
    <t>06545704</t>
    <phoneticPr fontId="1" type="noConversion"/>
  </si>
  <si>
    <t>00733167</t>
  </si>
  <si>
    <t>山东省医学科学院</t>
  </si>
  <si>
    <t>315</t>
  </si>
  <si>
    <t>05630438</t>
  </si>
  <si>
    <t>青岛华仁药业股份</t>
  </si>
  <si>
    <t>刘国宇</t>
  </si>
  <si>
    <r>
      <t>20111119，确认为</t>
    </r>
    <r>
      <rPr>
        <b/>
        <sz val="10"/>
        <color indexed="10"/>
        <rFont val="宋体"/>
        <family val="3"/>
        <charset val="134"/>
      </rPr>
      <t>坏账</t>
    </r>
    <phoneticPr fontId="1" type="noConversion"/>
  </si>
  <si>
    <t>00587078</t>
  </si>
  <si>
    <t>潍坊市坊子区人民医院</t>
  </si>
  <si>
    <t>20111022,11月10日之前落实款项是否为坏账</t>
  </si>
  <si>
    <t>20111119，确认为坏账</t>
  </si>
  <si>
    <t>02365118</t>
  </si>
  <si>
    <t>01842521</t>
  </si>
  <si>
    <t>06442943</t>
  </si>
  <si>
    <t>05244609</t>
  </si>
  <si>
    <t>06407704</t>
  </si>
  <si>
    <t>06545706</t>
    <phoneticPr fontId="1" type="noConversion"/>
  </si>
  <si>
    <t>潍坊市坊子区人民医院</t>
    <phoneticPr fontId="1" type="noConversion"/>
  </si>
  <si>
    <t>韩霞</t>
    <phoneticPr fontId="1" type="noConversion"/>
  </si>
  <si>
    <t>05175885</t>
  </si>
  <si>
    <t>牟平市中医院</t>
  </si>
  <si>
    <t>应收1200，已收400</t>
    <phoneticPr fontId="1" type="noConversion"/>
  </si>
  <si>
    <t>05244625</t>
  </si>
  <si>
    <t>03408817</t>
  </si>
  <si>
    <t>03408844</t>
  </si>
  <si>
    <t>06407735</t>
  </si>
  <si>
    <t>06462052</t>
  </si>
  <si>
    <t>06609710</t>
    <phoneticPr fontId="1" type="noConversion"/>
  </si>
  <si>
    <t>牟平市中医院</t>
    <phoneticPr fontId="1" type="noConversion"/>
  </si>
  <si>
    <t>00530811</t>
  </si>
  <si>
    <t>烟台市芝罘区医院</t>
  </si>
  <si>
    <t>03072908</t>
  </si>
  <si>
    <t>即墨市人民医院</t>
  </si>
  <si>
    <t>05244656</t>
  </si>
  <si>
    <t>03408845</t>
  </si>
  <si>
    <t>06407677</t>
  </si>
  <si>
    <t>01340899</t>
  </si>
  <si>
    <t>沂水县人民医院</t>
  </si>
  <si>
    <t>01580696</t>
  </si>
  <si>
    <t>03072915</t>
  </si>
  <si>
    <t>昌邑市人民医院</t>
  </si>
  <si>
    <t>应收37900，已收3000</t>
    <phoneticPr fontId="1" type="noConversion"/>
  </si>
  <si>
    <t>03072975</t>
  </si>
  <si>
    <t>03408776</t>
  </si>
  <si>
    <t>03408819</t>
  </si>
  <si>
    <t>06407699</t>
  </si>
  <si>
    <t>06407700</t>
  </si>
  <si>
    <t>06462031</t>
  </si>
  <si>
    <t>06500466</t>
    <phoneticPr fontId="1" type="noConversion"/>
  </si>
  <si>
    <t>06400466</t>
    <phoneticPr fontId="1" type="noConversion"/>
  </si>
  <si>
    <t>03408821</t>
  </si>
  <si>
    <t>平度奉德内分泌糖尿病医院</t>
  </si>
  <si>
    <t>06407744</t>
  </si>
  <si>
    <t>05175918</t>
  </si>
  <si>
    <t>中国人民解放军济南军区第四0一医院</t>
  </si>
  <si>
    <t>05244640</t>
  </si>
  <si>
    <t>03408820</t>
  </si>
  <si>
    <t>03408840</t>
  </si>
  <si>
    <t>06407712</t>
  </si>
  <si>
    <t>06500441</t>
    <phoneticPr fontId="1" type="noConversion"/>
  </si>
  <si>
    <t>06500480</t>
    <phoneticPr fontId="1" type="noConversion"/>
  </si>
  <si>
    <t>06545672</t>
    <phoneticPr fontId="1" type="noConversion"/>
  </si>
  <si>
    <t>中国人民解放军济南军区第四0一医院</t>
    <phoneticPr fontId="1" type="noConversion"/>
  </si>
  <si>
    <t>06545673</t>
    <phoneticPr fontId="1" type="noConversion"/>
  </si>
  <si>
    <t>06545702</t>
    <phoneticPr fontId="1" type="noConversion"/>
  </si>
  <si>
    <t>06545705</t>
    <phoneticPr fontId="1" type="noConversion"/>
  </si>
  <si>
    <t>00110628</t>
  </si>
  <si>
    <t>青岛经济技术开发区人民医院</t>
  </si>
  <si>
    <t>20111119，坏账，医院已经没有此账目</t>
  </si>
  <si>
    <t>06442919</t>
  </si>
  <si>
    <t>青岛市内分泌糖尿病医院</t>
    <phoneticPr fontId="1" type="noConversion"/>
  </si>
  <si>
    <t>06442923</t>
  </si>
  <si>
    <t>06467522</t>
  </si>
  <si>
    <t>06467532</t>
  </si>
  <si>
    <t>06467536</t>
  </si>
  <si>
    <t>06467570</t>
  </si>
  <si>
    <t>03353082</t>
  </si>
  <si>
    <t>03353119</t>
  </si>
  <si>
    <t>05175887</t>
  </si>
  <si>
    <t>05175927</t>
  </si>
  <si>
    <t>05175930</t>
  </si>
  <si>
    <t>05244614</t>
  </si>
  <si>
    <t>05244616</t>
  </si>
  <si>
    <t>05244658</t>
  </si>
  <si>
    <t>03408779</t>
  </si>
  <si>
    <t>03408792</t>
  </si>
  <si>
    <t>03408814</t>
  </si>
  <si>
    <t>03408842</t>
  </si>
  <si>
    <t>06407713</t>
  </si>
  <si>
    <t>06407721</t>
  </si>
  <si>
    <t>下周去要，周五之前落实0729
更新日期20110806   周五之前落实
更新日期20110813  周五之前落实</t>
  </si>
  <si>
    <t>06407745</t>
  </si>
  <si>
    <t>06462033</t>
  </si>
  <si>
    <t>06462034</t>
  </si>
  <si>
    <t>06462047</t>
  </si>
  <si>
    <t>06462083</t>
  </si>
  <si>
    <t>06500440</t>
    <phoneticPr fontId="1" type="noConversion"/>
  </si>
  <si>
    <t>06500453</t>
    <phoneticPr fontId="1" type="noConversion"/>
  </si>
  <si>
    <t>06500498</t>
    <phoneticPr fontId="1" type="noConversion"/>
  </si>
  <si>
    <t>06545694</t>
    <phoneticPr fontId="1" type="noConversion"/>
  </si>
  <si>
    <t>06545715</t>
    <phoneticPr fontId="1" type="noConversion"/>
  </si>
  <si>
    <t>00530837</t>
  </si>
  <si>
    <t>邹平县中医院</t>
  </si>
  <si>
    <t>任</t>
  </si>
  <si>
    <t>00530838</t>
  </si>
  <si>
    <t>00530849</t>
  </si>
  <si>
    <t>00587076</t>
  </si>
  <si>
    <t>01842486</t>
  </si>
  <si>
    <t>01842514</t>
  </si>
  <si>
    <t>03072914</t>
  </si>
  <si>
    <t>03072936</t>
  </si>
  <si>
    <t>03072948</t>
  </si>
  <si>
    <t>03072970</t>
  </si>
  <si>
    <t>06442874</t>
  </si>
  <si>
    <t>06442931</t>
  </si>
  <si>
    <t>06467525</t>
  </si>
  <si>
    <t>06467551</t>
  </si>
  <si>
    <t>06467572</t>
  </si>
  <si>
    <t>03353060</t>
  </si>
  <si>
    <t>03353071</t>
  </si>
  <si>
    <t>03353074</t>
  </si>
  <si>
    <t>05175911</t>
  </si>
  <si>
    <t>05175925</t>
  </si>
  <si>
    <t>05244626</t>
  </si>
  <si>
    <t>05244667</t>
  </si>
  <si>
    <t>05244671</t>
  </si>
  <si>
    <t>03408793</t>
  </si>
  <si>
    <t>03408824</t>
  </si>
  <si>
    <t>03408835</t>
  </si>
  <si>
    <t>03408846</t>
  </si>
  <si>
    <t>06407707</t>
  </si>
  <si>
    <t>312S.</t>
  </si>
  <si>
    <t>06407750</t>
  </si>
  <si>
    <t>06500433</t>
  </si>
  <si>
    <t>06500470</t>
    <phoneticPr fontId="1" type="noConversion"/>
  </si>
  <si>
    <t>06500494</t>
    <phoneticPr fontId="1" type="noConversion"/>
  </si>
  <si>
    <t>06545675</t>
    <phoneticPr fontId="1" type="noConversion"/>
  </si>
  <si>
    <t>邹平县中医院</t>
    <phoneticPr fontId="1" type="noConversion"/>
  </si>
  <si>
    <t>06545695</t>
    <phoneticPr fontId="1" type="noConversion"/>
  </si>
  <si>
    <t>05244680</t>
  </si>
  <si>
    <t>青岛大学医学院附属医院</t>
  </si>
  <si>
    <t>03408774</t>
  </si>
  <si>
    <t>应收1680，已收1400</t>
    <phoneticPr fontId="1" type="noConversion"/>
  </si>
  <si>
    <t>03408775</t>
  </si>
  <si>
    <t>03408780</t>
  </si>
  <si>
    <t>03408789</t>
  </si>
  <si>
    <t>任秀霞</t>
  </si>
  <si>
    <t>03408790</t>
  </si>
  <si>
    <t>03408791</t>
  </si>
  <si>
    <t>06407676</t>
  </si>
  <si>
    <t>06407708</t>
  </si>
  <si>
    <t>06407725</t>
  </si>
  <si>
    <t>06462037</t>
  </si>
  <si>
    <t>06462038</t>
  </si>
  <si>
    <t>06462041</t>
  </si>
  <si>
    <t>06462079</t>
  </si>
  <si>
    <t>06500455</t>
    <phoneticPr fontId="1" type="noConversion"/>
  </si>
  <si>
    <t>青岛大学医学院附属医院</t>
    <phoneticPr fontId="1" type="noConversion"/>
  </si>
  <si>
    <t>06500461</t>
    <phoneticPr fontId="1" type="noConversion"/>
  </si>
  <si>
    <t>06545678</t>
    <phoneticPr fontId="1" type="noConversion"/>
  </si>
  <si>
    <t>06545680</t>
    <phoneticPr fontId="1" type="noConversion"/>
  </si>
  <si>
    <t>00067859</t>
  </si>
  <si>
    <t>龙口中医院</t>
  </si>
  <si>
    <t>00110595</t>
  </si>
  <si>
    <t>508尾款</t>
  </si>
  <si>
    <t>00110599</t>
  </si>
  <si>
    <t>00110648</t>
  </si>
  <si>
    <t>03874101</t>
  </si>
  <si>
    <t>00588115</t>
  </si>
  <si>
    <t>00642722</t>
  </si>
  <si>
    <t>00687976</t>
  </si>
  <si>
    <t>317</t>
  </si>
  <si>
    <t>01253349</t>
  </si>
  <si>
    <t>393</t>
  </si>
  <si>
    <t>01340893</t>
  </si>
  <si>
    <t>01482070</t>
  </si>
  <si>
    <t>01530867</t>
  </si>
  <si>
    <t>01530888</t>
  </si>
  <si>
    <t>01580708</t>
  </si>
  <si>
    <t>01580736</t>
  </si>
  <si>
    <t>01580756</t>
  </si>
  <si>
    <t>02365115</t>
  </si>
  <si>
    <t>02365188</t>
  </si>
  <si>
    <t>00530801</t>
  </si>
  <si>
    <t>00530845</t>
  </si>
  <si>
    <t>00587067</t>
  </si>
  <si>
    <t>00587071</t>
  </si>
  <si>
    <t>00587090</t>
  </si>
  <si>
    <t>00587098</t>
  </si>
  <si>
    <t>00587119</t>
  </si>
  <si>
    <t>01842517</t>
  </si>
  <si>
    <t>03072902</t>
  </si>
  <si>
    <t>03072938</t>
  </si>
  <si>
    <t>03072954</t>
  </si>
  <si>
    <t>06442879</t>
  </si>
  <si>
    <t>06442890</t>
  </si>
  <si>
    <t>06442900</t>
  </si>
  <si>
    <t>06442909</t>
  </si>
  <si>
    <t>06467590</t>
  </si>
  <si>
    <t>03353124</t>
  </si>
  <si>
    <t>03353129</t>
  </si>
  <si>
    <t>05175875</t>
  </si>
  <si>
    <t>05175906</t>
  </si>
  <si>
    <t>05175912</t>
  </si>
  <si>
    <t>05175940</t>
  </si>
  <si>
    <t>05244613</t>
  </si>
  <si>
    <t>05244627</t>
  </si>
  <si>
    <t>05244628</t>
  </si>
  <si>
    <t>05244647</t>
  </si>
  <si>
    <t>05244661</t>
  </si>
  <si>
    <t>05244663</t>
  </si>
  <si>
    <t>05244668</t>
  </si>
  <si>
    <t>03408772</t>
  </si>
  <si>
    <t>03408794</t>
  </si>
  <si>
    <t>03408808</t>
  </si>
  <si>
    <t>03408826</t>
  </si>
  <si>
    <t>03408838</t>
  </si>
  <si>
    <t>06407694</t>
  </si>
  <si>
    <t>06462026</t>
  </si>
  <si>
    <t>06500427</t>
  </si>
  <si>
    <t>06500439</t>
    <phoneticPr fontId="1" type="noConversion"/>
  </si>
  <si>
    <t>龙口中医院</t>
    <phoneticPr fontId="1" type="noConversion"/>
  </si>
  <si>
    <t>06545686</t>
    <phoneticPr fontId="1" type="noConversion"/>
  </si>
  <si>
    <t>06545690</t>
    <phoneticPr fontId="1" type="noConversion"/>
  </si>
  <si>
    <t>06545720</t>
    <phoneticPr fontId="1" type="noConversion"/>
  </si>
  <si>
    <t>06545724</t>
    <phoneticPr fontId="1" type="noConversion"/>
  </si>
  <si>
    <t>00642674</t>
  </si>
  <si>
    <t>临沂市人民医院</t>
  </si>
  <si>
    <t>01482024</t>
  </si>
  <si>
    <t>01482030</t>
  </si>
  <si>
    <t>01482081</t>
  </si>
  <si>
    <t>01482082</t>
  </si>
  <si>
    <t>01482086</t>
  </si>
  <si>
    <t>01482087</t>
  </si>
  <si>
    <t>01482088</t>
  </si>
  <si>
    <t>01482094</t>
  </si>
  <si>
    <t>01482095</t>
  </si>
  <si>
    <t>01530851</t>
  </si>
  <si>
    <t>01530852</t>
  </si>
  <si>
    <t>01530853</t>
  </si>
  <si>
    <t>01530877</t>
  </si>
  <si>
    <t>01530878</t>
  </si>
  <si>
    <t>01530900</t>
  </si>
  <si>
    <t>01530901</t>
  </si>
  <si>
    <t>01530902</t>
  </si>
  <si>
    <t>01530903</t>
  </si>
  <si>
    <t>01530904</t>
  </si>
  <si>
    <t>01530905</t>
  </si>
  <si>
    <t>临沂市人民医院</t>
    <phoneticPr fontId="1" type="noConversion"/>
  </si>
  <si>
    <t>01580691</t>
  </si>
  <si>
    <t>01580699</t>
  </si>
  <si>
    <t>01580714</t>
  </si>
  <si>
    <t>01580730</t>
  </si>
  <si>
    <t>01580731</t>
  </si>
  <si>
    <t>01580732</t>
  </si>
  <si>
    <t>01580739</t>
  </si>
  <si>
    <t>01580758</t>
  </si>
  <si>
    <t>02317175</t>
  </si>
  <si>
    <t>02317188</t>
  </si>
  <si>
    <t>02317234</t>
  </si>
  <si>
    <t>02365112</t>
  </si>
  <si>
    <t>02365134</t>
  </si>
  <si>
    <t>02365152</t>
  </si>
  <si>
    <t>02365182</t>
  </si>
  <si>
    <t>00530855</t>
  </si>
  <si>
    <t>00587081</t>
  </si>
  <si>
    <t>06467576</t>
  </si>
  <si>
    <t>06467588</t>
  </si>
  <si>
    <t>03353095</t>
  </si>
  <si>
    <t>05175932</t>
  </si>
  <si>
    <t>05175933</t>
  </si>
  <si>
    <t>05175934</t>
  </si>
  <si>
    <t>05175935</t>
  </si>
  <si>
    <t>508电池夹</t>
  </si>
  <si>
    <t>05175938</t>
  </si>
  <si>
    <t>05175947</t>
  </si>
  <si>
    <t>03408836</t>
  </si>
  <si>
    <t>03408801</t>
  </si>
  <si>
    <t>06462072</t>
  </si>
  <si>
    <t>刘方春</t>
    <phoneticPr fontId="1" type="noConversion"/>
  </si>
  <si>
    <t>06462073</t>
  </si>
  <si>
    <t>06462074</t>
  </si>
  <si>
    <t>06462075</t>
  </si>
  <si>
    <t>06462076</t>
  </si>
  <si>
    <t>06462077</t>
  </si>
  <si>
    <t>06500474</t>
    <phoneticPr fontId="1" type="noConversion"/>
  </si>
  <si>
    <t>06545717</t>
    <phoneticPr fontId="1" type="noConversion"/>
  </si>
  <si>
    <t>06545733</t>
    <phoneticPr fontId="1" type="noConversion"/>
  </si>
  <si>
    <t>06545734</t>
    <phoneticPr fontId="1" type="noConversion"/>
  </si>
  <si>
    <t>10</t>
  </si>
  <si>
    <t>01364865</t>
  </si>
  <si>
    <t>威海市口腔医院</t>
  </si>
  <si>
    <t>390</t>
  </si>
  <si>
    <t>1</t>
  </si>
  <si>
    <t>01374075</t>
  </si>
  <si>
    <t>4</t>
  </si>
  <si>
    <t>01208897</t>
  </si>
  <si>
    <t>01208898</t>
  </si>
  <si>
    <t>00687991</t>
  </si>
  <si>
    <t>01253350</t>
  </si>
  <si>
    <t>316</t>
  </si>
  <si>
    <t>01298156</t>
  </si>
  <si>
    <t>01482074</t>
  </si>
  <si>
    <t>02365128</t>
  </si>
  <si>
    <t>01842498</t>
  </si>
  <si>
    <t>03072920</t>
  </si>
  <si>
    <t>06442880</t>
  </si>
  <si>
    <t>06467553</t>
  </si>
  <si>
    <t>03353077</t>
  </si>
  <si>
    <t>05175876</t>
  </si>
  <si>
    <t>05175939</t>
  </si>
  <si>
    <t>06462069</t>
  </si>
  <si>
    <t>06500506</t>
    <phoneticPr fontId="1" type="noConversion"/>
  </si>
  <si>
    <t>06545662</t>
    <phoneticPr fontId="1" type="noConversion"/>
  </si>
  <si>
    <t>威海市口腔医院</t>
    <phoneticPr fontId="1" type="noConversion"/>
  </si>
  <si>
    <t>06545663</t>
    <phoneticPr fontId="1" type="noConversion"/>
  </si>
  <si>
    <t>06407711</t>
  </si>
  <si>
    <t>青岛海慈医疗集团</t>
  </si>
  <si>
    <t>06407720</t>
  </si>
  <si>
    <t>06407738</t>
  </si>
  <si>
    <t>06462096</t>
  </si>
  <si>
    <t>傅霏</t>
  </si>
  <si>
    <t>06500482</t>
    <phoneticPr fontId="1" type="noConversion"/>
  </si>
  <si>
    <t>06545661</t>
    <phoneticPr fontId="1" type="noConversion"/>
  </si>
  <si>
    <t>青岛海慈医疗集团</t>
    <phoneticPr fontId="1" type="noConversion"/>
  </si>
  <si>
    <t>06545676</t>
    <phoneticPr fontId="1" type="noConversion"/>
  </si>
  <si>
    <t>06545692</t>
    <phoneticPr fontId="1" type="noConversion"/>
  </si>
  <si>
    <t>06545701</t>
    <phoneticPr fontId="1" type="noConversion"/>
  </si>
  <si>
    <t>06545712</t>
    <phoneticPr fontId="1" type="noConversion"/>
  </si>
  <si>
    <t>06545713</t>
    <phoneticPr fontId="1" type="noConversion"/>
  </si>
  <si>
    <t>06545725</t>
    <phoneticPr fontId="1" type="noConversion"/>
  </si>
  <si>
    <t>01374850</t>
  </si>
  <si>
    <t>临沂市中医医院</t>
  </si>
  <si>
    <t>01374855</t>
  </si>
  <si>
    <t>00587115</t>
  </si>
  <si>
    <t>01842565</t>
  </si>
  <si>
    <t>03353131</t>
  </si>
  <si>
    <t>05175936</t>
  </si>
  <si>
    <t>06407696</t>
  </si>
  <si>
    <t>06402078</t>
  </si>
  <si>
    <t>06402087</t>
  </si>
  <si>
    <t>06500475</t>
    <phoneticPr fontId="1" type="noConversion"/>
  </si>
  <si>
    <t>01440888</t>
  </si>
  <si>
    <t>威海市经区医院</t>
  </si>
  <si>
    <t>02317235</t>
  </si>
  <si>
    <t>00530816</t>
  </si>
  <si>
    <t>01842557</t>
  </si>
  <si>
    <t>05175924</t>
  </si>
  <si>
    <t>02317213</t>
  </si>
  <si>
    <t>莱西市人民医院</t>
  </si>
  <si>
    <t>赵利</t>
  </si>
  <si>
    <t>03072928</t>
  </si>
  <si>
    <t>06545693</t>
    <phoneticPr fontId="1" type="noConversion"/>
  </si>
  <si>
    <t>01530854</t>
  </si>
  <si>
    <t>临沂市河东区妇幼保健院</t>
  </si>
  <si>
    <t>712E尾款20%</t>
  </si>
  <si>
    <t>06442887</t>
  </si>
  <si>
    <t>01530879</t>
  </si>
  <si>
    <t>费县双全医院</t>
  </si>
  <si>
    <t>05175904</t>
  </si>
  <si>
    <t>荣成市人民医院</t>
  </si>
  <si>
    <t>05244606</t>
  </si>
  <si>
    <t>2011.11.15回款90%</t>
    <phoneticPr fontId="1" type="noConversion"/>
  </si>
  <si>
    <t>05244649</t>
  </si>
  <si>
    <t>05244665</t>
  </si>
  <si>
    <t>03408778</t>
  </si>
  <si>
    <t>03408811</t>
  </si>
  <si>
    <t>06407726</t>
  </si>
  <si>
    <t>06500437</t>
  </si>
  <si>
    <t>06500428</t>
  </si>
  <si>
    <t>高密市人民医院</t>
  </si>
  <si>
    <t>06500492</t>
    <phoneticPr fontId="1" type="noConversion"/>
  </si>
  <si>
    <t>00587053</t>
  </si>
  <si>
    <t>高密市中医医院</t>
  </si>
  <si>
    <t>01842553</t>
  </si>
  <si>
    <t>06545716</t>
    <phoneticPr fontId="1" type="noConversion"/>
  </si>
  <si>
    <t>高密市中医医院</t>
    <phoneticPr fontId="1" type="noConversion"/>
  </si>
  <si>
    <t>03353133</t>
  </si>
  <si>
    <t>烟台万华泌尿外科医院</t>
  </si>
  <si>
    <t>06407729</t>
  </si>
  <si>
    <t>沂南县中医院</t>
  </si>
  <si>
    <t>03353110</t>
  </si>
  <si>
    <t>临沂市兰山区人民医院</t>
  </si>
  <si>
    <t>06467538</t>
  </si>
  <si>
    <t>潍坊市第二人民医院</t>
  </si>
  <si>
    <t>05175897</t>
  </si>
  <si>
    <t>耗材</t>
  </si>
  <si>
    <t>06407698</t>
  </si>
  <si>
    <t>06545721</t>
    <phoneticPr fontId="1" type="noConversion"/>
  </si>
  <si>
    <t>潍坊市第二人民医院</t>
    <phoneticPr fontId="1" type="noConversion"/>
  </si>
  <si>
    <t>06462043</t>
  </si>
  <si>
    <t>青岛市胸科医院</t>
  </si>
  <si>
    <t>06462102</t>
  </si>
  <si>
    <t>06500442</t>
    <phoneticPr fontId="1" type="noConversion"/>
  </si>
  <si>
    <t>青岛市胸科医院</t>
    <phoneticPr fontId="1" type="noConversion"/>
  </si>
  <si>
    <t>06545668</t>
    <phoneticPr fontId="1" type="noConversion"/>
  </si>
  <si>
    <t>06545669</t>
    <phoneticPr fontId="1" type="noConversion"/>
  </si>
  <si>
    <t>06545732</t>
    <phoneticPr fontId="1" type="noConversion"/>
  </si>
  <si>
    <t>05175871</t>
  </si>
  <si>
    <t>海阳市中医医院</t>
  </si>
  <si>
    <t>05244632</t>
  </si>
  <si>
    <t>03408816</t>
  </si>
  <si>
    <t>05244604</t>
  </si>
  <si>
    <t>文登市中心医院</t>
  </si>
  <si>
    <t>06500457</t>
    <phoneticPr fontId="1" type="noConversion"/>
  </si>
  <si>
    <t>蒙阴县人民医院</t>
    <phoneticPr fontId="1" type="noConversion"/>
  </si>
  <si>
    <t>孔凡红</t>
    <phoneticPr fontId="1" type="noConversion"/>
  </si>
  <si>
    <t>00147506</t>
  </si>
  <si>
    <t>烟台经济技术开发区医院</t>
  </si>
  <si>
    <t>医院电汇费，不作为应收账款</t>
  </si>
  <si>
    <t>01440918</t>
  </si>
  <si>
    <t>01440919</t>
  </si>
  <si>
    <t>06462094</t>
  </si>
  <si>
    <t>06500446</t>
    <phoneticPr fontId="1" type="noConversion"/>
  </si>
  <si>
    <t>烟台经济技术开发区医院</t>
    <phoneticPr fontId="1" type="noConversion"/>
  </si>
  <si>
    <t>06609711</t>
    <phoneticPr fontId="1" type="noConversion"/>
  </si>
  <si>
    <t>潍坊市中医院</t>
    <phoneticPr fontId="1" type="noConversion"/>
  </si>
  <si>
    <t>06500467</t>
    <phoneticPr fontId="1" type="noConversion"/>
  </si>
  <si>
    <t>06500429</t>
  </si>
  <si>
    <t>威海市妇女儿童医院</t>
  </si>
  <si>
    <t>06545708</t>
    <phoneticPr fontId="1" type="noConversion"/>
  </si>
  <si>
    <t>威海市妇女儿童医院</t>
    <phoneticPr fontId="1" type="noConversion"/>
  </si>
  <si>
    <t>06545709</t>
    <phoneticPr fontId="1" type="noConversion"/>
  </si>
  <si>
    <t>06500479</t>
    <phoneticPr fontId="1" type="noConversion"/>
  </si>
  <si>
    <t>青州市人民医院</t>
    <phoneticPr fontId="1" type="noConversion"/>
  </si>
  <si>
    <t>06500449</t>
    <phoneticPr fontId="1" type="noConversion"/>
  </si>
  <si>
    <t>个人</t>
    <phoneticPr fontId="1" type="noConversion"/>
  </si>
  <si>
    <t>06545703</t>
    <phoneticPr fontId="1" type="noConversion"/>
  </si>
  <si>
    <t>青岛市第九人民医院</t>
    <phoneticPr fontId="1" type="noConversion"/>
  </si>
  <si>
    <t>06545731</t>
    <phoneticPr fontId="1" type="noConversion"/>
  </si>
  <si>
    <t>胶州市人民医院</t>
    <phoneticPr fontId="1" type="noConversion"/>
  </si>
  <si>
    <t>06500456</t>
    <phoneticPr fontId="1" type="noConversion"/>
  </si>
  <si>
    <t>青岛胶州中心医院</t>
    <phoneticPr fontId="1" type="noConversion"/>
  </si>
  <si>
    <t>06500471</t>
    <phoneticPr fontId="1" type="noConversion"/>
  </si>
  <si>
    <t>荣成第二人民医院</t>
  </si>
  <si>
    <t>08389179</t>
    <phoneticPr fontId="1" type="noConversion"/>
  </si>
  <si>
    <t>威海市儒泰药品销售有限公司</t>
    <phoneticPr fontId="1" type="noConversion"/>
  </si>
  <si>
    <t>06545698</t>
    <phoneticPr fontId="1" type="noConversion"/>
  </si>
  <si>
    <t>青州中心医院</t>
    <phoneticPr fontId="1" type="noConversion"/>
  </si>
  <si>
    <t>06545727</t>
    <phoneticPr fontId="1" type="noConversion"/>
  </si>
  <si>
    <t>招远人民医院</t>
    <phoneticPr fontId="1" type="noConversion"/>
  </si>
  <si>
    <t>月</t>
    <phoneticPr fontId="11" type="noConversion"/>
  </si>
  <si>
    <t>开票日期</t>
    <phoneticPr fontId="11" type="noConversion"/>
  </si>
  <si>
    <t>2010-1-7</t>
  </si>
  <si>
    <t>2011-2-21</t>
  </si>
  <si>
    <t>2011-2-24</t>
  </si>
  <si>
    <t>2011-3-17</t>
  </si>
  <si>
    <t>2011-9-7</t>
  </si>
  <si>
    <t>2011-5-12</t>
  </si>
  <si>
    <t>2011-5-23</t>
  </si>
  <si>
    <t>2011-6-7</t>
  </si>
  <si>
    <t>2011-7-12</t>
  </si>
  <si>
    <t>2011-8-2</t>
  </si>
  <si>
    <t>2011-10-11</t>
  </si>
  <si>
    <t>2011-2-14</t>
  </si>
  <si>
    <t>2011-2-18</t>
  </si>
  <si>
    <t>2011-8-19</t>
  </si>
  <si>
    <t>2011-10-20</t>
  </si>
  <si>
    <t>2011-11-1</t>
  </si>
  <si>
    <t>2011-11-14</t>
  </si>
  <si>
    <t>2010-11-12</t>
  </si>
  <si>
    <t>2011-1-10</t>
  </si>
  <si>
    <t>2011-7-28</t>
  </si>
  <si>
    <t>2011-8-</t>
  </si>
  <si>
    <t>2010-11-26</t>
  </si>
  <si>
    <t>2011-3-16</t>
  </si>
  <si>
    <t>2011-5-19</t>
  </si>
  <si>
    <t>2011-8-30</t>
  </si>
  <si>
    <t>2011-11-21</t>
  </si>
  <si>
    <t>2008-12-</t>
  </si>
  <si>
    <t>2010-10-21</t>
  </si>
  <si>
    <t>2011-3-28</t>
  </si>
  <si>
    <t>2011-5-11</t>
  </si>
  <si>
    <t>2011-6-14</t>
  </si>
  <si>
    <t>2011-6-27</t>
  </si>
  <si>
    <t>2011-7-4</t>
  </si>
  <si>
    <t>2011-7-26</t>
  </si>
  <si>
    <t>2011-8-22</t>
  </si>
  <si>
    <t>2011-9-5</t>
  </si>
  <si>
    <t>2011-9-26</t>
  </si>
  <si>
    <t>2011-11-8</t>
  </si>
  <si>
    <t>2011-11-22</t>
  </si>
  <si>
    <t>2011-1-4</t>
  </si>
  <si>
    <t>2011-3-18</t>
  </si>
  <si>
    <t>2011-5-4</t>
  </si>
  <si>
    <t>2011-10-8</t>
  </si>
  <si>
    <t>2009-11-9</t>
  </si>
  <si>
    <t>2010-3-17</t>
  </si>
  <si>
    <t>2010-4-1</t>
  </si>
  <si>
    <t>2010-4-12</t>
  </si>
  <si>
    <t>2010-4-26</t>
  </si>
  <si>
    <t>2010-6-18</t>
  </si>
  <si>
    <t>2010-6-24</t>
  </si>
  <si>
    <t>2010-6-28</t>
  </si>
  <si>
    <t>2010-7-19</t>
  </si>
  <si>
    <t>2010-8-10</t>
  </si>
  <si>
    <t>2010-9-3</t>
  </si>
  <si>
    <t>2010-9-9</t>
  </si>
  <si>
    <t>2010-9-25</t>
  </si>
  <si>
    <t>2010-10-8</t>
  </si>
  <si>
    <t>2010-11-27</t>
  </si>
  <si>
    <t>2010-12-3</t>
  </si>
  <si>
    <t>2011-1-24</t>
  </si>
  <si>
    <t>2011-3-15</t>
  </si>
  <si>
    <t>2011-3-22</t>
  </si>
  <si>
    <t>2011-4-7</t>
  </si>
  <si>
    <t>2011-4-25</t>
  </si>
  <si>
    <t>2011-8-5</t>
  </si>
  <si>
    <t>2011-8-11</t>
  </si>
  <si>
    <t>2011-8-29</t>
  </si>
  <si>
    <t>2011-8-31</t>
  </si>
  <si>
    <t>2011-9-19</t>
  </si>
  <si>
    <t>2011-9-23</t>
  </si>
  <si>
    <t>2011-10-19</t>
  </si>
  <si>
    <t>2011-11-2</t>
  </si>
  <si>
    <t>2010-2-4</t>
  </si>
  <si>
    <t>2010-11-9</t>
  </si>
  <si>
    <t>2009-2-28</t>
  </si>
  <si>
    <t>2009-3-</t>
  </si>
  <si>
    <t>2009-4-8</t>
  </si>
  <si>
    <t>2009-6-11</t>
  </si>
  <si>
    <t>2008-4-</t>
  </si>
  <si>
    <t>2008-10-</t>
  </si>
  <si>
    <t>2009-2-12</t>
  </si>
  <si>
    <t>2010-3-29</t>
  </si>
  <si>
    <t>2008-11-</t>
  </si>
  <si>
    <t>2009-11-23</t>
  </si>
  <si>
    <t>2011-6-10</t>
  </si>
  <si>
    <t>2011-7-13</t>
  </si>
  <si>
    <t>2011-8-15</t>
  </si>
  <si>
    <t>2009-8-25</t>
  </si>
  <si>
    <t>2011-1-19</t>
  </si>
  <si>
    <t>2008-9-</t>
  </si>
  <si>
    <t>2010-4-23</t>
  </si>
  <si>
    <t>2010-6-21</t>
  </si>
  <si>
    <t>2011-9-21</t>
  </si>
  <si>
    <t>2009-2-11</t>
  </si>
  <si>
    <t>2009-4-2</t>
  </si>
  <si>
    <t>2009-11-25</t>
  </si>
  <si>
    <t>2010-8-13</t>
  </si>
  <si>
    <t>2010-10-26</t>
  </si>
  <si>
    <t>2010-11-30</t>
  </si>
  <si>
    <t>2011-1-18</t>
  </si>
  <si>
    <t>2011-11-23</t>
  </si>
  <si>
    <t>2009-4-6</t>
  </si>
  <si>
    <t>2006-11-</t>
  </si>
  <si>
    <t>2011-1-14</t>
  </si>
  <si>
    <t>2011-2-12</t>
  </si>
  <si>
    <t>2011-3-1</t>
  </si>
  <si>
    <t>2011-9-6</t>
  </si>
  <si>
    <t>2010-12-20</t>
  </si>
  <si>
    <t>2011-3-30</t>
  </si>
  <si>
    <t>2011-4-27</t>
  </si>
  <si>
    <t>2011-6-20</t>
  </si>
  <si>
    <t>2011-7-20</t>
  </si>
  <si>
    <t>2011-9-13</t>
  </si>
  <si>
    <t>2011-10-10</t>
  </si>
  <si>
    <t>2011-11-3</t>
  </si>
  <si>
    <t>2011-9-8</t>
  </si>
  <si>
    <t>2006-9-</t>
  </si>
  <si>
    <t>2010-2-23</t>
  </si>
  <si>
    <t>2010-11-10</t>
  </si>
  <si>
    <t>2011-8-25</t>
  </si>
  <si>
    <t>2011-10-14</t>
  </si>
  <si>
    <t>2011-6-8</t>
  </si>
  <si>
    <t>2011-7-19</t>
  </si>
  <si>
    <t>2011-9-14</t>
  </si>
  <si>
    <t>2009-4-16</t>
  </si>
  <si>
    <t>2011-8-24</t>
  </si>
  <si>
    <t>2011-11-16</t>
  </si>
  <si>
    <t>2006-8-</t>
  </si>
  <si>
    <t>2007-6-</t>
  </si>
  <si>
    <t>2007-7-</t>
  </si>
  <si>
    <t>2007-8-</t>
  </si>
  <si>
    <t>2010-10-27</t>
  </si>
  <si>
    <t>2011-11-24</t>
  </si>
  <si>
    <t>2011-9-16</t>
  </si>
  <si>
    <t>2010-3-23</t>
  </si>
  <si>
    <t>2011-3-14</t>
  </si>
  <si>
    <t>2011-6-13</t>
  </si>
  <si>
    <t>2011-7-22</t>
  </si>
  <si>
    <t>2011-11-4</t>
  </si>
  <si>
    <t>2007-11-</t>
  </si>
  <si>
    <t>2007-12-</t>
  </si>
  <si>
    <t>2008-6-</t>
  </si>
  <si>
    <t>2009-4-22</t>
  </si>
  <si>
    <t>2009-5-25</t>
  </si>
  <si>
    <t>2009-5-31</t>
  </si>
  <si>
    <t>2009-7-29</t>
  </si>
  <si>
    <t>2009-8-29</t>
  </si>
  <si>
    <t>2009-10-14</t>
  </si>
  <si>
    <t>2009-12-10</t>
  </si>
  <si>
    <t>2010-1-30</t>
  </si>
  <si>
    <t>2010-2-3</t>
  </si>
  <si>
    <t>2010-2-24</t>
  </si>
  <si>
    <t>2010-5-18</t>
  </si>
  <si>
    <t>2010-9-2</t>
  </si>
  <si>
    <t>2010-12-9</t>
  </si>
  <si>
    <t>2011-4-9</t>
  </si>
  <si>
    <t>2011-10-18</t>
  </si>
  <si>
    <t>2011-3-26</t>
  </si>
  <si>
    <t>2011-8-1</t>
  </si>
  <si>
    <t>2007-9-</t>
  </si>
  <si>
    <t>2011-2-25</t>
  </si>
  <si>
    <t>2011-3-25</t>
  </si>
  <si>
    <t>2011-4-12</t>
  </si>
  <si>
    <t>2011-5-21</t>
  </si>
  <si>
    <t>2011-6-23</t>
  </si>
  <si>
    <t>2011-7-29</t>
  </si>
  <si>
    <t>2011-10-27</t>
  </si>
  <si>
    <t>2011-11-18</t>
  </si>
  <si>
    <t>2007-10-</t>
  </si>
  <si>
    <t>2007-12-25</t>
  </si>
  <si>
    <t>2011-3-21</t>
  </si>
  <si>
    <t>2011-5-13</t>
  </si>
  <si>
    <t>2011-9-24</t>
  </si>
  <si>
    <t>2011-10-9</t>
  </si>
  <si>
    <t>2011-10-28</t>
  </si>
  <si>
    <t>2011-11-10</t>
  </si>
  <si>
    <t>2010-3-13</t>
  </si>
  <si>
    <t>2010-8-19</t>
  </si>
  <si>
    <t>2010-12-6</t>
  </si>
  <si>
    <t>2011-5-3</t>
  </si>
  <si>
    <t>2011-7-1</t>
  </si>
  <si>
    <t>2011-8-23</t>
  </si>
  <si>
    <t>2010-4-21</t>
  </si>
  <si>
    <t>2009-5-5</t>
  </si>
  <si>
    <t>2009-12-2</t>
  </si>
  <si>
    <t>2010-9-27</t>
  </si>
  <si>
    <t>2010-11-3</t>
  </si>
  <si>
    <t>2011-5-28</t>
  </si>
  <si>
    <t>2011-7-15</t>
  </si>
  <si>
    <t>2011-6-22</t>
  </si>
  <si>
    <t>2011-4-1</t>
  </si>
  <si>
    <t>2011-6-21</t>
  </si>
  <si>
    <t>2011-6-28</t>
  </si>
  <si>
    <t>2011-10-29</t>
  </si>
  <si>
    <t>2011-11-9</t>
  </si>
  <si>
    <t>2010-11-29</t>
  </si>
  <si>
    <t>2010-12-15</t>
  </si>
  <si>
    <t>2010-12-24</t>
  </si>
  <si>
    <t>2011-1-7</t>
  </si>
  <si>
    <t>2011-1-27</t>
  </si>
  <si>
    <t>2011-4-26</t>
  </si>
  <si>
    <t>2011-5-30</t>
  </si>
  <si>
    <t>2011-7-27</t>
  </si>
  <si>
    <t>2011-9-28</t>
  </si>
  <si>
    <t>2011-11-7</t>
  </si>
  <si>
    <t>2010-5-7</t>
  </si>
  <si>
    <t>2010-5-11</t>
  </si>
  <si>
    <t>2010-5-15</t>
  </si>
  <si>
    <t>2010-7-23</t>
  </si>
  <si>
    <t>2010-9-26</t>
  </si>
  <si>
    <t>2010-10-12</t>
  </si>
  <si>
    <t>2010-10-18</t>
  </si>
  <si>
    <t>2010-11-2</t>
  </si>
  <si>
    <t>2010-12-1</t>
  </si>
  <si>
    <t>2010-12-16</t>
  </si>
  <si>
    <t>2010-12-28</t>
  </si>
  <si>
    <t>2011-1-21</t>
  </si>
  <si>
    <t>2011-1-22</t>
  </si>
  <si>
    <t>2011-5-17</t>
  </si>
  <si>
    <t>2011-5-20</t>
  </si>
  <si>
    <t>2011-7-2</t>
  </si>
  <si>
    <t>2011-8-12</t>
  </si>
  <si>
    <t>2011-9-20</t>
  </si>
  <si>
    <t>2011-10-17</t>
  </si>
  <si>
    <t>2011-10-31</t>
  </si>
  <si>
    <t>2011-5-25</t>
  </si>
  <si>
    <t>2011-5-27</t>
  </si>
  <si>
    <t>2008-8-</t>
  </si>
  <si>
    <t>2009-1-</t>
  </si>
  <si>
    <t>2009-5-4</t>
  </si>
  <si>
    <t>2009-3-31</t>
  </si>
  <si>
    <t>2009-9-23</t>
  </si>
  <si>
    <t>2009-11-10</t>
  </si>
  <si>
    <t>2009-12-9</t>
  </si>
  <si>
    <t>2009-12-30</t>
  </si>
  <si>
    <t>2010-1-11</t>
  </si>
  <si>
    <t>2010-1-15</t>
  </si>
  <si>
    <t>2010-3-8</t>
  </si>
  <si>
    <t>2010-3-10</t>
  </si>
  <si>
    <t>2010-4-15</t>
  </si>
  <si>
    <t>2010-4-19</t>
  </si>
  <si>
    <t>2010-6-9</t>
  </si>
  <si>
    <t>2010-6-12</t>
  </si>
  <si>
    <t>2010-6-25</t>
  </si>
  <si>
    <t>2010-7-5</t>
  </si>
  <si>
    <t>2010-7-15</t>
  </si>
  <si>
    <t>2010-8-18</t>
  </si>
  <si>
    <t>2010-9-16</t>
  </si>
  <si>
    <t>2010-10-13</t>
  </si>
  <si>
    <t>2010-11-15</t>
  </si>
  <si>
    <t>2010-11-19</t>
  </si>
  <si>
    <t>2010-11-23</t>
  </si>
  <si>
    <t>2010-12-22</t>
  </si>
  <si>
    <t>2011-1-17</t>
  </si>
  <si>
    <t>2011-3-3</t>
  </si>
  <si>
    <t>2011-3-11</t>
  </si>
  <si>
    <t>2011-4-11</t>
  </si>
  <si>
    <t>2011-5-16</t>
  </si>
  <si>
    <t>2011-6-30</t>
  </si>
  <si>
    <t>2011-11-5</t>
  </si>
  <si>
    <t>2008-7-</t>
  </si>
  <si>
    <t>2009-8-21</t>
  </si>
  <si>
    <t>2009-9-28</t>
  </si>
  <si>
    <t>2009-10-12</t>
  </si>
  <si>
    <t>2009-10-13</t>
  </si>
  <si>
    <t>2009-10-28</t>
  </si>
  <si>
    <t>2009-11-18</t>
  </si>
  <si>
    <t>2009-11-26</t>
  </si>
  <si>
    <t>2009-11-29</t>
  </si>
  <si>
    <t>2009-12-3</t>
  </si>
  <si>
    <t>2009-12-28</t>
  </si>
  <si>
    <t>2010-1-4</t>
  </si>
  <si>
    <t>2010-1-13</t>
  </si>
  <si>
    <t>2010-1-19</t>
  </si>
  <si>
    <t>2010-1-27</t>
  </si>
  <si>
    <t>2010-3-19</t>
  </si>
  <si>
    <t>2010-3-1</t>
  </si>
  <si>
    <t>2010-4-14</t>
  </si>
  <si>
    <t>2010-5-20</t>
  </si>
  <si>
    <t>2010-5-21</t>
  </si>
  <si>
    <t>2010-6-13</t>
  </si>
  <si>
    <t>2010-9-14</t>
  </si>
  <si>
    <t>2011-4-14</t>
  </si>
  <si>
    <t>2011-11-17</t>
  </si>
  <si>
    <t>2006-10-</t>
  </si>
  <si>
    <t>2007-1-</t>
  </si>
  <si>
    <t>2007-4-</t>
  </si>
  <si>
    <t>2010-7-30</t>
  </si>
  <si>
    <t>2010-9-28</t>
  </si>
  <si>
    <t>2010-12-29</t>
  </si>
  <si>
    <t>2011-10-21</t>
  </si>
  <si>
    <t>2011-7-21</t>
  </si>
  <si>
    <t>2009-5-27</t>
  </si>
  <si>
    <t>2009-6-2</t>
  </si>
  <si>
    <t>2010-7-14</t>
  </si>
  <si>
    <t>2010-9-15</t>
  </si>
  <si>
    <t>2011-3-4</t>
  </si>
  <si>
    <t>2011-7-14</t>
  </si>
  <si>
    <t>2009-7-15</t>
  </si>
  <si>
    <t>2010-9-11</t>
  </si>
  <si>
    <t>2011-4-5</t>
  </si>
  <si>
    <t>2010-10-11</t>
  </si>
  <si>
    <t>2009-10-29</t>
  </si>
  <si>
    <t>2010-11-13</t>
  </si>
  <si>
    <t>2011-6-16</t>
  </si>
  <si>
    <t>2011-9-22</t>
  </si>
  <si>
    <t>2011-10-15</t>
  </si>
  <si>
    <t>2010-6-8</t>
  </si>
  <si>
    <t>2010-9-10</t>
  </si>
  <si>
    <t>2011-3-7</t>
  </si>
  <si>
    <t>2011-2-22</t>
  </si>
  <si>
    <t>2011-9-17</t>
  </si>
  <si>
    <t>2011-10-26</t>
  </si>
  <si>
    <t>2011-3-9</t>
  </si>
  <si>
    <t>2011-5-5</t>
  </si>
  <si>
    <t>2011-9-29</t>
  </si>
  <si>
    <t>2008-2-</t>
  </si>
  <si>
    <t>2009-7-30</t>
  </si>
  <si>
    <t>2011-9-27</t>
  </si>
  <si>
    <t>王震</t>
    <phoneticPr fontId="1" type="noConversion"/>
  </si>
  <si>
    <t>青岛市第八人民医院</t>
    <phoneticPr fontId="1" type="noConversion"/>
  </si>
  <si>
    <t>青岛市立医院</t>
    <phoneticPr fontId="1" type="noConversion"/>
  </si>
  <si>
    <t>孟庆庆</t>
    <phoneticPr fontId="1" type="noConversion"/>
  </si>
  <si>
    <t>青岛市立医院</t>
    <phoneticPr fontId="1" type="noConversion"/>
  </si>
  <si>
    <t>孟庆庆</t>
    <phoneticPr fontId="1" type="noConversion"/>
  </si>
  <si>
    <t>青岛市第三人民医院</t>
    <phoneticPr fontId="1" type="noConversion"/>
  </si>
  <si>
    <t>傅霏</t>
    <phoneticPr fontId="1" type="noConversion"/>
  </si>
  <si>
    <t>烟台市一0七医院</t>
    <phoneticPr fontId="1" type="noConversion"/>
  </si>
  <si>
    <t>张晶</t>
    <phoneticPr fontId="1" type="noConversion"/>
  </si>
  <si>
    <t>烟台市一0七医院</t>
    <phoneticPr fontId="1" type="noConversion"/>
  </si>
  <si>
    <t>张晶</t>
    <phoneticPr fontId="1" type="noConversion"/>
  </si>
  <si>
    <t>刘爱娜</t>
    <phoneticPr fontId="1" type="noConversion"/>
  </si>
  <si>
    <t>青岛经济技术开发区第一人民医院</t>
    <phoneticPr fontId="1" type="noConversion"/>
  </si>
  <si>
    <t>威海市立医院</t>
    <phoneticPr fontId="1" type="noConversion"/>
  </si>
  <si>
    <t>刘爱娜</t>
    <phoneticPr fontId="1" type="noConversion"/>
  </si>
  <si>
    <t>青岛市中心医院</t>
    <phoneticPr fontId="1" type="noConversion"/>
  </si>
  <si>
    <t>莱阳中心医院</t>
    <phoneticPr fontId="1" type="noConversion"/>
  </si>
  <si>
    <t>莱州市第三人民医院</t>
    <phoneticPr fontId="1" type="noConversion"/>
  </si>
  <si>
    <t>莱州市第三人民医院</t>
    <phoneticPr fontId="1" type="noConversion"/>
  </si>
  <si>
    <t>蓬莱市中医院</t>
    <phoneticPr fontId="1" type="noConversion"/>
  </si>
  <si>
    <t>胶南市人民医院</t>
    <phoneticPr fontId="1" type="noConversion"/>
  </si>
  <si>
    <t>孟庆庆</t>
    <phoneticPr fontId="1" type="noConversion"/>
  </si>
  <si>
    <t>莒南县人民医院</t>
    <phoneticPr fontId="1" type="noConversion"/>
  </si>
  <si>
    <t>滕国辉</t>
    <phoneticPr fontId="1" type="noConversion"/>
  </si>
  <si>
    <t>莒南县人民医院</t>
    <phoneticPr fontId="1" type="noConversion"/>
  </si>
  <si>
    <t>滕国辉</t>
    <phoneticPr fontId="1" type="noConversion"/>
  </si>
  <si>
    <t>蓬莱市人民医院</t>
    <phoneticPr fontId="1" type="noConversion"/>
  </si>
  <si>
    <t>莱州市人民医院</t>
    <phoneticPr fontId="1" type="noConversion"/>
  </si>
  <si>
    <t>临沂罗庄中心医院</t>
    <phoneticPr fontId="1" type="noConversion"/>
  </si>
  <si>
    <t>临沂罗庄中心医院</t>
    <phoneticPr fontId="1" type="noConversion"/>
  </si>
  <si>
    <t>烟台中医院</t>
    <phoneticPr fontId="1" type="noConversion"/>
  </si>
  <si>
    <t>张晶</t>
    <phoneticPr fontId="1" type="noConversion"/>
  </si>
  <si>
    <t>烟台市毓璜顶医院</t>
    <phoneticPr fontId="1" type="noConversion"/>
  </si>
  <si>
    <t>海阳市人民医院</t>
    <phoneticPr fontId="1" type="noConversion"/>
  </si>
  <si>
    <t>潍坊市坊子区人民医院</t>
    <phoneticPr fontId="1" type="noConversion"/>
  </si>
  <si>
    <t>韩霞</t>
    <phoneticPr fontId="1" type="noConversion"/>
  </si>
  <si>
    <t>牟平市中医院</t>
    <phoneticPr fontId="1" type="noConversion"/>
  </si>
  <si>
    <t>张晶</t>
    <phoneticPr fontId="1" type="noConversion"/>
  </si>
  <si>
    <t>中国人民解放军济南军区第四0一医院</t>
    <phoneticPr fontId="1" type="noConversion"/>
  </si>
  <si>
    <t>青岛市内分泌糖尿病医院</t>
    <phoneticPr fontId="1" type="noConversion"/>
  </si>
  <si>
    <t>邹平县中医院</t>
    <phoneticPr fontId="1" type="noConversion"/>
  </si>
  <si>
    <t>青岛大学医学院附属医院</t>
    <phoneticPr fontId="1" type="noConversion"/>
  </si>
  <si>
    <t>龙口中医院</t>
    <phoneticPr fontId="1" type="noConversion"/>
  </si>
  <si>
    <t>张晶</t>
    <phoneticPr fontId="1" type="noConversion"/>
  </si>
  <si>
    <t>临沂市人民医院</t>
    <phoneticPr fontId="1" type="noConversion"/>
  </si>
  <si>
    <t>威海市口腔医院</t>
    <phoneticPr fontId="1" type="noConversion"/>
  </si>
  <si>
    <t>青岛海慈医疗集团</t>
    <phoneticPr fontId="1" type="noConversion"/>
  </si>
  <si>
    <t>傅霏</t>
    <phoneticPr fontId="1" type="noConversion"/>
  </si>
  <si>
    <t>傅霏</t>
    <phoneticPr fontId="1" type="noConversion"/>
  </si>
  <si>
    <t>韩霞</t>
    <phoneticPr fontId="1" type="noConversion"/>
  </si>
  <si>
    <t>高密市中医医院</t>
    <phoneticPr fontId="1" type="noConversion"/>
  </si>
  <si>
    <t>潍坊市第二人民医院</t>
    <phoneticPr fontId="1" type="noConversion"/>
  </si>
  <si>
    <t>青岛市胸科医院</t>
    <phoneticPr fontId="1" type="noConversion"/>
  </si>
  <si>
    <t>蒙阴县人民医院</t>
    <phoneticPr fontId="1" type="noConversion"/>
  </si>
  <si>
    <t>孔凡红</t>
    <phoneticPr fontId="1" type="noConversion"/>
  </si>
  <si>
    <t>蒙阴县人民医院</t>
    <phoneticPr fontId="1" type="noConversion"/>
  </si>
  <si>
    <t>孔凡红</t>
    <phoneticPr fontId="1" type="noConversion"/>
  </si>
  <si>
    <t>烟台经济技术开发区医院</t>
    <phoneticPr fontId="1" type="noConversion"/>
  </si>
  <si>
    <t>烟台经济技术开发区医院</t>
    <phoneticPr fontId="1" type="noConversion"/>
  </si>
  <si>
    <t>潍坊市中医院</t>
    <phoneticPr fontId="1" type="noConversion"/>
  </si>
  <si>
    <t>威海市妇女儿童医院</t>
    <phoneticPr fontId="1" type="noConversion"/>
  </si>
  <si>
    <t>威海市妇女儿童医院</t>
    <phoneticPr fontId="1" type="noConversion"/>
  </si>
  <si>
    <t>青州市人民医院</t>
    <phoneticPr fontId="1" type="noConversion"/>
  </si>
  <si>
    <t>韩霞</t>
    <phoneticPr fontId="1" type="noConversion"/>
  </si>
  <si>
    <t>个人</t>
    <phoneticPr fontId="1" type="noConversion"/>
  </si>
  <si>
    <t>青岛市第九人民医院</t>
    <phoneticPr fontId="1" type="noConversion"/>
  </si>
  <si>
    <t>胶州市人民医院</t>
    <phoneticPr fontId="1" type="noConversion"/>
  </si>
  <si>
    <t>青岛胶州中心医院</t>
    <phoneticPr fontId="1" type="noConversion"/>
  </si>
  <si>
    <t>威海市儒泰药品销售有限公司</t>
    <phoneticPr fontId="1" type="noConversion"/>
  </si>
  <si>
    <t>青州中心医院</t>
    <phoneticPr fontId="1" type="noConversion"/>
  </si>
  <si>
    <t>招远人民医院</t>
    <phoneticPr fontId="1" type="noConversion"/>
  </si>
  <si>
    <t>312L</t>
    <phoneticPr fontId="1" type="noConversion"/>
  </si>
  <si>
    <t>回款</t>
    <phoneticPr fontId="1" type="noConversion"/>
  </si>
  <si>
    <t>收款</t>
    <phoneticPr fontId="1" type="noConversion"/>
  </si>
  <si>
    <t>胶布</t>
    <phoneticPr fontId="1" type="noConversion"/>
  </si>
  <si>
    <t>电池</t>
    <phoneticPr fontId="1" type="noConversion"/>
  </si>
  <si>
    <t>312L</t>
    <phoneticPr fontId="1" type="noConversion"/>
  </si>
  <si>
    <t>电池</t>
    <phoneticPr fontId="1" type="noConversion"/>
  </si>
  <si>
    <t>312S</t>
    <phoneticPr fontId="1" type="noConversion"/>
  </si>
  <si>
    <t>312L</t>
    <phoneticPr fontId="1" type="noConversion"/>
  </si>
  <si>
    <t>探头</t>
    <phoneticPr fontId="1" type="noConversion"/>
  </si>
  <si>
    <t>收款</t>
    <phoneticPr fontId="1" type="noConversion"/>
  </si>
  <si>
    <t>312L</t>
    <phoneticPr fontId="1" type="noConversion"/>
  </si>
  <si>
    <t>探头</t>
    <phoneticPr fontId="1" type="noConversion"/>
  </si>
  <si>
    <t>收款</t>
    <phoneticPr fontId="1" type="noConversion"/>
  </si>
  <si>
    <t>电池</t>
    <phoneticPr fontId="1" type="noConversion"/>
  </si>
  <si>
    <t>收款</t>
    <phoneticPr fontId="1" type="noConversion"/>
  </si>
  <si>
    <t>探头</t>
    <phoneticPr fontId="1" type="noConversion"/>
  </si>
  <si>
    <t>312S</t>
    <phoneticPr fontId="1" type="noConversion"/>
  </si>
  <si>
    <t>胶布</t>
    <phoneticPr fontId="1" type="noConversion"/>
  </si>
  <si>
    <t>烟台市一0七医院</t>
    <phoneticPr fontId="1" type="noConversion"/>
  </si>
  <si>
    <t>青岛经济技术开发区第一人民医院</t>
    <phoneticPr fontId="1" type="noConversion"/>
  </si>
  <si>
    <t>威海市立医院</t>
    <phoneticPr fontId="1" type="noConversion"/>
  </si>
  <si>
    <t>临沂罗庄中心医院</t>
    <phoneticPr fontId="1" type="noConversion"/>
  </si>
  <si>
    <t>烟台中医院</t>
    <phoneticPr fontId="1" type="noConversion"/>
  </si>
  <si>
    <t>烟台市毓璜顶医院</t>
    <phoneticPr fontId="1" type="noConversion"/>
  </si>
  <si>
    <t>海阳市人民医院</t>
    <phoneticPr fontId="1" type="noConversion"/>
  </si>
  <si>
    <t>青岛市内分泌糖尿病医院</t>
    <phoneticPr fontId="1" type="noConversion"/>
  </si>
  <si>
    <t>青岛大学医学院附属医院</t>
    <phoneticPr fontId="1" type="noConversion"/>
  </si>
  <si>
    <t>龙口中医院</t>
    <phoneticPr fontId="1" type="noConversion"/>
  </si>
  <si>
    <t>威海市口腔医院</t>
    <phoneticPr fontId="1" type="noConversion"/>
  </si>
  <si>
    <t>青岛海慈医疗集团</t>
    <phoneticPr fontId="1" type="noConversion"/>
  </si>
  <si>
    <t>青岛市胸科医院</t>
    <phoneticPr fontId="1" type="noConversion"/>
  </si>
  <si>
    <t>蒙阴县人民医院</t>
    <phoneticPr fontId="1" type="noConversion"/>
  </si>
  <si>
    <t>烟台经济技术开发区医院</t>
    <phoneticPr fontId="1" type="noConversion"/>
  </si>
  <si>
    <t>潍坊市中医院</t>
    <phoneticPr fontId="1" type="noConversion"/>
  </si>
  <si>
    <t>青州市人民医院</t>
    <phoneticPr fontId="1" type="noConversion"/>
  </si>
  <si>
    <t>个人</t>
    <phoneticPr fontId="1" type="noConversion"/>
  </si>
  <si>
    <t>青岛市第九人民医院</t>
    <phoneticPr fontId="1" type="noConversion"/>
  </si>
  <si>
    <t>胶州市人民医院</t>
    <phoneticPr fontId="1" type="noConversion"/>
  </si>
  <si>
    <t>青岛胶州中心医院</t>
    <phoneticPr fontId="1" type="noConversion"/>
  </si>
  <si>
    <t>威海市儒泰药品销售有限公司</t>
    <phoneticPr fontId="1" type="noConversion"/>
  </si>
  <si>
    <t>青州中心医院</t>
    <phoneticPr fontId="1" type="noConversion"/>
  </si>
  <si>
    <t>招远人民医院</t>
    <phoneticPr fontId="1" type="noConversion"/>
  </si>
</sst>
</file>

<file path=xl/styles.xml><?xml version="1.0" encoding="utf-8"?>
<styleSheet xmlns="http://schemas.openxmlformats.org/spreadsheetml/2006/main">
  <numFmts count="8">
    <numFmt numFmtId="176" formatCode="_-* #,##0.00_-;\-* #,##0.00_-;_-* &quot;-&quot;??_-;_-@_-"/>
    <numFmt numFmtId="177" formatCode="[$-F800]dddd\,\ mmmm\ dd\,\ yyyy"/>
    <numFmt numFmtId="178" formatCode="0.00_);[Red]\(0.00\)"/>
    <numFmt numFmtId="179" formatCode="0;[Red]0"/>
    <numFmt numFmtId="180" formatCode="yyyy/m/d;@"/>
    <numFmt numFmtId="181" formatCode="0.00_ "/>
    <numFmt numFmtId="182" formatCode="0_ "/>
    <numFmt numFmtId="183" formatCode="0.0_ "/>
  </numFmts>
  <fonts count="23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.5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MS Sans Serif"/>
      <family val="2"/>
    </font>
    <font>
      <b/>
      <sz val="10"/>
      <color indexed="10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6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10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494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0" fontId="0" fillId="3" borderId="0" xfId="0" applyFill="1">
      <alignment vertical="center"/>
    </xf>
    <xf numFmtId="0" fontId="7" fillId="3" borderId="1" xfId="0" applyFont="1" applyFill="1" applyBorder="1" applyAlignment="1">
      <alignment horizontal="center" vertical="center"/>
    </xf>
    <xf numFmtId="58" fontId="7" fillId="3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176" fontId="5" fillId="0" borderId="1" xfId="0" applyNumberFormat="1" applyFont="1" applyBorder="1" applyAlignment="1" applyProtection="1">
      <alignment horizontal="right" vertical="center" shrinkToFit="1"/>
      <protection hidden="1"/>
    </xf>
    <xf numFmtId="176" fontId="5" fillId="0" borderId="1" xfId="0" applyNumberFormat="1" applyFont="1" applyBorder="1" applyAlignment="1">
      <alignment horizontal="right" vertical="center" shrinkToFit="1"/>
    </xf>
    <xf numFmtId="0" fontId="0" fillId="0" borderId="0" xfId="0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5" fillId="0" borderId="1" xfId="0" applyFont="1" applyBorder="1" applyAlignment="1" applyProtection="1">
      <alignment vertical="center" shrinkToFit="1"/>
      <protection locked="0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5" fillId="0" borderId="0" xfId="0" applyFont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/>
    </xf>
    <xf numFmtId="49" fontId="16" fillId="0" borderId="2" xfId="0" applyNumberFormat="1" applyFont="1" applyFill="1" applyBorder="1" applyAlignment="1" applyProtection="1">
      <alignment horizontal="right"/>
    </xf>
    <xf numFmtId="49" fontId="16" fillId="0" borderId="2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178" fontId="16" fillId="0" borderId="0" xfId="0" applyNumberFormat="1" applyFont="1" applyFill="1" applyBorder="1" applyAlignment="1" applyProtection="1">
      <alignment horizontal="center"/>
    </xf>
    <xf numFmtId="179" fontId="16" fillId="0" borderId="3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center"/>
    </xf>
    <xf numFmtId="0" fontId="16" fillId="5" borderId="0" xfId="0" applyNumberFormat="1" applyFont="1" applyFill="1" applyBorder="1" applyAlignment="1" applyProtection="1">
      <alignment horizontal="left"/>
    </xf>
    <xf numFmtId="49" fontId="16" fillId="5" borderId="2" xfId="0" applyNumberFormat="1" applyFont="1" applyFill="1" applyBorder="1" applyAlignment="1" applyProtection="1">
      <alignment horizontal="right"/>
    </xf>
    <xf numFmtId="0" fontId="16" fillId="5" borderId="0" xfId="0" applyNumberFormat="1" applyFont="1" applyFill="1" applyBorder="1" applyAlignment="1" applyProtection="1">
      <alignment horizontal="center"/>
    </xf>
    <xf numFmtId="178" fontId="16" fillId="5" borderId="0" xfId="0" applyNumberFormat="1" applyFont="1" applyFill="1" applyBorder="1" applyAlignment="1" applyProtection="1">
      <alignment horizontal="center"/>
    </xf>
    <xf numFmtId="179" fontId="16" fillId="5" borderId="3" xfId="0" applyNumberFormat="1" applyFont="1" applyFill="1" applyBorder="1" applyAlignment="1" applyProtection="1">
      <alignment horizontal="right"/>
    </xf>
    <xf numFmtId="0" fontId="16" fillId="0" borderId="0" xfId="24" applyFont="1" applyFill="1" applyBorder="1" applyAlignment="1">
      <alignment horizontal="left"/>
    </xf>
    <xf numFmtId="0" fontId="16" fillId="0" borderId="0" xfId="24" applyFont="1" applyBorder="1" applyAlignment="1">
      <alignment horizontal="left"/>
    </xf>
    <xf numFmtId="49" fontId="16" fillId="0" borderId="2" xfId="24" applyNumberFormat="1" applyFont="1" applyBorder="1" applyAlignment="1">
      <alignment horizontal="right"/>
    </xf>
    <xf numFmtId="0" fontId="16" fillId="0" borderId="0" xfId="24" applyFont="1" applyBorder="1" applyAlignment="1">
      <alignment horizontal="center"/>
    </xf>
    <xf numFmtId="179" fontId="16" fillId="0" borderId="3" xfId="24" applyNumberFormat="1" applyFont="1" applyFill="1" applyBorder="1" applyAlignment="1">
      <alignment horizontal="right"/>
    </xf>
    <xf numFmtId="0" fontId="16" fillId="0" borderId="0" xfId="24" applyFont="1" applyBorder="1" applyAlignment="1">
      <alignment horizontal="left" vertical="top"/>
    </xf>
    <xf numFmtId="0" fontId="16" fillId="0" borderId="0" xfId="26" applyFont="1" applyFill="1" applyBorder="1" applyAlignment="1">
      <alignment horizontal="left"/>
    </xf>
    <xf numFmtId="0" fontId="16" fillId="0" borderId="0" xfId="26" applyFont="1" applyBorder="1" applyAlignment="1">
      <alignment horizontal="left"/>
    </xf>
    <xf numFmtId="49" fontId="16" fillId="0" borderId="2" xfId="26" applyNumberFormat="1" applyFont="1" applyBorder="1" applyAlignment="1">
      <alignment horizontal="right"/>
    </xf>
    <xf numFmtId="0" fontId="16" fillId="0" borderId="0" xfId="26" applyFont="1" applyBorder="1" applyAlignment="1">
      <alignment horizontal="center"/>
    </xf>
    <xf numFmtId="179" fontId="16" fillId="0" borderId="3" xfId="26" applyNumberFormat="1" applyFont="1" applyFill="1" applyBorder="1" applyAlignment="1">
      <alignment horizontal="right"/>
    </xf>
    <xf numFmtId="0" fontId="16" fillId="0" borderId="0" xfId="26" applyFont="1" applyBorder="1" applyAlignment="1">
      <alignment horizontal="left" vertical="top"/>
    </xf>
    <xf numFmtId="0" fontId="16" fillId="0" borderId="0" xfId="0" applyFont="1" applyFill="1" applyBorder="1" applyAlignment="1">
      <alignment horizontal="left"/>
    </xf>
    <xf numFmtId="0" fontId="16" fillId="0" borderId="0" xfId="0" applyFont="1" applyBorder="1" applyAlignment="1">
      <alignment horizontal="left"/>
    </xf>
    <xf numFmtId="49" fontId="16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center"/>
    </xf>
    <xf numFmtId="179" fontId="16" fillId="0" borderId="3" xfId="0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5" borderId="0" xfId="3" applyNumberFormat="1" applyFont="1" applyFill="1" applyBorder="1" applyAlignment="1" applyProtection="1">
      <alignment horizontal="left"/>
    </xf>
    <xf numFmtId="49" fontId="16" fillId="5" borderId="2" xfId="0" applyNumberFormat="1" applyFont="1" applyFill="1" applyBorder="1" applyAlignment="1" applyProtection="1">
      <alignment horizontal="right" vertical="center"/>
    </xf>
    <xf numFmtId="0" fontId="16" fillId="5" borderId="0" xfId="26" applyFont="1" applyFill="1" applyBorder="1" applyAlignment="1">
      <alignment horizontal="center"/>
    </xf>
    <xf numFmtId="49" fontId="16" fillId="5" borderId="0" xfId="0" applyNumberFormat="1" applyFont="1" applyFill="1" applyBorder="1" applyAlignment="1" applyProtection="1">
      <alignment horizontal="center" vertical="center"/>
    </xf>
    <xf numFmtId="181" fontId="16" fillId="5" borderId="0" xfId="0" applyNumberFormat="1" applyFont="1" applyFill="1" applyBorder="1" applyAlignment="1" applyProtection="1">
      <alignment horizontal="center" vertical="center"/>
    </xf>
    <xf numFmtId="178" fontId="16" fillId="5" borderId="0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right"/>
    </xf>
    <xf numFmtId="179" fontId="16" fillId="5" borderId="3" xfId="0" applyNumberFormat="1" applyFont="1" applyFill="1" applyBorder="1" applyAlignment="1" applyProtection="1">
      <alignment horizontal="right" vertical="center"/>
    </xf>
    <xf numFmtId="0" fontId="16" fillId="0" borderId="0" xfId="12" applyFont="1" applyFill="1" applyBorder="1" applyAlignment="1">
      <alignment horizontal="left"/>
    </xf>
    <xf numFmtId="0" fontId="16" fillId="0" borderId="0" xfId="12" applyFont="1" applyBorder="1" applyAlignment="1">
      <alignment horizontal="left"/>
    </xf>
    <xf numFmtId="49" fontId="16" fillId="0" borderId="2" xfId="12" applyNumberFormat="1" applyFont="1" applyBorder="1" applyAlignment="1">
      <alignment horizontal="right"/>
    </xf>
    <xf numFmtId="0" fontId="16" fillId="0" borderId="0" xfId="12" applyFont="1" applyBorder="1" applyAlignment="1">
      <alignment horizontal="center"/>
    </xf>
    <xf numFmtId="179" fontId="16" fillId="0" borderId="3" xfId="12" applyNumberFormat="1" applyFont="1" applyFill="1" applyBorder="1" applyAlignment="1">
      <alignment horizontal="right"/>
    </xf>
    <xf numFmtId="49" fontId="16" fillId="0" borderId="0" xfId="0" applyNumberFormat="1" applyFont="1" applyAlignment="1">
      <alignment horizontal="right"/>
    </xf>
    <xf numFmtId="0" fontId="16" fillId="5" borderId="0" xfId="12" applyFont="1" applyFill="1" applyBorder="1" applyAlignment="1">
      <alignment horizontal="center"/>
    </xf>
    <xf numFmtId="0" fontId="16" fillId="6" borderId="0" xfId="0" applyNumberFormat="1" applyFont="1" applyFill="1" applyBorder="1" applyAlignment="1" applyProtection="1">
      <alignment horizontal="left"/>
    </xf>
    <xf numFmtId="49" fontId="16" fillId="6" borderId="2" xfId="0" applyNumberFormat="1" applyFont="1" applyFill="1" applyBorder="1" applyAlignment="1" applyProtection="1">
      <alignment horizontal="right" vertical="center"/>
    </xf>
    <xf numFmtId="49" fontId="16" fillId="6" borderId="0" xfId="0" applyNumberFormat="1" applyFont="1" applyFill="1" applyBorder="1" applyAlignment="1" applyProtection="1">
      <alignment horizontal="center" vertical="center"/>
    </xf>
    <xf numFmtId="181" fontId="16" fillId="6" borderId="0" xfId="0" applyNumberFormat="1" applyFont="1" applyFill="1" applyBorder="1" applyAlignment="1" applyProtection="1">
      <alignment horizontal="center" vertical="center"/>
    </xf>
    <xf numFmtId="178" fontId="16" fillId="6" borderId="0" xfId="0" applyNumberFormat="1" applyFont="1" applyFill="1" applyBorder="1" applyAlignment="1" applyProtection="1">
      <alignment horizontal="center" vertical="center"/>
    </xf>
    <xf numFmtId="179" fontId="16" fillId="6" borderId="3" xfId="0" applyNumberFormat="1" applyFont="1" applyFill="1" applyBorder="1" applyAlignment="1" applyProtection="1">
      <alignment horizontal="right" vertical="center"/>
    </xf>
    <xf numFmtId="0" fontId="16" fillId="6" borderId="0" xfId="0" applyNumberFormat="1" applyFont="1" applyFill="1" applyBorder="1" applyAlignment="1" applyProtection="1">
      <alignment horizontal="center"/>
    </xf>
    <xf numFmtId="0" fontId="18" fillId="6" borderId="0" xfId="0" applyNumberFormat="1" applyFont="1" applyFill="1" applyBorder="1" applyAlignment="1" applyProtection="1">
      <alignment horizontal="left"/>
    </xf>
    <xf numFmtId="0" fontId="16" fillId="7" borderId="0" xfId="0" applyNumberFormat="1" applyFont="1" applyFill="1" applyBorder="1" applyAlignment="1" applyProtection="1">
      <alignment horizontal="left"/>
    </xf>
    <xf numFmtId="49" fontId="16" fillId="7" borderId="2" xfId="0" applyNumberFormat="1" applyFont="1" applyFill="1" applyBorder="1" applyAlignment="1" applyProtection="1">
      <alignment horizontal="right"/>
    </xf>
    <xf numFmtId="0" fontId="16" fillId="7" borderId="0" xfId="0" applyNumberFormat="1" applyFont="1" applyFill="1" applyBorder="1" applyAlignment="1" applyProtection="1">
      <alignment horizontal="center"/>
    </xf>
    <xf numFmtId="179" fontId="16" fillId="7" borderId="3" xfId="0" applyNumberFormat="1" applyFont="1" applyFill="1" applyBorder="1" applyAlignment="1" applyProtection="1">
      <alignment horizontal="right"/>
    </xf>
    <xf numFmtId="0" fontId="16" fillId="0" borderId="0" xfId="21" applyFont="1" applyFill="1" applyBorder="1" applyAlignment="1">
      <alignment horizontal="left"/>
    </xf>
    <xf numFmtId="0" fontId="16" fillId="0" borderId="0" xfId="21" applyFont="1" applyBorder="1" applyAlignment="1">
      <alignment horizontal="left"/>
    </xf>
    <xf numFmtId="49" fontId="16" fillId="0" borderId="2" xfId="21" applyNumberFormat="1" applyFont="1" applyBorder="1" applyAlignment="1">
      <alignment horizontal="right"/>
    </xf>
    <xf numFmtId="0" fontId="16" fillId="0" borderId="0" xfId="21" applyFont="1" applyBorder="1" applyAlignment="1">
      <alignment horizontal="center"/>
    </xf>
    <xf numFmtId="179" fontId="16" fillId="0" borderId="3" xfId="2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49" fontId="16" fillId="5" borderId="0" xfId="0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>
      <alignment horizont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6" fillId="8" borderId="0" xfId="0" applyNumberFormat="1" applyFont="1" applyFill="1" applyBorder="1" applyAlignment="1" applyProtection="1">
      <alignment horizontal="left"/>
    </xf>
    <xf numFmtId="49" fontId="16" fillId="8" borderId="2" xfId="0" applyNumberFormat="1" applyFont="1" applyFill="1" applyBorder="1" applyAlignment="1" applyProtection="1">
      <alignment horizontal="right"/>
    </xf>
    <xf numFmtId="0" fontId="16" fillId="8" borderId="0" xfId="0" applyNumberFormat="1" applyFont="1" applyFill="1" applyBorder="1" applyAlignment="1" applyProtection="1">
      <alignment horizontal="center"/>
    </xf>
    <xf numFmtId="179" fontId="16" fillId="8" borderId="3" xfId="0" applyNumberFormat="1" applyFont="1" applyFill="1" applyBorder="1" applyAlignment="1" applyProtection="1">
      <alignment horizontal="right"/>
    </xf>
    <xf numFmtId="0" fontId="16" fillId="0" borderId="0" xfId="18" applyFont="1" applyFill="1" applyBorder="1" applyAlignment="1">
      <alignment horizontal="left"/>
    </xf>
    <xf numFmtId="0" fontId="16" fillId="0" borderId="0" xfId="18" applyFont="1" applyBorder="1" applyAlignment="1">
      <alignment horizontal="left"/>
    </xf>
    <xf numFmtId="49" fontId="16" fillId="0" borderId="2" xfId="18" applyNumberFormat="1" applyFont="1" applyBorder="1" applyAlignment="1">
      <alignment horizontal="right"/>
    </xf>
    <xf numFmtId="0" fontId="16" fillId="0" borderId="0" xfId="18" applyFont="1" applyBorder="1" applyAlignment="1">
      <alignment horizontal="center"/>
    </xf>
    <xf numFmtId="179" fontId="16" fillId="0" borderId="3" xfId="18" applyNumberFormat="1" applyFont="1" applyFill="1" applyBorder="1" applyAlignment="1">
      <alignment horizontal="right"/>
    </xf>
    <xf numFmtId="0" fontId="16" fillId="0" borderId="0" xfId="19" applyFont="1" applyFill="1" applyBorder="1" applyAlignment="1">
      <alignment horizontal="left"/>
    </xf>
    <xf numFmtId="0" fontId="16" fillId="0" borderId="0" xfId="19" applyFont="1" applyBorder="1" applyAlignment="1">
      <alignment horizontal="left"/>
    </xf>
    <xf numFmtId="49" fontId="16" fillId="0" borderId="2" xfId="19" applyNumberFormat="1" applyFont="1" applyBorder="1" applyAlignment="1">
      <alignment horizontal="right"/>
    </xf>
    <xf numFmtId="0" fontId="16" fillId="0" borderId="0" xfId="19" applyFont="1" applyBorder="1" applyAlignment="1">
      <alignment horizontal="center"/>
    </xf>
    <xf numFmtId="179" fontId="16" fillId="0" borderId="3" xfId="19" applyNumberFormat="1" applyFont="1" applyFill="1" applyBorder="1" applyAlignment="1">
      <alignment horizontal="right"/>
    </xf>
    <xf numFmtId="0" fontId="16" fillId="0" borderId="0" xfId="22" applyFont="1" applyFill="1" applyBorder="1" applyAlignment="1">
      <alignment horizontal="left"/>
    </xf>
    <xf numFmtId="0" fontId="16" fillId="0" borderId="0" xfId="22" applyFont="1" applyBorder="1" applyAlignment="1">
      <alignment horizontal="left"/>
    </xf>
    <xf numFmtId="49" fontId="16" fillId="0" borderId="2" xfId="22" applyNumberFormat="1" applyFont="1" applyBorder="1" applyAlignment="1">
      <alignment horizontal="right"/>
    </xf>
    <xf numFmtId="0" fontId="16" fillId="0" borderId="0" xfId="22" applyFont="1" applyBorder="1" applyAlignment="1">
      <alignment horizontal="center"/>
    </xf>
    <xf numFmtId="179" fontId="16" fillId="0" borderId="3" xfId="22" applyNumberFormat="1" applyFont="1" applyFill="1" applyBorder="1" applyAlignment="1">
      <alignment horizontal="right"/>
    </xf>
    <xf numFmtId="0" fontId="16" fillId="0" borderId="0" xfId="31" applyFont="1" applyFill="1" applyBorder="1" applyAlignment="1">
      <alignment horizontal="left"/>
    </xf>
    <xf numFmtId="0" fontId="16" fillId="0" borderId="0" xfId="31" applyFont="1" applyBorder="1" applyAlignment="1">
      <alignment horizontal="left"/>
    </xf>
    <xf numFmtId="49" fontId="16" fillId="0" borderId="2" xfId="31" applyNumberFormat="1" applyFont="1" applyBorder="1" applyAlignment="1">
      <alignment horizontal="right"/>
    </xf>
    <xf numFmtId="0" fontId="16" fillId="0" borderId="0" xfId="31" applyFont="1" applyBorder="1" applyAlignment="1">
      <alignment horizontal="center"/>
    </xf>
    <xf numFmtId="179" fontId="16" fillId="0" borderId="3" xfId="31" applyNumberFormat="1" applyFont="1" applyFill="1" applyBorder="1" applyAlignment="1">
      <alignment horizontal="right"/>
    </xf>
    <xf numFmtId="0" fontId="16" fillId="0" borderId="0" xfId="23" applyFont="1" applyFill="1" applyBorder="1" applyAlignment="1">
      <alignment horizontal="left"/>
    </xf>
    <xf numFmtId="0" fontId="16" fillId="0" borderId="0" xfId="23" applyFont="1" applyBorder="1" applyAlignment="1">
      <alignment horizontal="left"/>
    </xf>
    <xf numFmtId="49" fontId="16" fillId="0" borderId="2" xfId="23" applyNumberFormat="1" applyFont="1" applyBorder="1" applyAlignment="1">
      <alignment horizontal="right"/>
    </xf>
    <xf numFmtId="0" fontId="16" fillId="0" borderId="0" xfId="23" applyFont="1" applyBorder="1" applyAlignment="1">
      <alignment horizontal="center"/>
    </xf>
    <xf numFmtId="179" fontId="16" fillId="0" borderId="3" xfId="23" applyNumberFormat="1" applyFont="1" applyFill="1" applyBorder="1" applyAlignment="1">
      <alignment horizontal="right"/>
    </xf>
    <xf numFmtId="49" fontId="16" fillId="0" borderId="0" xfId="5" applyNumberFormat="1" applyFont="1" applyFill="1" applyBorder="1" applyAlignment="1" applyProtection="1">
      <alignment horizontal="left" vertical="center" wrapText="1"/>
    </xf>
    <xf numFmtId="0" fontId="16" fillId="0" borderId="2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center" vertical="center"/>
    </xf>
    <xf numFmtId="49" fontId="16" fillId="0" borderId="0" xfId="5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right" vertical="center"/>
    </xf>
    <xf numFmtId="181" fontId="16" fillId="0" borderId="0" xfId="0" applyNumberFormat="1" applyFont="1" applyFill="1" applyBorder="1" applyAlignment="1" applyProtection="1">
      <alignment horizontal="center" vertical="center"/>
    </xf>
    <xf numFmtId="178" fontId="16" fillId="0" borderId="0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left" vertical="center"/>
    </xf>
    <xf numFmtId="0" fontId="16" fillId="0" borderId="0" xfId="3" applyNumberFormat="1" applyFont="1" applyFill="1" applyBorder="1" applyAlignment="1" applyProtection="1">
      <alignment horizontal="left"/>
    </xf>
    <xf numFmtId="179" fontId="16" fillId="0" borderId="3" xfId="0" applyNumberFormat="1" applyFont="1" applyFill="1" applyBorder="1" applyAlignment="1" applyProtection="1">
      <alignment horizontal="right" vertical="center"/>
    </xf>
    <xf numFmtId="0" fontId="16" fillId="10" borderId="0" xfId="0" applyNumberFormat="1" applyFont="1" applyFill="1" applyBorder="1" applyAlignment="1" applyProtection="1">
      <alignment horizontal="left"/>
    </xf>
    <xf numFmtId="0" fontId="16" fillId="10" borderId="0" xfId="3" applyNumberFormat="1" applyFont="1" applyFill="1" applyBorder="1" applyAlignment="1" applyProtection="1">
      <alignment horizontal="left"/>
    </xf>
    <xf numFmtId="49" fontId="16" fillId="10" borderId="2" xfId="0" applyNumberFormat="1" applyFont="1" applyFill="1" applyBorder="1" applyAlignment="1" applyProtection="1">
      <alignment horizontal="right" vertical="center"/>
    </xf>
    <xf numFmtId="49" fontId="16" fillId="10" borderId="0" xfId="0" applyNumberFormat="1" applyFont="1" applyFill="1" applyBorder="1" applyAlignment="1" applyProtection="1">
      <alignment horizontal="center" vertical="center"/>
    </xf>
    <xf numFmtId="181" fontId="16" fillId="10" borderId="0" xfId="0" applyNumberFormat="1" applyFont="1" applyFill="1" applyBorder="1" applyAlignment="1" applyProtection="1">
      <alignment horizontal="center" vertical="center"/>
    </xf>
    <xf numFmtId="178" fontId="16" fillId="10" borderId="0" xfId="0" applyNumberFormat="1" applyFont="1" applyFill="1" applyBorder="1" applyAlignment="1" applyProtection="1">
      <alignment horizontal="center" vertical="center"/>
    </xf>
    <xf numFmtId="179" fontId="16" fillId="10" borderId="3" xfId="0" applyNumberFormat="1" applyFont="1" applyFill="1" applyBorder="1" applyAlignment="1" applyProtection="1">
      <alignment horizontal="right" vertical="center"/>
    </xf>
    <xf numFmtId="0" fontId="16" fillId="10" borderId="0" xfId="0" applyNumberFormat="1" applyFont="1" applyFill="1" applyBorder="1" applyAlignment="1" applyProtection="1">
      <alignment horizontal="center"/>
    </xf>
    <xf numFmtId="49" fontId="16" fillId="5" borderId="0" xfId="0" applyNumberFormat="1" applyFont="1" applyFill="1" applyBorder="1" applyAlignment="1" applyProtection="1">
      <alignment horizontal="center"/>
    </xf>
    <xf numFmtId="0" fontId="16" fillId="0" borderId="0" xfId="36" applyFont="1" applyFill="1" applyBorder="1" applyAlignment="1">
      <alignment horizontal="left"/>
    </xf>
    <xf numFmtId="0" fontId="16" fillId="0" borderId="0" xfId="36" applyFont="1" applyBorder="1" applyAlignment="1">
      <alignment horizontal="left"/>
    </xf>
    <xf numFmtId="49" fontId="16" fillId="0" borderId="2" xfId="36" applyNumberFormat="1" applyFont="1" applyBorder="1" applyAlignment="1">
      <alignment horizontal="right"/>
    </xf>
    <xf numFmtId="0" fontId="16" fillId="0" borderId="0" xfId="36" applyFont="1" applyBorder="1" applyAlignment="1">
      <alignment horizontal="center"/>
    </xf>
    <xf numFmtId="179" fontId="16" fillId="0" borderId="3" xfId="36" applyNumberFormat="1" applyFont="1" applyFill="1" applyBorder="1" applyAlignment="1">
      <alignment horizontal="right"/>
    </xf>
    <xf numFmtId="0" fontId="16" fillId="5" borderId="0" xfId="36" applyFont="1" applyFill="1" applyBorder="1" applyAlignment="1">
      <alignment horizontal="center"/>
    </xf>
    <xf numFmtId="0" fontId="16" fillId="0" borderId="0" xfId="8" applyFont="1" applyFill="1" applyBorder="1" applyAlignment="1">
      <alignment horizontal="left"/>
    </xf>
    <xf numFmtId="0" fontId="16" fillId="0" borderId="0" xfId="8" applyFont="1" applyBorder="1" applyAlignment="1">
      <alignment horizontal="left"/>
    </xf>
    <xf numFmtId="49" fontId="16" fillId="0" borderId="2" xfId="8" applyNumberFormat="1" applyFont="1" applyBorder="1" applyAlignment="1">
      <alignment horizontal="right"/>
    </xf>
    <xf numFmtId="0" fontId="16" fillId="0" borderId="0" xfId="8" applyFont="1" applyBorder="1" applyAlignment="1">
      <alignment horizontal="center"/>
    </xf>
    <xf numFmtId="179" fontId="16" fillId="0" borderId="3" xfId="8" applyNumberFormat="1" applyFont="1" applyFill="1" applyBorder="1" applyAlignment="1">
      <alignment horizontal="right"/>
    </xf>
    <xf numFmtId="0" fontId="16" fillId="0" borderId="0" xfId="10" applyFont="1" applyFill="1" applyBorder="1" applyAlignment="1">
      <alignment horizontal="left"/>
    </xf>
    <xf numFmtId="0" fontId="16" fillId="0" borderId="0" xfId="10" applyFont="1" applyBorder="1" applyAlignment="1">
      <alignment horizontal="left"/>
    </xf>
    <xf numFmtId="49" fontId="16" fillId="0" borderId="2" xfId="10" applyNumberFormat="1" applyFont="1" applyBorder="1" applyAlignment="1">
      <alignment horizontal="right"/>
    </xf>
    <xf numFmtId="0" fontId="16" fillId="0" borderId="0" xfId="10" applyFont="1" applyBorder="1" applyAlignment="1">
      <alignment horizontal="center"/>
    </xf>
    <xf numFmtId="179" fontId="16" fillId="0" borderId="3" xfId="10" applyNumberFormat="1" applyFont="1" applyFill="1" applyBorder="1" applyAlignment="1">
      <alignment horizontal="right"/>
    </xf>
    <xf numFmtId="0" fontId="16" fillId="0" borderId="0" xfId="10" applyFont="1" applyAlignment="1">
      <alignment horizontal="left" vertical="top"/>
    </xf>
    <xf numFmtId="0" fontId="16" fillId="5" borderId="0" xfId="10" applyFont="1" applyFill="1" applyBorder="1" applyAlignment="1">
      <alignment horizontal="center"/>
    </xf>
    <xf numFmtId="182" fontId="16" fillId="0" borderId="0" xfId="0" applyNumberFormat="1" applyFont="1" applyFill="1" applyBorder="1" applyAlignment="1" applyProtection="1">
      <alignment horizontal="center" vertical="center"/>
    </xf>
    <xf numFmtId="0" fontId="16" fillId="0" borderId="0" xfId="15" applyFont="1" applyFill="1" applyBorder="1" applyAlignment="1">
      <alignment horizontal="left"/>
    </xf>
    <xf numFmtId="0" fontId="16" fillId="0" borderId="0" xfId="15" applyFont="1" applyBorder="1" applyAlignment="1">
      <alignment horizontal="left"/>
    </xf>
    <xf numFmtId="49" fontId="16" fillId="0" borderId="2" xfId="15" applyNumberFormat="1" applyFont="1" applyBorder="1" applyAlignment="1">
      <alignment horizontal="right"/>
    </xf>
    <xf numFmtId="0" fontId="16" fillId="0" borderId="0" xfId="15" applyFont="1" applyBorder="1" applyAlignment="1">
      <alignment horizontal="center"/>
    </xf>
    <xf numFmtId="179" fontId="16" fillId="0" borderId="3" xfId="15" applyNumberFormat="1" applyFont="1" applyFill="1" applyBorder="1" applyAlignment="1">
      <alignment horizontal="right"/>
    </xf>
    <xf numFmtId="0" fontId="16" fillId="0" borderId="0" xfId="16" applyFont="1" applyFill="1" applyBorder="1" applyAlignment="1">
      <alignment horizontal="left"/>
    </xf>
    <xf numFmtId="0" fontId="16" fillId="0" borderId="0" xfId="16" applyFont="1" applyBorder="1" applyAlignment="1">
      <alignment horizontal="left"/>
    </xf>
    <xf numFmtId="49" fontId="16" fillId="0" borderId="2" xfId="16" applyNumberFormat="1" applyFont="1" applyBorder="1" applyAlignment="1">
      <alignment horizontal="right"/>
    </xf>
    <xf numFmtId="0" fontId="16" fillId="0" borderId="0" xfId="16" applyFont="1" applyBorder="1" applyAlignment="1">
      <alignment horizontal="center"/>
    </xf>
    <xf numFmtId="179" fontId="16" fillId="0" borderId="3" xfId="16" applyNumberFormat="1" applyFont="1" applyFill="1" applyBorder="1" applyAlignment="1">
      <alignment horizontal="right"/>
    </xf>
    <xf numFmtId="0" fontId="16" fillId="5" borderId="0" xfId="16" applyFont="1" applyFill="1" applyBorder="1" applyAlignment="1">
      <alignment horizontal="center"/>
    </xf>
    <xf numFmtId="0" fontId="16" fillId="0" borderId="0" xfId="35" applyFont="1" applyFill="1" applyBorder="1" applyAlignment="1">
      <alignment horizontal="left"/>
    </xf>
    <xf numFmtId="0" fontId="16" fillId="0" borderId="0" xfId="35" applyFont="1" applyBorder="1" applyAlignment="1">
      <alignment horizontal="left"/>
    </xf>
    <xf numFmtId="49" fontId="16" fillId="0" borderId="2" xfId="35" applyNumberFormat="1" applyFont="1" applyBorder="1" applyAlignment="1">
      <alignment horizontal="right"/>
    </xf>
    <xf numFmtId="0" fontId="16" fillId="0" borderId="0" xfId="35" applyFont="1" applyBorder="1" applyAlignment="1">
      <alignment horizontal="center"/>
    </xf>
    <xf numFmtId="179" fontId="16" fillId="0" borderId="3" xfId="35" applyNumberFormat="1" applyFont="1" applyFill="1" applyBorder="1" applyAlignment="1">
      <alignment horizontal="right"/>
    </xf>
    <xf numFmtId="0" fontId="16" fillId="0" borderId="0" xfId="33" applyFont="1" applyFill="1" applyBorder="1" applyAlignment="1">
      <alignment horizontal="left"/>
    </xf>
    <xf numFmtId="0" fontId="16" fillId="0" borderId="0" xfId="33" applyFont="1" applyBorder="1" applyAlignment="1">
      <alignment horizontal="left"/>
    </xf>
    <xf numFmtId="49" fontId="16" fillId="0" borderId="2" xfId="33" applyNumberFormat="1" applyFont="1" applyBorder="1" applyAlignment="1">
      <alignment horizontal="right"/>
    </xf>
    <xf numFmtId="0" fontId="16" fillId="0" borderId="0" xfId="33" applyFont="1" applyBorder="1" applyAlignment="1">
      <alignment horizontal="center"/>
    </xf>
    <xf numFmtId="179" fontId="16" fillId="0" borderId="3" xfId="33" applyNumberFormat="1" applyFont="1" applyFill="1" applyBorder="1" applyAlignment="1">
      <alignment horizontal="right"/>
    </xf>
    <xf numFmtId="0" fontId="16" fillId="5" borderId="0" xfId="33" applyFont="1" applyFill="1" applyBorder="1" applyAlignment="1">
      <alignment horizontal="center"/>
    </xf>
    <xf numFmtId="49" fontId="16" fillId="6" borderId="2" xfId="0" applyNumberFormat="1" applyFont="1" applyFill="1" applyBorder="1" applyAlignment="1" applyProtection="1">
      <alignment horizontal="right"/>
    </xf>
    <xf numFmtId="179" fontId="16" fillId="6" borderId="3" xfId="0" applyNumberFormat="1" applyFont="1" applyFill="1" applyBorder="1" applyAlignment="1" applyProtection="1">
      <alignment horizontal="right"/>
    </xf>
    <xf numFmtId="0" fontId="16" fillId="6" borderId="0" xfId="0" applyNumberFormat="1" applyFont="1" applyFill="1" applyBorder="1" applyAlignment="1" applyProtection="1">
      <alignment horizontal="left" wrapText="1"/>
    </xf>
    <xf numFmtId="0" fontId="16" fillId="0" borderId="0" xfId="13" applyFont="1" applyFill="1" applyBorder="1" applyAlignment="1">
      <alignment horizontal="left"/>
    </xf>
    <xf numFmtId="0" fontId="16" fillId="0" borderId="0" xfId="13" applyFont="1" applyBorder="1" applyAlignment="1">
      <alignment horizontal="left"/>
    </xf>
    <xf numFmtId="49" fontId="16" fillId="0" borderId="2" xfId="13" applyNumberFormat="1" applyFont="1" applyBorder="1" applyAlignment="1">
      <alignment horizontal="right"/>
    </xf>
    <xf numFmtId="0" fontId="16" fillId="0" borderId="0" xfId="13" applyFont="1" applyBorder="1" applyAlignment="1">
      <alignment horizontal="center"/>
    </xf>
    <xf numFmtId="179" fontId="16" fillId="0" borderId="3" xfId="13" applyNumberFormat="1" applyFont="1" applyFill="1" applyBorder="1" applyAlignment="1">
      <alignment horizontal="right"/>
    </xf>
    <xf numFmtId="0" fontId="16" fillId="5" borderId="0" xfId="13" applyFont="1" applyFill="1" applyBorder="1" applyAlignment="1">
      <alignment horizontal="center"/>
    </xf>
    <xf numFmtId="178" fontId="16" fillId="6" borderId="0" xfId="0" applyNumberFormat="1" applyFont="1" applyFill="1" applyBorder="1" applyAlignment="1" applyProtection="1">
      <alignment horizontal="center"/>
    </xf>
    <xf numFmtId="0" fontId="16" fillId="0" borderId="0" xfId="28" applyFont="1" applyFill="1" applyBorder="1" applyAlignment="1">
      <alignment horizontal="left"/>
    </xf>
    <xf numFmtId="0" fontId="16" fillId="0" borderId="0" xfId="28" applyFont="1" applyBorder="1" applyAlignment="1">
      <alignment horizontal="left"/>
    </xf>
    <xf numFmtId="49" fontId="16" fillId="0" borderId="2" xfId="28" applyNumberFormat="1" applyFont="1" applyBorder="1" applyAlignment="1">
      <alignment horizontal="right"/>
    </xf>
    <xf numFmtId="0" fontId="16" fillId="0" borderId="0" xfId="28" applyFont="1" applyBorder="1" applyAlignment="1">
      <alignment horizontal="center"/>
    </xf>
    <xf numFmtId="179" fontId="16" fillId="0" borderId="3" xfId="28" applyNumberFormat="1" applyFont="1" applyFill="1" applyBorder="1" applyAlignment="1">
      <alignment horizontal="right"/>
    </xf>
    <xf numFmtId="0" fontId="16" fillId="5" borderId="0" xfId="28" applyFont="1" applyFill="1" applyBorder="1" applyAlignment="1">
      <alignment horizontal="center"/>
    </xf>
    <xf numFmtId="183" fontId="16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6" fillId="5" borderId="0" xfId="35" applyFont="1" applyFill="1" applyBorder="1" applyAlignment="1">
      <alignment horizontal="center"/>
    </xf>
    <xf numFmtId="49" fontId="16" fillId="11" borderId="0" xfId="0" applyNumberFormat="1" applyFont="1" applyFill="1" applyBorder="1" applyAlignment="1" applyProtection="1">
      <alignment horizontal="center" vertical="center"/>
    </xf>
    <xf numFmtId="0" fontId="16" fillId="0" borderId="0" xfId="20" applyFont="1" applyFill="1" applyBorder="1" applyAlignment="1">
      <alignment horizontal="left"/>
    </xf>
    <xf numFmtId="0" fontId="16" fillId="0" borderId="0" xfId="20" applyFont="1" applyBorder="1" applyAlignment="1">
      <alignment horizontal="left"/>
    </xf>
    <xf numFmtId="49" fontId="16" fillId="0" borderId="2" xfId="20" applyNumberFormat="1" applyFont="1" applyBorder="1" applyAlignment="1">
      <alignment horizontal="right"/>
    </xf>
    <xf numFmtId="0" fontId="16" fillId="0" borderId="0" xfId="20" applyFont="1" applyBorder="1" applyAlignment="1">
      <alignment horizontal="center"/>
    </xf>
    <xf numFmtId="179" fontId="16" fillId="0" borderId="3" xfId="2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6" fillId="0" borderId="0" xfId="32" applyFont="1" applyFill="1" applyBorder="1" applyAlignment="1">
      <alignment horizontal="left"/>
    </xf>
    <xf numFmtId="0" fontId="16" fillId="0" borderId="0" xfId="32" applyFont="1" applyBorder="1" applyAlignment="1">
      <alignment horizontal="left"/>
    </xf>
    <xf numFmtId="49" fontId="16" fillId="0" borderId="2" xfId="32" applyNumberFormat="1" applyFont="1" applyBorder="1" applyAlignment="1">
      <alignment horizontal="right"/>
    </xf>
    <xf numFmtId="0" fontId="16" fillId="0" borderId="0" xfId="32" applyFont="1" applyBorder="1" applyAlignment="1">
      <alignment horizontal="center"/>
    </xf>
    <xf numFmtId="179" fontId="16" fillId="0" borderId="3" xfId="32" applyNumberFormat="1" applyFont="1" applyFill="1" applyBorder="1" applyAlignment="1">
      <alignment horizontal="right"/>
    </xf>
    <xf numFmtId="0" fontId="16" fillId="0" borderId="0" xfId="37" applyFont="1" applyFill="1" applyBorder="1" applyAlignment="1">
      <alignment horizontal="left"/>
    </xf>
    <xf numFmtId="0" fontId="16" fillId="0" borderId="0" xfId="37" applyFont="1" applyBorder="1" applyAlignment="1">
      <alignment horizontal="left"/>
    </xf>
    <xf numFmtId="49" fontId="16" fillId="0" borderId="2" xfId="37" applyNumberFormat="1" applyFont="1" applyBorder="1" applyAlignment="1">
      <alignment horizontal="right"/>
    </xf>
    <xf numFmtId="0" fontId="16" fillId="0" borderId="0" xfId="37" applyFont="1" applyBorder="1" applyAlignment="1">
      <alignment horizontal="center"/>
    </xf>
    <xf numFmtId="179" fontId="16" fillId="0" borderId="3" xfId="37" applyNumberFormat="1" applyFont="1" applyFill="1" applyBorder="1" applyAlignment="1">
      <alignment horizontal="right"/>
    </xf>
    <xf numFmtId="0" fontId="16" fillId="0" borderId="0" xfId="39" applyFont="1" applyFill="1" applyBorder="1" applyAlignment="1">
      <alignment horizontal="left"/>
    </xf>
    <xf numFmtId="0" fontId="16" fillId="0" borderId="0" xfId="39" applyFont="1" applyBorder="1" applyAlignment="1">
      <alignment horizontal="left"/>
    </xf>
    <xf numFmtId="49" fontId="16" fillId="0" borderId="2" xfId="39" applyNumberFormat="1" applyFont="1" applyBorder="1" applyAlignment="1">
      <alignment horizontal="right"/>
    </xf>
    <xf numFmtId="0" fontId="16" fillId="0" borderId="0" xfId="39" applyFont="1" applyBorder="1" applyAlignment="1">
      <alignment horizontal="center"/>
    </xf>
    <xf numFmtId="179" fontId="16" fillId="0" borderId="3" xfId="39" applyNumberFormat="1" applyFont="1" applyFill="1" applyBorder="1" applyAlignment="1">
      <alignment horizontal="right"/>
    </xf>
    <xf numFmtId="49" fontId="16" fillId="6" borderId="0" xfId="0" applyNumberFormat="1" applyFont="1" applyFill="1" applyBorder="1" applyAlignment="1" applyProtection="1">
      <alignment horizontal="left" vertical="center"/>
    </xf>
    <xf numFmtId="0" fontId="16" fillId="6" borderId="0" xfId="3" applyNumberFormat="1" applyFont="1" applyFill="1" applyBorder="1" applyAlignment="1" applyProtection="1">
      <alignment horizontal="left"/>
    </xf>
    <xf numFmtId="0" fontId="16" fillId="0" borderId="0" xfId="38" applyFont="1" applyFill="1" applyBorder="1" applyAlignment="1">
      <alignment horizontal="left"/>
    </xf>
    <xf numFmtId="0" fontId="16" fillId="0" borderId="0" xfId="38" applyFont="1" applyBorder="1" applyAlignment="1">
      <alignment horizontal="left"/>
    </xf>
    <xf numFmtId="49" fontId="16" fillId="0" borderId="2" xfId="38" applyNumberFormat="1" applyFont="1" applyBorder="1" applyAlignment="1">
      <alignment horizontal="right"/>
    </xf>
    <xf numFmtId="0" fontId="16" fillId="0" borderId="0" xfId="38" applyFont="1" applyBorder="1" applyAlignment="1">
      <alignment horizontal="center"/>
    </xf>
    <xf numFmtId="179" fontId="16" fillId="0" borderId="3" xfId="38" applyNumberFormat="1" applyFont="1" applyFill="1" applyBorder="1" applyAlignment="1">
      <alignment horizontal="right"/>
    </xf>
    <xf numFmtId="0" fontId="16" fillId="5" borderId="0" xfId="4" applyNumberFormat="1" applyFont="1" applyFill="1" applyBorder="1" applyAlignment="1" applyProtection="1">
      <alignment horizontal="left"/>
    </xf>
    <xf numFmtId="0" fontId="16" fillId="5" borderId="0" xfId="38" applyFont="1" applyFill="1" applyBorder="1" applyAlignment="1">
      <alignment horizontal="center"/>
    </xf>
    <xf numFmtId="0" fontId="16" fillId="3" borderId="0" xfId="0" applyNumberFormat="1" applyFont="1" applyFill="1" applyBorder="1" applyAlignment="1" applyProtection="1">
      <alignment horizontal="center"/>
    </xf>
    <xf numFmtId="0" fontId="16" fillId="0" borderId="0" xfId="14" applyFont="1" applyFill="1" applyBorder="1" applyAlignment="1">
      <alignment horizontal="left"/>
    </xf>
    <xf numFmtId="0" fontId="16" fillId="0" borderId="0" xfId="14" applyFont="1" applyBorder="1" applyAlignment="1">
      <alignment horizontal="left"/>
    </xf>
    <xf numFmtId="49" fontId="16" fillId="0" borderId="2" xfId="14" applyNumberFormat="1" applyFont="1" applyBorder="1" applyAlignment="1">
      <alignment horizontal="right"/>
    </xf>
    <xf numFmtId="0" fontId="16" fillId="0" borderId="0" xfId="14" applyFont="1" applyBorder="1" applyAlignment="1">
      <alignment horizontal="center"/>
    </xf>
    <xf numFmtId="179" fontId="16" fillId="0" borderId="3" xfId="14" applyNumberFormat="1" applyFont="1" applyFill="1" applyBorder="1" applyAlignment="1">
      <alignment horizontal="right"/>
    </xf>
    <xf numFmtId="0" fontId="16" fillId="5" borderId="0" xfId="14" applyFont="1" applyFill="1" applyBorder="1" applyAlignment="1">
      <alignment horizontal="center"/>
    </xf>
    <xf numFmtId="0" fontId="16" fillId="0" borderId="0" xfId="6" applyFont="1" applyFill="1" applyBorder="1" applyAlignment="1">
      <alignment horizontal="left"/>
    </xf>
    <xf numFmtId="0" fontId="16" fillId="0" borderId="0" xfId="6" applyFont="1" applyBorder="1" applyAlignment="1">
      <alignment horizontal="left"/>
    </xf>
    <xf numFmtId="49" fontId="16" fillId="0" borderId="2" xfId="6" applyNumberFormat="1" applyFont="1" applyBorder="1" applyAlignment="1">
      <alignment horizontal="right"/>
    </xf>
    <xf numFmtId="0" fontId="16" fillId="0" borderId="0" xfId="6" applyFont="1" applyBorder="1" applyAlignment="1">
      <alignment horizontal="center"/>
    </xf>
    <xf numFmtId="179" fontId="16" fillId="0" borderId="3" xfId="6" applyNumberFormat="1" applyFont="1" applyFill="1" applyBorder="1" applyAlignment="1">
      <alignment horizontal="right"/>
    </xf>
    <xf numFmtId="0" fontId="16" fillId="5" borderId="0" xfId="6" applyFont="1" applyFill="1" applyBorder="1" applyAlignment="1">
      <alignment horizontal="center"/>
    </xf>
    <xf numFmtId="49" fontId="16" fillId="6" borderId="0" xfId="1" applyNumberFormat="1" applyFont="1" applyFill="1" applyBorder="1" applyAlignment="1" applyProtection="1">
      <alignment horizontal="center"/>
    </xf>
    <xf numFmtId="49" fontId="16" fillId="6" borderId="0" xfId="0" applyNumberFormat="1" applyFont="1" applyFill="1" applyBorder="1" applyAlignment="1" applyProtection="1">
      <alignment horizontal="center"/>
    </xf>
    <xf numFmtId="0" fontId="16" fillId="6" borderId="0" xfId="0" applyNumberFormat="1" applyFont="1" applyFill="1" applyBorder="1" applyAlignment="1" applyProtection="1">
      <alignment horizontal="center" vertical="center"/>
    </xf>
    <xf numFmtId="49" fontId="16" fillId="5" borderId="0" xfId="1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0" xfId="7" applyFont="1" applyFill="1" applyBorder="1" applyAlignment="1">
      <alignment horizontal="left"/>
    </xf>
    <xf numFmtId="0" fontId="16" fillId="0" borderId="0" xfId="7" applyFont="1" applyBorder="1" applyAlignment="1">
      <alignment horizontal="left"/>
    </xf>
    <xf numFmtId="49" fontId="16" fillId="0" borderId="2" xfId="7" applyNumberFormat="1" applyFont="1" applyBorder="1" applyAlignment="1">
      <alignment horizontal="right"/>
    </xf>
    <xf numFmtId="0" fontId="16" fillId="0" borderId="0" xfId="7" applyFont="1" applyBorder="1" applyAlignment="1">
      <alignment horizontal="center"/>
    </xf>
    <xf numFmtId="0" fontId="16" fillId="0" borderId="0" xfId="7" applyFont="1" applyAlignment="1">
      <alignment horizontal="center"/>
    </xf>
    <xf numFmtId="179" fontId="16" fillId="0" borderId="3" xfId="7" applyNumberFormat="1" applyFont="1" applyFill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6" fillId="0" borderId="0" xfId="9" applyFont="1" applyFill="1" applyBorder="1" applyAlignment="1">
      <alignment horizontal="left"/>
    </xf>
    <xf numFmtId="0" fontId="16" fillId="0" borderId="0" xfId="9" applyFont="1" applyBorder="1" applyAlignment="1">
      <alignment horizontal="left"/>
    </xf>
    <xf numFmtId="49" fontId="16" fillId="0" borderId="2" xfId="9" applyNumberFormat="1" applyFont="1" applyBorder="1" applyAlignment="1">
      <alignment horizontal="right"/>
    </xf>
    <xf numFmtId="0" fontId="16" fillId="0" borderId="0" xfId="9" applyFont="1" applyBorder="1" applyAlignment="1">
      <alignment horizontal="center"/>
    </xf>
    <xf numFmtId="0" fontId="16" fillId="0" borderId="0" xfId="9" applyFont="1" applyAlignment="1">
      <alignment horizontal="center"/>
    </xf>
    <xf numFmtId="179" fontId="16" fillId="0" borderId="3" xfId="9" applyNumberFormat="1" applyFont="1" applyFill="1" applyBorder="1" applyAlignment="1">
      <alignment horizontal="right"/>
    </xf>
    <xf numFmtId="0" fontId="16" fillId="0" borderId="0" xfId="9" applyFont="1" applyAlignment="1">
      <alignment horizontal="left" vertical="top"/>
    </xf>
    <xf numFmtId="0" fontId="16" fillId="0" borderId="0" xfId="11" applyFont="1" applyFill="1" applyBorder="1" applyAlignment="1">
      <alignment horizontal="left"/>
    </xf>
    <xf numFmtId="0" fontId="16" fillId="0" borderId="0" xfId="11" applyFont="1" applyBorder="1" applyAlignment="1">
      <alignment horizontal="left"/>
    </xf>
    <xf numFmtId="49" fontId="16" fillId="0" borderId="2" xfId="11" applyNumberFormat="1" applyFont="1" applyBorder="1" applyAlignment="1">
      <alignment horizontal="right"/>
    </xf>
    <xf numFmtId="0" fontId="16" fillId="0" borderId="0" xfId="11" applyFont="1" applyBorder="1" applyAlignment="1">
      <alignment horizontal="center"/>
    </xf>
    <xf numFmtId="0" fontId="16" fillId="0" borderId="0" xfId="11" applyFont="1" applyAlignment="1">
      <alignment horizontal="center"/>
    </xf>
    <xf numFmtId="179" fontId="16" fillId="0" borderId="3" xfId="11" applyNumberFormat="1" applyFont="1" applyFill="1" applyBorder="1" applyAlignment="1">
      <alignment horizontal="right"/>
    </xf>
    <xf numFmtId="0" fontId="16" fillId="0" borderId="0" xfId="11" applyFont="1" applyAlignment="1">
      <alignment horizontal="left" vertical="top"/>
    </xf>
    <xf numFmtId="0" fontId="16" fillId="12" borderId="0" xfId="0" applyNumberFormat="1" applyFont="1" applyFill="1" applyBorder="1" applyAlignment="1" applyProtection="1">
      <alignment horizontal="center"/>
    </xf>
    <xf numFmtId="0" fontId="16" fillId="0" borderId="0" xfId="29" applyFont="1" applyFill="1" applyBorder="1" applyAlignment="1">
      <alignment horizontal="left"/>
    </xf>
    <xf numFmtId="0" fontId="16" fillId="0" borderId="0" xfId="29" applyFont="1" applyBorder="1" applyAlignment="1">
      <alignment horizontal="left"/>
    </xf>
    <xf numFmtId="49" fontId="16" fillId="0" borderId="2" xfId="29" applyNumberFormat="1" applyFont="1" applyBorder="1" applyAlignment="1">
      <alignment horizontal="right"/>
    </xf>
    <xf numFmtId="0" fontId="16" fillId="0" borderId="0" xfId="29" applyFont="1" applyBorder="1" applyAlignment="1">
      <alignment horizontal="center"/>
    </xf>
    <xf numFmtId="179" fontId="16" fillId="0" borderId="3" xfId="29" applyNumberFormat="1" applyFont="1" applyFill="1" applyBorder="1" applyAlignment="1">
      <alignment horizontal="right"/>
    </xf>
    <xf numFmtId="49" fontId="16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6" fillId="5" borderId="0" xfId="29" applyFont="1" applyFill="1" applyBorder="1" applyAlignment="1">
      <alignment horizontal="center"/>
    </xf>
    <xf numFmtId="0" fontId="16" fillId="0" borderId="0" xfId="25" applyFont="1" applyFill="1" applyBorder="1" applyAlignment="1">
      <alignment horizontal="left"/>
    </xf>
    <xf numFmtId="49" fontId="16" fillId="0" borderId="2" xfId="25" applyNumberFormat="1" applyFont="1" applyFill="1" applyBorder="1" applyAlignment="1">
      <alignment horizontal="right"/>
    </xf>
    <xf numFmtId="0" fontId="16" fillId="0" borderId="0" xfId="25" applyFont="1" applyFill="1" applyBorder="1" applyAlignment="1">
      <alignment horizontal="center"/>
    </xf>
    <xf numFmtId="179" fontId="16" fillId="0" borderId="3" xfId="25" applyNumberFormat="1" applyFont="1" applyFill="1" applyBorder="1" applyAlignment="1">
      <alignment horizontal="right"/>
    </xf>
    <xf numFmtId="0" fontId="16" fillId="0" borderId="0" xfId="30" applyFont="1" applyFill="1" applyBorder="1" applyAlignment="1">
      <alignment horizontal="left"/>
    </xf>
    <xf numFmtId="49" fontId="16" fillId="0" borderId="2" xfId="30" applyNumberFormat="1" applyFont="1" applyFill="1" applyBorder="1" applyAlignment="1">
      <alignment horizontal="right"/>
    </xf>
    <xf numFmtId="0" fontId="16" fillId="0" borderId="0" xfId="30" applyFont="1" applyFill="1" applyBorder="1" applyAlignment="1">
      <alignment horizontal="center"/>
    </xf>
    <xf numFmtId="179" fontId="16" fillId="0" borderId="3" xfId="30" applyNumberFormat="1" applyFont="1" applyFill="1" applyBorder="1" applyAlignment="1">
      <alignment horizontal="right"/>
    </xf>
    <xf numFmtId="0" fontId="16" fillId="10" borderId="2" xfId="0" applyNumberFormat="1" applyFont="1" applyFill="1" applyBorder="1" applyAlignment="1" applyProtection="1">
      <alignment horizontal="right"/>
    </xf>
    <xf numFmtId="0" fontId="16" fillId="0" borderId="0" xfId="25" applyFont="1" applyBorder="1" applyAlignment="1">
      <alignment horizontal="left"/>
    </xf>
    <xf numFmtId="0" fontId="16" fillId="0" borderId="0" xfId="30" applyFont="1" applyBorder="1" applyAlignment="1">
      <alignment horizontal="left"/>
    </xf>
    <xf numFmtId="0" fontId="16" fillId="0" borderId="0" xfId="30" applyFont="1" applyBorder="1" applyAlignment="1">
      <alignment horizontal="left" vertical="top"/>
    </xf>
    <xf numFmtId="0" fontId="16" fillId="0" borderId="0" xfId="34" applyFont="1" applyFill="1" applyBorder="1" applyAlignment="1">
      <alignment horizontal="left"/>
    </xf>
    <xf numFmtId="0" fontId="16" fillId="0" borderId="0" xfId="34" applyFont="1" applyBorder="1" applyAlignment="1">
      <alignment horizontal="left"/>
    </xf>
    <xf numFmtId="49" fontId="16" fillId="0" borderId="2" xfId="34" applyNumberFormat="1" applyFont="1" applyBorder="1" applyAlignment="1">
      <alignment horizontal="right"/>
    </xf>
    <xf numFmtId="0" fontId="16" fillId="0" borderId="0" xfId="34" applyFont="1" applyBorder="1" applyAlignment="1">
      <alignment horizontal="center"/>
    </xf>
    <xf numFmtId="179" fontId="16" fillId="0" borderId="3" xfId="34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 applyProtection="1">
      <alignment horizontal="left" wrapText="1"/>
    </xf>
    <xf numFmtId="0" fontId="16" fillId="0" borderId="0" xfId="27" applyFont="1" applyFill="1" applyBorder="1" applyAlignment="1">
      <alignment horizontal="left"/>
    </xf>
    <xf numFmtId="0" fontId="16" fillId="0" borderId="0" xfId="27" applyFont="1" applyBorder="1" applyAlignment="1">
      <alignment horizontal="left"/>
    </xf>
    <xf numFmtId="49" fontId="16" fillId="0" borderId="2" xfId="27" applyNumberFormat="1" applyFont="1" applyBorder="1" applyAlignment="1">
      <alignment horizontal="right"/>
    </xf>
    <xf numFmtId="0" fontId="16" fillId="0" borderId="0" xfId="27" applyFont="1" applyBorder="1" applyAlignment="1">
      <alignment horizontal="center"/>
    </xf>
    <xf numFmtId="179" fontId="16" fillId="0" borderId="3" xfId="27" applyNumberFormat="1" applyFont="1" applyFill="1" applyBorder="1" applyAlignment="1">
      <alignment horizontal="right"/>
    </xf>
    <xf numFmtId="0" fontId="16" fillId="0" borderId="0" xfId="27" applyFont="1" applyBorder="1" applyAlignment="1">
      <alignment horizontal="left" vertical="top"/>
    </xf>
    <xf numFmtId="0" fontId="16" fillId="5" borderId="0" xfId="17" applyFont="1" applyFill="1" applyBorder="1" applyAlignment="1">
      <alignment horizontal="left"/>
    </xf>
    <xf numFmtId="49" fontId="16" fillId="5" borderId="2" xfId="17" applyNumberFormat="1" applyFont="1" applyFill="1" applyBorder="1" applyAlignment="1">
      <alignment horizontal="right"/>
    </xf>
    <xf numFmtId="0" fontId="16" fillId="5" borderId="0" xfId="17" applyFont="1" applyFill="1" applyBorder="1" applyAlignment="1">
      <alignment horizontal="center"/>
    </xf>
    <xf numFmtId="179" fontId="16" fillId="5" borderId="3" xfId="17" applyNumberFormat="1" applyFont="1" applyFill="1" applyBorder="1" applyAlignment="1">
      <alignment horizontal="right"/>
    </xf>
    <xf numFmtId="49" fontId="16" fillId="9" borderId="0" xfId="0" applyNumberFormat="1" applyFont="1" applyFill="1" applyBorder="1" applyAlignment="1" applyProtection="1">
      <alignment horizontal="left" vertical="center"/>
    </xf>
    <xf numFmtId="0" fontId="16" fillId="9" borderId="0" xfId="2" applyNumberFormat="1" applyFont="1" applyFill="1" applyBorder="1" applyAlignment="1" applyProtection="1">
      <alignment horizontal="left"/>
    </xf>
    <xf numFmtId="0" fontId="16" fillId="9" borderId="0" xfId="0" applyNumberFormat="1" applyFont="1" applyFill="1" applyBorder="1" applyAlignment="1" applyProtection="1">
      <alignment horizontal="left"/>
    </xf>
    <xf numFmtId="49" fontId="16" fillId="9" borderId="2" xfId="2" applyNumberFormat="1" applyFont="1" applyFill="1" applyBorder="1" applyAlignment="1" applyProtection="1">
      <alignment horizontal="right"/>
    </xf>
    <xf numFmtId="49" fontId="16" fillId="9" borderId="0" xfId="2" applyNumberFormat="1" applyFont="1" applyFill="1" applyBorder="1" applyAlignment="1" applyProtection="1">
      <alignment horizontal="center"/>
    </xf>
    <xf numFmtId="0" fontId="16" fillId="9" borderId="0" xfId="2" applyNumberFormat="1" applyFont="1" applyFill="1" applyBorder="1" applyAlignment="1" applyProtection="1">
      <alignment horizontal="center"/>
    </xf>
    <xf numFmtId="178" fontId="16" fillId="9" borderId="0" xfId="0" applyNumberFormat="1" applyFont="1" applyFill="1" applyBorder="1" applyAlignment="1" applyProtection="1">
      <alignment horizontal="center"/>
    </xf>
    <xf numFmtId="179" fontId="16" fillId="9" borderId="3" xfId="0" applyNumberFormat="1" applyFont="1" applyFill="1" applyBorder="1" applyAlignment="1" applyProtection="1">
      <alignment horizontal="right" vertical="center"/>
    </xf>
    <xf numFmtId="0" fontId="16" fillId="9" borderId="0" xfId="0" applyNumberFormat="1" applyFont="1" applyFill="1" applyBorder="1" applyAlignment="1" applyProtection="1">
      <alignment horizontal="center"/>
    </xf>
    <xf numFmtId="0" fontId="16" fillId="13" borderId="0" xfId="0" applyNumberFormat="1" applyFont="1" applyFill="1" applyBorder="1" applyAlignment="1" applyProtection="1">
      <alignment horizontal="center"/>
    </xf>
    <xf numFmtId="0" fontId="16" fillId="5" borderId="0" xfId="0" applyFont="1" applyFill="1" applyAlignment="1">
      <alignment horizontal="center"/>
    </xf>
    <xf numFmtId="180" fontId="0" fillId="0" borderId="0" xfId="0" applyNumberFormat="1">
      <alignment vertical="center"/>
    </xf>
    <xf numFmtId="180" fontId="19" fillId="0" borderId="0" xfId="0" applyNumberFormat="1" applyFont="1">
      <alignment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9" fillId="0" borderId="4" xfId="0" applyNumberFormat="1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 shrinkToFit="1"/>
      <protection locked="0"/>
    </xf>
    <xf numFmtId="0" fontId="16" fillId="0" borderId="0" xfId="0" applyNumberFormat="1" applyFont="1" applyFill="1" applyBorder="1" applyAlignment="1" applyProtection="1">
      <alignment horizontal="left"/>
    </xf>
    <xf numFmtId="0" fontId="18" fillId="6" borderId="0" xfId="0" applyNumberFormat="1" applyFont="1" applyFill="1" applyBorder="1" applyAlignment="1" applyProtection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left" vertical="center" shrinkToFit="1"/>
      <protection locked="0"/>
    </xf>
    <xf numFmtId="180" fontId="21" fillId="0" borderId="1" xfId="0" applyNumberFormat="1" applyFont="1" applyBorder="1" applyAlignment="1" applyProtection="1">
      <alignment horizontal="left" vertical="center"/>
      <protection locked="0"/>
    </xf>
    <xf numFmtId="176" fontId="21" fillId="0" borderId="1" xfId="0" applyNumberFormat="1" applyFont="1" applyBorder="1" applyProtection="1">
      <alignment vertical="center"/>
      <protection locked="0"/>
    </xf>
    <xf numFmtId="176" fontId="21" fillId="0" borderId="1" xfId="0" applyNumberFormat="1" applyFont="1" applyBorder="1">
      <alignment vertical="center"/>
    </xf>
    <xf numFmtId="0" fontId="17" fillId="0" borderId="1" xfId="0" applyNumberFormat="1" applyFont="1" applyFill="1" applyBorder="1" applyAlignment="1" applyProtection="1">
      <alignment horizontal="center"/>
      <protection locked="0"/>
    </xf>
    <xf numFmtId="0" fontId="17" fillId="0" borderId="1" xfId="24" applyFont="1" applyBorder="1" applyAlignment="1" applyProtection="1">
      <alignment horizontal="center"/>
      <protection locked="0"/>
    </xf>
    <xf numFmtId="0" fontId="17" fillId="0" borderId="1" xfId="26" applyFont="1" applyBorder="1" applyAlignment="1" applyProtection="1">
      <alignment horizontal="center"/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12" applyFont="1" applyBorder="1" applyAlignment="1" applyProtection="1">
      <alignment horizontal="center"/>
      <protection locked="0"/>
    </xf>
    <xf numFmtId="0" fontId="17" fillId="6" borderId="1" xfId="0" applyNumberFormat="1" applyFont="1" applyFill="1" applyBorder="1" applyAlignment="1" applyProtection="1">
      <alignment horizontal="center"/>
      <protection locked="0"/>
    </xf>
    <xf numFmtId="0" fontId="17" fillId="7" borderId="1" xfId="0" applyNumberFormat="1" applyFont="1" applyFill="1" applyBorder="1" applyAlignment="1" applyProtection="1">
      <alignment horizontal="center"/>
      <protection locked="0"/>
    </xf>
    <xf numFmtId="0" fontId="17" fillId="0" borderId="1" xfId="21" applyFont="1" applyBorder="1" applyAlignment="1" applyProtection="1">
      <alignment horizontal="center"/>
      <protection locked="0"/>
    </xf>
    <xf numFmtId="0" fontId="17" fillId="8" borderId="1" xfId="0" applyNumberFormat="1" applyFont="1" applyFill="1" applyBorder="1" applyAlignment="1" applyProtection="1">
      <alignment horizontal="center"/>
      <protection locked="0"/>
    </xf>
    <xf numFmtId="0" fontId="17" fillId="0" borderId="1" xfId="18" applyFont="1" applyBorder="1" applyAlignment="1" applyProtection="1">
      <alignment horizontal="center"/>
      <protection locked="0"/>
    </xf>
    <xf numFmtId="0" fontId="17" fillId="0" borderId="1" xfId="19" applyFont="1" applyBorder="1" applyAlignment="1" applyProtection="1">
      <alignment horizontal="center"/>
      <protection locked="0"/>
    </xf>
    <xf numFmtId="0" fontId="17" fillId="0" borderId="1" xfId="22" applyFont="1" applyBorder="1" applyAlignment="1" applyProtection="1">
      <alignment horizontal="center"/>
      <protection locked="0"/>
    </xf>
    <xf numFmtId="0" fontId="17" fillId="0" borderId="1" xfId="31" applyFont="1" applyBorder="1" applyAlignment="1" applyProtection="1">
      <alignment horizontal="center"/>
      <protection locked="0"/>
    </xf>
    <xf numFmtId="0" fontId="17" fillId="0" borderId="1" xfId="23" applyFont="1" applyBorder="1" applyAlignment="1" applyProtection="1">
      <alignment horizontal="center"/>
      <protection locked="0"/>
    </xf>
    <xf numFmtId="49" fontId="17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7" fillId="10" borderId="1" xfId="0" applyNumberFormat="1" applyFont="1" applyFill="1" applyBorder="1" applyAlignment="1" applyProtection="1">
      <alignment horizontal="center"/>
      <protection locked="0"/>
    </xf>
    <xf numFmtId="0" fontId="17" fillId="0" borderId="1" xfId="36" applyFont="1" applyBorder="1" applyAlignment="1" applyProtection="1">
      <alignment horizontal="center"/>
      <protection locked="0"/>
    </xf>
    <xf numFmtId="0" fontId="17" fillId="0" borderId="1" xfId="8" applyFont="1" applyBorder="1" applyAlignment="1" applyProtection="1">
      <alignment horizontal="center"/>
      <protection locked="0"/>
    </xf>
    <xf numFmtId="0" fontId="17" fillId="0" borderId="1" xfId="10" applyFont="1" applyBorder="1" applyAlignment="1" applyProtection="1">
      <alignment horizontal="center"/>
      <protection locked="0"/>
    </xf>
    <xf numFmtId="0" fontId="17" fillId="0" borderId="1" xfId="15" applyFont="1" applyBorder="1" applyAlignment="1" applyProtection="1">
      <alignment horizontal="center"/>
      <protection locked="0"/>
    </xf>
    <xf numFmtId="0" fontId="17" fillId="0" borderId="1" xfId="16" applyFont="1" applyBorder="1" applyAlignment="1" applyProtection="1">
      <alignment horizontal="center"/>
      <protection locked="0"/>
    </xf>
    <xf numFmtId="0" fontId="17" fillId="0" borderId="1" xfId="33" applyFont="1" applyBorder="1" applyAlignment="1" applyProtection="1">
      <alignment horizontal="center"/>
      <protection locked="0"/>
    </xf>
    <xf numFmtId="0" fontId="17" fillId="0" borderId="1" xfId="13" applyFont="1" applyBorder="1" applyAlignment="1" applyProtection="1">
      <alignment horizontal="center"/>
      <protection locked="0"/>
    </xf>
    <xf numFmtId="0" fontId="17" fillId="0" borderId="1" xfId="28" applyFont="1" applyBorder="1" applyAlignment="1" applyProtection="1">
      <alignment horizontal="center"/>
      <protection locked="0"/>
    </xf>
    <xf numFmtId="0" fontId="17" fillId="0" borderId="1" xfId="35" applyFont="1" applyBorder="1" applyAlignment="1" applyProtection="1">
      <alignment horizontal="center"/>
      <protection locked="0"/>
    </xf>
    <xf numFmtId="0" fontId="17" fillId="0" borderId="1" xfId="20" applyFont="1" applyBorder="1" applyAlignment="1" applyProtection="1">
      <alignment horizontal="center"/>
      <protection locked="0"/>
    </xf>
    <xf numFmtId="0" fontId="17" fillId="0" borderId="1" xfId="32" applyFont="1" applyBorder="1" applyAlignment="1" applyProtection="1">
      <alignment horizontal="center"/>
      <protection locked="0"/>
    </xf>
    <xf numFmtId="0" fontId="17" fillId="0" borderId="1" xfId="37" applyFont="1" applyBorder="1" applyAlignment="1" applyProtection="1">
      <alignment horizontal="center"/>
      <protection locked="0"/>
    </xf>
    <xf numFmtId="0" fontId="17" fillId="0" borderId="1" xfId="39" applyFont="1" applyBorder="1" applyAlignment="1" applyProtection="1">
      <alignment horizontal="center"/>
      <protection locked="0"/>
    </xf>
    <xf numFmtId="0" fontId="17" fillId="0" borderId="1" xfId="38" applyFont="1" applyBorder="1" applyAlignment="1" applyProtection="1">
      <alignment horizontal="center"/>
      <protection locked="0"/>
    </xf>
    <xf numFmtId="0" fontId="17" fillId="3" borderId="1" xfId="0" applyNumberFormat="1" applyFont="1" applyFill="1" applyBorder="1" applyAlignment="1" applyProtection="1">
      <alignment horizontal="center"/>
      <protection locked="0"/>
    </xf>
    <xf numFmtId="0" fontId="17" fillId="0" borderId="1" xfId="14" applyFont="1" applyBorder="1" applyAlignment="1" applyProtection="1">
      <alignment horizontal="center"/>
      <protection locked="0"/>
    </xf>
    <xf numFmtId="0" fontId="17" fillId="0" borderId="1" xfId="6" applyFont="1" applyBorder="1" applyAlignment="1" applyProtection="1">
      <alignment horizontal="center"/>
      <protection locked="0"/>
    </xf>
    <xf numFmtId="0" fontId="17" fillId="0" borderId="1" xfId="7" applyFont="1" applyBorder="1" applyAlignment="1" applyProtection="1">
      <alignment horizontal="center"/>
      <protection locked="0"/>
    </xf>
    <xf numFmtId="0" fontId="17" fillId="0" borderId="1" xfId="9" applyFont="1" applyBorder="1" applyAlignment="1" applyProtection="1">
      <alignment horizontal="center"/>
      <protection locked="0"/>
    </xf>
    <xf numFmtId="0" fontId="17" fillId="0" borderId="1" xfId="11" applyFont="1" applyBorder="1" applyAlignment="1" applyProtection="1">
      <alignment horizontal="center"/>
      <protection locked="0"/>
    </xf>
    <xf numFmtId="0" fontId="17" fillId="0" borderId="1" xfId="29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/>
      <protection locked="0"/>
    </xf>
    <xf numFmtId="0" fontId="17" fillId="0" borderId="1" xfId="25" applyFont="1" applyFill="1" applyBorder="1" applyAlignment="1" applyProtection="1">
      <alignment horizontal="center"/>
      <protection locked="0"/>
    </xf>
    <xf numFmtId="0" fontId="17" fillId="0" borderId="1" xfId="30" applyFont="1" applyFill="1" applyBorder="1" applyAlignment="1" applyProtection="1">
      <alignment horizontal="center"/>
      <protection locked="0"/>
    </xf>
    <xf numFmtId="0" fontId="17" fillId="0" borderId="1" xfId="34" applyFont="1" applyBorder="1" applyAlignment="1" applyProtection="1">
      <alignment horizontal="center"/>
      <protection locked="0"/>
    </xf>
    <xf numFmtId="0" fontId="17" fillId="0" borderId="1" xfId="27" applyFont="1" applyBorder="1" applyAlignment="1" applyProtection="1">
      <alignment horizontal="center"/>
      <protection locked="0"/>
    </xf>
    <xf numFmtId="0" fontId="17" fillId="9" borderId="1" xfId="0" applyNumberFormat="1" applyFont="1" applyFill="1" applyBorder="1" applyAlignment="1" applyProtection="1">
      <alignment horizontal="center"/>
      <protection locked="0"/>
    </xf>
    <xf numFmtId="14" fontId="21" fillId="0" borderId="1" xfId="0" applyNumberFormat="1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left"/>
      <protection locked="0"/>
    </xf>
    <xf numFmtId="0" fontId="17" fillId="0" borderId="1" xfId="0" applyNumberFormat="1" applyFont="1" applyFill="1" applyBorder="1" applyAlignment="1" applyProtection="1">
      <alignment horizontal="left"/>
      <protection locked="0"/>
    </xf>
    <xf numFmtId="0" fontId="17" fillId="0" borderId="1" xfId="24" applyFont="1" applyBorder="1" applyAlignment="1" applyProtection="1">
      <alignment horizontal="left"/>
      <protection locked="0"/>
    </xf>
    <xf numFmtId="0" fontId="17" fillId="0" borderId="1" xfId="26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17" fillId="0" borderId="1" xfId="12" applyFont="1" applyBorder="1" applyAlignment="1" applyProtection="1">
      <alignment horizontal="left"/>
      <protection locked="0"/>
    </xf>
    <xf numFmtId="49" fontId="17" fillId="6" borderId="1" xfId="0" applyNumberFormat="1" applyFont="1" applyFill="1" applyBorder="1" applyAlignment="1" applyProtection="1">
      <alignment horizontal="left" vertical="center"/>
      <protection locked="0"/>
    </xf>
    <xf numFmtId="0" fontId="17" fillId="7" borderId="1" xfId="0" applyNumberFormat="1" applyFont="1" applyFill="1" applyBorder="1" applyAlignment="1" applyProtection="1">
      <alignment horizontal="left"/>
      <protection locked="0"/>
    </xf>
    <xf numFmtId="0" fontId="17" fillId="0" borderId="1" xfId="21" applyFont="1" applyBorder="1" applyAlignment="1" applyProtection="1">
      <alignment horizontal="left"/>
      <protection locked="0"/>
    </xf>
    <xf numFmtId="0" fontId="17" fillId="8" borderId="1" xfId="0" applyNumberFormat="1" applyFont="1" applyFill="1" applyBorder="1" applyAlignment="1" applyProtection="1">
      <alignment horizontal="left"/>
      <protection locked="0"/>
    </xf>
    <xf numFmtId="0" fontId="17" fillId="0" borderId="1" xfId="18" applyFont="1" applyBorder="1" applyAlignment="1" applyProtection="1">
      <alignment horizontal="left"/>
      <protection locked="0"/>
    </xf>
    <xf numFmtId="0" fontId="17" fillId="0" borderId="1" xfId="19" applyFont="1" applyBorder="1" applyAlignment="1" applyProtection="1">
      <alignment horizontal="left"/>
      <protection locked="0"/>
    </xf>
    <xf numFmtId="0" fontId="17" fillId="0" borderId="1" xfId="22" applyFont="1" applyBorder="1" applyAlignment="1" applyProtection="1">
      <alignment horizontal="left"/>
      <protection locked="0"/>
    </xf>
    <xf numFmtId="0" fontId="17" fillId="0" borderId="1" xfId="31" applyFont="1" applyBorder="1" applyAlignment="1" applyProtection="1">
      <alignment horizontal="left"/>
      <protection locked="0"/>
    </xf>
    <xf numFmtId="0" fontId="17" fillId="0" borderId="1" xfId="23" applyFont="1" applyBorder="1" applyAlignment="1" applyProtection="1">
      <alignment horizontal="left"/>
      <protection locked="0"/>
    </xf>
    <xf numFmtId="49" fontId="17" fillId="0" borderId="1" xfId="0" applyNumberFormat="1" applyFont="1" applyFill="1" applyBorder="1" applyAlignment="1" applyProtection="1">
      <alignment horizontal="left" vertical="center"/>
      <protection locked="0"/>
    </xf>
    <xf numFmtId="49" fontId="17" fillId="10" borderId="1" xfId="0" applyNumberFormat="1" applyFont="1" applyFill="1" applyBorder="1" applyAlignment="1" applyProtection="1">
      <alignment horizontal="left" vertical="center"/>
      <protection locked="0"/>
    </xf>
    <xf numFmtId="0" fontId="17" fillId="0" borderId="1" xfId="36" applyFont="1" applyBorder="1" applyAlignment="1" applyProtection="1">
      <alignment horizontal="left"/>
      <protection locked="0"/>
    </xf>
    <xf numFmtId="0" fontId="17" fillId="0" borderId="1" xfId="8" applyFont="1" applyBorder="1" applyAlignment="1" applyProtection="1">
      <alignment horizontal="left"/>
      <protection locked="0"/>
    </xf>
    <xf numFmtId="0" fontId="17" fillId="0" borderId="1" xfId="10" applyFont="1" applyBorder="1" applyAlignment="1" applyProtection="1">
      <alignment horizontal="left"/>
      <protection locked="0"/>
    </xf>
    <xf numFmtId="0" fontId="17" fillId="0" borderId="1" xfId="15" applyFont="1" applyBorder="1" applyAlignment="1" applyProtection="1">
      <alignment horizontal="left"/>
      <protection locked="0"/>
    </xf>
    <xf numFmtId="0" fontId="17" fillId="0" borderId="1" xfId="16" applyFont="1" applyBorder="1" applyAlignment="1" applyProtection="1">
      <alignment horizontal="left"/>
      <protection locked="0"/>
    </xf>
    <xf numFmtId="0" fontId="17" fillId="0" borderId="1" xfId="33" applyFont="1" applyBorder="1" applyAlignment="1" applyProtection="1">
      <alignment horizontal="left"/>
      <protection locked="0"/>
    </xf>
    <xf numFmtId="0" fontId="17" fillId="6" borderId="1" xfId="0" applyNumberFormat="1" applyFont="1" applyFill="1" applyBorder="1" applyAlignment="1" applyProtection="1">
      <alignment horizontal="left"/>
      <protection locked="0"/>
    </xf>
    <xf numFmtId="0" fontId="17" fillId="0" borderId="1" xfId="13" applyFont="1" applyBorder="1" applyAlignment="1" applyProtection="1">
      <alignment horizontal="left"/>
      <protection locked="0"/>
    </xf>
    <xf numFmtId="0" fontId="17" fillId="0" borderId="1" xfId="28" applyFont="1" applyBorder="1" applyAlignment="1" applyProtection="1">
      <alignment horizontal="left"/>
      <protection locked="0"/>
    </xf>
    <xf numFmtId="0" fontId="17" fillId="0" borderId="1" xfId="35" applyFont="1" applyBorder="1" applyAlignment="1" applyProtection="1">
      <alignment horizontal="left"/>
      <protection locked="0"/>
    </xf>
    <xf numFmtId="0" fontId="17" fillId="0" borderId="1" xfId="20" applyFont="1" applyBorder="1" applyAlignment="1" applyProtection="1">
      <alignment horizontal="left"/>
      <protection locked="0"/>
    </xf>
    <xf numFmtId="0" fontId="17" fillId="0" borderId="1" xfId="32" applyFont="1" applyBorder="1" applyAlignment="1" applyProtection="1">
      <alignment horizontal="left"/>
      <protection locked="0"/>
    </xf>
    <xf numFmtId="0" fontId="17" fillId="0" borderId="1" xfId="37" applyFont="1" applyBorder="1" applyAlignment="1" applyProtection="1">
      <alignment horizontal="left"/>
      <protection locked="0"/>
    </xf>
    <xf numFmtId="0" fontId="17" fillId="0" borderId="1" xfId="39" applyFont="1" applyBorder="1" applyAlignment="1" applyProtection="1">
      <alignment horizontal="left"/>
      <protection locked="0"/>
    </xf>
    <xf numFmtId="0" fontId="17" fillId="0" borderId="1" xfId="38" applyFont="1" applyBorder="1" applyAlignment="1" applyProtection="1">
      <alignment horizontal="left"/>
      <protection locked="0"/>
    </xf>
    <xf numFmtId="0" fontId="17" fillId="0" borderId="1" xfId="14" applyFont="1" applyBorder="1" applyAlignment="1" applyProtection="1">
      <alignment horizontal="left"/>
      <protection locked="0"/>
    </xf>
    <xf numFmtId="0" fontId="17" fillId="0" borderId="1" xfId="6" applyFont="1" applyBorder="1" applyAlignment="1" applyProtection="1">
      <alignment horizontal="left"/>
      <protection locked="0"/>
    </xf>
    <xf numFmtId="49" fontId="17" fillId="6" borderId="1" xfId="1" applyNumberFormat="1" applyFont="1" applyFill="1" applyBorder="1" applyAlignment="1" applyProtection="1">
      <alignment horizontal="left"/>
      <protection locked="0"/>
    </xf>
    <xf numFmtId="0" fontId="17" fillId="0" borderId="1" xfId="29" applyFont="1" applyBorder="1" applyAlignment="1" applyProtection="1">
      <alignment horizontal="left"/>
      <protection locked="0"/>
    </xf>
    <xf numFmtId="0" fontId="17" fillId="0" borderId="1" xfId="0" applyFont="1" applyFill="1" applyBorder="1" applyAlignment="1" applyProtection="1">
      <alignment horizontal="left"/>
      <protection locked="0"/>
    </xf>
    <xf numFmtId="0" fontId="17" fillId="0" borderId="1" xfId="25" applyFont="1" applyFill="1" applyBorder="1" applyAlignment="1" applyProtection="1">
      <alignment horizontal="left"/>
      <protection locked="0"/>
    </xf>
    <xf numFmtId="0" fontId="17" fillId="0" borderId="1" xfId="30" applyFont="1" applyFill="1" applyBorder="1" applyAlignment="1" applyProtection="1">
      <alignment horizontal="left"/>
      <protection locked="0"/>
    </xf>
    <xf numFmtId="0" fontId="17" fillId="0" borderId="1" xfId="34" applyFont="1" applyBorder="1" applyAlignment="1" applyProtection="1">
      <alignment horizontal="left"/>
      <protection locked="0"/>
    </xf>
    <xf numFmtId="0" fontId="17" fillId="0" borderId="1" xfId="27" applyFont="1" applyBorder="1" applyAlignment="1" applyProtection="1">
      <alignment horizontal="left"/>
      <protection locked="0"/>
    </xf>
    <xf numFmtId="49" fontId="17" fillId="9" borderId="1" xfId="2" applyNumberFormat="1" applyFont="1" applyFill="1" applyBorder="1" applyAlignment="1" applyProtection="1">
      <alignment horizontal="left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>
      <alignment horizontal="left" vertical="center"/>
    </xf>
    <xf numFmtId="0" fontId="17" fillId="0" borderId="1" xfId="0" applyNumberFormat="1" applyFont="1" applyFill="1" applyBorder="1" applyAlignment="1" applyProtection="1">
      <alignment horizontal="center"/>
    </xf>
    <xf numFmtId="0" fontId="17" fillId="0" borderId="1" xfId="24" applyFont="1" applyBorder="1" applyAlignment="1">
      <alignment horizontal="center"/>
    </xf>
    <xf numFmtId="0" fontId="17" fillId="0" borderId="1" xfId="26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12" applyFont="1" applyBorder="1" applyAlignment="1">
      <alignment horizontal="center"/>
    </xf>
    <xf numFmtId="49" fontId="17" fillId="6" borderId="1" xfId="0" applyNumberFormat="1" applyFont="1" applyFill="1" applyBorder="1" applyAlignment="1" applyProtection="1">
      <alignment horizontal="center" vertical="center"/>
    </xf>
    <xf numFmtId="0" fontId="17" fillId="7" borderId="1" xfId="0" applyNumberFormat="1" applyFont="1" applyFill="1" applyBorder="1" applyAlignment="1" applyProtection="1">
      <alignment horizontal="center"/>
    </xf>
    <xf numFmtId="0" fontId="17" fillId="0" borderId="1" xfId="21" applyFont="1" applyBorder="1" applyAlignment="1">
      <alignment horizontal="center"/>
    </xf>
    <xf numFmtId="0" fontId="17" fillId="8" borderId="1" xfId="0" applyNumberFormat="1" applyFont="1" applyFill="1" applyBorder="1" applyAlignment="1" applyProtection="1">
      <alignment horizontal="center"/>
    </xf>
    <xf numFmtId="0" fontId="17" fillId="0" borderId="1" xfId="18" applyFont="1" applyBorder="1" applyAlignment="1">
      <alignment horizontal="center"/>
    </xf>
    <xf numFmtId="0" fontId="17" fillId="0" borderId="1" xfId="19" applyFont="1" applyBorder="1" applyAlignment="1">
      <alignment horizontal="center"/>
    </xf>
    <xf numFmtId="0" fontId="17" fillId="0" borderId="1" xfId="22" applyFont="1" applyBorder="1" applyAlignment="1">
      <alignment horizontal="center"/>
    </xf>
    <xf numFmtId="0" fontId="17" fillId="0" borderId="1" xfId="31" applyFont="1" applyBorder="1" applyAlignment="1">
      <alignment horizontal="center"/>
    </xf>
    <xf numFmtId="0" fontId="17" fillId="0" borderId="1" xfId="23" applyFont="1" applyBorder="1" applyAlignment="1">
      <alignment horizontal="center"/>
    </xf>
    <xf numFmtId="49" fontId="17" fillId="0" borderId="1" xfId="0" applyNumberFormat="1" applyFont="1" applyFill="1" applyBorder="1" applyAlignment="1" applyProtection="1">
      <alignment horizontal="center" vertical="center"/>
    </xf>
    <xf numFmtId="49" fontId="17" fillId="10" borderId="1" xfId="0" applyNumberFormat="1" applyFont="1" applyFill="1" applyBorder="1" applyAlignment="1" applyProtection="1">
      <alignment horizontal="center" vertical="center"/>
    </xf>
    <xf numFmtId="0" fontId="17" fillId="0" borderId="1" xfId="36" applyFont="1" applyBorder="1" applyAlignment="1">
      <alignment horizontal="center"/>
    </xf>
    <xf numFmtId="0" fontId="17" fillId="0" borderId="1" xfId="8" applyFont="1" applyBorder="1" applyAlignment="1">
      <alignment horizontal="center"/>
    </xf>
    <xf numFmtId="0" fontId="17" fillId="0" borderId="1" xfId="10" applyFont="1" applyBorder="1" applyAlignment="1">
      <alignment horizontal="center"/>
    </xf>
    <xf numFmtId="0" fontId="17" fillId="0" borderId="1" xfId="15" applyFont="1" applyBorder="1" applyAlignment="1">
      <alignment horizontal="center"/>
    </xf>
    <xf numFmtId="0" fontId="17" fillId="0" borderId="1" xfId="16" applyFont="1" applyBorder="1" applyAlignment="1">
      <alignment horizontal="center"/>
    </xf>
    <xf numFmtId="0" fontId="17" fillId="0" borderId="1" xfId="35" applyFont="1" applyBorder="1" applyAlignment="1">
      <alignment horizontal="center"/>
    </xf>
    <xf numFmtId="0" fontId="17" fillId="0" borderId="1" xfId="33" applyFont="1" applyBorder="1" applyAlignment="1">
      <alignment horizontal="center"/>
    </xf>
    <xf numFmtId="0" fontId="17" fillId="6" borderId="1" xfId="0" applyNumberFormat="1" applyFont="1" applyFill="1" applyBorder="1" applyAlignment="1" applyProtection="1">
      <alignment horizontal="center"/>
    </xf>
    <xf numFmtId="0" fontId="17" fillId="0" borderId="1" xfId="13" applyFont="1" applyBorder="1" applyAlignment="1">
      <alignment horizontal="center"/>
    </xf>
    <xf numFmtId="0" fontId="17" fillId="0" borderId="1" xfId="28" applyFont="1" applyBorder="1" applyAlignment="1">
      <alignment horizontal="center"/>
    </xf>
    <xf numFmtId="49" fontId="17" fillId="0" borderId="1" xfId="0" applyNumberFormat="1" applyFont="1" applyFill="1" applyBorder="1" applyAlignment="1" applyProtection="1">
      <alignment horizontal="center"/>
    </xf>
    <xf numFmtId="0" fontId="17" fillId="0" borderId="1" xfId="20" applyFont="1" applyBorder="1" applyAlignment="1">
      <alignment horizontal="center"/>
    </xf>
    <xf numFmtId="0" fontId="17" fillId="0" borderId="1" xfId="32" applyFont="1" applyBorder="1" applyAlignment="1">
      <alignment horizontal="center"/>
    </xf>
    <xf numFmtId="0" fontId="17" fillId="0" borderId="1" xfId="37" applyFont="1" applyBorder="1" applyAlignment="1">
      <alignment horizontal="center"/>
    </xf>
    <xf numFmtId="0" fontId="17" fillId="0" borderId="1" xfId="39" applyFont="1" applyBorder="1" applyAlignment="1">
      <alignment horizontal="center"/>
    </xf>
    <xf numFmtId="0" fontId="17" fillId="0" borderId="1" xfId="38" applyFont="1" applyBorder="1" applyAlignment="1">
      <alignment horizontal="center"/>
    </xf>
    <xf numFmtId="0" fontId="17" fillId="0" borderId="1" xfId="14" applyFont="1" applyBorder="1" applyAlignment="1">
      <alignment horizontal="center"/>
    </xf>
    <xf numFmtId="0" fontId="17" fillId="0" borderId="1" xfId="6" applyFont="1" applyBorder="1" applyAlignment="1">
      <alignment horizontal="center"/>
    </xf>
    <xf numFmtId="49" fontId="17" fillId="6" borderId="1" xfId="0" applyNumberFormat="1" applyFont="1" applyFill="1" applyBorder="1" applyAlignment="1" applyProtection="1">
      <alignment horizontal="center"/>
    </xf>
    <xf numFmtId="0" fontId="17" fillId="0" borderId="1" xfId="7" applyFont="1" applyBorder="1" applyAlignment="1">
      <alignment horizontal="center"/>
    </xf>
    <xf numFmtId="0" fontId="17" fillId="0" borderId="1" xfId="9" applyFont="1" applyBorder="1" applyAlignment="1">
      <alignment horizontal="center"/>
    </xf>
    <xf numFmtId="0" fontId="17" fillId="0" borderId="1" xfId="11" applyFont="1" applyBorder="1" applyAlignment="1">
      <alignment horizontal="center"/>
    </xf>
    <xf numFmtId="0" fontId="17" fillId="0" borderId="1" xfId="29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1" xfId="25" applyFont="1" applyFill="1" applyBorder="1" applyAlignment="1">
      <alignment horizontal="center"/>
    </xf>
    <xf numFmtId="0" fontId="17" fillId="0" borderId="1" xfId="30" applyFont="1" applyFill="1" applyBorder="1" applyAlignment="1">
      <alignment horizontal="center"/>
    </xf>
    <xf numFmtId="0" fontId="17" fillId="0" borderId="1" xfId="34" applyFont="1" applyBorder="1" applyAlignment="1">
      <alignment horizontal="center"/>
    </xf>
    <xf numFmtId="0" fontId="17" fillId="0" borderId="1" xfId="27" applyFont="1" applyBorder="1" applyAlignment="1">
      <alignment horizontal="center"/>
    </xf>
    <xf numFmtId="49" fontId="17" fillId="9" borderId="1" xfId="2" applyNumberFormat="1" applyFont="1" applyFill="1" applyBorder="1" applyAlignment="1" applyProtection="1">
      <alignment horizontal="center"/>
    </xf>
    <xf numFmtId="0" fontId="0" fillId="0" borderId="0" xfId="0" applyFill="1">
      <alignment vertical="center"/>
    </xf>
    <xf numFmtId="0" fontId="16" fillId="0" borderId="0" xfId="26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0" fontId="16" fillId="0" borderId="0" xfId="36" applyFont="1" applyFill="1" applyBorder="1" applyAlignment="1">
      <alignment horizontal="center"/>
    </xf>
    <xf numFmtId="0" fontId="16" fillId="0" borderId="0" xfId="10" applyFont="1" applyFill="1" applyBorder="1" applyAlignment="1">
      <alignment horizontal="center"/>
    </xf>
    <xf numFmtId="0" fontId="16" fillId="0" borderId="0" xfId="16" applyFont="1" applyFill="1" applyBorder="1" applyAlignment="1">
      <alignment horizontal="center"/>
    </xf>
    <xf numFmtId="0" fontId="16" fillId="0" borderId="0" xfId="33" applyFont="1" applyFill="1" applyBorder="1" applyAlignment="1">
      <alignment horizontal="center"/>
    </xf>
    <xf numFmtId="0" fontId="16" fillId="0" borderId="0" xfId="13" applyFont="1" applyFill="1" applyBorder="1" applyAlignment="1">
      <alignment horizontal="center"/>
    </xf>
    <xf numFmtId="0" fontId="16" fillId="0" borderId="0" xfId="28" applyFont="1" applyFill="1" applyBorder="1" applyAlignment="1">
      <alignment horizontal="center"/>
    </xf>
    <xf numFmtId="0" fontId="16" fillId="0" borderId="0" xfId="35" applyFont="1" applyFill="1" applyBorder="1" applyAlignment="1">
      <alignment horizontal="center"/>
    </xf>
    <xf numFmtId="0" fontId="16" fillId="0" borderId="0" xfId="38" applyFont="1" applyFill="1" applyBorder="1" applyAlignment="1">
      <alignment horizontal="center"/>
    </xf>
    <xf numFmtId="0" fontId="16" fillId="0" borderId="0" xfId="14" applyFont="1" applyFill="1" applyBorder="1" applyAlignment="1">
      <alignment horizontal="center"/>
    </xf>
    <xf numFmtId="0" fontId="16" fillId="0" borderId="0" xfId="6" applyFont="1" applyFill="1" applyBorder="1" applyAlignment="1">
      <alignment horizontal="center"/>
    </xf>
    <xf numFmtId="49" fontId="16" fillId="0" borderId="0" xfId="1" applyNumberFormat="1" applyFont="1" applyFill="1" applyBorder="1" applyAlignment="1" applyProtection="1">
      <alignment horizontal="center"/>
    </xf>
    <xf numFmtId="0" fontId="16" fillId="0" borderId="0" xfId="29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</cellXfs>
  <cellStyles count="40">
    <cellStyle name="常规" xfId="0" builtinId="0"/>
    <cellStyle name="常规_08-2" xfId="1"/>
    <cellStyle name="常规_08-2 2" xfId="2"/>
    <cellStyle name="常规_08-3" xfId="3"/>
    <cellStyle name="常规_08-3 2" xfId="4"/>
    <cellStyle name="常规_yszk" xfId="5"/>
    <cellStyle name="常规_傅菲" xfId="6"/>
    <cellStyle name="常规_傅菲_1" xfId="7"/>
    <cellStyle name="常规_傅菲_2" xfId="8"/>
    <cellStyle name="常规_傅菲_3" xfId="9"/>
    <cellStyle name="常规_傅菲_4" xfId="10"/>
    <cellStyle name="常规_傅菲_5" xfId="11"/>
    <cellStyle name="常规_傅菲_6" xfId="12"/>
    <cellStyle name="常规_韩霞" xfId="13"/>
    <cellStyle name="常规_韩霞_1" xfId="14"/>
    <cellStyle name="常规_韩霞_2" xfId="15"/>
    <cellStyle name="常规_韩霞_3" xfId="16"/>
    <cellStyle name="常规_孔凡红" xfId="17"/>
    <cellStyle name="常规_刘爱娜" xfId="18"/>
    <cellStyle name="常规_刘爱娜_1" xfId="19"/>
    <cellStyle name="常规_刘爱娜_2" xfId="20"/>
    <cellStyle name="常规_刘爱娜_3" xfId="21"/>
    <cellStyle name="常规_刘爱娜_4" xfId="22"/>
    <cellStyle name="常规_刘爱娜_5" xfId="23"/>
    <cellStyle name="常规_孟庆庆" xfId="24"/>
    <cellStyle name="常规_孟庆庆_1" xfId="25"/>
    <cellStyle name="常规_孟庆庆_2" xfId="26"/>
    <cellStyle name="常规_孟庆庆_3" xfId="27"/>
    <cellStyle name="常规_孟庆庆_4" xfId="28"/>
    <cellStyle name="常规_明细" xfId="29"/>
    <cellStyle name="常规_明细_1" xfId="30"/>
    <cellStyle name="常规_明细_2" xfId="31"/>
    <cellStyle name="常规_张晶_1" xfId="32"/>
    <cellStyle name="常规_张晶_10" xfId="33"/>
    <cellStyle name="常规_张晶_3" xfId="34"/>
    <cellStyle name="常规_张晶_4" xfId="35"/>
    <cellStyle name="常规_张晶_5" xfId="36"/>
    <cellStyle name="常规_张晶_6" xfId="37"/>
    <cellStyle name="常规_张晶_8" xfId="38"/>
    <cellStyle name="常规_张晶_9" xfId="3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往来帐项单位金额对比分析图</a:t>
            </a:r>
          </a:p>
        </c:rich>
      </c:tx>
      <c:layout/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图表!$A$2</c:f>
              <c:strCache>
                <c:ptCount val="1"/>
                <c:pt idx="0">
                  <c:v>泰安市中医医院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</c:f>
              <c:numCache>
                <c:formatCode>_-* #,##0.00_-;\-* #,##0.00_-;_-* "-"??_-;_-@_-</c:formatCode>
                <c:ptCount val="1"/>
                <c:pt idx="0">
                  <c:v>4600</c:v>
                </c:pt>
              </c:numCache>
            </c:numRef>
          </c:val>
        </c:ser>
        <c:ser>
          <c:idx val="1"/>
          <c:order val="1"/>
          <c:tx>
            <c:strRef>
              <c:f>图表!$A$3</c:f>
              <c:strCache>
                <c:ptCount val="1"/>
                <c:pt idx="0">
                  <c:v>青岛市第八人民医院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图表!$B$3</c:f>
              <c:numCache>
                <c:formatCode>_-* #,##0.00_-;\-* #,##0.00_-;_-* "-"??_-;_-@_-</c:formatCode>
                <c:ptCount val="1"/>
                <c:pt idx="0">
                  <c:v>13600</c:v>
                </c:pt>
              </c:numCache>
            </c:numRef>
          </c:val>
        </c:ser>
        <c:ser>
          <c:idx val="2"/>
          <c:order val="2"/>
          <c:tx>
            <c:strRef>
              <c:f>图表!$A$4</c:f>
              <c:strCache>
                <c:ptCount val="1"/>
                <c:pt idx="0">
                  <c:v>青岛市立医院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图表!$B$4</c:f>
              <c:numCache>
                <c:formatCode>_-* #,##0.00_-;\-* #,##0.00_-;_-* "-"??_-;_-@_-</c:formatCode>
                <c:ptCount val="1"/>
                <c:pt idx="0">
                  <c:v>4826</c:v>
                </c:pt>
              </c:numCache>
            </c:numRef>
          </c:val>
        </c:ser>
        <c:ser>
          <c:idx val="3"/>
          <c:order val="3"/>
          <c:tx>
            <c:strRef>
              <c:f>图表!$A$5</c:f>
              <c:strCache>
                <c:ptCount val="1"/>
                <c:pt idx="0">
                  <c:v>荣成市中医院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图表!$B$5</c:f>
              <c:numCache>
                <c:formatCode>_-* #,##0.00_-;\-* #,##0.00_-;_-* "-"??_-;_-@_-</c:formatCode>
                <c:ptCount val="1"/>
                <c:pt idx="0">
                  <c:v>8300</c:v>
                </c:pt>
              </c:numCache>
            </c:numRef>
          </c:val>
        </c:ser>
        <c:ser>
          <c:idx val="4"/>
          <c:order val="4"/>
          <c:tx>
            <c:strRef>
              <c:f>图表!$A$6</c:f>
              <c:strCache>
                <c:ptCount val="1"/>
                <c:pt idx="0">
                  <c:v>青岛市第三人民医院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图表!$B$6</c:f>
              <c:numCache>
                <c:formatCode>_-* #,##0.00_-;\-* #,##0.00_-;_-* "-"??_-;_-@_-</c:formatCode>
                <c:ptCount val="1"/>
                <c:pt idx="0">
                  <c:v>80600</c:v>
                </c:pt>
              </c:numCache>
            </c:numRef>
          </c:val>
        </c:ser>
        <c:ser>
          <c:idx val="5"/>
          <c:order val="5"/>
          <c:tx>
            <c:strRef>
              <c:f>图表!$A$7</c:f>
              <c:strCache>
                <c:ptCount val="1"/>
                <c:pt idx="0">
                  <c:v>烟台龙矿医院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图表!$B$7</c:f>
              <c:numCache>
                <c:formatCode>_-* #,##0.00_-;\-* #,##0.00_-;_-* "-"??_-;_-@_-</c:formatCode>
                <c:ptCount val="1"/>
                <c:pt idx="0">
                  <c:v>0</c:v>
                </c:pt>
              </c:numCache>
            </c:numRef>
          </c:val>
        </c:ser>
        <c:ser>
          <c:idx val="6"/>
          <c:order val="6"/>
          <c:tx>
            <c:strRef>
              <c:f>图表!$A$8</c:f>
              <c:strCache>
                <c:ptCount val="1"/>
                <c:pt idx="0">
                  <c:v>烟台市一0七医院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图表!$B$8</c:f>
              <c:numCache>
                <c:formatCode>_-* #,##0.00_-;\-* #,##0.00_-;_-* "-"??_-;_-@_-</c:formatCode>
                <c:ptCount val="1"/>
                <c:pt idx="0">
                  <c:v>121890</c:v>
                </c:pt>
              </c:numCache>
            </c:numRef>
          </c:val>
        </c:ser>
        <c:ser>
          <c:idx val="7"/>
          <c:order val="7"/>
          <c:tx>
            <c:strRef>
              <c:f>图表!$A$9</c:f>
              <c:strCache>
                <c:ptCount val="1"/>
                <c:pt idx="0">
                  <c:v>日照市中医院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图表!$B$9</c:f>
              <c:numCache>
                <c:formatCode>_-* #,##0.00_-;\-* #,##0.00_-;_-* "-"??_-;_-@_-</c:formatCode>
                <c:ptCount val="1"/>
                <c:pt idx="0">
                  <c:v>4560</c:v>
                </c:pt>
              </c:numCache>
            </c:numRef>
          </c:val>
        </c:ser>
        <c:ser>
          <c:idx val="8"/>
          <c:order val="8"/>
          <c:tx>
            <c:strRef>
              <c:f>图表!$A$10</c:f>
              <c:strCache>
                <c:ptCount val="1"/>
                <c:pt idx="0">
                  <c:v>青岛经济技术开发区第一人民医院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图表!$B$10</c:f>
              <c:numCache>
                <c:formatCode>_-* #,##0.00_-;\-* #,##0.00_-;_-* "-"??_-;_-@_-</c:formatCode>
                <c:ptCount val="1"/>
                <c:pt idx="0">
                  <c:v>1500</c:v>
                </c:pt>
              </c:numCache>
            </c:numRef>
          </c:val>
        </c:ser>
        <c:ser>
          <c:idx val="9"/>
          <c:order val="9"/>
          <c:tx>
            <c:strRef>
              <c:f>图表!$A$11</c:f>
              <c:strCache>
                <c:ptCount val="1"/>
                <c:pt idx="0">
                  <c:v>威海市立医院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图表!$B$11</c:f>
              <c:numCache>
                <c:formatCode>_-* #,##0.00_-;\-* #,##0.00_-;_-* "-"??_-;_-@_-</c:formatCode>
                <c:ptCount val="1"/>
                <c:pt idx="0">
                  <c:v>61440</c:v>
                </c:pt>
              </c:numCache>
            </c:numRef>
          </c:val>
        </c:ser>
        <c:ser>
          <c:idx val="10"/>
          <c:order val="10"/>
          <c:tx>
            <c:strRef>
              <c:f>图表!$A$12</c:f>
              <c:strCache>
                <c:ptCount val="1"/>
                <c:pt idx="0">
                  <c:v>平度人民医院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图表!$B$12</c:f>
              <c:numCache>
                <c:formatCode>_-* #,##0.00_-;\-* #,##0.00_-;_-* "-"??_-;_-@_-</c:formatCode>
                <c:ptCount val="1"/>
                <c:pt idx="0">
                  <c:v>52250</c:v>
                </c:pt>
              </c:numCache>
            </c:numRef>
          </c:val>
        </c:ser>
        <c:ser>
          <c:idx val="11"/>
          <c:order val="11"/>
          <c:tx>
            <c:strRef>
              <c:f>图表!$A$13</c:f>
              <c:strCache>
                <c:ptCount val="1"/>
                <c:pt idx="0">
                  <c:v>新汶矿业集团莱芜中心医院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图表!$B$13</c:f>
              <c:numCache>
                <c:formatCode>_-* #,##0.00_-;\-* #,##0.00_-;_-* "-"??_-;_-@_-</c:formatCode>
                <c:ptCount val="1"/>
                <c:pt idx="0">
                  <c:v>5596</c:v>
                </c:pt>
              </c:numCache>
            </c:numRef>
          </c:val>
        </c:ser>
        <c:ser>
          <c:idx val="12"/>
          <c:order val="12"/>
          <c:tx>
            <c:strRef>
              <c:f>图表!$A$14</c:f>
              <c:strCache>
                <c:ptCount val="1"/>
                <c:pt idx="0">
                  <c:v>莒县人民医院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图表!$B$14</c:f>
              <c:numCache>
                <c:formatCode>_-* #,##0.00_-;\-* #,##0.00_-;_-* "-"??_-;_-@_-</c:formatCode>
                <c:ptCount val="1"/>
                <c:pt idx="0">
                  <c:v>9160</c:v>
                </c:pt>
              </c:numCache>
            </c:numRef>
          </c:val>
        </c:ser>
        <c:ser>
          <c:idx val="13"/>
          <c:order val="13"/>
          <c:tx>
            <c:strRef>
              <c:f>图表!$A$15</c:f>
              <c:strCache>
                <c:ptCount val="1"/>
                <c:pt idx="0">
                  <c:v>龙口市人民医院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图表!$B$15</c:f>
              <c:numCache>
                <c:formatCode>_-* #,##0.00_-;\-* #,##0.00_-;_-* "-"??_-;_-@_-</c:formatCode>
                <c:ptCount val="1"/>
                <c:pt idx="0">
                  <c:v>123800</c:v>
                </c:pt>
              </c:numCache>
            </c:numRef>
          </c:val>
        </c:ser>
        <c:ser>
          <c:idx val="14"/>
          <c:order val="14"/>
          <c:tx>
            <c:strRef>
              <c:f>图表!$A$16</c:f>
              <c:strCache>
                <c:ptCount val="1"/>
                <c:pt idx="0">
                  <c:v>青岛市中心医院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图表!$B$16</c:f>
              <c:numCache>
                <c:formatCode>_-* #,##0.00_-;\-* #,##0.00_-;_-* "-"??_-;_-@_-</c:formatCode>
                <c:ptCount val="1"/>
                <c:pt idx="0">
                  <c:v>54030</c:v>
                </c:pt>
              </c:numCache>
            </c:numRef>
          </c:val>
        </c:ser>
        <c:ser>
          <c:idx val="15"/>
          <c:order val="15"/>
          <c:tx>
            <c:strRef>
              <c:f>图表!$A$17</c:f>
              <c:strCache>
                <c:ptCount val="1"/>
                <c:pt idx="0">
                  <c:v>寿光市人民医院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图表!$B$17</c:f>
              <c:numCache>
                <c:formatCode>_-* #,##0.00_-;\-* #,##0.00_-;_-* "-"??_-;_-@_-</c:formatCode>
                <c:ptCount val="1"/>
                <c:pt idx="0">
                  <c:v>20620</c:v>
                </c:pt>
              </c:numCache>
            </c:numRef>
          </c:val>
        </c:ser>
        <c:ser>
          <c:idx val="16"/>
          <c:order val="16"/>
          <c:tx>
            <c:strRef>
              <c:f>图表!$A$18</c:f>
              <c:strCache>
                <c:ptCount val="1"/>
                <c:pt idx="0">
                  <c:v>莱阳中心医院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图表!$B$18</c:f>
              <c:numCache>
                <c:formatCode>_-* #,##0.00_-;\-* #,##0.00_-;_-* "-"??_-;_-@_-</c:formatCode>
                <c:ptCount val="1"/>
                <c:pt idx="0">
                  <c:v>15970</c:v>
                </c:pt>
              </c:numCache>
            </c:numRef>
          </c:val>
        </c:ser>
        <c:ser>
          <c:idx val="17"/>
          <c:order val="17"/>
          <c:tx>
            <c:strRef>
              <c:f>图表!$A$19</c:f>
              <c:strCache>
                <c:ptCount val="1"/>
                <c:pt idx="0">
                  <c:v>阳信县人民医院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图表!$B$19</c:f>
              <c:numCache>
                <c:formatCode>_-* #,##0.00_-;\-* #,##0.00_-;_-* "-"??_-;_-@_-</c:formatCode>
                <c:ptCount val="1"/>
                <c:pt idx="0">
                  <c:v>10000</c:v>
                </c:pt>
              </c:numCache>
            </c:numRef>
          </c:val>
        </c:ser>
        <c:ser>
          <c:idx val="18"/>
          <c:order val="18"/>
          <c:tx>
            <c:strRef>
              <c:f>图表!$A$20</c:f>
              <c:strCache>
                <c:ptCount val="1"/>
                <c:pt idx="0">
                  <c:v>日照华方中医医院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图表!$B$20</c:f>
              <c:numCache>
                <c:formatCode>_-* #,##0.00_-;\-* #,##0.00_-;_-* "-"??_-;_-@_-</c:formatCode>
                <c:ptCount val="1"/>
                <c:pt idx="0">
                  <c:v>13240</c:v>
                </c:pt>
              </c:numCache>
            </c:numRef>
          </c:val>
        </c:ser>
        <c:ser>
          <c:idx val="19"/>
          <c:order val="19"/>
          <c:tx>
            <c:strRef>
              <c:f>图表!$A$21</c:f>
              <c:strCache>
                <c:ptCount val="1"/>
                <c:pt idx="0">
                  <c:v>潍坊医学院附属医院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图表!$B$21</c:f>
              <c:numCache>
                <c:formatCode>_-* #,##0.00_-;\-* #,##0.00_-;_-* "-"??_-;_-@_-</c:formatCode>
                <c:ptCount val="1"/>
                <c:pt idx="0">
                  <c:v>104992</c:v>
                </c:pt>
              </c:numCache>
            </c:numRef>
          </c:val>
        </c:ser>
        <c:ser>
          <c:idx val="20"/>
          <c:order val="20"/>
          <c:tx>
            <c:strRef>
              <c:f>图表!$A$22</c:f>
              <c:strCache>
                <c:ptCount val="1"/>
                <c:pt idx="0">
                  <c:v>莱州市第三人民医院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图表!$B$22</c:f>
              <c:numCache>
                <c:formatCode>_-* #,##0.00_-;\-* #,##0.00_-;_-* "-"??_-;_-@_-</c:formatCode>
                <c:ptCount val="1"/>
                <c:pt idx="0">
                  <c:v>14620</c:v>
                </c:pt>
              </c:numCache>
            </c:numRef>
          </c:val>
        </c:ser>
        <c:ser>
          <c:idx val="21"/>
          <c:order val="21"/>
          <c:tx>
            <c:strRef>
              <c:f>图表!$A$23</c:f>
              <c:strCache>
                <c:ptCount val="1"/>
                <c:pt idx="0">
                  <c:v>烟台山医院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图表!$B$23</c:f>
              <c:numCache>
                <c:formatCode>_-* #,##0.00_-;\-* #,##0.00_-;_-* "-"??_-;_-@_-</c:formatCode>
                <c:ptCount val="1"/>
                <c:pt idx="0">
                  <c:v>9180</c:v>
                </c:pt>
              </c:numCache>
            </c:numRef>
          </c:val>
        </c:ser>
        <c:ser>
          <c:idx val="22"/>
          <c:order val="22"/>
          <c:tx>
            <c:strRef>
              <c:f>图表!$A$24</c:f>
              <c:strCache>
                <c:ptCount val="1"/>
                <c:pt idx="0">
                  <c:v>乳山市中医医院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图表!$B$24</c:f>
              <c:numCache>
                <c:formatCode>_-* #,##0.00_-;\-* #,##0.00_-;_-* "-"??_-;_-@_-</c:formatCode>
                <c:ptCount val="1"/>
                <c:pt idx="0">
                  <c:v>25740</c:v>
                </c:pt>
              </c:numCache>
            </c:numRef>
          </c:val>
        </c:ser>
        <c:ser>
          <c:idx val="23"/>
          <c:order val="23"/>
          <c:tx>
            <c:strRef>
              <c:f>图表!$A$25</c:f>
              <c:strCache>
                <c:ptCount val="1"/>
                <c:pt idx="0">
                  <c:v>潍坊市直机关糖尿病医院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图表!$B$25</c:f>
              <c:numCache>
                <c:formatCode>_-* #,##0.00_-;\-* #,##0.00_-;_-* "-"??_-;_-@_-</c:formatCode>
                <c:ptCount val="1"/>
                <c:pt idx="0">
                  <c:v>5140</c:v>
                </c:pt>
              </c:numCache>
            </c:numRef>
          </c:val>
        </c:ser>
        <c:ser>
          <c:idx val="24"/>
          <c:order val="24"/>
          <c:tx>
            <c:strRef>
              <c:f>图表!$A$26</c:f>
              <c:strCache>
                <c:ptCount val="1"/>
                <c:pt idx="0">
                  <c:v>蓬莱市中医院</c:v>
                </c:pt>
              </c:strCache>
            </c:strRef>
          </c:tx>
          <c:cat>
            <c:numRef>
              <c:f>图表!$A$1</c:f>
              <c:numCache>
                <c:formatCode>General</c:formatCode>
                <c:ptCount val="1"/>
              </c:numCache>
            </c:numRef>
          </c:cat>
          <c:val>
            <c:numRef>
              <c:f>图表!$B$26</c:f>
              <c:numCache>
                <c:formatCode>_-* #,##0.00_-;\-* #,##0.00_-;_-* "-"??_-;_-@_-</c:formatCode>
                <c:ptCount val="1"/>
                <c:pt idx="0">
                  <c:v>1300</c:v>
                </c:pt>
              </c:numCache>
            </c:numRef>
          </c:val>
        </c:ser>
        <c:axId val="135936256"/>
        <c:axId val="136338048"/>
      </c:barChart>
      <c:catAx>
        <c:axId val="135936256"/>
        <c:scaling>
          <c:orientation val="minMax"/>
        </c:scaling>
        <c:axPos val="b"/>
        <c:numFmt formatCode="General" sourceLinked="1"/>
        <c:majorTickMark val="none"/>
        <c:tickLblPos val="nextTo"/>
        <c:crossAx val="136338048"/>
        <c:crosses val="autoZero"/>
        <c:auto val="1"/>
        <c:lblAlgn val="ctr"/>
        <c:lblOffset val="100"/>
      </c:catAx>
      <c:valAx>
        <c:axId val="136338048"/>
        <c:scaling>
          <c:orientation val="minMax"/>
        </c:scaling>
        <c:axPos val="l"/>
        <c:majorGridlines/>
        <c:numFmt formatCode="_-* #,##0.00_-;\-* #,##0.00_-;_-* &quot;-&quot;??_-;_-@_-" sourceLinked="1"/>
        <c:majorTickMark val="none"/>
        <c:tickLblPos val="nextTo"/>
        <c:crossAx val="135936256"/>
        <c:crosses val="autoZero"/>
        <c:crossBetween val="between"/>
      </c:valAx>
    </c:plotArea>
    <c:legend>
      <c:legendPos val="r"/>
      <c:layout/>
      <c:spPr>
        <a:noFill/>
        <a:ln w="25400">
          <a:noFill/>
        </a:ln>
      </c:spPr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 paperSize="9"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往来帐项帐龄对比分析图</a:t>
            </a:r>
          </a:p>
        </c:rich>
      </c:tx>
      <c:layout/>
      <c:spPr>
        <a:noFill/>
        <a:ln w="25400">
          <a:noFill/>
        </a:ln>
      </c:spPr>
    </c:title>
    <c:plotArea>
      <c:layout/>
      <c:pieChart>
        <c:varyColors val="1"/>
        <c:ser>
          <c:idx val="0"/>
          <c:order val="0"/>
          <c:tx>
            <c:v>往来帐项帐龄对比图</c:v>
          </c:tx>
          <c:explosion val="25"/>
          <c:cat>
            <c:strRef>
              <c:f>图表!$A$29:$A$35</c:f>
              <c:strCache>
                <c:ptCount val="7"/>
                <c:pt idx="0">
                  <c:v>1-30天</c:v>
                </c:pt>
                <c:pt idx="1">
                  <c:v>30-60天</c:v>
                </c:pt>
                <c:pt idx="2">
                  <c:v>60-90天</c:v>
                </c:pt>
                <c:pt idx="3">
                  <c:v>90-180天</c:v>
                </c:pt>
                <c:pt idx="4">
                  <c:v>180天-1年</c:v>
                </c:pt>
                <c:pt idx="5">
                  <c:v>1年-3年</c:v>
                </c:pt>
                <c:pt idx="6">
                  <c:v>3年以上</c:v>
                </c:pt>
              </c:strCache>
            </c:strRef>
          </c:cat>
          <c:val>
            <c:numRef>
              <c:f>图表!$B$29:$B$35</c:f>
              <c:numCache>
                <c:formatCode>_-* #,##0.00_-;\-* #,##0.00_-;_-* "-"??_-;_-@_-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/>
      <c:spPr>
        <a:noFill/>
        <a:ln w="25400">
          <a:noFill/>
        </a:ln>
      </c:spPr>
    </c:legend>
    <c:plotVisOnly val="1"/>
    <c:dispBlanksAs val="zero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142875</xdr:rowOff>
    </xdr:from>
    <xdr:to>
      <xdr:col>12</xdr:col>
      <xdr:colOff>342900</xdr:colOff>
      <xdr:row>17</xdr:row>
      <xdr:rowOff>19050</xdr:rowOff>
    </xdr:to>
    <xdr:graphicFrame macro="">
      <xdr:nvGraphicFramePr>
        <xdr:cNvPr id="513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76200</xdr:colOff>
      <xdr:row>17</xdr:row>
      <xdr:rowOff>123825</xdr:rowOff>
    </xdr:from>
    <xdr:to>
      <xdr:col>11</xdr:col>
      <xdr:colOff>9525</xdr:colOff>
      <xdr:row>39</xdr:row>
      <xdr:rowOff>152400</xdr:rowOff>
    </xdr:to>
    <xdr:graphicFrame macro="">
      <xdr:nvGraphicFramePr>
        <xdr:cNvPr id="513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00"/>
  <sheetViews>
    <sheetView topLeftCell="B1" workbookViewId="0">
      <pane xSplit="1" ySplit="2" topLeftCell="C3" activePane="bottomRight" state="frozenSplit"/>
      <selection activeCell="B1" sqref="B1"/>
      <selection pane="topRight" activeCell="D1" sqref="D1"/>
      <selection pane="bottomLeft" activeCell="B7" sqref="B7"/>
      <selection pane="bottomRight" activeCell="C16" sqref="C16"/>
    </sheetView>
  </sheetViews>
  <sheetFormatPr defaultRowHeight="13.5"/>
  <cols>
    <col min="1" max="1" width="9" hidden="1" customWidth="1"/>
    <col min="2" max="2" width="19.875" style="432" customWidth="1"/>
    <col min="3" max="3" width="13.375" style="387" customWidth="1"/>
    <col min="4" max="4" width="11.5" style="388" customWidth="1"/>
    <col min="5" max="5" width="16.5" style="387" customWidth="1"/>
    <col min="6" max="6" width="15.375" style="387" customWidth="1"/>
    <col min="7" max="7" width="17" style="387" customWidth="1"/>
    <col min="8" max="8" width="11.375" style="387" customWidth="1"/>
  </cols>
  <sheetData>
    <row r="1" spans="1:8" ht="27" customHeight="1">
      <c r="A1" s="328" t="s">
        <v>18</v>
      </c>
      <c r="B1" s="328"/>
      <c r="C1" s="328"/>
      <c r="D1" s="328"/>
      <c r="E1" s="328"/>
      <c r="F1" s="328"/>
      <c r="G1" s="328"/>
      <c r="H1" s="328"/>
    </row>
    <row r="2" spans="1:8" ht="18" customHeight="1">
      <c r="A2" s="335" t="s">
        <v>9</v>
      </c>
      <c r="B2" s="337" t="s">
        <v>5</v>
      </c>
      <c r="C2" s="337" t="s">
        <v>30</v>
      </c>
      <c r="D2" s="337" t="s">
        <v>3</v>
      </c>
      <c r="E2" s="337" t="s">
        <v>6</v>
      </c>
      <c r="F2" s="337" t="s">
        <v>7</v>
      </c>
      <c r="G2" s="337" t="s">
        <v>8</v>
      </c>
      <c r="H2" s="337" t="s">
        <v>29</v>
      </c>
    </row>
    <row r="3" spans="1:8">
      <c r="A3" s="336">
        <v>1</v>
      </c>
      <c r="B3" s="389" t="s">
        <v>42</v>
      </c>
      <c r="C3" s="433" t="s">
        <v>43</v>
      </c>
      <c r="D3" s="339" t="s">
        <v>922</v>
      </c>
      <c r="E3" s="340">
        <v>500</v>
      </c>
      <c r="F3" s="340"/>
      <c r="G3" s="341">
        <f>E3-F3</f>
        <v>500</v>
      </c>
      <c r="H3" s="342" t="s">
        <v>44</v>
      </c>
    </row>
    <row r="4" spans="1:8">
      <c r="A4" s="336">
        <f>IF(COUNTIF(B$3:B4,B4)&gt;1,0,MAX(A3:A$3)+1)</f>
        <v>0</v>
      </c>
      <c r="B4" s="390" t="s">
        <v>42</v>
      </c>
      <c r="C4" s="433" t="s">
        <v>43</v>
      </c>
      <c r="D4" s="339" t="s">
        <v>923</v>
      </c>
      <c r="E4" s="340">
        <v>500</v>
      </c>
      <c r="F4" s="340"/>
      <c r="G4" s="341">
        <f t="array" ref="G4">SUM((B$3:B4=B4)*(E$3:E4))-SUM((B$3:B4=B4)*(F$3:F4))</f>
        <v>1000</v>
      </c>
      <c r="H4" s="342" t="s">
        <v>44</v>
      </c>
    </row>
    <row r="5" spans="1:8">
      <c r="A5" s="336">
        <f>IF(COUNTIF(B$3:B5,B5)&gt;1,0,MAX(A$3:A4)+1)</f>
        <v>0</v>
      </c>
      <c r="B5" s="390" t="s">
        <v>42</v>
      </c>
      <c r="C5" s="433" t="s">
        <v>43</v>
      </c>
      <c r="D5" s="339" t="s">
        <v>924</v>
      </c>
      <c r="E5" s="340">
        <v>500</v>
      </c>
      <c r="F5" s="340"/>
      <c r="G5" s="341">
        <f t="array" ref="G5">SUM((B$3:B5=B5)*(E$3:E5))-SUM((B$3:B5=B5)*(F$3:F5))</f>
        <v>1500</v>
      </c>
      <c r="H5" s="342" t="s">
        <v>44</v>
      </c>
    </row>
    <row r="6" spans="1:8">
      <c r="A6" s="336">
        <f>IF(COUNTIF(B$3:B6,B6)&gt;1,0,MAX(A$3:A5)+1)</f>
        <v>0</v>
      </c>
      <c r="B6" s="390" t="s">
        <v>42</v>
      </c>
      <c r="C6" s="433">
        <v>332</v>
      </c>
      <c r="D6" s="339" t="s">
        <v>925</v>
      </c>
      <c r="E6" s="340">
        <v>1200</v>
      </c>
      <c r="F6" s="340"/>
      <c r="G6" s="341">
        <f t="array" ref="G6">SUM((B$3:B6=B6)*(E$3:E6))-SUM((B$3:B6=B6)*(F$3:F6))</f>
        <v>2700</v>
      </c>
      <c r="H6" s="342" t="s">
        <v>44</v>
      </c>
    </row>
    <row r="7" spans="1:8">
      <c r="A7" s="336">
        <f>IF(COUNTIF(B$3:B7,B7)&gt;1,0,MAX(A$3:A6)+1)</f>
        <v>0</v>
      </c>
      <c r="B7" s="390" t="s">
        <v>42</v>
      </c>
      <c r="C7" s="433">
        <v>317</v>
      </c>
      <c r="D7" s="339" t="s">
        <v>925</v>
      </c>
      <c r="E7" s="340">
        <v>1400</v>
      </c>
      <c r="F7" s="340"/>
      <c r="G7" s="341">
        <f t="array" ref="G7">SUM((B$3:B7=B7)*(E$3:E7))-SUM((B$3:B7=B7)*(F$3:F7))</f>
        <v>4100</v>
      </c>
      <c r="H7" s="342" t="s">
        <v>44</v>
      </c>
    </row>
    <row r="8" spans="1:8">
      <c r="A8" s="336">
        <f>IF(COUNTIF(B$3:B8,B8)&gt;1,0,MAX(A$3:A7)+1)</f>
        <v>0</v>
      </c>
      <c r="B8" s="390" t="s">
        <v>42</v>
      </c>
      <c r="C8" s="433" t="s">
        <v>43</v>
      </c>
      <c r="D8" s="339" t="s">
        <v>926</v>
      </c>
      <c r="E8" s="340">
        <v>500</v>
      </c>
      <c r="F8" s="340"/>
      <c r="G8" s="341">
        <f t="array" ref="G8">SUM((B$3:B8=B8)*(E$3:E8))-SUM((B$3:B8=B8)*(F$3:F8))</f>
        <v>4600</v>
      </c>
      <c r="H8" s="342" t="s">
        <v>1241</v>
      </c>
    </row>
    <row r="9" spans="1:8">
      <c r="A9" s="336">
        <f>IF(COUNTIF(B$3:B9,B9)&gt;1,0,MAX(A$3:A8)+1)</f>
        <v>2</v>
      </c>
      <c r="B9" s="390" t="s">
        <v>52</v>
      </c>
      <c r="C9" s="433" t="s">
        <v>53</v>
      </c>
      <c r="D9" s="339" t="s">
        <v>927</v>
      </c>
      <c r="E9" s="340">
        <v>1000</v>
      </c>
      <c r="F9" s="340"/>
      <c r="G9" s="341">
        <f t="array" ref="G9">SUM((B$3:B9=B9)*(E$3:E9))-SUM((B$3:B9=B9)*(F$3:F9))</f>
        <v>1000</v>
      </c>
      <c r="H9" s="342" t="s">
        <v>54</v>
      </c>
    </row>
    <row r="10" spans="1:8">
      <c r="A10" s="336">
        <f>IF(COUNTIF(B$3:B10,B10)&gt;1,0,MAX(A$3:A9)+1)</f>
        <v>0</v>
      </c>
      <c r="B10" s="390" t="s">
        <v>52</v>
      </c>
      <c r="C10" s="433">
        <v>332</v>
      </c>
      <c r="D10" s="339" t="s">
        <v>927</v>
      </c>
      <c r="E10" s="340">
        <v>600</v>
      </c>
      <c r="F10" s="340"/>
      <c r="G10" s="341">
        <f t="array" ref="G10">SUM((B$3:B10=B10)*(E$3:E10))-SUM((B$3:B10=B10)*(F$3:F10))</f>
        <v>1600</v>
      </c>
      <c r="H10" s="342" t="s">
        <v>54</v>
      </c>
    </row>
    <row r="11" spans="1:8">
      <c r="A11" s="336">
        <f>IF(COUNTIF(B$3:B11,B11)&gt;1,0,MAX(A$3:A10)+1)</f>
        <v>0</v>
      </c>
      <c r="B11" s="390" t="s">
        <v>52</v>
      </c>
      <c r="C11" s="433" t="s">
        <v>53</v>
      </c>
      <c r="D11" s="339" t="s">
        <v>928</v>
      </c>
      <c r="E11" s="340">
        <v>500</v>
      </c>
      <c r="F11" s="340"/>
      <c r="G11" s="341">
        <f t="array" ref="G11">SUM((B$3:B11=B11)*(E$3:E11))-SUM((B$3:B11=B11)*(F$3:F11))</f>
        <v>2100</v>
      </c>
      <c r="H11" s="342" t="s">
        <v>54</v>
      </c>
    </row>
    <row r="12" spans="1:8">
      <c r="A12" s="336">
        <f>IF(COUNTIF(B$3:B12,B12)&gt;1,0,MAX(A$3:A11)+1)</f>
        <v>0</v>
      </c>
      <c r="B12" s="390" t="s">
        <v>52</v>
      </c>
      <c r="C12" s="433">
        <v>332</v>
      </c>
      <c r="D12" s="339" t="s">
        <v>928</v>
      </c>
      <c r="E12" s="340">
        <v>300</v>
      </c>
      <c r="F12" s="340"/>
      <c r="G12" s="341">
        <f t="array" ref="G12">SUM((B$3:B12=B12)*(E$3:E12))-SUM((B$3:B12=B12)*(F$3:F12))</f>
        <v>2400</v>
      </c>
      <c r="H12" s="342" t="s">
        <v>54</v>
      </c>
    </row>
    <row r="13" spans="1:8">
      <c r="A13" s="336">
        <f>IF(COUNTIF(B$3:B13,B13)&gt;1,0,MAX(A$3:A12)+1)</f>
        <v>0</v>
      </c>
      <c r="B13" s="390" t="s">
        <v>52</v>
      </c>
      <c r="C13" s="433" t="s">
        <v>53</v>
      </c>
      <c r="D13" s="339" t="s">
        <v>929</v>
      </c>
      <c r="E13" s="340">
        <v>1000</v>
      </c>
      <c r="F13" s="340"/>
      <c r="G13" s="341">
        <f t="array" ref="G13">SUM((B$3:B13=B13)*(E$3:E13))-SUM((B$3:B13=B13)*(F$3:F13))</f>
        <v>3400</v>
      </c>
      <c r="H13" s="342" t="s">
        <v>57</v>
      </c>
    </row>
    <row r="14" spans="1:8">
      <c r="A14" s="336">
        <f>IF(COUNTIF(B$3:B14,B14)&gt;1,0,MAX(A$3:A13)+1)</f>
        <v>0</v>
      </c>
      <c r="B14" s="390" t="s">
        <v>52</v>
      </c>
      <c r="C14" s="433">
        <v>332</v>
      </c>
      <c r="D14" s="339" t="s">
        <v>929</v>
      </c>
      <c r="E14" s="340">
        <v>600</v>
      </c>
      <c r="F14" s="340"/>
      <c r="G14" s="341">
        <f t="array" ref="G14">SUM((B$3:B14=B14)*(E$3:E14))-SUM((B$3:B14=B14)*(F$3:F14))</f>
        <v>4000</v>
      </c>
      <c r="H14" s="342" t="s">
        <v>57</v>
      </c>
    </row>
    <row r="15" spans="1:8">
      <c r="A15" s="336">
        <f>IF(COUNTIF(B$3:B15,B15)&gt;1,0,MAX(A$3:A14)+1)</f>
        <v>0</v>
      </c>
      <c r="B15" s="390" t="s">
        <v>52</v>
      </c>
      <c r="C15" s="433">
        <v>365</v>
      </c>
      <c r="D15" s="339" t="s">
        <v>929</v>
      </c>
      <c r="E15" s="340">
        <v>500</v>
      </c>
      <c r="F15" s="340"/>
      <c r="G15" s="341">
        <f t="array" ref="G15">SUM((B$3:B15=B15)*(E$3:E15))-SUM((B$3:B15=B15)*(F$3:F15))</f>
        <v>4500</v>
      </c>
      <c r="H15" s="342" t="s">
        <v>57</v>
      </c>
    </row>
    <row r="16" spans="1:8">
      <c r="A16" s="336">
        <f>IF(COUNTIF(B$3:B16,B16)&gt;1,0,MAX(A$3:A15)+1)</f>
        <v>0</v>
      </c>
      <c r="B16" s="390" t="s">
        <v>52</v>
      </c>
      <c r="C16" s="433" t="s">
        <v>53</v>
      </c>
      <c r="D16" s="339" t="s">
        <v>930</v>
      </c>
      <c r="E16" s="340">
        <v>1000</v>
      </c>
      <c r="F16" s="340"/>
      <c r="G16" s="341">
        <f t="array" ref="G16">SUM((B$3:B16=B16)*(E$3:E16))-SUM((B$3:B16=B16)*(F$3:F16))</f>
        <v>5500</v>
      </c>
      <c r="H16" s="342" t="s">
        <v>57</v>
      </c>
    </row>
    <row r="17" spans="1:8">
      <c r="A17" s="336">
        <f>IF(COUNTIF(B$3:B17,B17)&gt;1,0,MAX(A$3:A16)+1)</f>
        <v>0</v>
      </c>
      <c r="B17" s="390" t="s">
        <v>52</v>
      </c>
      <c r="C17" s="433">
        <v>332</v>
      </c>
      <c r="D17" s="339" t="s">
        <v>930</v>
      </c>
      <c r="E17" s="340">
        <v>600</v>
      </c>
      <c r="F17" s="340"/>
      <c r="G17" s="341">
        <f t="array" ref="G17">SUM((B$3:B17=B17)*(E$3:E17))-SUM((B$3:B17=B17)*(F$3:F17))</f>
        <v>6100</v>
      </c>
      <c r="H17" s="342" t="s">
        <v>57</v>
      </c>
    </row>
    <row r="18" spans="1:8">
      <c r="A18" s="336">
        <f>IF(COUNTIF(B$3:B18,B18)&gt;1,0,MAX(A$3:A17)+1)</f>
        <v>0</v>
      </c>
      <c r="B18" s="390" t="s">
        <v>52</v>
      </c>
      <c r="C18" s="433">
        <v>103</v>
      </c>
      <c r="D18" s="339" t="s">
        <v>929</v>
      </c>
      <c r="E18" s="340">
        <v>300</v>
      </c>
      <c r="F18" s="340"/>
      <c r="G18" s="341">
        <f t="array" ref="G18">SUM((B$3:B18=B18)*(E$3:E18))-SUM((B$3:B18=B18)*(F$3:F18))</f>
        <v>6400</v>
      </c>
      <c r="H18" s="342" t="s">
        <v>57</v>
      </c>
    </row>
    <row r="19" spans="1:8">
      <c r="A19" s="336">
        <f>IF(COUNTIF(B$3:B19,B19)&gt;1,0,MAX(A$3:A18)+1)</f>
        <v>0</v>
      </c>
      <c r="B19" s="391" t="s">
        <v>52</v>
      </c>
      <c r="C19" s="434" t="s">
        <v>53</v>
      </c>
      <c r="D19" s="339" t="s">
        <v>931</v>
      </c>
      <c r="E19" s="340">
        <v>1000</v>
      </c>
      <c r="F19" s="340"/>
      <c r="G19" s="341">
        <f t="array" ref="G19">SUM((B$3:B19=B19)*(E$3:E19))-SUM((B$3:B19=B19)*(F$3:F19))</f>
        <v>7400</v>
      </c>
      <c r="H19" s="343" t="s">
        <v>60</v>
      </c>
    </row>
    <row r="20" spans="1:8">
      <c r="A20" s="336">
        <f>IF(COUNTIF(B$3:B20,B20)&gt;1,0,MAX(A$3:A19)+1)</f>
        <v>0</v>
      </c>
      <c r="B20" s="391" t="s">
        <v>52</v>
      </c>
      <c r="C20" s="434">
        <v>332</v>
      </c>
      <c r="D20" s="339" t="s">
        <v>931</v>
      </c>
      <c r="E20" s="340">
        <v>600</v>
      </c>
      <c r="F20" s="340"/>
      <c r="G20" s="341">
        <f t="array" ref="G20">SUM((B$3:B20=B20)*(E$3:E20))-SUM((B$3:B20=B20)*(F$3:F20))</f>
        <v>8000</v>
      </c>
      <c r="H20" s="343" t="s">
        <v>60</v>
      </c>
    </row>
    <row r="21" spans="1:8">
      <c r="A21" s="336">
        <f>IF(COUNTIF(B$3:B21,B21)&gt;1,0,MAX(A$3:A20)+1)</f>
        <v>0</v>
      </c>
      <c r="B21" s="391" t="s">
        <v>1242</v>
      </c>
      <c r="C21" s="434">
        <v>365</v>
      </c>
      <c r="D21" s="339" t="s">
        <v>931</v>
      </c>
      <c r="E21" s="340">
        <v>500</v>
      </c>
      <c r="F21" s="340"/>
      <c r="G21" s="341">
        <f t="array" ref="G21">SUM((B$3:B21=B21)*(E$3:E21))-SUM((B$3:B21=B21)*(F$3:F21))</f>
        <v>8500</v>
      </c>
      <c r="H21" s="343" t="s">
        <v>60</v>
      </c>
    </row>
    <row r="22" spans="1:8">
      <c r="A22" s="336">
        <f>IF(COUNTIF(B$3:B22,B22)&gt;1,0,MAX(A$3:A21)+1)</f>
        <v>0</v>
      </c>
      <c r="B22" s="391" t="s">
        <v>52</v>
      </c>
      <c r="C22" s="434">
        <v>103</v>
      </c>
      <c r="D22" s="339" t="s">
        <v>931</v>
      </c>
      <c r="E22" s="340">
        <v>300</v>
      </c>
      <c r="F22" s="340"/>
      <c r="G22" s="341">
        <f t="array" ref="G22">SUM((B$3:B22=B22)*(E$3:E22))-SUM((B$3:B22=B22)*(F$3:F22))</f>
        <v>8800</v>
      </c>
      <c r="H22" s="343" t="s">
        <v>60</v>
      </c>
    </row>
    <row r="23" spans="1:8">
      <c r="A23" s="336">
        <f>IF(COUNTIF(B$3:B23,B23)&gt;1,0,MAX(A$3:A22)+1)</f>
        <v>0</v>
      </c>
      <c r="B23" s="391" t="s">
        <v>52</v>
      </c>
      <c r="C23" s="434" t="s">
        <v>53</v>
      </c>
      <c r="D23" s="339" t="s">
        <v>926</v>
      </c>
      <c r="E23" s="340">
        <v>1500</v>
      </c>
      <c r="F23" s="340"/>
      <c r="G23" s="341">
        <f t="array" ref="G23">SUM((B$3:B23=B23)*(E$3:E23))-SUM((B$3:B23=B23)*(F$3:F23))</f>
        <v>10300</v>
      </c>
      <c r="H23" s="343" t="s">
        <v>60</v>
      </c>
    </row>
    <row r="24" spans="1:8">
      <c r="A24" s="336">
        <f>IF(COUNTIF(B$3:B24,B24)&gt;1,0,MAX(A$3:A23)+1)</f>
        <v>0</v>
      </c>
      <c r="B24" s="391" t="s">
        <v>52</v>
      </c>
      <c r="C24" s="434">
        <v>332</v>
      </c>
      <c r="D24" s="339" t="s">
        <v>926</v>
      </c>
      <c r="E24" s="340">
        <v>900</v>
      </c>
      <c r="F24" s="340"/>
      <c r="G24" s="341">
        <f t="array" ref="G24">SUM((B$3:B24=B24)*(E$3:E24))-SUM((B$3:B24=B24)*(F$3:F24))</f>
        <v>11200</v>
      </c>
      <c r="H24" s="343" t="s">
        <v>60</v>
      </c>
    </row>
    <row r="25" spans="1:8">
      <c r="A25" s="336">
        <f>IF(COUNTIF(B$3:B25,B25)&gt;1,0,MAX(A$3:A24)+1)</f>
        <v>0</v>
      </c>
      <c r="B25" s="391" t="s">
        <v>52</v>
      </c>
      <c r="C25" s="434" t="s">
        <v>1313</v>
      </c>
      <c r="D25" s="339" t="s">
        <v>932</v>
      </c>
      <c r="E25" s="340">
        <v>1000</v>
      </c>
      <c r="F25" s="340"/>
      <c r="G25" s="341">
        <f t="array" ref="G25">SUM((B$3:B25=B25)*(E$3:E25))-SUM((B$3:B25=B25)*(F$3:F25))</f>
        <v>12200</v>
      </c>
      <c r="H25" s="343" t="s">
        <v>60</v>
      </c>
    </row>
    <row r="26" spans="1:8">
      <c r="A26" s="336">
        <f>IF(COUNTIF(B$3:B26,B26)&gt;1,0,MAX(A$3:A25)+1)</f>
        <v>0</v>
      </c>
      <c r="B26" s="391" t="s">
        <v>52</v>
      </c>
      <c r="C26" s="434">
        <v>332</v>
      </c>
      <c r="D26" s="339" t="s">
        <v>932</v>
      </c>
      <c r="E26" s="340">
        <v>600</v>
      </c>
      <c r="F26" s="340"/>
      <c r="G26" s="341">
        <f t="array" ref="G26">SUM((B$3:B26=B26)*(E$3:E26))-SUM((B$3:B26=B26)*(F$3:F26))</f>
        <v>12800</v>
      </c>
      <c r="H26" s="343" t="s">
        <v>60</v>
      </c>
    </row>
    <row r="27" spans="1:8">
      <c r="A27" s="336">
        <f>IF(COUNTIF(B$3:B27,B27)&gt;1,0,MAX(A$3:A26)+1)</f>
        <v>0</v>
      </c>
      <c r="B27" s="391" t="s">
        <v>52</v>
      </c>
      <c r="C27" s="434">
        <v>365</v>
      </c>
      <c r="D27" s="339" t="s">
        <v>932</v>
      </c>
      <c r="E27" s="340">
        <v>500</v>
      </c>
      <c r="F27" s="340"/>
      <c r="G27" s="341">
        <f t="array" ref="G27">SUM((B$3:B27=B27)*(E$3:E27))-SUM((B$3:B27=B27)*(F$3:F27))</f>
        <v>13300</v>
      </c>
      <c r="H27" s="343" t="s">
        <v>60</v>
      </c>
    </row>
    <row r="28" spans="1:8">
      <c r="A28" s="336">
        <f>IF(COUNTIF(B$3:B28,B28)&gt;1,0,MAX(A$3:A27)+1)</f>
        <v>0</v>
      </c>
      <c r="B28" s="391" t="s">
        <v>52</v>
      </c>
      <c r="C28" s="434">
        <v>103</v>
      </c>
      <c r="D28" s="339" t="s">
        <v>932</v>
      </c>
      <c r="E28" s="340">
        <v>300</v>
      </c>
      <c r="F28" s="340"/>
      <c r="G28" s="341">
        <f t="array" ref="G28">SUM((B$3:B28=B28)*(E$3:E28))-SUM((B$3:B28=B28)*(F$3:F28))</f>
        <v>13600</v>
      </c>
      <c r="H28" s="343" t="s">
        <v>60</v>
      </c>
    </row>
    <row r="29" spans="1:8">
      <c r="A29" s="336">
        <f>IF(COUNTIF(B$3:B29,B29)&gt;1,0,MAX(A$3:A28)+1)</f>
        <v>3</v>
      </c>
      <c r="B29" s="390" t="s">
        <v>1243</v>
      </c>
      <c r="C29" s="433">
        <v>317</v>
      </c>
      <c r="D29" s="339" t="s">
        <v>933</v>
      </c>
      <c r="E29" s="340">
        <v>840</v>
      </c>
      <c r="F29" s="340"/>
      <c r="G29" s="341">
        <f t="array" ref="G29">SUM((B$3:B29=B29)*(E$3:E29))-SUM((B$3:B29=B29)*(F$3:F29))</f>
        <v>840</v>
      </c>
      <c r="H29" s="342" t="s">
        <v>54</v>
      </c>
    </row>
    <row r="30" spans="1:8">
      <c r="A30" s="336">
        <f>IF(COUNTIF(B$3:B30,B30)&gt;1,0,MAX(A$3:A29)+1)</f>
        <v>0</v>
      </c>
      <c r="B30" s="390" t="s">
        <v>1243</v>
      </c>
      <c r="C30" s="433">
        <v>332</v>
      </c>
      <c r="D30" s="339" t="s">
        <v>933</v>
      </c>
      <c r="E30" s="340">
        <v>390</v>
      </c>
      <c r="F30" s="340"/>
      <c r="G30" s="341">
        <f t="array" ref="G30">SUM((B$3:B30=B30)*(E$3:E30))-SUM((B$3:B30=B30)*(F$3:F30))</f>
        <v>1230</v>
      </c>
      <c r="H30" s="342" t="s">
        <v>54</v>
      </c>
    </row>
    <row r="31" spans="1:8" ht="12.75" customHeight="1">
      <c r="A31" s="336">
        <f>IF(COUNTIF(B$3:B31,B31)&gt;1,0,MAX(A$3:A30)+1)</f>
        <v>0</v>
      </c>
      <c r="B31" s="390" t="s">
        <v>1243</v>
      </c>
      <c r="C31" s="433" t="s">
        <v>68</v>
      </c>
      <c r="D31" s="339" t="s">
        <v>934</v>
      </c>
      <c r="E31" s="340">
        <v>96</v>
      </c>
      <c r="F31" s="340"/>
      <c r="G31" s="341">
        <f t="array" ref="G31">SUM((B$3:B31=B31)*(E$3:E31))-SUM((B$3:B31=B31)*(F$3:F31))</f>
        <v>1326</v>
      </c>
      <c r="H31" s="342" t="s">
        <v>54</v>
      </c>
    </row>
    <row r="32" spans="1:8">
      <c r="A32" s="336">
        <f>IF(COUNTIF(B$3:B32,B32)&gt;1,0,MAX(A$3:A31)+1)</f>
        <v>0</v>
      </c>
      <c r="B32" s="392" t="s">
        <v>70</v>
      </c>
      <c r="C32" s="435">
        <v>324</v>
      </c>
      <c r="D32" s="339" t="s">
        <v>935</v>
      </c>
      <c r="E32" s="340">
        <v>840</v>
      </c>
      <c r="F32" s="340"/>
      <c r="G32" s="341">
        <f t="array" ref="G32">SUM((B$3:B32=B32)*(E$3:E32))-SUM((B$3:B32=B32)*(F$3:F32))</f>
        <v>2166</v>
      </c>
      <c r="H32" s="344" t="s">
        <v>60</v>
      </c>
    </row>
    <row r="33" spans="1:8">
      <c r="A33" s="336">
        <f>IF(COUNTIF(B$3:B33,B33)&gt;1,0,MAX(A$3:A32)+1)</f>
        <v>0</v>
      </c>
      <c r="B33" s="392" t="s">
        <v>70</v>
      </c>
      <c r="C33" s="435">
        <v>332</v>
      </c>
      <c r="D33" s="339" t="s">
        <v>935</v>
      </c>
      <c r="E33" s="340">
        <v>360</v>
      </c>
      <c r="F33" s="340"/>
      <c r="G33" s="341">
        <f t="array" ref="G33">SUM((B$3:B33=B33)*(E$3:E33))-SUM((B$3:B33=B33)*(F$3:F33))</f>
        <v>2526</v>
      </c>
      <c r="H33" s="344" t="s">
        <v>60</v>
      </c>
    </row>
    <row r="34" spans="1:8">
      <c r="A34" s="336">
        <f>IF(COUNTIF(B$3:B34,B34)&gt;1,0,MAX(A$3:A33)+1)</f>
        <v>0</v>
      </c>
      <c r="B34" s="392" t="s">
        <v>70</v>
      </c>
      <c r="C34" s="435">
        <v>317</v>
      </c>
      <c r="D34" s="339" t="s">
        <v>936</v>
      </c>
      <c r="E34" s="340">
        <v>700</v>
      </c>
      <c r="F34" s="340"/>
      <c r="G34" s="341">
        <f t="array" ref="G34">SUM((B$3:B34=B34)*(E$3:E34))-SUM((B$3:B34=B34)*(F$3:F34))</f>
        <v>3226</v>
      </c>
      <c r="H34" s="344" t="s">
        <v>60</v>
      </c>
    </row>
    <row r="35" spans="1:8">
      <c r="A35" s="336">
        <f>IF(COUNTIF(B$3:B35,B35)&gt;1,0,MAX(A$3:A34)+1)</f>
        <v>0</v>
      </c>
      <c r="B35" s="392" t="s">
        <v>70</v>
      </c>
      <c r="C35" s="435">
        <v>332</v>
      </c>
      <c r="D35" s="339" t="s">
        <v>936</v>
      </c>
      <c r="E35" s="340">
        <v>300</v>
      </c>
      <c r="F35" s="340"/>
      <c r="G35" s="341">
        <f t="array" ref="G35">SUM((B$3:B35=B35)*(E$3:E35))-SUM((B$3:B35=B35)*(F$3:F35))</f>
        <v>3526</v>
      </c>
      <c r="H35" s="344" t="s">
        <v>60</v>
      </c>
    </row>
    <row r="36" spans="1:8">
      <c r="A36" s="336">
        <f>IF(COUNTIF(B$3:B36,B36)&gt;1,0,MAX(A$3:A35)+1)</f>
        <v>0</v>
      </c>
      <c r="B36" s="393" t="s">
        <v>1243</v>
      </c>
      <c r="C36" s="436">
        <v>317</v>
      </c>
      <c r="D36" s="339" t="s">
        <v>937</v>
      </c>
      <c r="E36" s="340">
        <v>700</v>
      </c>
      <c r="F36" s="340"/>
      <c r="G36" s="341">
        <f t="array" ref="G36">SUM((B$3:B36=B36)*(E$3:E36))-SUM((B$3:B36=B36)*(F$3:F36))</f>
        <v>4226</v>
      </c>
      <c r="H36" s="345" t="s">
        <v>1244</v>
      </c>
    </row>
    <row r="37" spans="1:8">
      <c r="A37" s="336">
        <f>IF(COUNTIF(B$3:B37,B37)&gt;1,0,MAX(A$3:A36)+1)</f>
        <v>0</v>
      </c>
      <c r="B37" s="393" t="s">
        <v>1245</v>
      </c>
      <c r="C37" s="436">
        <v>332</v>
      </c>
      <c r="D37" s="339" t="s">
        <v>937</v>
      </c>
      <c r="E37" s="340">
        <v>300</v>
      </c>
      <c r="F37" s="340"/>
      <c r="G37" s="341">
        <f t="array" ref="G37">SUM((B$3:B37=B37)*(E$3:E37))-SUM((B$3:B37=B37)*(F$3:F37))</f>
        <v>4526</v>
      </c>
      <c r="H37" s="345" t="s">
        <v>1246</v>
      </c>
    </row>
    <row r="38" spans="1:8">
      <c r="A38" s="336">
        <f>IF(COUNTIF(B$3:B38,B38)&gt;1,0,MAX(A$3:A37)+1)</f>
        <v>0</v>
      </c>
      <c r="B38" s="393" t="s">
        <v>1245</v>
      </c>
      <c r="C38" s="436">
        <v>318</v>
      </c>
      <c r="D38" s="339" t="s">
        <v>938</v>
      </c>
      <c r="E38" s="340">
        <v>210</v>
      </c>
      <c r="F38" s="340"/>
      <c r="G38" s="341">
        <f t="array" ref="G38">SUM((B$3:B38=B38)*(E$3:E38))-SUM((B$3:B38=B38)*(F$3:F38))</f>
        <v>4736</v>
      </c>
      <c r="H38" s="345" t="s">
        <v>1246</v>
      </c>
    </row>
    <row r="39" spans="1:8">
      <c r="A39" s="336">
        <f>IF(COUNTIF(B$3:B39,B39)&gt;1,0,MAX(A$3:A38)+1)</f>
        <v>0</v>
      </c>
      <c r="B39" s="393" t="s">
        <v>1245</v>
      </c>
      <c r="C39" s="436">
        <v>332</v>
      </c>
      <c r="D39" s="339" t="s">
        <v>938</v>
      </c>
      <c r="E39" s="340">
        <v>90</v>
      </c>
      <c r="F39" s="340"/>
      <c r="G39" s="341">
        <f t="array" ref="G39">SUM((B$3:B39=B39)*(E$3:E39))-SUM((B$3:B39=B39)*(F$3:F39))</f>
        <v>4826</v>
      </c>
      <c r="H39" s="345" t="s">
        <v>1246</v>
      </c>
    </row>
    <row r="40" spans="1:8">
      <c r="A40" s="336">
        <f>IF(COUNTIF(B$3:B40,B40)&gt;1,0,MAX(A$3:A39)+1)</f>
        <v>4</v>
      </c>
      <c r="B40" s="390" t="s">
        <v>76</v>
      </c>
      <c r="C40" s="433" t="s">
        <v>77</v>
      </c>
      <c r="D40" s="339" t="s">
        <v>939</v>
      </c>
      <c r="E40" s="340">
        <v>500</v>
      </c>
      <c r="F40" s="340"/>
      <c r="G40" s="341">
        <f t="array" ref="G40">SUM((B$3:B40=B40)*(E$3:E40))-SUM((B$3:B40=B40)*(F$3:F40))</f>
        <v>500</v>
      </c>
      <c r="H40" s="342" t="s">
        <v>78</v>
      </c>
    </row>
    <row r="41" spans="1:8">
      <c r="A41" s="336">
        <f>IF(COUNTIF(B$3:B41,B41)&gt;1,0,MAX(A$3:A40)+1)</f>
        <v>0</v>
      </c>
      <c r="B41" s="390" t="s">
        <v>76</v>
      </c>
      <c r="C41" s="433" t="s">
        <v>77</v>
      </c>
      <c r="D41" s="339" t="s">
        <v>940</v>
      </c>
      <c r="E41" s="340">
        <v>1000</v>
      </c>
      <c r="F41" s="340"/>
      <c r="G41" s="341">
        <f t="array" ref="G41">SUM((B$3:B41=B41)*(E$3:E41))-SUM((B$3:B41=B41)*(F$3:F41))</f>
        <v>1500</v>
      </c>
      <c r="H41" s="342" t="s">
        <v>81</v>
      </c>
    </row>
    <row r="42" spans="1:8">
      <c r="A42" s="336">
        <f>IF(COUNTIF(B$3:B42,B42)&gt;1,0,MAX(A$3:A41)+1)</f>
        <v>0</v>
      </c>
      <c r="B42" s="390" t="s">
        <v>76</v>
      </c>
      <c r="C42" s="433">
        <v>332</v>
      </c>
      <c r="D42" s="339" t="s">
        <v>940</v>
      </c>
      <c r="E42" s="340">
        <v>300</v>
      </c>
      <c r="F42" s="340"/>
      <c r="G42" s="341">
        <f t="array" ref="G42">SUM((B$3:B42=B42)*(E$3:E42))-SUM((B$3:B42=B42)*(F$3:F42))</f>
        <v>1800</v>
      </c>
      <c r="H42" s="342" t="s">
        <v>81</v>
      </c>
    </row>
    <row r="43" spans="1:8">
      <c r="A43" s="336">
        <f>IF(COUNTIF(B$3:B43,B43)&gt;1,0,MAX(A$3:A42)+1)</f>
        <v>0</v>
      </c>
      <c r="B43" s="390" t="s">
        <v>76</v>
      </c>
      <c r="C43" s="433" t="s">
        <v>53</v>
      </c>
      <c r="D43" s="339" t="s">
        <v>941</v>
      </c>
      <c r="E43" s="340">
        <v>2000</v>
      </c>
      <c r="F43" s="340"/>
      <c r="G43" s="341">
        <f t="array" ref="G43">SUM((B$3:B43=B43)*(E$3:E43))-SUM((B$3:B43=B43)*(F$3:F43))</f>
        <v>3800</v>
      </c>
      <c r="H43" s="342" t="s">
        <v>83</v>
      </c>
    </row>
    <row r="44" spans="1:8">
      <c r="A44" s="336">
        <f>IF(COUNTIF(B$3:B44,B44)&gt;1,0,MAX(A$3:A43)+1)</f>
        <v>0</v>
      </c>
      <c r="B44" s="390" t="s">
        <v>76</v>
      </c>
      <c r="C44" s="433">
        <v>332</v>
      </c>
      <c r="D44" s="339" t="s">
        <v>941</v>
      </c>
      <c r="E44" s="340">
        <v>600</v>
      </c>
      <c r="F44" s="340"/>
      <c r="G44" s="341">
        <f t="array" ref="G44">SUM((B$3:B44=B44)*(E$3:E44))-SUM((B$3:B44=B44)*(F$3:F44))</f>
        <v>4400</v>
      </c>
      <c r="H44" s="342" t="s">
        <v>83</v>
      </c>
    </row>
    <row r="45" spans="1:8">
      <c r="A45" s="336">
        <f>IF(COUNTIF(B$3:B45,B45)&gt;1,0,MAX(A$3:A44)+1)</f>
        <v>0</v>
      </c>
      <c r="B45" s="390" t="s">
        <v>76</v>
      </c>
      <c r="C45" s="433" t="s">
        <v>53</v>
      </c>
      <c r="D45" s="339" t="s">
        <v>936</v>
      </c>
      <c r="E45" s="340">
        <v>1000</v>
      </c>
      <c r="F45" s="340"/>
      <c r="G45" s="341">
        <f t="array" ref="G45">SUM((B$3:B45=B45)*(E$3:E45))-SUM((B$3:B45=B45)*(F$3:F45))</f>
        <v>5400</v>
      </c>
      <c r="H45" s="342" t="s">
        <v>83</v>
      </c>
    </row>
    <row r="46" spans="1:8">
      <c r="A46" s="336">
        <f>IF(COUNTIF(B$3:B46,B46)&gt;1,0,MAX(A$3:A45)+1)</f>
        <v>0</v>
      </c>
      <c r="B46" s="390" t="s">
        <v>76</v>
      </c>
      <c r="C46" s="433" t="s">
        <v>77</v>
      </c>
      <c r="D46" s="339" t="s">
        <v>936</v>
      </c>
      <c r="E46" s="340">
        <v>1000</v>
      </c>
      <c r="F46" s="340"/>
      <c r="G46" s="341">
        <f t="array" ref="G46">SUM((B$3:B46=B46)*(E$3:E46))-SUM((B$3:B46=B46)*(F$3:F46))</f>
        <v>6400</v>
      </c>
      <c r="H46" s="342" t="s">
        <v>83</v>
      </c>
    </row>
    <row r="47" spans="1:8">
      <c r="A47" s="336">
        <f>IF(COUNTIF(B$3:B47,B47)&gt;1,0,MAX(A$3:A46)+1)</f>
        <v>0</v>
      </c>
      <c r="B47" s="390" t="s">
        <v>76</v>
      </c>
      <c r="C47" s="433">
        <v>332</v>
      </c>
      <c r="D47" s="339" t="s">
        <v>936</v>
      </c>
      <c r="E47" s="340">
        <v>300</v>
      </c>
      <c r="F47" s="340"/>
      <c r="G47" s="341">
        <f t="array" ref="G47">SUM((B$3:B47=B47)*(E$3:E47))-SUM((B$3:B47=B47)*(F$3:F47))</f>
        <v>6700</v>
      </c>
      <c r="H47" s="342" t="s">
        <v>83</v>
      </c>
    </row>
    <row r="48" spans="1:8">
      <c r="A48" s="336">
        <f>IF(COUNTIF(B$3:B48,B48)&gt;1,0,MAX(A$3:A47)+1)</f>
        <v>0</v>
      </c>
      <c r="B48" s="390" t="s">
        <v>76</v>
      </c>
      <c r="C48" s="433" t="s">
        <v>53</v>
      </c>
      <c r="D48" s="339" t="s">
        <v>936</v>
      </c>
      <c r="E48" s="340">
        <v>2000</v>
      </c>
      <c r="F48" s="340"/>
      <c r="G48" s="341">
        <f t="array" ref="G48">SUM((B$3:B48=B48)*(E$3:E48))-SUM((B$3:B48=B48)*(F$3:F48))</f>
        <v>8700</v>
      </c>
      <c r="H48" s="342" t="s">
        <v>83</v>
      </c>
    </row>
    <row r="49" spans="1:8">
      <c r="A49" s="336">
        <f>IF(COUNTIF(B$3:B49,B49)&gt;1,0,MAX(A$3:A48)+1)</f>
        <v>0</v>
      </c>
      <c r="B49" s="390" t="s">
        <v>76</v>
      </c>
      <c r="C49" s="433" t="s">
        <v>1314</v>
      </c>
      <c r="D49" s="339" t="s">
        <v>942</v>
      </c>
      <c r="E49" s="340">
        <v>-400</v>
      </c>
      <c r="F49" s="340"/>
      <c r="G49" s="341">
        <f t="array" ref="G49">SUM((B$3:B49=B49)*(E$3:E49))-SUM((B$3:B49=B49)*(F$3:F49))</f>
        <v>8300</v>
      </c>
      <c r="H49" s="342"/>
    </row>
    <row r="50" spans="1:8">
      <c r="A50" s="336">
        <f>IF(COUNTIF(B$3:B50,B50)&gt;1,0,MAX(A$3:A49)+1)</f>
        <v>5</v>
      </c>
      <c r="B50" s="390" t="s">
        <v>91</v>
      </c>
      <c r="C50" s="433">
        <v>325</v>
      </c>
      <c r="D50" s="339" t="s">
        <v>943</v>
      </c>
      <c r="E50" s="340">
        <v>4200</v>
      </c>
      <c r="F50" s="340"/>
      <c r="G50" s="341">
        <f t="array" ref="G50">SUM((B$3:B50=B50)*(E$3:E50))-SUM((B$3:B50=B50)*(F$3:F50))</f>
        <v>4200</v>
      </c>
      <c r="H50" s="342" t="s">
        <v>57</v>
      </c>
    </row>
    <row r="51" spans="1:8">
      <c r="A51" s="336">
        <f>IF(COUNTIF(B$3:B51,B51)&gt;1,0,MAX(A$3:A50)+1)</f>
        <v>0</v>
      </c>
      <c r="B51" s="390" t="s">
        <v>91</v>
      </c>
      <c r="C51" s="433" t="s">
        <v>77</v>
      </c>
      <c r="D51" s="339" t="s">
        <v>943</v>
      </c>
      <c r="E51" s="340">
        <v>2000</v>
      </c>
      <c r="F51" s="340"/>
      <c r="G51" s="341">
        <f t="array" ref="G51">SUM((B$3:B51=B51)*(E$3:E51))-SUM((B$3:B51=B51)*(F$3:F51))</f>
        <v>6200</v>
      </c>
      <c r="H51" s="342" t="s">
        <v>57</v>
      </c>
    </row>
    <row r="52" spans="1:8">
      <c r="A52" s="336">
        <f>IF(COUNTIF(B$3:B52,B52)&gt;1,0,MAX(A$3:A51)+1)</f>
        <v>0</v>
      </c>
      <c r="B52" s="390" t="s">
        <v>91</v>
      </c>
      <c r="C52" s="433">
        <v>332</v>
      </c>
      <c r="D52" s="339" t="s">
        <v>943</v>
      </c>
      <c r="E52" s="340">
        <v>3300</v>
      </c>
      <c r="F52" s="340"/>
      <c r="G52" s="341">
        <f t="array" ref="G52">SUM((B$3:B52=B52)*(E$3:E52))-SUM((B$3:B52=B52)*(F$3:F52))</f>
        <v>9500</v>
      </c>
      <c r="H52" s="342" t="s">
        <v>57</v>
      </c>
    </row>
    <row r="53" spans="1:8">
      <c r="A53" s="336">
        <f>IF(COUNTIF(B$3:B53,B53)&gt;1,0,MAX(A$3:A52)+1)</f>
        <v>0</v>
      </c>
      <c r="B53" s="390" t="s">
        <v>91</v>
      </c>
      <c r="C53" s="433" t="s">
        <v>77</v>
      </c>
      <c r="D53" s="339" t="s">
        <v>944</v>
      </c>
      <c r="E53" s="340">
        <v>2500</v>
      </c>
      <c r="F53" s="340"/>
      <c r="G53" s="341">
        <f t="array" ref="G53">SUM((B$3:B53=B53)*(E$3:E53))-SUM((B$3:B53=B53)*(F$3:F53))</f>
        <v>12000</v>
      </c>
      <c r="H53" s="342" t="s">
        <v>57</v>
      </c>
    </row>
    <row r="54" spans="1:8">
      <c r="A54" s="336">
        <f>IF(COUNTIF(B$3:B54,B54)&gt;1,0,MAX(A$3:A53)+1)</f>
        <v>0</v>
      </c>
      <c r="B54" s="390" t="s">
        <v>91</v>
      </c>
      <c r="C54" s="433">
        <v>332</v>
      </c>
      <c r="D54" s="339" t="s">
        <v>944</v>
      </c>
      <c r="E54" s="340">
        <v>1500</v>
      </c>
      <c r="F54" s="340"/>
      <c r="G54" s="341">
        <f t="array" ref="G54">SUM((B$3:B54=B54)*(E$3:E54))-SUM((B$3:B54=B54)*(F$3:F54))</f>
        <v>13500</v>
      </c>
      <c r="H54" s="342" t="s">
        <v>57</v>
      </c>
    </row>
    <row r="55" spans="1:8">
      <c r="A55" s="336">
        <f>IF(COUNTIF(B$3:B55,B55)&gt;1,0,MAX(A$3:A54)+1)</f>
        <v>0</v>
      </c>
      <c r="B55" s="390" t="s">
        <v>91</v>
      </c>
      <c r="C55" s="433">
        <v>324</v>
      </c>
      <c r="D55" s="339" t="s">
        <v>944</v>
      </c>
      <c r="E55" s="340">
        <v>1680</v>
      </c>
      <c r="F55" s="340"/>
      <c r="G55" s="341">
        <f t="array" ref="G55">SUM((B$3:B55=B55)*(E$3:E55))-SUM((B$3:B55=B55)*(F$3:F55))</f>
        <v>15180</v>
      </c>
      <c r="H55" s="342" t="s">
        <v>57</v>
      </c>
    </row>
    <row r="56" spans="1:8">
      <c r="A56" s="336">
        <f>IF(COUNTIF(B$3:B56,B56)&gt;1,0,MAX(A$3:A55)+1)</f>
        <v>0</v>
      </c>
      <c r="B56" s="390" t="s">
        <v>91</v>
      </c>
      <c r="C56" s="433">
        <v>332</v>
      </c>
      <c r="D56" s="339" t="s">
        <v>945</v>
      </c>
      <c r="E56" s="340">
        <v>1800</v>
      </c>
      <c r="F56" s="340"/>
      <c r="G56" s="341">
        <f t="array" ref="G56">SUM((B$3:B56=B56)*(E$3:E56))-SUM((B$3:B56=B56)*(F$3:F56))</f>
        <v>16980</v>
      </c>
      <c r="H56" s="342" t="s">
        <v>54</v>
      </c>
    </row>
    <row r="57" spans="1:8">
      <c r="A57" s="336">
        <f>IF(COUNTIF(B$3:B57,B57)&gt;1,0,MAX(A$3:A56)+1)</f>
        <v>0</v>
      </c>
      <c r="B57" s="390" t="s">
        <v>91</v>
      </c>
      <c r="C57" s="433" t="s">
        <v>53</v>
      </c>
      <c r="D57" s="339" t="s">
        <v>945</v>
      </c>
      <c r="E57" s="340">
        <v>3000</v>
      </c>
      <c r="F57" s="340"/>
      <c r="G57" s="341">
        <f t="array" ref="G57">SUM((B$3:B57=B57)*(E$3:E57))-SUM((B$3:B57=B57)*(F$3:F57))</f>
        <v>19980</v>
      </c>
      <c r="H57" s="342" t="s">
        <v>54</v>
      </c>
    </row>
    <row r="58" spans="1:8">
      <c r="A58" s="336">
        <f>IF(COUNTIF(B$3:B58,B58)&gt;1,0,MAX(A$3:A57)+1)</f>
        <v>0</v>
      </c>
      <c r="B58" s="390" t="s">
        <v>91</v>
      </c>
      <c r="C58" s="433">
        <v>317</v>
      </c>
      <c r="D58" s="339" t="s">
        <v>945</v>
      </c>
      <c r="E58" s="340">
        <v>840</v>
      </c>
      <c r="F58" s="340"/>
      <c r="G58" s="341">
        <f t="array" ref="G58">SUM((B$3:B58=B58)*(E$3:E58))-SUM((B$3:B58=B58)*(F$3:F58))</f>
        <v>20820</v>
      </c>
      <c r="H58" s="342" t="s">
        <v>54</v>
      </c>
    </row>
    <row r="59" spans="1:8">
      <c r="A59" s="336">
        <f>IF(COUNTIF(B$3:B59,B59)&gt;1,0,MAX(A$3:A58)+1)</f>
        <v>0</v>
      </c>
      <c r="B59" s="390" t="s">
        <v>91</v>
      </c>
      <c r="C59" s="433">
        <v>324</v>
      </c>
      <c r="D59" s="339" t="s">
        <v>945</v>
      </c>
      <c r="E59" s="340">
        <v>840</v>
      </c>
      <c r="F59" s="340"/>
      <c r="G59" s="341">
        <f t="array" ref="G59">SUM((B$3:B59=B59)*(E$3:E59))-SUM((B$3:B59=B59)*(F$3:F59))</f>
        <v>21660</v>
      </c>
      <c r="H59" s="342" t="s">
        <v>54</v>
      </c>
    </row>
    <row r="60" spans="1:8">
      <c r="A60" s="336">
        <f>IF(COUNTIF(B$3:B60,B60)&gt;1,0,MAX(A$3:A59)+1)</f>
        <v>0</v>
      </c>
      <c r="B60" s="390" t="s">
        <v>91</v>
      </c>
      <c r="C60" s="433">
        <v>325</v>
      </c>
      <c r="D60" s="339" t="s">
        <v>945</v>
      </c>
      <c r="E60" s="340">
        <v>840</v>
      </c>
      <c r="F60" s="340"/>
      <c r="G60" s="341">
        <f t="array" ref="G60">SUM((B$3:B60=B60)*(E$3:E60))-SUM((B$3:B60=B60)*(F$3:F60))</f>
        <v>22500</v>
      </c>
      <c r="H60" s="342" t="s">
        <v>54</v>
      </c>
    </row>
    <row r="61" spans="1:8">
      <c r="A61" s="336">
        <f>IF(COUNTIF(B$3:B61,B61)&gt;1,0,MAX(A$3:A60)+1)</f>
        <v>0</v>
      </c>
      <c r="B61" s="394" t="s">
        <v>91</v>
      </c>
      <c r="C61" s="437">
        <v>332</v>
      </c>
      <c r="D61" s="339" t="s">
        <v>946</v>
      </c>
      <c r="E61" s="340">
        <v>3000</v>
      </c>
      <c r="F61" s="340"/>
      <c r="G61" s="341">
        <f t="array" ref="G61">SUM((B$3:B61=B61)*(E$3:E61))-SUM((B$3:B61=B61)*(F$3:F61))</f>
        <v>25500</v>
      </c>
      <c r="H61" s="346" t="s">
        <v>60</v>
      </c>
    </row>
    <row r="62" spans="1:8">
      <c r="A62" s="336">
        <f>IF(COUNTIF(B$3:B62,B62)&gt;1,0,MAX(A$3:A61)+1)</f>
        <v>0</v>
      </c>
      <c r="B62" s="394" t="s">
        <v>91</v>
      </c>
      <c r="C62" s="437">
        <v>318</v>
      </c>
      <c r="D62" s="339" t="s">
        <v>946</v>
      </c>
      <c r="E62" s="340">
        <v>3360</v>
      </c>
      <c r="F62" s="340"/>
      <c r="G62" s="341">
        <f t="array" ref="G62">SUM((B$3:B62=B62)*(E$3:E62))-SUM((B$3:B62=B62)*(F$3:F62))</f>
        <v>28860</v>
      </c>
      <c r="H62" s="346" t="s">
        <v>60</v>
      </c>
    </row>
    <row r="63" spans="1:8">
      <c r="A63" s="336">
        <f>IF(COUNTIF(B$3:B63,B63)&gt;1,0,MAX(A$3:A62)+1)</f>
        <v>0</v>
      </c>
      <c r="B63" s="394" t="s">
        <v>91</v>
      </c>
      <c r="C63" s="437" t="s">
        <v>53</v>
      </c>
      <c r="D63" s="339" t="s">
        <v>946</v>
      </c>
      <c r="E63" s="340">
        <v>4000</v>
      </c>
      <c r="F63" s="340"/>
      <c r="G63" s="341">
        <f t="array" ref="G63">SUM((B$3:B63=B63)*(E$3:E63))-SUM((B$3:B63=B63)*(F$3:F63))</f>
        <v>32860</v>
      </c>
      <c r="H63" s="346" t="s">
        <v>60</v>
      </c>
    </row>
    <row r="64" spans="1:8" ht="12.75" customHeight="1">
      <c r="A64" s="336">
        <f>IF(COUNTIF(B$3:B64,B64)&gt;1,0,MAX(A$3:A63)+1)</f>
        <v>0</v>
      </c>
      <c r="B64" s="393" t="s">
        <v>1247</v>
      </c>
      <c r="C64" s="436" t="s">
        <v>97</v>
      </c>
      <c r="D64" s="339" t="s">
        <v>947</v>
      </c>
      <c r="E64" s="340">
        <v>47740</v>
      </c>
      <c r="F64" s="340"/>
      <c r="G64" s="341">
        <f t="array" ref="G64">SUM((B$3:B64=B64)*(E$3:E64))-SUM((B$3:B64=B64)*(F$3:F64))</f>
        <v>80600</v>
      </c>
      <c r="H64" s="345" t="s">
        <v>1248</v>
      </c>
    </row>
    <row r="65" spans="1:8">
      <c r="A65" s="336">
        <f>IF(COUNTIF(B$3:B65,B65)&gt;1,0,MAX(A$3:A64)+1)</f>
        <v>6</v>
      </c>
      <c r="B65" s="395" t="s">
        <v>99</v>
      </c>
      <c r="C65" s="438" t="s">
        <v>53</v>
      </c>
      <c r="D65" s="339" t="s">
        <v>948</v>
      </c>
      <c r="E65" s="340">
        <v>0</v>
      </c>
      <c r="F65" s="340"/>
      <c r="G65" s="341">
        <f t="array" ref="G65">SUM((B$3:B65=B65)*(E$3:E65))-SUM((B$3:B65=B65)*(F$3:F65))</f>
        <v>0</v>
      </c>
      <c r="H65" s="347" t="s">
        <v>89</v>
      </c>
    </row>
    <row r="66" spans="1:8">
      <c r="A66" s="336">
        <f>IF(COUNTIF(B$3:B66,B66)&gt;1,0,MAX(A$3:A65)+1)</f>
        <v>0</v>
      </c>
      <c r="B66" s="395" t="s">
        <v>99</v>
      </c>
      <c r="C66" s="438" t="s">
        <v>101</v>
      </c>
      <c r="D66" s="339" t="s">
        <v>948</v>
      </c>
      <c r="E66" s="340">
        <v>0</v>
      </c>
      <c r="F66" s="340"/>
      <c r="G66" s="341">
        <f t="array" ref="G66">SUM((B$3:B66=B66)*(E$3:E66))-SUM((B$3:B66=B66)*(F$3:F66))</f>
        <v>0</v>
      </c>
      <c r="H66" s="347" t="s">
        <v>89</v>
      </c>
    </row>
    <row r="67" spans="1:8">
      <c r="A67" s="336">
        <f>IF(COUNTIF(B$3:B67,B67)&gt;1,0,MAX(A$3:A66)+1)</f>
        <v>7</v>
      </c>
      <c r="B67" s="396" t="s">
        <v>103</v>
      </c>
      <c r="C67" s="439" t="s">
        <v>104</v>
      </c>
      <c r="D67" s="339" t="s">
        <v>949</v>
      </c>
      <c r="E67" s="340">
        <v>111000</v>
      </c>
      <c r="F67" s="340"/>
      <c r="G67" s="341">
        <f t="array" ref="G67">SUM((B$3:B67=B67)*(E$3:E67))-SUM((B$3:B67=B67)*(F$3:F67))</f>
        <v>111000</v>
      </c>
      <c r="H67" s="348" t="s">
        <v>78</v>
      </c>
    </row>
    <row r="68" spans="1:8">
      <c r="A68" s="336">
        <f>IF(COUNTIF(B$3:B68,B68)&gt;1,0,MAX(A$3:A67)+1)</f>
        <v>0</v>
      </c>
      <c r="B68" s="390" t="s">
        <v>103</v>
      </c>
      <c r="C68" s="433">
        <v>325</v>
      </c>
      <c r="D68" s="339" t="s">
        <v>924</v>
      </c>
      <c r="E68" s="340">
        <v>700</v>
      </c>
      <c r="F68" s="340"/>
      <c r="G68" s="341">
        <f t="array" ref="G68">SUM((B$3:B68=B68)*(E$3:E68))-SUM((B$3:B68=B68)*(F$3:F68))</f>
        <v>111700</v>
      </c>
      <c r="H68" s="342" t="s">
        <v>78</v>
      </c>
    </row>
    <row r="69" spans="1:8">
      <c r="A69" s="336">
        <f>IF(COUNTIF(B$3:B69,B69)&gt;1,0,MAX(A$3:A68)+1)</f>
        <v>0</v>
      </c>
      <c r="B69" s="390" t="s">
        <v>103</v>
      </c>
      <c r="C69" s="433">
        <v>332</v>
      </c>
      <c r="D69" s="339" t="s">
        <v>924</v>
      </c>
      <c r="E69" s="340">
        <v>600</v>
      </c>
      <c r="F69" s="340"/>
      <c r="G69" s="341">
        <f t="array" ref="G69">SUM((B$3:B69=B69)*(E$3:E69))-SUM((B$3:B69=B69)*(F$3:F69))</f>
        <v>112300</v>
      </c>
      <c r="H69" s="342" t="s">
        <v>78</v>
      </c>
    </row>
    <row r="70" spans="1:8">
      <c r="A70" s="336">
        <f>IF(COUNTIF(B$3:B70,B70)&gt;1,0,MAX(A$3:A69)+1)</f>
        <v>0</v>
      </c>
      <c r="B70" s="390" t="s">
        <v>103</v>
      </c>
      <c r="C70" s="433">
        <v>325</v>
      </c>
      <c r="D70" s="339" t="s">
        <v>950</v>
      </c>
      <c r="E70" s="340">
        <v>700</v>
      </c>
      <c r="F70" s="340"/>
      <c r="G70" s="341">
        <f t="array" ref="G70">SUM((B$3:B70=B70)*(E$3:E70))-SUM((B$3:B70=B70)*(F$3:F70))</f>
        <v>113000</v>
      </c>
      <c r="H70" s="342" t="s">
        <v>78</v>
      </c>
    </row>
    <row r="71" spans="1:8">
      <c r="A71" s="336">
        <f>IF(COUNTIF(B$3:B71,B71)&gt;1,0,MAX(A$3:A70)+1)</f>
        <v>0</v>
      </c>
      <c r="B71" s="390" t="s">
        <v>103</v>
      </c>
      <c r="C71" s="433">
        <v>332</v>
      </c>
      <c r="D71" s="339" t="s">
        <v>950</v>
      </c>
      <c r="E71" s="340">
        <v>300</v>
      </c>
      <c r="F71" s="340"/>
      <c r="G71" s="341">
        <f t="array" ref="G71">SUM((B$3:B71=B71)*(E$3:E71))-SUM((B$3:B71=B71)*(F$3:F71))</f>
        <v>113300</v>
      </c>
      <c r="H71" s="342" t="s">
        <v>78</v>
      </c>
    </row>
    <row r="72" spans="1:8">
      <c r="A72" s="336">
        <f>IF(COUNTIF(B$3:B72,B72)&gt;1,0,MAX(A$3:A71)+1)</f>
        <v>0</v>
      </c>
      <c r="B72" s="390" t="s">
        <v>103</v>
      </c>
      <c r="C72" s="433">
        <v>399</v>
      </c>
      <c r="D72" s="339" t="s">
        <v>951</v>
      </c>
      <c r="E72" s="340">
        <v>2300</v>
      </c>
      <c r="F72" s="340"/>
      <c r="G72" s="341">
        <f t="array" ref="G72">SUM((B$3:B72=B72)*(E$3:E72))-SUM((B$3:B72=B72)*(F$3:F72))</f>
        <v>115600</v>
      </c>
      <c r="H72" s="342" t="s">
        <v>78</v>
      </c>
    </row>
    <row r="73" spans="1:8">
      <c r="A73" s="336">
        <f>IF(COUNTIF(B$3:B73,B73)&gt;1,0,MAX(A$3:A72)+1)</f>
        <v>0</v>
      </c>
      <c r="B73" s="390" t="s">
        <v>103</v>
      </c>
      <c r="C73" s="433">
        <v>332</v>
      </c>
      <c r="D73" s="339" t="s">
        <v>951</v>
      </c>
      <c r="E73" s="340">
        <v>600</v>
      </c>
      <c r="F73" s="340"/>
      <c r="G73" s="341">
        <f t="array" ref="G73">SUM((B$3:B73=B73)*(E$3:E73))-SUM((B$3:B73=B73)*(F$3:F73))</f>
        <v>116200</v>
      </c>
      <c r="H73" s="342" t="s">
        <v>78</v>
      </c>
    </row>
    <row r="74" spans="1:8">
      <c r="A74" s="336">
        <f>IF(COUNTIF(B$3:B74,B74)&gt;1,0,MAX(A$3:A73)+1)</f>
        <v>0</v>
      </c>
      <c r="B74" s="390" t="s">
        <v>103</v>
      </c>
      <c r="C74" s="433">
        <v>325</v>
      </c>
      <c r="D74" s="339" t="s">
        <v>952</v>
      </c>
      <c r="E74" s="340">
        <v>700</v>
      </c>
      <c r="F74" s="340"/>
      <c r="G74" s="341">
        <f t="array" ref="G74">SUM((B$3:B74=B74)*(E$3:E74))-SUM((B$3:B74=B74)*(F$3:F74))</f>
        <v>116900</v>
      </c>
      <c r="H74" s="342" t="s">
        <v>83</v>
      </c>
    </row>
    <row r="75" spans="1:8">
      <c r="A75" s="336">
        <f>IF(COUNTIF(B$3:B75,B75)&gt;1,0,MAX(A$3:A74)+1)</f>
        <v>0</v>
      </c>
      <c r="B75" s="390" t="s">
        <v>103</v>
      </c>
      <c r="C75" s="433">
        <v>332</v>
      </c>
      <c r="D75" s="339" t="s">
        <v>952</v>
      </c>
      <c r="E75" s="340">
        <v>300</v>
      </c>
      <c r="F75" s="340"/>
      <c r="G75" s="341">
        <f t="array" ref="G75">SUM((B$3:B75=B75)*(E$3:E75))-SUM((B$3:B75=B75)*(F$3:F75))</f>
        <v>117200</v>
      </c>
      <c r="H75" s="342" t="s">
        <v>83</v>
      </c>
    </row>
    <row r="76" spans="1:8">
      <c r="A76" s="336">
        <f>IF(COUNTIF(B$3:B76,B76)&gt;1,0,MAX(A$3:A75)+1)</f>
        <v>0</v>
      </c>
      <c r="B76" s="390" t="s">
        <v>103</v>
      </c>
      <c r="C76" s="433">
        <v>317</v>
      </c>
      <c r="D76" s="339" t="s">
        <v>953</v>
      </c>
      <c r="E76" s="340">
        <v>840</v>
      </c>
      <c r="F76" s="340"/>
      <c r="G76" s="341">
        <f t="array" ref="G76">SUM((B$3:B76=B76)*(E$3:E76))-SUM((B$3:B76=B76)*(F$3:F76))</f>
        <v>118040</v>
      </c>
      <c r="H76" s="342" t="s">
        <v>83</v>
      </c>
    </row>
    <row r="77" spans="1:8">
      <c r="A77" s="336">
        <f>IF(COUNTIF(B$3:B77,B77)&gt;1,0,MAX(A$3:A76)+1)</f>
        <v>0</v>
      </c>
      <c r="B77" s="390" t="s">
        <v>103</v>
      </c>
      <c r="C77" s="433">
        <v>332</v>
      </c>
      <c r="D77" s="339" t="s">
        <v>953</v>
      </c>
      <c r="E77" s="340">
        <v>300</v>
      </c>
      <c r="F77" s="340"/>
      <c r="G77" s="341">
        <f t="array" ref="G77">SUM((B$3:B77=B77)*(E$3:E77))-SUM((B$3:B77=B77)*(F$3:F77))</f>
        <v>118340</v>
      </c>
      <c r="H77" s="342" t="s">
        <v>83</v>
      </c>
    </row>
    <row r="78" spans="1:8">
      <c r="A78" s="336">
        <f>IF(COUNTIF(B$3:B78,B78)&gt;1,0,MAX(A$3:A77)+1)</f>
        <v>0</v>
      </c>
      <c r="B78" s="390" t="s">
        <v>103</v>
      </c>
      <c r="C78" s="433">
        <v>366</v>
      </c>
      <c r="D78" s="339" t="s">
        <v>954</v>
      </c>
      <c r="E78" s="340">
        <v>500</v>
      </c>
      <c r="F78" s="340"/>
      <c r="G78" s="341">
        <f t="array" ref="G78">SUM((B$3:B78=B78)*(E$3:E78))-SUM((B$3:B78=B78)*(F$3:F78))</f>
        <v>118840</v>
      </c>
      <c r="H78" s="342" t="s">
        <v>83</v>
      </c>
    </row>
    <row r="79" spans="1:8">
      <c r="A79" s="336">
        <f>IF(COUNTIF(B$3:B79,B79)&gt;1,0,MAX(A$3:A78)+1)</f>
        <v>0</v>
      </c>
      <c r="B79" s="390" t="s">
        <v>103</v>
      </c>
      <c r="C79" s="433">
        <v>325</v>
      </c>
      <c r="D79" s="339" t="s">
        <v>955</v>
      </c>
      <c r="E79" s="340">
        <v>700</v>
      </c>
      <c r="F79" s="340"/>
      <c r="G79" s="341">
        <f t="array" ref="G79">SUM((B$3:B79=B79)*(E$3:E79))-SUM((B$3:B79=B79)*(F$3:F79))</f>
        <v>119540</v>
      </c>
      <c r="H79" s="342" t="s">
        <v>83</v>
      </c>
    </row>
    <row r="80" spans="1:8">
      <c r="A80" s="336">
        <f>IF(COUNTIF(B$3:B80,B80)&gt;1,0,MAX(A$3:A79)+1)</f>
        <v>0</v>
      </c>
      <c r="B80" s="390" t="s">
        <v>103</v>
      </c>
      <c r="C80" s="433">
        <v>332</v>
      </c>
      <c r="D80" s="339" t="s">
        <v>955</v>
      </c>
      <c r="E80" s="340">
        <v>300</v>
      </c>
      <c r="F80" s="340"/>
      <c r="G80" s="341">
        <f t="array" ref="G80">SUM((B$3:B80=B80)*(E$3:E80))-SUM((B$3:B80=B80)*(F$3:F80))</f>
        <v>119840</v>
      </c>
      <c r="H80" s="342" t="s">
        <v>83</v>
      </c>
    </row>
    <row r="81" spans="1:8">
      <c r="A81" s="336">
        <f>IF(COUNTIF(B$3:B81,B81)&gt;1,0,MAX(A$3:A80)+1)</f>
        <v>0</v>
      </c>
      <c r="B81" s="390" t="s">
        <v>103</v>
      </c>
      <c r="C81" s="433">
        <v>399</v>
      </c>
      <c r="D81" s="339" t="s">
        <v>931</v>
      </c>
      <c r="E81" s="340">
        <v>1150</v>
      </c>
      <c r="F81" s="340"/>
      <c r="G81" s="341">
        <f t="array" ref="G81">SUM((B$3:B81=B81)*(E$3:E81))-SUM((B$3:B81=B81)*(F$3:F81))</f>
        <v>120990</v>
      </c>
      <c r="H81" s="342" t="s">
        <v>83</v>
      </c>
    </row>
    <row r="82" spans="1:8">
      <c r="A82" s="336">
        <f>IF(COUNTIF(B$3:B82,B82)&gt;1,0,MAX(A$3:A81)+1)</f>
        <v>0</v>
      </c>
      <c r="B82" s="390" t="s">
        <v>103</v>
      </c>
      <c r="C82" s="433">
        <v>332</v>
      </c>
      <c r="D82" s="339" t="s">
        <v>931</v>
      </c>
      <c r="E82" s="340">
        <v>300</v>
      </c>
      <c r="F82" s="340"/>
      <c r="G82" s="341">
        <f t="array" ref="G82">SUM((B$3:B82=B82)*(E$3:E82))-SUM((B$3:B82=B82)*(F$3:F82))</f>
        <v>121290</v>
      </c>
      <c r="H82" s="342" t="s">
        <v>83</v>
      </c>
    </row>
    <row r="83" spans="1:8">
      <c r="A83" s="336">
        <f>IF(COUNTIF(B$3:B83,B83)&gt;1,0,MAX(A$3:A82)+1)</f>
        <v>0</v>
      </c>
      <c r="B83" s="397" t="s">
        <v>103</v>
      </c>
      <c r="C83" s="440">
        <v>332</v>
      </c>
      <c r="D83" s="339" t="s">
        <v>956</v>
      </c>
      <c r="E83" s="340">
        <v>300</v>
      </c>
      <c r="F83" s="340"/>
      <c r="G83" s="341">
        <f t="array" ref="G83">SUM((B$3:B83=B83)*(E$3:E83))-SUM((B$3:B83=B83)*(F$3:F83))</f>
        <v>121590</v>
      </c>
      <c r="H83" s="349" t="s">
        <v>78</v>
      </c>
    </row>
    <row r="84" spans="1:8">
      <c r="A84" s="336">
        <f>IF(COUNTIF(B$3:B84,B84)&gt;1,0,MAX(A$3:A83)+1)</f>
        <v>0</v>
      </c>
      <c r="B84" s="397" t="s">
        <v>103</v>
      </c>
      <c r="C84" s="440">
        <v>325</v>
      </c>
      <c r="D84" s="339" t="s">
        <v>956</v>
      </c>
      <c r="E84" s="340">
        <v>700</v>
      </c>
      <c r="F84" s="340"/>
      <c r="G84" s="341">
        <f t="array" ref="G84">SUM((B$3:B84=B84)*(E$3:E84))-SUM((B$3:B84=B84)*(F$3:F84))</f>
        <v>122290</v>
      </c>
      <c r="H84" s="349" t="s">
        <v>78</v>
      </c>
    </row>
    <row r="85" spans="1:8">
      <c r="A85" s="336">
        <f>IF(COUNTIF(B$3:B85,B85)&gt;1,0,MAX(A$3:A84)+1)</f>
        <v>0</v>
      </c>
      <c r="B85" s="397" t="s">
        <v>103</v>
      </c>
      <c r="C85" s="440">
        <v>325</v>
      </c>
      <c r="D85" s="339" t="s">
        <v>957</v>
      </c>
      <c r="E85" s="340">
        <v>700</v>
      </c>
      <c r="F85" s="340"/>
      <c r="G85" s="341">
        <f t="array" ref="G85">SUM((B$3:B85=B85)*(E$3:E85))-SUM((B$3:B85=B85)*(F$3:F85))</f>
        <v>122990</v>
      </c>
      <c r="H85" s="349" t="s">
        <v>78</v>
      </c>
    </row>
    <row r="86" spans="1:8">
      <c r="A86" s="336">
        <f>IF(COUNTIF(B$3:B86,B86)&gt;1,0,MAX(A$3:A85)+1)</f>
        <v>0</v>
      </c>
      <c r="B86" s="397" t="s">
        <v>103</v>
      </c>
      <c r="C86" s="440">
        <v>332</v>
      </c>
      <c r="D86" s="339" t="s">
        <v>957</v>
      </c>
      <c r="E86" s="340">
        <v>300</v>
      </c>
      <c r="F86" s="340"/>
      <c r="G86" s="341">
        <f t="array" ref="G86">SUM((B$3:B86=B86)*(E$3:E86))-SUM((B$3:B86=B86)*(F$3:F86))</f>
        <v>123290</v>
      </c>
      <c r="H86" s="349" t="s">
        <v>78</v>
      </c>
    </row>
    <row r="87" spans="1:8">
      <c r="A87" s="336">
        <f>IF(COUNTIF(B$3:B87,B87)&gt;1,0,MAX(A$3:A86)+1)</f>
        <v>0</v>
      </c>
      <c r="B87" s="393" t="s">
        <v>1249</v>
      </c>
      <c r="C87" s="436">
        <v>325</v>
      </c>
      <c r="D87" s="339" t="s">
        <v>958</v>
      </c>
      <c r="E87" s="340">
        <v>700</v>
      </c>
      <c r="F87" s="340"/>
      <c r="G87" s="341">
        <f t="array" ref="G87">SUM((B$3:B87=B87)*(E$3:E87))-SUM((B$3:B87=B87)*(F$3:F87))</f>
        <v>123990</v>
      </c>
      <c r="H87" s="345" t="s">
        <v>1250</v>
      </c>
    </row>
    <row r="88" spans="1:8">
      <c r="A88" s="336">
        <f>IF(COUNTIF(B$3:B88,B88)&gt;1,0,MAX(A$3:A87)+1)</f>
        <v>0</v>
      </c>
      <c r="B88" s="393" t="s">
        <v>1251</v>
      </c>
      <c r="C88" s="436">
        <v>332</v>
      </c>
      <c r="D88" s="339" t="s">
        <v>958</v>
      </c>
      <c r="E88" s="340">
        <v>300</v>
      </c>
      <c r="F88" s="340"/>
      <c r="G88" s="341">
        <f t="array" ref="G88">SUM((B$3:B88=B88)*(E$3:E88))-SUM((B$3:B88=B88)*(F$3:F88))</f>
        <v>124290</v>
      </c>
      <c r="H88" s="345" t="s">
        <v>1252</v>
      </c>
    </row>
    <row r="89" spans="1:8">
      <c r="A89" s="336">
        <f>IF(COUNTIF(B$3:B89,B89)&gt;1,0,MAX(A$3:A88)+1)</f>
        <v>0</v>
      </c>
      <c r="B89" s="393" t="s">
        <v>1251</v>
      </c>
      <c r="C89" s="436">
        <v>325</v>
      </c>
      <c r="D89" s="339" t="s">
        <v>959</v>
      </c>
      <c r="E89" s="340">
        <v>700</v>
      </c>
      <c r="F89" s="340"/>
      <c r="G89" s="341">
        <f t="array" ref="G89">SUM((B$3:B89=B89)*(E$3:E89))-SUM((B$3:B89=B89)*(F$3:F89))</f>
        <v>124990</v>
      </c>
      <c r="H89" s="345" t="s">
        <v>1253</v>
      </c>
    </row>
    <row r="90" spans="1:8">
      <c r="A90" s="336">
        <f>IF(COUNTIF(B$3:B90,B90)&gt;1,0,MAX(A$3:A89)+1)</f>
        <v>0</v>
      </c>
      <c r="B90" s="393" t="s">
        <v>1251</v>
      </c>
      <c r="C90" s="436">
        <v>332</v>
      </c>
      <c r="D90" s="339" t="s">
        <v>959</v>
      </c>
      <c r="E90" s="340">
        <v>300</v>
      </c>
      <c r="F90" s="340"/>
      <c r="G90" s="341">
        <f t="array" ref="G90">SUM((B$3:B90=B90)*(E$3:E90))-SUM((B$3:B90=B90)*(F$3:F90))</f>
        <v>125290</v>
      </c>
      <c r="H90" s="345" t="s">
        <v>1253</v>
      </c>
    </row>
    <row r="91" spans="1:8">
      <c r="A91" s="336">
        <f>IF(COUNTIF(B$3:B91,B91)&gt;1,0,MAX(A$3:A90)+1)</f>
        <v>0</v>
      </c>
      <c r="B91" s="393" t="s">
        <v>1251</v>
      </c>
      <c r="C91" s="436">
        <v>103</v>
      </c>
      <c r="D91" s="339" t="s">
        <v>947</v>
      </c>
      <c r="E91" s="340">
        <v>300</v>
      </c>
      <c r="F91" s="340"/>
      <c r="G91" s="341">
        <f t="array" ref="G91">SUM((B$3:B91=B91)*(E$3:E91))-SUM((B$3:B91=B91)*(F$3:F91))</f>
        <v>125590</v>
      </c>
      <c r="H91" s="345" t="s">
        <v>1253</v>
      </c>
    </row>
    <row r="92" spans="1:8">
      <c r="A92" s="336">
        <f>IF(COUNTIF(B$3:B92,B92)&gt;1,0,MAX(A$3:A91)+1)</f>
        <v>0</v>
      </c>
      <c r="B92" s="393" t="s">
        <v>1251</v>
      </c>
      <c r="C92" s="436">
        <v>365</v>
      </c>
      <c r="D92" s="339" t="s">
        <v>947</v>
      </c>
      <c r="E92" s="340">
        <v>500</v>
      </c>
      <c r="F92" s="340"/>
      <c r="G92" s="341">
        <f t="array" ref="G92">SUM((B$3:B92=B92)*(E$3:E92))-SUM((B$3:B92=B92)*(F$3:F92))</f>
        <v>126090</v>
      </c>
      <c r="H92" s="345" t="s">
        <v>1253</v>
      </c>
    </row>
    <row r="93" spans="1:8">
      <c r="A93" s="336">
        <f>IF(COUNTIF(B$3:B93,B93)&gt;1,0,MAX(A$3:A92)+1)</f>
        <v>0</v>
      </c>
      <c r="B93" s="393" t="s">
        <v>1251</v>
      </c>
      <c r="C93" s="436">
        <v>325</v>
      </c>
      <c r="D93" s="339" t="s">
        <v>960</v>
      </c>
      <c r="E93" s="340">
        <v>700</v>
      </c>
      <c r="F93" s="340"/>
      <c r="G93" s="341">
        <f t="array" ref="G93">SUM((B$3:B93=B93)*(E$3:E93))-SUM((B$3:B93=B93)*(F$3:F93))</f>
        <v>126790</v>
      </c>
      <c r="H93" s="345" t="s">
        <v>1253</v>
      </c>
    </row>
    <row r="94" spans="1:8">
      <c r="A94" s="336">
        <f>IF(COUNTIF(B$3:B94,B94)&gt;1,0,MAX(A$3:A93)+1)</f>
        <v>0</v>
      </c>
      <c r="B94" s="393" t="s">
        <v>1251</v>
      </c>
      <c r="C94" s="436">
        <v>332</v>
      </c>
      <c r="D94" s="339" t="s">
        <v>960</v>
      </c>
      <c r="E94" s="340">
        <v>300</v>
      </c>
      <c r="F94" s="340"/>
      <c r="G94" s="341">
        <f t="array" ref="G94">SUM((B$3:B94=B94)*(E$3:E94))-SUM((B$3:B94=B94)*(F$3:F94))</f>
        <v>127090</v>
      </c>
      <c r="H94" s="345" t="s">
        <v>1253</v>
      </c>
    </row>
    <row r="95" spans="1:8">
      <c r="A95" s="336">
        <f>IF(COUNTIF(B$3:B95,B95)&gt;1,0,MAX(A$3:A94)+1)</f>
        <v>0</v>
      </c>
      <c r="B95" s="393" t="s">
        <v>1251</v>
      </c>
      <c r="C95" s="436" t="s">
        <v>1315</v>
      </c>
      <c r="D95" s="339" t="s">
        <v>947</v>
      </c>
      <c r="E95" s="340">
        <v>-5200</v>
      </c>
      <c r="F95" s="340"/>
      <c r="G95" s="341">
        <f t="array" ref="G95">SUM((B$3:B95=B95)*(E$3:E95))-SUM((B$3:B95=B95)*(F$3:F95))</f>
        <v>121890</v>
      </c>
      <c r="H95" s="345"/>
    </row>
    <row r="96" spans="1:8" ht="12.75" customHeight="1">
      <c r="A96" s="336">
        <f>IF(COUNTIF(B$3:B96,B96)&gt;1,0,MAX(A$3:A95)+1)</f>
        <v>8</v>
      </c>
      <c r="B96" s="390" t="s">
        <v>125</v>
      </c>
      <c r="C96" s="433">
        <v>324</v>
      </c>
      <c r="D96" s="339" t="s">
        <v>961</v>
      </c>
      <c r="E96" s="340">
        <v>1060</v>
      </c>
      <c r="F96" s="340"/>
      <c r="G96" s="341">
        <f t="array" ref="G96">SUM((B$3:B96=B96)*(E$3:E96))-SUM((B$3:B96=B96)*(F$3:F96))</f>
        <v>1060</v>
      </c>
      <c r="H96" s="342" t="s">
        <v>60</v>
      </c>
    </row>
    <row r="97" spans="1:8">
      <c r="A97" s="336">
        <f>IF(COUNTIF(B$3:B97,B97)&gt;1,0,MAX(A$3:A96)+1)</f>
        <v>0</v>
      </c>
      <c r="B97" s="390" t="s">
        <v>125</v>
      </c>
      <c r="C97" s="433">
        <v>332</v>
      </c>
      <c r="D97" s="339" t="s">
        <v>961</v>
      </c>
      <c r="E97" s="340">
        <v>1500</v>
      </c>
      <c r="F97" s="340"/>
      <c r="G97" s="341">
        <f t="array" ref="G97">SUM((B$3:B97=B97)*(E$3:E97))-SUM((B$3:B97=B97)*(F$3:F97))</f>
        <v>2560</v>
      </c>
      <c r="H97" s="342" t="s">
        <v>60</v>
      </c>
    </row>
    <row r="98" spans="1:8">
      <c r="A98" s="336">
        <f>IF(COUNTIF(B$3:B98,B98)&gt;1,0,MAX(A$3:A97)+1)</f>
        <v>0</v>
      </c>
      <c r="B98" s="390" t="s">
        <v>125</v>
      </c>
      <c r="C98" s="433">
        <v>324</v>
      </c>
      <c r="D98" s="339" t="s">
        <v>927</v>
      </c>
      <c r="E98" s="340">
        <v>1400</v>
      </c>
      <c r="F98" s="340"/>
      <c r="G98" s="341">
        <f t="array" ref="G98">SUM((B$3:B98=B98)*(E$3:E98))-SUM((B$3:B98=B98)*(F$3:F98))</f>
        <v>3960</v>
      </c>
      <c r="H98" s="342" t="s">
        <v>60</v>
      </c>
    </row>
    <row r="99" spans="1:8">
      <c r="A99" s="336">
        <f>IF(COUNTIF(B$3:B99,B99)&gt;1,0,MAX(A$3:A98)+1)</f>
        <v>0</v>
      </c>
      <c r="B99" s="390" t="s">
        <v>125</v>
      </c>
      <c r="C99" s="433">
        <v>332</v>
      </c>
      <c r="D99" s="339" t="s">
        <v>927</v>
      </c>
      <c r="E99" s="340">
        <v>600</v>
      </c>
      <c r="F99" s="340"/>
      <c r="G99" s="341">
        <f t="array" ref="G99">SUM((B$3:B99=B99)*(E$3:E99))-SUM((B$3:B99=B99)*(F$3:F99))</f>
        <v>4560</v>
      </c>
      <c r="H99" s="342" t="s">
        <v>60</v>
      </c>
    </row>
    <row r="100" spans="1:8">
      <c r="A100" s="336">
        <f>IF(COUNTIF(B$3:B100,B100)&gt;1,0,MAX(A$3:A99)+1)</f>
        <v>9</v>
      </c>
      <c r="B100" s="390" t="s">
        <v>1254</v>
      </c>
      <c r="C100" s="433" t="s">
        <v>43</v>
      </c>
      <c r="D100" s="339" t="s">
        <v>962</v>
      </c>
      <c r="E100" s="340">
        <v>500</v>
      </c>
      <c r="F100" s="340"/>
      <c r="G100" s="341">
        <f t="array" ref="G100">SUM((B$3:B100=B100)*(E$3:E100))-SUM((B$3:B100=B100)*(F$3:F100))</f>
        <v>500</v>
      </c>
      <c r="H100" s="342" t="s">
        <v>54</v>
      </c>
    </row>
    <row r="101" spans="1:8">
      <c r="A101" s="336">
        <f>IF(COUNTIF(B$3:B101,B101)&gt;1,0,MAX(A$3:A100)+1)</f>
        <v>0</v>
      </c>
      <c r="B101" s="390" t="s">
        <v>1254</v>
      </c>
      <c r="C101" s="433" t="s">
        <v>43</v>
      </c>
      <c r="D101" s="339" t="s">
        <v>963</v>
      </c>
      <c r="E101" s="340">
        <v>500</v>
      </c>
      <c r="F101" s="340"/>
      <c r="G101" s="341">
        <f t="array" ref="G101">SUM((B$3:B101=B101)*(E$3:E101))-SUM((B$3:B101=B101)*(F$3:F101))</f>
        <v>1000</v>
      </c>
      <c r="H101" s="342" t="s">
        <v>57</v>
      </c>
    </row>
    <row r="102" spans="1:8">
      <c r="A102" s="336">
        <f>IF(COUNTIF(B$3:B102,B102)&gt;1,0,MAX(A$3:A101)+1)</f>
        <v>0</v>
      </c>
      <c r="B102" s="390" t="s">
        <v>1254</v>
      </c>
      <c r="C102" s="433" t="s">
        <v>43</v>
      </c>
      <c r="D102" s="339" t="s">
        <v>964</v>
      </c>
      <c r="E102" s="340">
        <v>500</v>
      </c>
      <c r="F102" s="340"/>
      <c r="G102" s="341">
        <f t="array" ref="G102">SUM((B$3:B102=B102)*(E$3:E102))-SUM((B$3:B102=B102)*(F$3:F102))</f>
        <v>1500</v>
      </c>
      <c r="H102" s="342" t="s">
        <v>1244</v>
      </c>
    </row>
    <row r="103" spans="1:8">
      <c r="A103" s="336">
        <f>IF(COUNTIF(B$3:B103,B103)&gt;1,0,MAX(A$3:A102)+1)</f>
        <v>10</v>
      </c>
      <c r="B103" s="389" t="s">
        <v>132</v>
      </c>
      <c r="C103" s="433" t="s">
        <v>43</v>
      </c>
      <c r="D103" s="339" t="s">
        <v>965</v>
      </c>
      <c r="E103" s="340">
        <v>1320</v>
      </c>
      <c r="F103" s="340"/>
      <c r="G103" s="341">
        <f t="array" ref="G103">SUM((B$3:B103=B103)*(E$3:E103))-SUM((B$3:B103=B103)*(F$3:F103))</f>
        <v>1320</v>
      </c>
      <c r="H103" s="342" t="s">
        <v>89</v>
      </c>
    </row>
    <row r="104" spans="1:8">
      <c r="A104" s="336">
        <f>IF(COUNTIF(B$3:B104,B104)&gt;1,0,MAX(A$3:A103)+1)</f>
        <v>0</v>
      </c>
      <c r="B104" s="389" t="s">
        <v>132</v>
      </c>
      <c r="C104" s="433">
        <v>325</v>
      </c>
      <c r="D104" s="339" t="s">
        <v>965</v>
      </c>
      <c r="E104" s="340">
        <v>1680</v>
      </c>
      <c r="F104" s="340"/>
      <c r="G104" s="341">
        <f t="array" ref="G104">SUM((B$3:B104=B104)*(E$3:E104))-SUM((B$3:B104=B104)*(F$3:F104))</f>
        <v>3000</v>
      </c>
      <c r="H104" s="342" t="s">
        <v>89</v>
      </c>
    </row>
    <row r="105" spans="1:8">
      <c r="A105" s="336">
        <f>IF(COUNTIF(B$3:B105,B105)&gt;1,0,MAX(A$3:A104)+1)</f>
        <v>0</v>
      </c>
      <c r="B105" s="389" t="s">
        <v>132</v>
      </c>
      <c r="C105" s="433">
        <v>332</v>
      </c>
      <c r="D105" s="339" t="s">
        <v>965</v>
      </c>
      <c r="E105" s="340">
        <v>600</v>
      </c>
      <c r="F105" s="340"/>
      <c r="G105" s="341">
        <f t="array" ref="G105">SUM((B$3:B105=B105)*(E$3:E105))-SUM((B$3:B105=B105)*(F$3:F105))</f>
        <v>3600</v>
      </c>
      <c r="H105" s="342" t="s">
        <v>89</v>
      </c>
    </row>
    <row r="106" spans="1:8">
      <c r="A106" s="336">
        <f>IF(COUNTIF(B$3:B106,B106)&gt;1,0,MAX(A$3:A105)+1)</f>
        <v>0</v>
      </c>
      <c r="B106" s="389" t="s">
        <v>132</v>
      </c>
      <c r="C106" s="433">
        <v>325</v>
      </c>
      <c r="D106" s="339" t="s">
        <v>966</v>
      </c>
      <c r="E106" s="340">
        <v>840</v>
      </c>
      <c r="F106" s="340"/>
      <c r="G106" s="341">
        <f t="array" ref="G106">SUM((B$3:B106=B106)*(E$3:E106))-SUM((B$3:B106=B106)*(F$3:F106))</f>
        <v>4440</v>
      </c>
      <c r="H106" s="342" t="s">
        <v>89</v>
      </c>
    </row>
    <row r="107" spans="1:8">
      <c r="A107" s="336">
        <f>IF(COUNTIF(B$3:B107,B107)&gt;1,0,MAX(A$3:A106)+1)</f>
        <v>0</v>
      </c>
      <c r="B107" s="389" t="s">
        <v>132</v>
      </c>
      <c r="C107" s="433">
        <v>332</v>
      </c>
      <c r="D107" s="339" t="s">
        <v>966</v>
      </c>
      <c r="E107" s="340">
        <v>300</v>
      </c>
      <c r="F107" s="340"/>
      <c r="G107" s="341">
        <f t="array" ref="G107">SUM((B$3:B107=B107)*(E$3:E107))-SUM((B$3:B107=B107)*(F$3:F107))</f>
        <v>4740</v>
      </c>
      <c r="H107" s="342" t="s">
        <v>89</v>
      </c>
    </row>
    <row r="108" spans="1:8">
      <c r="A108" s="336">
        <f>IF(COUNTIF(B$3:B108,B108)&gt;1,0,MAX(A$3:A107)+1)</f>
        <v>0</v>
      </c>
      <c r="B108" s="389" t="s">
        <v>132</v>
      </c>
      <c r="C108" s="433">
        <v>325</v>
      </c>
      <c r="D108" s="339" t="s">
        <v>967</v>
      </c>
      <c r="E108" s="340">
        <v>1680</v>
      </c>
      <c r="F108" s="340"/>
      <c r="G108" s="341">
        <f t="array" ref="G108">SUM((B$3:B108=B108)*(E$3:E108))-SUM((B$3:B108=B108)*(F$3:F108))</f>
        <v>6420</v>
      </c>
      <c r="H108" s="342" t="s">
        <v>89</v>
      </c>
    </row>
    <row r="109" spans="1:8">
      <c r="A109" s="336">
        <f>IF(COUNTIF(B$3:B109,B109)&gt;1,0,MAX(A$3:A108)+1)</f>
        <v>0</v>
      </c>
      <c r="B109" s="389" t="s">
        <v>132</v>
      </c>
      <c r="C109" s="433" t="s">
        <v>43</v>
      </c>
      <c r="D109" s="339" t="s">
        <v>968</v>
      </c>
      <c r="E109" s="340">
        <v>880</v>
      </c>
      <c r="F109" s="340"/>
      <c r="G109" s="341">
        <f t="array" ref="G109">SUM((B$3:B109=B109)*(E$3:E109))-SUM((B$3:B109=B109)*(F$3:F109))</f>
        <v>7300</v>
      </c>
      <c r="H109" s="342" t="s">
        <v>89</v>
      </c>
    </row>
    <row r="110" spans="1:8">
      <c r="A110" s="336">
        <f>IF(COUNTIF(B$3:B110,B110)&gt;1,0,MAX(A$3:A109)+1)</f>
        <v>0</v>
      </c>
      <c r="B110" s="389" t="s">
        <v>132</v>
      </c>
      <c r="C110" s="433" t="s">
        <v>43</v>
      </c>
      <c r="D110" s="339" t="s">
        <v>969</v>
      </c>
      <c r="E110" s="340">
        <v>440</v>
      </c>
      <c r="F110" s="340"/>
      <c r="G110" s="341">
        <f t="array" ref="G110">SUM((B$3:B110=B110)*(E$3:E110))-SUM((B$3:B110=B110)*(F$3:F110))</f>
        <v>7740</v>
      </c>
      <c r="H110" s="342" t="s">
        <v>89</v>
      </c>
    </row>
    <row r="111" spans="1:8">
      <c r="A111" s="336">
        <f>IF(COUNTIF(B$3:B111,B111)&gt;1,0,MAX(A$3:A110)+1)</f>
        <v>0</v>
      </c>
      <c r="B111" s="389" t="s">
        <v>132</v>
      </c>
      <c r="C111" s="433">
        <v>332</v>
      </c>
      <c r="D111" s="339" t="s">
        <v>969</v>
      </c>
      <c r="E111" s="340">
        <v>900</v>
      </c>
      <c r="F111" s="340"/>
      <c r="G111" s="341">
        <f t="array" ref="G111">SUM((B$3:B111=B111)*(E$3:E111))-SUM((B$3:B111=B111)*(F$3:F111))</f>
        <v>8640</v>
      </c>
      <c r="H111" s="342" t="s">
        <v>89</v>
      </c>
    </row>
    <row r="112" spans="1:8">
      <c r="A112" s="336">
        <f>IF(COUNTIF(B$3:B112,B112)&gt;1,0,MAX(A$3:A111)+1)</f>
        <v>0</v>
      </c>
      <c r="B112" s="390" t="s">
        <v>132</v>
      </c>
      <c r="C112" s="433">
        <v>325</v>
      </c>
      <c r="D112" s="339" t="s">
        <v>970</v>
      </c>
      <c r="E112" s="340">
        <v>1680</v>
      </c>
      <c r="F112" s="340"/>
      <c r="G112" s="341">
        <f t="array" ref="G112">SUM((B$3:B112=B112)*(E$3:E112))-SUM((B$3:B112=B112)*(F$3:F112))</f>
        <v>10320</v>
      </c>
      <c r="H112" s="342" t="s">
        <v>89</v>
      </c>
    </row>
    <row r="113" spans="1:8">
      <c r="A113" s="336">
        <f>IF(COUNTIF(B$3:B113,B113)&gt;1,0,MAX(A$3:A112)+1)</f>
        <v>0</v>
      </c>
      <c r="B113" s="390" t="s">
        <v>132</v>
      </c>
      <c r="C113" s="433">
        <v>332</v>
      </c>
      <c r="D113" s="339" t="s">
        <v>970</v>
      </c>
      <c r="E113" s="340">
        <v>600</v>
      </c>
      <c r="F113" s="340"/>
      <c r="G113" s="341">
        <f t="array" ref="G113">SUM((B$3:B113=B113)*(E$3:E113))-SUM((B$3:B113=B113)*(F$3:F113))</f>
        <v>10920</v>
      </c>
      <c r="H113" s="342" t="s">
        <v>89</v>
      </c>
    </row>
    <row r="114" spans="1:8">
      <c r="A114" s="336">
        <f>IF(COUNTIF(B$3:B114,B114)&gt;1,0,MAX(A$3:A113)+1)</f>
        <v>0</v>
      </c>
      <c r="B114" s="390" t="s">
        <v>132</v>
      </c>
      <c r="C114" s="433" t="s">
        <v>43</v>
      </c>
      <c r="D114" s="339" t="s">
        <v>971</v>
      </c>
      <c r="E114" s="340">
        <v>1000</v>
      </c>
      <c r="F114" s="340"/>
      <c r="G114" s="341">
        <f t="array" ref="G114">SUM((B$3:B114=B114)*(E$3:E114))-SUM((B$3:B114=B114)*(F$3:F114))</f>
        <v>11920</v>
      </c>
      <c r="H114" s="342" t="s">
        <v>89</v>
      </c>
    </row>
    <row r="115" spans="1:8">
      <c r="A115" s="336">
        <f>IF(COUNTIF(B$3:B115,B115)&gt;1,0,MAX(A$3:A114)+1)</f>
        <v>0</v>
      </c>
      <c r="B115" s="390" t="s">
        <v>132</v>
      </c>
      <c r="C115" s="433">
        <v>325</v>
      </c>
      <c r="D115" s="339" t="s">
        <v>972</v>
      </c>
      <c r="E115" s="340">
        <v>1680</v>
      </c>
      <c r="F115" s="340"/>
      <c r="G115" s="341">
        <f t="array" ref="G115">SUM((B$3:B115=B115)*(E$3:E115))-SUM((B$3:B115=B115)*(F$3:F115))</f>
        <v>13600</v>
      </c>
      <c r="H115" s="342" t="s">
        <v>89</v>
      </c>
    </row>
    <row r="116" spans="1:8">
      <c r="A116" s="336">
        <f>IF(COUNTIF(B$3:B116,B116)&gt;1,0,MAX(A$3:A115)+1)</f>
        <v>0</v>
      </c>
      <c r="B116" s="390" t="s">
        <v>132</v>
      </c>
      <c r="C116" s="433">
        <v>325</v>
      </c>
      <c r="D116" s="339" t="s">
        <v>973</v>
      </c>
      <c r="E116" s="340">
        <v>1680</v>
      </c>
      <c r="F116" s="340"/>
      <c r="G116" s="341">
        <f t="array" ref="G116">SUM((B$3:B116=B116)*(E$3:E116))-SUM((B$3:B116=B116)*(F$3:F116))</f>
        <v>15280</v>
      </c>
      <c r="H116" s="342" t="s">
        <v>89</v>
      </c>
    </row>
    <row r="117" spans="1:8">
      <c r="A117" s="336">
        <f>IF(COUNTIF(B$3:B117,B117)&gt;1,0,MAX(A$3:A116)+1)</f>
        <v>0</v>
      </c>
      <c r="B117" s="390" t="s">
        <v>132</v>
      </c>
      <c r="C117" s="433">
        <v>332</v>
      </c>
      <c r="D117" s="339" t="s">
        <v>973</v>
      </c>
      <c r="E117" s="340">
        <v>900</v>
      </c>
      <c r="F117" s="340"/>
      <c r="G117" s="341">
        <f t="array" ref="G117">SUM((B$3:B117=B117)*(E$3:E117))-SUM((B$3:B117=B117)*(F$3:F117))</f>
        <v>16180</v>
      </c>
      <c r="H117" s="342" t="s">
        <v>89</v>
      </c>
    </row>
    <row r="118" spans="1:8">
      <c r="A118" s="336">
        <f>IF(COUNTIF(B$3:B118,B118)&gt;1,0,MAX(A$3:A117)+1)</f>
        <v>0</v>
      </c>
      <c r="B118" s="390" t="s">
        <v>132</v>
      </c>
      <c r="C118" s="433" t="s">
        <v>43</v>
      </c>
      <c r="D118" s="339" t="s">
        <v>973</v>
      </c>
      <c r="E118" s="340">
        <v>880</v>
      </c>
      <c r="F118" s="340"/>
      <c r="G118" s="341">
        <f t="array" ref="G118">SUM((B$3:B118=B118)*(E$3:E118))-SUM((B$3:B118=B118)*(F$3:F118))</f>
        <v>17060</v>
      </c>
      <c r="H118" s="342" t="s">
        <v>89</v>
      </c>
    </row>
    <row r="119" spans="1:8">
      <c r="A119" s="336">
        <f>IF(COUNTIF(B$3:B119,B119)&gt;1,0,MAX(A$3:A118)+1)</f>
        <v>0</v>
      </c>
      <c r="B119" s="390" t="s">
        <v>132</v>
      </c>
      <c r="C119" s="433">
        <v>325</v>
      </c>
      <c r="D119" s="339" t="s">
        <v>974</v>
      </c>
      <c r="E119" s="340">
        <v>1680</v>
      </c>
      <c r="F119" s="340"/>
      <c r="G119" s="341">
        <f t="array" ref="G119">SUM((B$3:B119=B119)*(E$3:E119))-SUM((B$3:B119=B119)*(F$3:F119))</f>
        <v>18740</v>
      </c>
      <c r="H119" s="342" t="s">
        <v>89</v>
      </c>
    </row>
    <row r="120" spans="1:8">
      <c r="A120" s="336">
        <f>IF(COUNTIF(B$3:B120,B120)&gt;1,0,MAX(A$3:A119)+1)</f>
        <v>0</v>
      </c>
      <c r="B120" s="390" t="s">
        <v>132</v>
      </c>
      <c r="C120" s="433">
        <v>332</v>
      </c>
      <c r="D120" s="339" t="s">
        <v>974</v>
      </c>
      <c r="E120" s="340">
        <v>600</v>
      </c>
      <c r="F120" s="340"/>
      <c r="G120" s="341">
        <f t="array" ref="G120">SUM((B$3:B120=B120)*(E$3:E120))-SUM((B$3:B120=B120)*(F$3:F120))</f>
        <v>19340</v>
      </c>
      <c r="H120" s="342" t="s">
        <v>89</v>
      </c>
    </row>
    <row r="121" spans="1:8">
      <c r="A121" s="336">
        <f>IF(COUNTIF(B$3:B121,B121)&gt;1,0,MAX(A$3:A120)+1)</f>
        <v>0</v>
      </c>
      <c r="B121" s="390" t="s">
        <v>132</v>
      </c>
      <c r="C121" s="433" t="s">
        <v>43</v>
      </c>
      <c r="D121" s="339" t="s">
        <v>975</v>
      </c>
      <c r="E121" s="340">
        <v>880</v>
      </c>
      <c r="F121" s="340"/>
      <c r="G121" s="341">
        <f t="array" ref="G121">SUM((B$3:B121=B121)*(E$3:E121))-SUM((B$3:B121=B121)*(F$3:F121))</f>
        <v>20220</v>
      </c>
      <c r="H121" s="342" t="s">
        <v>81</v>
      </c>
    </row>
    <row r="122" spans="1:8">
      <c r="A122" s="336">
        <f>IF(COUNTIF(B$3:B122,B122)&gt;1,0,MAX(A$3:A121)+1)</f>
        <v>0</v>
      </c>
      <c r="B122" s="390" t="s">
        <v>132</v>
      </c>
      <c r="C122" s="433">
        <v>325</v>
      </c>
      <c r="D122" s="339" t="s">
        <v>976</v>
      </c>
      <c r="E122" s="340">
        <v>2520</v>
      </c>
      <c r="F122" s="340"/>
      <c r="G122" s="341">
        <f t="array" ref="G122">SUM((B$3:B122=B122)*(E$3:E122))-SUM((B$3:B122=B122)*(F$3:F122))</f>
        <v>22740</v>
      </c>
      <c r="H122" s="342" t="s">
        <v>81</v>
      </c>
    </row>
    <row r="123" spans="1:8">
      <c r="A123" s="336">
        <f>IF(COUNTIF(B$3:B123,B123)&gt;1,0,MAX(A$3:A122)+1)</f>
        <v>0</v>
      </c>
      <c r="B123" s="390" t="s">
        <v>132</v>
      </c>
      <c r="C123" s="433">
        <v>332</v>
      </c>
      <c r="D123" s="339" t="s">
        <v>976</v>
      </c>
      <c r="E123" s="340">
        <v>900</v>
      </c>
      <c r="F123" s="340"/>
      <c r="G123" s="341">
        <f t="array" ref="G123">SUM((B$3:B123=B123)*(E$3:E123))-SUM((B$3:B123=B123)*(F$3:F123))</f>
        <v>23640</v>
      </c>
      <c r="H123" s="342" t="s">
        <v>81</v>
      </c>
    </row>
    <row r="124" spans="1:8">
      <c r="A124" s="336">
        <f>IF(COUNTIF(B$3:B124,B124)&gt;1,0,MAX(A$3:A123)+1)</f>
        <v>0</v>
      </c>
      <c r="B124" s="390" t="s">
        <v>132</v>
      </c>
      <c r="C124" s="433" t="s">
        <v>43</v>
      </c>
      <c r="D124" s="339" t="s">
        <v>977</v>
      </c>
      <c r="E124" s="340">
        <v>880</v>
      </c>
      <c r="F124" s="340"/>
      <c r="G124" s="341">
        <f t="array" ref="G124">SUM((B$3:B124=B124)*(E$3:E124))-SUM((B$3:B124=B124)*(F$3:F124))</f>
        <v>24520</v>
      </c>
      <c r="H124" s="342" t="s">
        <v>81</v>
      </c>
    </row>
    <row r="125" spans="1:8">
      <c r="A125" s="336">
        <f>IF(COUNTIF(B$3:B125,B125)&gt;1,0,MAX(A$3:A124)+1)</f>
        <v>0</v>
      </c>
      <c r="B125" s="398" t="s">
        <v>132</v>
      </c>
      <c r="C125" s="441" t="s">
        <v>43</v>
      </c>
      <c r="D125" s="339" t="s">
        <v>978</v>
      </c>
      <c r="E125" s="340">
        <v>880</v>
      </c>
      <c r="F125" s="340"/>
      <c r="G125" s="341">
        <f t="array" ref="G125">SUM((B$3:B125=B125)*(E$3:E125))-SUM((B$3:B125=B125)*(F$3:F125))</f>
        <v>25400</v>
      </c>
      <c r="H125" s="350" t="s">
        <v>81</v>
      </c>
    </row>
    <row r="126" spans="1:8">
      <c r="A126" s="336">
        <f>IF(COUNTIF(B$3:B126,B126)&gt;1,0,MAX(A$3:A125)+1)</f>
        <v>0</v>
      </c>
      <c r="B126" s="390" t="s">
        <v>132</v>
      </c>
      <c r="C126" s="433" t="s">
        <v>43</v>
      </c>
      <c r="D126" s="339" t="s">
        <v>979</v>
      </c>
      <c r="E126" s="340">
        <v>880</v>
      </c>
      <c r="F126" s="340"/>
      <c r="G126" s="341">
        <f t="array" ref="G126">SUM((B$3:B126=B126)*(E$3:E126))-SUM((B$3:B126=B126)*(F$3:F126))</f>
        <v>26280</v>
      </c>
      <c r="H126" s="342" t="s">
        <v>81</v>
      </c>
    </row>
    <row r="127" spans="1:8">
      <c r="A127" s="336">
        <f>IF(COUNTIF(B$3:B127,B127)&gt;1,0,MAX(A$3:A126)+1)</f>
        <v>0</v>
      </c>
      <c r="B127" s="390" t="s">
        <v>132</v>
      </c>
      <c r="C127" s="433">
        <v>332</v>
      </c>
      <c r="D127" s="339" t="s">
        <v>980</v>
      </c>
      <c r="E127" s="340">
        <v>600</v>
      </c>
      <c r="F127" s="340"/>
      <c r="G127" s="341">
        <f t="array" ref="G127">SUM((B$3:B127=B127)*(E$3:E127))-SUM((B$3:B127=B127)*(F$3:F127))</f>
        <v>26880</v>
      </c>
      <c r="H127" s="342" t="s">
        <v>81</v>
      </c>
    </row>
    <row r="128" spans="1:8" ht="12.75" customHeight="1">
      <c r="A128" s="336">
        <f>IF(COUNTIF(B$3:B128,B128)&gt;1,0,MAX(A$3:A127)+1)</f>
        <v>0</v>
      </c>
      <c r="B128" s="390" t="s">
        <v>132</v>
      </c>
      <c r="C128" s="433">
        <v>325</v>
      </c>
      <c r="D128" s="339" t="s">
        <v>980</v>
      </c>
      <c r="E128" s="340">
        <v>1680</v>
      </c>
      <c r="F128" s="340"/>
      <c r="G128" s="341">
        <f t="array" ref="G128">SUM((B$3:B128=B128)*(E$3:E128))-SUM((B$3:B128=B128)*(F$3:F128))</f>
        <v>28560</v>
      </c>
      <c r="H128" s="342" t="s">
        <v>81</v>
      </c>
    </row>
    <row r="129" spans="1:8">
      <c r="A129" s="336">
        <f>IF(COUNTIF(B$3:B129,B129)&gt;1,0,MAX(A$3:A128)+1)</f>
        <v>0</v>
      </c>
      <c r="B129" s="390" t="s">
        <v>132</v>
      </c>
      <c r="C129" s="433">
        <v>332</v>
      </c>
      <c r="D129" s="339" t="s">
        <v>981</v>
      </c>
      <c r="E129" s="340">
        <v>600</v>
      </c>
      <c r="F129" s="340"/>
      <c r="G129" s="341">
        <f t="array" ref="G129">SUM((B$3:B129=B129)*(E$3:E129))-SUM((B$3:B129=B129)*(F$3:F129))</f>
        <v>29160</v>
      </c>
      <c r="H129" s="342" t="s">
        <v>81</v>
      </c>
    </row>
    <row r="130" spans="1:8">
      <c r="A130" s="336">
        <f>IF(COUNTIF(B$3:B130,B130)&gt;1,0,MAX(A$3:A129)+1)</f>
        <v>0</v>
      </c>
      <c r="B130" s="390" t="s">
        <v>132</v>
      </c>
      <c r="C130" s="433">
        <v>325</v>
      </c>
      <c r="D130" s="339" t="s">
        <v>981</v>
      </c>
      <c r="E130" s="340">
        <v>1680</v>
      </c>
      <c r="F130" s="340"/>
      <c r="G130" s="341">
        <f t="array" ref="G130">SUM((B$3:B130=B130)*(E$3:E130))-SUM((B$3:B130=B130)*(F$3:F130))</f>
        <v>30840</v>
      </c>
      <c r="H130" s="342" t="s">
        <v>81</v>
      </c>
    </row>
    <row r="131" spans="1:8">
      <c r="A131" s="336">
        <f>IF(COUNTIF(B$3:B131,B131)&gt;1,0,MAX(A$3:A130)+1)</f>
        <v>0</v>
      </c>
      <c r="B131" s="390" t="s">
        <v>132</v>
      </c>
      <c r="C131" s="433" t="s">
        <v>43</v>
      </c>
      <c r="D131" s="339" t="s">
        <v>934</v>
      </c>
      <c r="E131" s="340">
        <v>440</v>
      </c>
      <c r="F131" s="340"/>
      <c r="G131" s="341">
        <f t="array" ref="G131">SUM((B$3:B131=B131)*(E$3:E131))-SUM((B$3:B131=B131)*(F$3:F131))</f>
        <v>31280</v>
      </c>
      <c r="H131" s="342" t="s">
        <v>81</v>
      </c>
    </row>
    <row r="132" spans="1:8">
      <c r="A132" s="336">
        <f>IF(COUNTIF(B$3:B132,B132)&gt;1,0,MAX(A$3:A131)+1)</f>
        <v>0</v>
      </c>
      <c r="B132" s="390" t="s">
        <v>132</v>
      </c>
      <c r="C132" s="433" t="s">
        <v>43</v>
      </c>
      <c r="D132" s="339" t="s">
        <v>924</v>
      </c>
      <c r="E132" s="340">
        <v>880</v>
      </c>
      <c r="F132" s="340"/>
      <c r="G132" s="341">
        <f t="array" ref="G132">SUM((B$3:B132=B132)*(E$3:E132))-SUM((B$3:B132=B132)*(F$3:F132))</f>
        <v>32160</v>
      </c>
      <c r="H132" s="342" t="s">
        <v>81</v>
      </c>
    </row>
    <row r="133" spans="1:8">
      <c r="A133" s="336">
        <f>IF(COUNTIF(B$3:B133,B133)&gt;1,0,MAX(A$3:A132)+1)</f>
        <v>0</v>
      </c>
      <c r="B133" s="390" t="s">
        <v>132</v>
      </c>
      <c r="C133" s="433" t="s">
        <v>43</v>
      </c>
      <c r="D133" s="339" t="s">
        <v>982</v>
      </c>
      <c r="E133" s="340">
        <v>880</v>
      </c>
      <c r="F133" s="340"/>
      <c r="G133" s="341">
        <f t="array" ref="G133">SUM((B$3:B133=B133)*(E$3:E133))-SUM((B$3:B133=B133)*(F$3:F133))</f>
        <v>33040</v>
      </c>
      <c r="H133" s="342" t="s">
        <v>81</v>
      </c>
    </row>
    <row r="134" spans="1:8">
      <c r="A134" s="336">
        <f>IF(COUNTIF(B$3:B134,B134)&gt;1,0,MAX(A$3:A133)+1)</f>
        <v>0</v>
      </c>
      <c r="B134" s="390" t="s">
        <v>132</v>
      </c>
      <c r="C134" s="433">
        <v>332</v>
      </c>
      <c r="D134" s="339" t="s">
        <v>982</v>
      </c>
      <c r="E134" s="340">
        <v>600</v>
      </c>
      <c r="F134" s="340"/>
      <c r="G134" s="341">
        <f t="array" ref="G134">SUM((B$3:B134=B134)*(E$3:E134))-SUM((B$3:B134=B134)*(F$3:F134))</f>
        <v>33640</v>
      </c>
      <c r="H134" s="342" t="s">
        <v>81</v>
      </c>
    </row>
    <row r="135" spans="1:8">
      <c r="A135" s="336">
        <f>IF(COUNTIF(B$3:B135,B135)&gt;1,0,MAX(A$3:A134)+1)</f>
        <v>0</v>
      </c>
      <c r="B135" s="390" t="s">
        <v>132</v>
      </c>
      <c r="C135" s="433">
        <v>325</v>
      </c>
      <c r="D135" s="339" t="s">
        <v>982</v>
      </c>
      <c r="E135" s="340">
        <v>840</v>
      </c>
      <c r="F135" s="340"/>
      <c r="G135" s="341">
        <f t="array" ref="G135">SUM((B$3:B135=B135)*(E$3:E135))-SUM((B$3:B135=B135)*(F$3:F135))</f>
        <v>34480</v>
      </c>
      <c r="H135" s="342" t="s">
        <v>81</v>
      </c>
    </row>
    <row r="136" spans="1:8">
      <c r="A136" s="336">
        <f>IF(COUNTIF(B$3:B136,B136)&gt;1,0,MAX(A$3:A135)+1)</f>
        <v>0</v>
      </c>
      <c r="B136" s="390" t="s">
        <v>132</v>
      </c>
      <c r="C136" s="433" t="s">
        <v>43</v>
      </c>
      <c r="D136" s="339" t="s">
        <v>983</v>
      </c>
      <c r="E136" s="340">
        <v>880</v>
      </c>
      <c r="F136" s="340"/>
      <c r="G136" s="341">
        <f t="array" ref="G136">SUM((B$3:B136=B136)*(E$3:E136))-SUM((B$3:B136=B136)*(F$3:F136))</f>
        <v>35360</v>
      </c>
      <c r="H136" s="342" t="s">
        <v>81</v>
      </c>
    </row>
    <row r="137" spans="1:8">
      <c r="A137" s="336">
        <f>IF(COUNTIF(B$3:B137,B137)&gt;1,0,MAX(A$3:A136)+1)</f>
        <v>0</v>
      </c>
      <c r="B137" s="390" t="s">
        <v>132</v>
      </c>
      <c r="C137" s="433" t="s">
        <v>43</v>
      </c>
      <c r="D137" s="339" t="s">
        <v>984</v>
      </c>
      <c r="E137" s="340">
        <v>1320</v>
      </c>
      <c r="F137" s="340"/>
      <c r="G137" s="341">
        <f t="array" ref="G137">SUM((B$3:B137=B137)*(E$3:E137))-SUM((B$3:B137=B137)*(F$3:F137))</f>
        <v>36680</v>
      </c>
      <c r="H137" s="342" t="s">
        <v>81</v>
      </c>
    </row>
    <row r="138" spans="1:8">
      <c r="A138" s="336">
        <f>IF(COUNTIF(B$3:B138,B138)&gt;1,0,MAX(A$3:A137)+1)</f>
        <v>0</v>
      </c>
      <c r="B138" s="390" t="s">
        <v>132</v>
      </c>
      <c r="C138" s="433">
        <v>332</v>
      </c>
      <c r="D138" s="339" t="s">
        <v>984</v>
      </c>
      <c r="E138" s="340">
        <v>600</v>
      </c>
      <c r="F138" s="340"/>
      <c r="G138" s="341">
        <f t="array" ref="G138">SUM((B$3:B138=B138)*(E$3:E138))-SUM((B$3:B138=B138)*(F$3:F138))</f>
        <v>37280</v>
      </c>
      <c r="H138" s="342" t="s">
        <v>81</v>
      </c>
    </row>
    <row r="139" spans="1:8">
      <c r="A139" s="336">
        <f>IF(COUNTIF(B$3:B139,B139)&gt;1,0,MAX(A$3:A138)+1)</f>
        <v>0</v>
      </c>
      <c r="B139" s="390" t="s">
        <v>132</v>
      </c>
      <c r="C139" s="433">
        <v>325</v>
      </c>
      <c r="D139" s="339" t="s">
        <v>985</v>
      </c>
      <c r="E139" s="340">
        <v>1680</v>
      </c>
      <c r="F139" s="340"/>
      <c r="G139" s="341">
        <f t="array" ref="G139">SUM((B$3:B139=B139)*(E$3:E139))-SUM((B$3:B139=B139)*(F$3:F139))</f>
        <v>38960</v>
      </c>
      <c r="H139" s="342" t="s">
        <v>83</v>
      </c>
    </row>
    <row r="140" spans="1:8">
      <c r="A140" s="336">
        <f>IF(COUNTIF(B$3:B140,B140)&gt;1,0,MAX(A$3:A139)+1)</f>
        <v>0</v>
      </c>
      <c r="B140" s="390" t="s">
        <v>132</v>
      </c>
      <c r="C140" s="433">
        <v>332</v>
      </c>
      <c r="D140" s="339" t="s">
        <v>985</v>
      </c>
      <c r="E140" s="340">
        <v>600</v>
      </c>
      <c r="F140" s="340"/>
      <c r="G140" s="341">
        <f t="array" ref="G140">SUM((B$3:B140=B140)*(E$3:E140))-SUM((B$3:B140=B140)*(F$3:F140))</f>
        <v>39560</v>
      </c>
      <c r="H140" s="342" t="s">
        <v>83</v>
      </c>
    </row>
    <row r="141" spans="1:8">
      <c r="A141" s="336">
        <f>IF(COUNTIF(B$3:B141,B141)&gt;1,0,MAX(A$3:A140)+1)</f>
        <v>0</v>
      </c>
      <c r="B141" s="390" t="s">
        <v>132</v>
      </c>
      <c r="C141" s="433" t="s">
        <v>43</v>
      </c>
      <c r="D141" s="339" t="s">
        <v>985</v>
      </c>
      <c r="E141" s="340">
        <v>880</v>
      </c>
      <c r="F141" s="340"/>
      <c r="G141" s="341">
        <f t="array" ref="G141">SUM((B$3:B141=B141)*(E$3:E141))-SUM((B$3:B141=B141)*(F$3:F141))</f>
        <v>40440</v>
      </c>
      <c r="H141" s="342" t="s">
        <v>83</v>
      </c>
    </row>
    <row r="142" spans="1:8">
      <c r="A142" s="336">
        <f>IF(COUNTIF(B$3:B142,B142)&gt;1,0,MAX(A$3:A141)+1)</f>
        <v>0</v>
      </c>
      <c r="B142" s="390" t="s">
        <v>132</v>
      </c>
      <c r="C142" s="433" t="s">
        <v>43</v>
      </c>
      <c r="D142" s="339" t="s">
        <v>951</v>
      </c>
      <c r="E142" s="340">
        <v>1320</v>
      </c>
      <c r="F142" s="340"/>
      <c r="G142" s="341">
        <f t="array" ref="G142">SUM((B$3:B142=B142)*(E$3:E142))-SUM((B$3:B142=B142)*(F$3:F142))</f>
        <v>41760</v>
      </c>
      <c r="H142" s="342" t="s">
        <v>83</v>
      </c>
    </row>
    <row r="143" spans="1:8">
      <c r="A143" s="336">
        <f>IF(COUNTIF(B$3:B143,B143)&gt;1,0,MAX(A$3:A142)+1)</f>
        <v>0</v>
      </c>
      <c r="B143" s="390" t="s">
        <v>132</v>
      </c>
      <c r="C143" s="433" t="s">
        <v>43</v>
      </c>
      <c r="D143" s="339" t="s">
        <v>955</v>
      </c>
      <c r="E143" s="340">
        <v>1760</v>
      </c>
      <c r="F143" s="340"/>
      <c r="G143" s="341">
        <f t="array" ref="G143">SUM((B$3:B143=B143)*(E$3:E143))-SUM((B$3:B143=B143)*(F$3:F143))</f>
        <v>43520</v>
      </c>
      <c r="H143" s="342" t="s">
        <v>83</v>
      </c>
    </row>
    <row r="144" spans="1:8">
      <c r="A144" s="336">
        <f>IF(COUNTIF(B$3:B144,B144)&gt;1,0,MAX(A$3:A143)+1)</f>
        <v>0</v>
      </c>
      <c r="B144" s="390" t="s">
        <v>132</v>
      </c>
      <c r="C144" s="433">
        <v>325</v>
      </c>
      <c r="D144" s="339" t="s">
        <v>955</v>
      </c>
      <c r="E144" s="340">
        <v>840</v>
      </c>
      <c r="F144" s="340"/>
      <c r="G144" s="341">
        <f t="array" ref="G144">SUM((B$3:B144=B144)*(E$3:E144))-SUM((B$3:B144=B144)*(F$3:F144))</f>
        <v>44360</v>
      </c>
      <c r="H144" s="342" t="s">
        <v>83</v>
      </c>
    </row>
    <row r="145" spans="1:8">
      <c r="A145" s="336">
        <f>IF(COUNTIF(B$3:B145,B145)&gt;1,0,MAX(A$3:A144)+1)</f>
        <v>0</v>
      </c>
      <c r="B145" s="390" t="s">
        <v>132</v>
      </c>
      <c r="C145" s="433">
        <v>332</v>
      </c>
      <c r="D145" s="339" t="s">
        <v>955</v>
      </c>
      <c r="E145" s="340">
        <v>300</v>
      </c>
      <c r="F145" s="340"/>
      <c r="G145" s="341">
        <f t="array" ref="G145">SUM((B$3:B145=B145)*(E$3:E145))-SUM((B$3:B145=B145)*(F$3:F145))</f>
        <v>44660</v>
      </c>
      <c r="H145" s="342" t="s">
        <v>83</v>
      </c>
    </row>
    <row r="146" spans="1:8">
      <c r="A146" s="336">
        <f>IF(COUNTIF(B$3:B146,B146)&gt;1,0,MAX(A$3:A145)+1)</f>
        <v>0</v>
      </c>
      <c r="B146" s="390" t="s">
        <v>132</v>
      </c>
      <c r="C146" s="433" t="s">
        <v>43</v>
      </c>
      <c r="D146" s="339" t="s">
        <v>941</v>
      </c>
      <c r="E146" s="340">
        <v>880</v>
      </c>
      <c r="F146" s="340"/>
      <c r="G146" s="341">
        <f t="array" ref="G146">SUM((B$3:B146=B146)*(E$3:E146))-SUM((B$3:B146=B146)*(F$3:F146))</f>
        <v>45540</v>
      </c>
      <c r="H146" s="342" t="s">
        <v>83</v>
      </c>
    </row>
    <row r="147" spans="1:8">
      <c r="A147" s="336">
        <f>IF(COUNTIF(B$3:B147,B147)&gt;1,0,MAX(A$3:A146)+1)</f>
        <v>0</v>
      </c>
      <c r="B147" s="390" t="s">
        <v>132</v>
      </c>
      <c r="C147" s="433">
        <v>325</v>
      </c>
      <c r="D147" s="339" t="s">
        <v>986</v>
      </c>
      <c r="E147" s="340">
        <v>700</v>
      </c>
      <c r="F147" s="340"/>
      <c r="G147" s="341">
        <f t="array" ref="G147">SUM((B$3:B147=B147)*(E$3:E147))-SUM((B$3:B147=B147)*(F$3:F147))</f>
        <v>46240</v>
      </c>
      <c r="H147" s="342" t="s">
        <v>83</v>
      </c>
    </row>
    <row r="148" spans="1:8">
      <c r="A148" s="336">
        <f>IF(COUNTIF(B$3:B148,B148)&gt;1,0,MAX(A$3:A147)+1)</f>
        <v>0</v>
      </c>
      <c r="B148" s="390" t="s">
        <v>132</v>
      </c>
      <c r="C148" s="433">
        <v>332</v>
      </c>
      <c r="D148" s="339" t="s">
        <v>986</v>
      </c>
      <c r="E148" s="340">
        <v>300</v>
      </c>
      <c r="F148" s="340"/>
      <c r="G148" s="341">
        <f t="array" ref="G148">SUM((B$3:B148=B148)*(E$3:E148))-SUM((B$3:B148=B148)*(F$3:F148))</f>
        <v>46540</v>
      </c>
      <c r="H148" s="342" t="s">
        <v>83</v>
      </c>
    </row>
    <row r="149" spans="1:8">
      <c r="A149" s="336">
        <f>IF(COUNTIF(B$3:B149,B149)&gt;1,0,MAX(A$3:A148)+1)</f>
        <v>0</v>
      </c>
      <c r="B149" s="399" t="s">
        <v>132</v>
      </c>
      <c r="C149" s="442" t="s">
        <v>43</v>
      </c>
      <c r="D149" s="339" t="s">
        <v>987</v>
      </c>
      <c r="E149" s="340">
        <v>440</v>
      </c>
      <c r="F149" s="340"/>
      <c r="G149" s="341">
        <f t="array" ref="G149">SUM((B$3:B149=B149)*(E$3:E149))-SUM((B$3:B149=B149)*(F$3:F149))</f>
        <v>46980</v>
      </c>
      <c r="H149" s="351" t="s">
        <v>83</v>
      </c>
    </row>
    <row r="150" spans="1:8">
      <c r="A150" s="336">
        <f>IF(COUNTIF(B$3:B150,B150)&gt;1,0,MAX(A$3:A149)+1)</f>
        <v>0</v>
      </c>
      <c r="B150" s="400" t="s">
        <v>132</v>
      </c>
      <c r="C150" s="443" t="s">
        <v>43</v>
      </c>
      <c r="D150" s="339" t="s">
        <v>935</v>
      </c>
      <c r="E150" s="340">
        <v>1320</v>
      </c>
      <c r="F150" s="340"/>
      <c r="G150" s="341">
        <f t="array" ref="G150">SUM((B$3:B150=B150)*(E$3:E150))-SUM((B$3:B150=B150)*(F$3:F150))</f>
        <v>48300</v>
      </c>
      <c r="H150" s="352" t="s">
        <v>83</v>
      </c>
    </row>
    <row r="151" spans="1:8">
      <c r="A151" s="336">
        <f>IF(COUNTIF(B$3:B151,B151)&gt;1,0,MAX(A$3:A150)+1)</f>
        <v>0</v>
      </c>
      <c r="B151" s="401" t="s">
        <v>132</v>
      </c>
      <c r="C151" s="444">
        <v>325</v>
      </c>
      <c r="D151" s="339" t="s">
        <v>988</v>
      </c>
      <c r="E151" s="340">
        <v>1680</v>
      </c>
      <c r="F151" s="340"/>
      <c r="G151" s="341">
        <f t="array" ref="G151">SUM((B$3:B151=B151)*(E$3:E151))-SUM((B$3:B151=B151)*(F$3:F151))</f>
        <v>49980</v>
      </c>
      <c r="H151" s="353" t="s">
        <v>83</v>
      </c>
    </row>
    <row r="152" spans="1:8">
      <c r="A152" s="336">
        <f>IF(COUNTIF(B$3:B152,B152)&gt;1,0,MAX(A$3:A151)+1)</f>
        <v>0</v>
      </c>
      <c r="B152" s="401" t="s">
        <v>132</v>
      </c>
      <c r="C152" s="444">
        <v>332</v>
      </c>
      <c r="D152" s="339" t="s">
        <v>988</v>
      </c>
      <c r="E152" s="340">
        <v>600</v>
      </c>
      <c r="F152" s="340"/>
      <c r="G152" s="341">
        <f t="array" ref="G152">SUM((B$3:B152=B152)*(E$3:E152))-SUM((B$3:B152=B152)*(F$3:F152))</f>
        <v>50580</v>
      </c>
      <c r="H152" s="353" t="s">
        <v>83</v>
      </c>
    </row>
    <row r="153" spans="1:8">
      <c r="A153" s="336">
        <f>IF(COUNTIF(B$3:B153,B153)&gt;1,0,MAX(A$3:A152)+1)</f>
        <v>0</v>
      </c>
      <c r="B153" s="402" t="s">
        <v>132</v>
      </c>
      <c r="C153" s="445" t="s">
        <v>43</v>
      </c>
      <c r="D153" s="339" t="s">
        <v>989</v>
      </c>
      <c r="E153" s="340">
        <v>1760</v>
      </c>
      <c r="F153" s="340"/>
      <c r="G153" s="341">
        <f t="array" ref="G153">SUM((B$3:B153=B153)*(E$3:E153))-SUM((B$3:B153=B153)*(F$3:F153))</f>
        <v>52340</v>
      </c>
      <c r="H153" s="354" t="s">
        <v>83</v>
      </c>
    </row>
    <row r="154" spans="1:8">
      <c r="A154" s="336">
        <f>IF(COUNTIF(B$3:B154,B154)&gt;1,0,MAX(A$3:A153)+1)</f>
        <v>0</v>
      </c>
      <c r="B154" s="403" t="s">
        <v>132</v>
      </c>
      <c r="C154" s="446" t="s">
        <v>43</v>
      </c>
      <c r="D154" s="339" t="s">
        <v>990</v>
      </c>
      <c r="E154" s="340">
        <v>440</v>
      </c>
      <c r="F154" s="340"/>
      <c r="G154" s="341">
        <f t="array" ref="G154">SUM((B$3:B154=B154)*(E$3:E154))-SUM((B$3:B154=B154)*(F$3:F154))</f>
        <v>52780</v>
      </c>
      <c r="H154" s="355" t="s">
        <v>83</v>
      </c>
    </row>
    <row r="155" spans="1:8">
      <c r="A155" s="336">
        <f>IF(COUNTIF(B$3:B155,B155)&gt;1,0,MAX(A$3:A154)+1)</f>
        <v>0</v>
      </c>
      <c r="B155" s="393" t="s">
        <v>1255</v>
      </c>
      <c r="C155" s="436">
        <v>325</v>
      </c>
      <c r="D155" s="339" t="s">
        <v>991</v>
      </c>
      <c r="E155" s="340">
        <v>1680</v>
      </c>
      <c r="F155" s="340"/>
      <c r="G155" s="341">
        <f t="array" ref="G155">SUM((B$3:B155=B155)*(E$3:E155))-SUM((B$3:B155=B155)*(F$3:F155))</f>
        <v>54460</v>
      </c>
      <c r="H155" s="345" t="s">
        <v>1256</v>
      </c>
    </row>
    <row r="156" spans="1:8">
      <c r="A156" s="336">
        <f>IF(COUNTIF(B$3:B156,B156)&gt;1,0,MAX(A$3:A155)+1)</f>
        <v>0</v>
      </c>
      <c r="B156" s="393" t="s">
        <v>1255</v>
      </c>
      <c r="C156" s="446" t="s">
        <v>43</v>
      </c>
      <c r="D156" s="339" t="s">
        <v>964</v>
      </c>
      <c r="E156" s="340">
        <v>2200</v>
      </c>
      <c r="F156" s="340"/>
      <c r="G156" s="341">
        <f t="array" ref="G156">SUM((B$3:B156=B156)*(E$3:E156))-SUM((B$3:B156=B156)*(F$3:F156))</f>
        <v>56660</v>
      </c>
      <c r="H156" s="345" t="s">
        <v>1256</v>
      </c>
    </row>
    <row r="157" spans="1:8">
      <c r="A157" s="336">
        <f>IF(COUNTIF(B$3:B157,B157)&gt;1,0,MAX(A$3:A156)+1)</f>
        <v>0</v>
      </c>
      <c r="B157" s="393" t="s">
        <v>1255</v>
      </c>
      <c r="C157" s="446" t="s">
        <v>43</v>
      </c>
      <c r="D157" s="339" t="s">
        <v>992</v>
      </c>
      <c r="E157" s="340">
        <v>2200</v>
      </c>
      <c r="F157" s="340"/>
      <c r="G157" s="341">
        <f t="array" ref="G157">SUM((B$3:B157=B157)*(E$3:E157))-SUM((B$3:B157=B157)*(F$3:F157))</f>
        <v>58860</v>
      </c>
      <c r="H157" s="345" t="s">
        <v>1256</v>
      </c>
    </row>
    <row r="158" spans="1:8">
      <c r="A158" s="336">
        <f>IF(COUNTIF(B$3:B158,B158)&gt;1,0,MAX(A$3:A157)+1)</f>
        <v>0</v>
      </c>
      <c r="B158" s="393" t="s">
        <v>1255</v>
      </c>
      <c r="C158" s="436">
        <v>332</v>
      </c>
      <c r="D158" s="339" t="s">
        <v>993</v>
      </c>
      <c r="E158" s="340">
        <v>900</v>
      </c>
      <c r="F158" s="340"/>
      <c r="G158" s="341">
        <f t="array" ref="G158">SUM((B$3:B158=B158)*(E$3:E158))-SUM((B$3:B158=B158)*(F$3:F158))</f>
        <v>59760</v>
      </c>
      <c r="H158" s="345" t="s">
        <v>1256</v>
      </c>
    </row>
    <row r="159" spans="1:8">
      <c r="A159" s="336">
        <f>IF(COUNTIF(B$3:B159,B159)&gt;1,0,MAX(A$3:A158)+1)</f>
        <v>0</v>
      </c>
      <c r="B159" s="393" t="s">
        <v>1255</v>
      </c>
      <c r="C159" s="436">
        <v>325</v>
      </c>
      <c r="D159" s="339" t="s">
        <v>993</v>
      </c>
      <c r="E159" s="340">
        <v>840</v>
      </c>
      <c r="F159" s="340"/>
      <c r="G159" s="341">
        <f t="array" ref="G159">SUM((B$3:B159=B159)*(E$3:E159))-SUM((B$3:B159=B159)*(F$3:F159))</f>
        <v>60600</v>
      </c>
      <c r="H159" s="345" t="s">
        <v>1256</v>
      </c>
    </row>
    <row r="160" spans="1:8" ht="12.75" customHeight="1">
      <c r="A160" s="336">
        <f>IF(COUNTIF(B$3:B160,B160)&gt;1,0,MAX(A$3:A159)+1)</f>
        <v>0</v>
      </c>
      <c r="B160" s="393" t="s">
        <v>1255</v>
      </c>
      <c r="C160" s="436">
        <v>325</v>
      </c>
      <c r="D160" s="339" t="s">
        <v>993</v>
      </c>
      <c r="E160" s="340">
        <v>840</v>
      </c>
      <c r="F160" s="340"/>
      <c r="G160" s="341">
        <f t="array" ref="G160">SUM((B$3:B160=B160)*(E$3:E160))-SUM((B$3:B160=B160)*(F$3:F160))</f>
        <v>61440</v>
      </c>
      <c r="H160" s="345" t="s">
        <v>1256</v>
      </c>
    </row>
    <row r="161" spans="1:8">
      <c r="A161" s="336">
        <f>IF(COUNTIF(B$3:B161,B161)&gt;1,0,MAX(A$3:A160)+1)</f>
        <v>11</v>
      </c>
      <c r="B161" s="389" t="s">
        <v>173</v>
      </c>
      <c r="C161" s="433" t="s">
        <v>77</v>
      </c>
      <c r="D161" s="339" t="s">
        <v>994</v>
      </c>
      <c r="E161" s="340">
        <v>2000</v>
      </c>
      <c r="F161" s="340"/>
      <c r="G161" s="341">
        <f t="array" ref="G161">SUM((B$3:B161=B161)*(E$3:E161))-SUM((B$3:B161=B161)*(F$3:F161))</f>
        <v>2000</v>
      </c>
      <c r="H161" s="342" t="s">
        <v>54</v>
      </c>
    </row>
    <row r="162" spans="1:8">
      <c r="A162" s="336">
        <f>IF(COUNTIF(B$3:B162,B162)&gt;1,0,MAX(A$3:A161)+1)</f>
        <v>0</v>
      </c>
      <c r="B162" s="390" t="s">
        <v>173</v>
      </c>
      <c r="C162" s="433" t="s">
        <v>176</v>
      </c>
      <c r="D162" s="339" t="s">
        <v>995</v>
      </c>
      <c r="E162" s="340">
        <v>250</v>
      </c>
      <c r="F162" s="340"/>
      <c r="G162" s="341">
        <f t="array" ref="G162">SUM((B$3:B162=B162)*(E$3:E162))-SUM((B$3:B162=B162)*(F$3:F162))</f>
        <v>2250</v>
      </c>
      <c r="H162" s="342" t="s">
        <v>54</v>
      </c>
    </row>
    <row r="163" spans="1:8">
      <c r="A163" s="336">
        <f>IF(COUNTIF(B$3:B163,B163)&gt;1,0,MAX(A$3:A162)+1)</f>
        <v>0</v>
      </c>
      <c r="B163" s="390" t="s">
        <v>173</v>
      </c>
      <c r="C163" s="433" t="s">
        <v>104</v>
      </c>
      <c r="D163" s="339" t="s">
        <v>940</v>
      </c>
      <c r="E163" s="340">
        <v>50000</v>
      </c>
      <c r="F163" s="340"/>
      <c r="G163" s="341">
        <f t="array" ref="G163">SUM((B$3:B163=B163)*(E$3:E163))-SUM((B$3:B163=B163)*(F$3:F163))</f>
        <v>52250</v>
      </c>
      <c r="H163" s="342" t="s">
        <v>57</v>
      </c>
    </row>
    <row r="164" spans="1:8">
      <c r="A164" s="336">
        <f>IF(COUNTIF(B$3:B164,B164)&gt;1,0,MAX(A$3:A163)+1)</f>
        <v>12</v>
      </c>
      <c r="B164" s="404" t="s">
        <v>179</v>
      </c>
      <c r="C164" s="433" t="s">
        <v>180</v>
      </c>
      <c r="D164" s="339" t="s">
        <v>996</v>
      </c>
      <c r="E164" s="340">
        <v>46</v>
      </c>
      <c r="F164" s="340"/>
      <c r="G164" s="341">
        <f t="array" ref="G164">SUM((B$3:B164=B164)*(E$3:E164))-SUM((B$3:B164=B164)*(F$3:F164))</f>
        <v>46</v>
      </c>
      <c r="H164" s="356" t="s">
        <v>44</v>
      </c>
    </row>
    <row r="165" spans="1:8">
      <c r="A165" s="336">
        <f>IF(COUNTIF(B$3:B165,B165)&gt;1,0,MAX(A$3:A164)+1)</f>
        <v>0</v>
      </c>
      <c r="B165" s="404" t="s">
        <v>179</v>
      </c>
      <c r="C165" s="447" t="s">
        <v>182</v>
      </c>
      <c r="D165" s="339" t="s">
        <v>997</v>
      </c>
      <c r="E165" s="340">
        <v>900</v>
      </c>
      <c r="F165" s="340"/>
      <c r="G165" s="341">
        <f t="array" ref="G165">SUM((B$3:B165=B165)*(E$3:E165))-SUM((B$3:B165=B165)*(F$3:F165))</f>
        <v>946</v>
      </c>
      <c r="H165" s="356" t="s">
        <v>44</v>
      </c>
    </row>
    <row r="166" spans="1:8">
      <c r="A166" s="336">
        <f>IF(COUNTIF(B$3:B166,B166)&gt;1,0,MAX(A$3:A165)+1)</f>
        <v>0</v>
      </c>
      <c r="B166" s="404" t="s">
        <v>179</v>
      </c>
      <c r="C166" s="447" t="s">
        <v>182</v>
      </c>
      <c r="D166" s="339" t="s">
        <v>997</v>
      </c>
      <c r="E166" s="340">
        <v>1800</v>
      </c>
      <c r="F166" s="340"/>
      <c r="G166" s="341">
        <f t="array" ref="G166">SUM((B$3:B166=B166)*(E$3:E166))-SUM((B$3:B166=B166)*(F$3:F166))</f>
        <v>2746</v>
      </c>
      <c r="H166" s="356" t="s">
        <v>44</v>
      </c>
    </row>
    <row r="167" spans="1:8">
      <c r="A167" s="336">
        <f>IF(COUNTIF(B$3:B167,B167)&gt;1,0,MAX(A$3:A166)+1)</f>
        <v>0</v>
      </c>
      <c r="B167" s="390" t="s">
        <v>179</v>
      </c>
      <c r="C167" s="433" t="s">
        <v>43</v>
      </c>
      <c r="D167" s="339" t="s">
        <v>998</v>
      </c>
      <c r="E167" s="340">
        <v>1350</v>
      </c>
      <c r="F167" s="340"/>
      <c r="G167" s="341">
        <f t="array" ref="G167">SUM((B$3:B167=B167)*(E$3:E167))-SUM((B$3:B167=B167)*(F$3:F167))</f>
        <v>4096</v>
      </c>
      <c r="H167" s="356" t="s">
        <v>44</v>
      </c>
    </row>
    <row r="168" spans="1:8">
      <c r="A168" s="336">
        <f>IF(COUNTIF(B$3:B168,B168)&gt;1,0,MAX(A$3:A167)+1)</f>
        <v>0</v>
      </c>
      <c r="B168" s="390" t="s">
        <v>179</v>
      </c>
      <c r="C168" s="433" t="s">
        <v>43</v>
      </c>
      <c r="D168" s="339" t="s">
        <v>999</v>
      </c>
      <c r="E168" s="340">
        <v>1500</v>
      </c>
      <c r="F168" s="340"/>
      <c r="G168" s="341">
        <f t="array" ref="G168">SUM((B$3:B168=B168)*(E$3:E168))-SUM((B$3:B168=B168)*(F$3:F168))</f>
        <v>5596</v>
      </c>
      <c r="H168" s="356" t="s">
        <v>44</v>
      </c>
    </row>
    <row r="169" spans="1:8">
      <c r="A169" s="336">
        <f>IF(COUNTIF(B$3:B169,B169)&gt;1,0,MAX(A$3:A168)+1)</f>
        <v>13</v>
      </c>
      <c r="B169" s="404" t="s">
        <v>188</v>
      </c>
      <c r="C169" s="447" t="s">
        <v>101</v>
      </c>
      <c r="D169" s="339" t="s">
        <v>1000</v>
      </c>
      <c r="E169" s="340">
        <v>600</v>
      </c>
      <c r="F169" s="340"/>
      <c r="G169" s="341">
        <f t="array" ref="G169">SUM((B$3:B169=B169)*(E$3:E169))-SUM((B$3:B169=B169)*(F$3:F169))</f>
        <v>600</v>
      </c>
      <c r="H169" s="342" t="s">
        <v>189</v>
      </c>
    </row>
    <row r="170" spans="1:8">
      <c r="A170" s="336">
        <f>IF(COUNTIF(B$3:B170,B170)&gt;1,0,MAX(A$3:A169)+1)</f>
        <v>0</v>
      </c>
      <c r="B170" s="404" t="s">
        <v>188</v>
      </c>
      <c r="C170" s="447" t="s">
        <v>53</v>
      </c>
      <c r="D170" s="339" t="s">
        <v>1000</v>
      </c>
      <c r="E170" s="340">
        <v>2000</v>
      </c>
      <c r="F170" s="340"/>
      <c r="G170" s="341">
        <f t="array" ref="G170">SUM((B$3:B170=B170)*(E$3:E170))-SUM((B$3:B170=B170)*(F$3:F170))</f>
        <v>2600</v>
      </c>
      <c r="H170" s="342" t="s">
        <v>189</v>
      </c>
    </row>
    <row r="171" spans="1:8">
      <c r="A171" s="336">
        <f>IF(COUNTIF(B$3:B171,B171)&gt;1,0,MAX(A$3:A170)+1)</f>
        <v>0</v>
      </c>
      <c r="B171" s="404" t="s">
        <v>188</v>
      </c>
      <c r="C171" s="447" t="s">
        <v>101</v>
      </c>
      <c r="D171" s="339" t="s">
        <v>1001</v>
      </c>
      <c r="E171" s="340">
        <v>600</v>
      </c>
      <c r="F171" s="340"/>
      <c r="G171" s="341">
        <f t="array" ref="G171">SUM((B$3:B171=B171)*(E$3:E171))-SUM((B$3:B171=B171)*(F$3:F171))</f>
        <v>3200</v>
      </c>
      <c r="H171" s="342" t="s">
        <v>189</v>
      </c>
    </row>
    <row r="172" spans="1:8">
      <c r="A172" s="336">
        <f>IF(COUNTIF(B$3:B172,B172)&gt;1,0,MAX(A$3:A171)+1)</f>
        <v>0</v>
      </c>
      <c r="B172" s="404" t="s">
        <v>188</v>
      </c>
      <c r="C172" s="447" t="s">
        <v>192</v>
      </c>
      <c r="D172" s="339" t="s">
        <v>1001</v>
      </c>
      <c r="E172" s="340">
        <v>1680</v>
      </c>
      <c r="F172" s="340"/>
      <c r="G172" s="341">
        <f t="array" ref="G172">SUM((B$3:B172=B172)*(E$3:E172))-SUM((B$3:B172=B172)*(F$3:F172))</f>
        <v>4880</v>
      </c>
      <c r="H172" s="342" t="s">
        <v>189</v>
      </c>
    </row>
    <row r="173" spans="1:8">
      <c r="A173" s="336">
        <f>IF(COUNTIF(B$3:B173,B173)&gt;1,0,MAX(A$3:A172)+1)</f>
        <v>0</v>
      </c>
      <c r="B173" s="405" t="s">
        <v>188</v>
      </c>
      <c r="C173" s="448" t="s">
        <v>193</v>
      </c>
      <c r="D173" s="339" t="s">
        <v>948</v>
      </c>
      <c r="E173" s="340">
        <v>560</v>
      </c>
      <c r="F173" s="340"/>
      <c r="G173" s="341">
        <f t="array" ref="G173">SUM((B$3:B173=B173)*(E$3:E173))-SUM((B$3:B173=B173)*(F$3:F173))</f>
        <v>5440</v>
      </c>
      <c r="H173" s="357" t="s">
        <v>189</v>
      </c>
    </row>
    <row r="174" spans="1:8">
      <c r="A174" s="336">
        <f>IF(COUNTIF(B$3:B174,B174)&gt;1,0,MAX(A$3:A173)+1)</f>
        <v>0</v>
      </c>
      <c r="B174" s="404" t="s">
        <v>188</v>
      </c>
      <c r="C174" s="447" t="s">
        <v>196</v>
      </c>
      <c r="D174" s="339" t="s">
        <v>1002</v>
      </c>
      <c r="E174" s="340">
        <v>720</v>
      </c>
      <c r="F174" s="340"/>
      <c r="G174" s="341">
        <f t="array" ref="G174">SUM((B$3:B174=B174)*(E$3:E174))-SUM((B$3:B174=B174)*(F$3:F174))</f>
        <v>6160</v>
      </c>
      <c r="H174" s="342" t="s">
        <v>189</v>
      </c>
    </row>
    <row r="175" spans="1:8">
      <c r="A175" s="336">
        <f>IF(COUNTIF(B$3:B175,B175)&gt;1,0,MAX(A$3:A174)+1)</f>
        <v>0</v>
      </c>
      <c r="B175" s="404" t="s">
        <v>188</v>
      </c>
      <c r="C175" s="447" t="s">
        <v>197</v>
      </c>
      <c r="D175" s="339" t="s">
        <v>1002</v>
      </c>
      <c r="E175" s="340">
        <v>1200</v>
      </c>
      <c r="F175" s="340"/>
      <c r="G175" s="341">
        <f t="array" ref="G175">SUM((B$3:B175=B175)*(E$3:E175))-SUM((B$3:B175=B175)*(F$3:F175))</f>
        <v>7360</v>
      </c>
      <c r="H175" s="342" t="s">
        <v>189</v>
      </c>
    </row>
    <row r="176" spans="1:8">
      <c r="A176" s="336">
        <f>IF(COUNTIF(B$3:B176,B176)&gt;1,0,MAX(A$3:A175)+1)</f>
        <v>0</v>
      </c>
      <c r="B176" s="404" t="s">
        <v>188</v>
      </c>
      <c r="C176" s="433">
        <v>103</v>
      </c>
      <c r="D176" s="339" t="s">
        <v>1003</v>
      </c>
      <c r="E176" s="340">
        <v>600</v>
      </c>
      <c r="F176" s="340"/>
      <c r="G176" s="341">
        <f t="array" ref="G176">SUM((B$3:B176=B176)*(E$3:E176))-SUM((B$3:B176=B176)*(F$3:F176))</f>
        <v>7960</v>
      </c>
      <c r="H176" s="342" t="s">
        <v>189</v>
      </c>
    </row>
    <row r="177" spans="1:8">
      <c r="A177" s="336">
        <f>IF(COUNTIF(B$3:B177,B177)&gt;1,0,MAX(A$3:A176)+1)</f>
        <v>0</v>
      </c>
      <c r="B177" s="404" t="s">
        <v>188</v>
      </c>
      <c r="C177" s="433">
        <v>365</v>
      </c>
      <c r="D177" s="339" t="s">
        <v>1003</v>
      </c>
      <c r="E177" s="340">
        <v>1200</v>
      </c>
      <c r="F177" s="340"/>
      <c r="G177" s="341">
        <f t="array" ref="G177">SUM((B$3:B177=B177)*(E$3:E177))-SUM((B$3:B177=B177)*(F$3:F177))</f>
        <v>9160</v>
      </c>
      <c r="H177" s="342" t="s">
        <v>189</v>
      </c>
    </row>
    <row r="178" spans="1:8">
      <c r="A178" s="336">
        <f>IF(COUNTIF(B$3:B178,B178)&gt;1,0,MAX(A$3:A177)+1)</f>
        <v>14</v>
      </c>
      <c r="B178" s="404" t="s">
        <v>200</v>
      </c>
      <c r="C178" s="447" t="s">
        <v>201</v>
      </c>
      <c r="D178" s="339" t="s">
        <v>1004</v>
      </c>
      <c r="E178" s="340">
        <v>11600</v>
      </c>
      <c r="F178" s="340"/>
      <c r="G178" s="341">
        <f t="array" ref="G178">SUM((B$3:B178=B178)*(E$3:E178))-SUM((B$3:B178=B178)*(F$3:F178))</f>
        <v>11600</v>
      </c>
      <c r="H178" s="342" t="s">
        <v>78</v>
      </c>
    </row>
    <row r="179" spans="1:8">
      <c r="A179" s="336">
        <f>IF(COUNTIF(B$3:B179,B179)&gt;1,0,MAX(A$3:A178)+1)</f>
        <v>0</v>
      </c>
      <c r="B179" s="389" t="s">
        <v>200</v>
      </c>
      <c r="C179" s="433" t="s">
        <v>204</v>
      </c>
      <c r="D179" s="339" t="s">
        <v>1005</v>
      </c>
      <c r="E179" s="340">
        <v>25000</v>
      </c>
      <c r="F179" s="340"/>
      <c r="G179" s="341">
        <f t="array" ref="G179">SUM((B$3:B179=B179)*(E$3:E179))-SUM((B$3:B179=B179)*(F$3:F179))</f>
        <v>36600</v>
      </c>
      <c r="H179" s="342" t="s">
        <v>78</v>
      </c>
    </row>
    <row r="180" spans="1:8">
      <c r="A180" s="336">
        <f>IF(COUNTIF(B$3:B180,B180)&gt;1,0,MAX(A$3:A179)+1)</f>
        <v>0</v>
      </c>
      <c r="B180" s="390" t="s">
        <v>200</v>
      </c>
      <c r="C180" s="433" t="s">
        <v>201</v>
      </c>
      <c r="D180" s="339" t="s">
        <v>940</v>
      </c>
      <c r="E180" s="340">
        <v>33900</v>
      </c>
      <c r="F180" s="340"/>
      <c r="G180" s="341">
        <f t="array" ref="G180">SUM((B$3:B180=B180)*(E$3:E180))-SUM((B$3:B180=B180)*(F$3:F180))</f>
        <v>70500</v>
      </c>
      <c r="H180" s="342" t="s">
        <v>78</v>
      </c>
    </row>
    <row r="181" spans="1:8">
      <c r="A181" s="336">
        <f>IF(COUNTIF(B$3:B181,B181)&gt;1,0,MAX(A$3:A180)+1)</f>
        <v>0</v>
      </c>
      <c r="B181" s="390" t="s">
        <v>200</v>
      </c>
      <c r="C181" s="433">
        <v>398</v>
      </c>
      <c r="D181" s="339" t="s">
        <v>928</v>
      </c>
      <c r="E181" s="340">
        <v>5750</v>
      </c>
      <c r="F181" s="340"/>
      <c r="G181" s="341">
        <f t="array" ref="G181">SUM((B$3:B181=B181)*(E$3:E181))-SUM((B$3:B181=B181)*(F$3:F181))</f>
        <v>76250</v>
      </c>
      <c r="H181" s="342" t="s">
        <v>78</v>
      </c>
    </row>
    <row r="182" spans="1:8">
      <c r="A182" s="336">
        <f>IF(COUNTIF(B$3:B182,B182)&gt;1,0,MAX(A$3:A181)+1)</f>
        <v>0</v>
      </c>
      <c r="B182" s="390" t="s">
        <v>200</v>
      </c>
      <c r="C182" s="433">
        <v>332</v>
      </c>
      <c r="D182" s="339" t="s">
        <v>928</v>
      </c>
      <c r="E182" s="340">
        <v>1500</v>
      </c>
      <c r="F182" s="340"/>
      <c r="G182" s="341">
        <f t="array" ref="G182">SUM((B$3:B182=B182)*(E$3:E182))-SUM((B$3:B182=B182)*(F$3:F182))</f>
        <v>77750</v>
      </c>
      <c r="H182" s="342" t="s">
        <v>78</v>
      </c>
    </row>
    <row r="183" spans="1:8">
      <c r="A183" s="336">
        <f>IF(COUNTIF(B$3:B183,B183)&gt;1,0,MAX(A$3:A182)+1)</f>
        <v>0</v>
      </c>
      <c r="B183" s="390" t="s">
        <v>200</v>
      </c>
      <c r="C183" s="433">
        <v>397</v>
      </c>
      <c r="D183" s="339" t="s">
        <v>1006</v>
      </c>
      <c r="E183" s="340">
        <v>5750</v>
      </c>
      <c r="F183" s="340"/>
      <c r="G183" s="341">
        <f t="array" ref="G183">SUM((B$3:B183=B183)*(E$3:E183))-SUM((B$3:B183=B183)*(F$3:F183))</f>
        <v>83500</v>
      </c>
      <c r="H183" s="342" t="s">
        <v>78</v>
      </c>
    </row>
    <row r="184" spans="1:8">
      <c r="A184" s="336">
        <f>IF(COUNTIF(B$3:B184,B184)&gt;1,0,MAX(A$3:A183)+1)</f>
        <v>0</v>
      </c>
      <c r="B184" s="390" t="s">
        <v>200</v>
      </c>
      <c r="C184" s="433">
        <v>332</v>
      </c>
      <c r="D184" s="339" t="s">
        <v>1006</v>
      </c>
      <c r="E184" s="340">
        <v>1200</v>
      </c>
      <c r="F184" s="340"/>
      <c r="G184" s="341">
        <f t="array" ref="G184">SUM((B$3:B184=B184)*(E$3:E184))-SUM((B$3:B184=B184)*(F$3:F184))</f>
        <v>84700</v>
      </c>
      <c r="H184" s="342" t="s">
        <v>78</v>
      </c>
    </row>
    <row r="185" spans="1:8">
      <c r="A185" s="336">
        <f>IF(COUNTIF(B$3:B185,B185)&gt;1,0,MAX(A$3:A184)+1)</f>
        <v>0</v>
      </c>
      <c r="B185" s="390" t="s">
        <v>200</v>
      </c>
      <c r="C185" s="433" t="s">
        <v>43</v>
      </c>
      <c r="D185" s="339" t="s">
        <v>1007</v>
      </c>
      <c r="E185" s="340">
        <v>1000</v>
      </c>
      <c r="F185" s="340"/>
      <c r="G185" s="341">
        <f t="array" ref="G185">SUM((B$3:B185=B185)*(E$3:E185))-SUM((B$3:B185=B185)*(F$3:F185))</f>
        <v>85700</v>
      </c>
      <c r="H185" s="342" t="s">
        <v>78</v>
      </c>
    </row>
    <row r="186" spans="1:8">
      <c r="A186" s="336">
        <f>IF(COUNTIF(B$3:B186,B186)&gt;1,0,MAX(A$3:A185)+1)</f>
        <v>0</v>
      </c>
      <c r="B186" s="390" t="s">
        <v>200</v>
      </c>
      <c r="C186" s="433">
        <v>397</v>
      </c>
      <c r="D186" s="339" t="s">
        <v>1007</v>
      </c>
      <c r="E186" s="340">
        <v>2300</v>
      </c>
      <c r="F186" s="340"/>
      <c r="G186" s="341">
        <f t="array" ref="G186">SUM((B$3:B186=B186)*(E$3:E186))-SUM((B$3:B186=B186)*(F$3:F186))</f>
        <v>88000</v>
      </c>
      <c r="H186" s="342" t="s">
        <v>78</v>
      </c>
    </row>
    <row r="187" spans="1:8">
      <c r="A187" s="336">
        <f>IF(COUNTIF(B$3:B187,B187)&gt;1,0,MAX(A$3:A186)+1)</f>
        <v>0</v>
      </c>
      <c r="B187" s="390" t="s">
        <v>200</v>
      </c>
      <c r="C187" s="433">
        <v>396</v>
      </c>
      <c r="D187" s="339" t="s">
        <v>1007</v>
      </c>
      <c r="E187" s="340">
        <v>3450</v>
      </c>
      <c r="F187" s="340"/>
      <c r="G187" s="341">
        <f t="array" ref="G187">SUM((B$3:B187=B187)*(E$3:E187))-SUM((B$3:B187=B187)*(F$3:F187))</f>
        <v>91450</v>
      </c>
      <c r="H187" s="342" t="s">
        <v>78</v>
      </c>
    </row>
    <row r="188" spans="1:8">
      <c r="A188" s="336">
        <f>IF(COUNTIF(B$3:B188,B188)&gt;1,0,MAX(A$3:A187)+1)</f>
        <v>0</v>
      </c>
      <c r="B188" s="390" t="s">
        <v>200</v>
      </c>
      <c r="C188" s="433">
        <v>399</v>
      </c>
      <c r="D188" s="339" t="s">
        <v>1007</v>
      </c>
      <c r="E188" s="340">
        <v>2300</v>
      </c>
      <c r="F188" s="340"/>
      <c r="G188" s="341">
        <f t="array" ref="G188">SUM((B$3:B188=B188)*(E$3:E188))-SUM((B$3:B188=B188)*(F$3:F188))</f>
        <v>93750</v>
      </c>
      <c r="H188" s="342" t="s">
        <v>78</v>
      </c>
    </row>
    <row r="189" spans="1:8">
      <c r="A189" s="336">
        <f>IF(COUNTIF(B$3:B189,B189)&gt;1,0,MAX(A$3:A188)+1)</f>
        <v>0</v>
      </c>
      <c r="B189" s="390" t="s">
        <v>200</v>
      </c>
      <c r="C189" s="433">
        <v>332</v>
      </c>
      <c r="D189" s="339" t="s">
        <v>1007</v>
      </c>
      <c r="E189" s="340">
        <v>2400</v>
      </c>
      <c r="F189" s="340"/>
      <c r="G189" s="341">
        <f t="array" ref="G189">SUM((B$3:B189=B189)*(E$3:E189))-SUM((B$3:B189=B189)*(F$3:F189))</f>
        <v>96150</v>
      </c>
      <c r="H189" s="342" t="s">
        <v>78</v>
      </c>
    </row>
    <row r="190" spans="1:8">
      <c r="A190" s="336">
        <f>IF(COUNTIF(B$3:B190,B190)&gt;1,0,MAX(A$3:A189)+1)</f>
        <v>0</v>
      </c>
      <c r="B190" s="390" t="s">
        <v>200</v>
      </c>
      <c r="C190" s="433">
        <v>398</v>
      </c>
      <c r="D190" s="339" t="s">
        <v>1007</v>
      </c>
      <c r="E190" s="340">
        <v>1150</v>
      </c>
      <c r="F190" s="340"/>
      <c r="G190" s="341">
        <f t="array" ref="G190">SUM((B$3:B190=B190)*(E$3:E190))-SUM((B$3:B190=B190)*(F$3:F190))</f>
        <v>97300</v>
      </c>
      <c r="H190" s="342" t="s">
        <v>78</v>
      </c>
    </row>
    <row r="191" spans="1:8">
      <c r="A191" s="336">
        <f>IF(COUNTIF(B$3:B191,B191)&gt;1,0,MAX(A$3:A190)+1)</f>
        <v>0</v>
      </c>
      <c r="B191" s="390" t="s">
        <v>200</v>
      </c>
      <c r="C191" s="433" t="s">
        <v>43</v>
      </c>
      <c r="D191" s="339" t="s">
        <v>953</v>
      </c>
      <c r="E191" s="340">
        <v>500</v>
      </c>
      <c r="F191" s="340"/>
      <c r="G191" s="341">
        <f t="array" ref="G191">SUM((B$3:B191=B191)*(E$3:E191))-SUM((B$3:B191=B191)*(F$3:F191))</f>
        <v>97800</v>
      </c>
      <c r="H191" s="342" t="s">
        <v>78</v>
      </c>
    </row>
    <row r="192" spans="1:8" ht="12.75" customHeight="1">
      <c r="A192" s="336">
        <f>IF(COUNTIF(B$3:B192,B192)&gt;1,0,MAX(A$3:A191)+1)</f>
        <v>0</v>
      </c>
      <c r="B192" s="406" t="s">
        <v>200</v>
      </c>
      <c r="C192" s="449">
        <v>396</v>
      </c>
      <c r="D192" s="339" t="s">
        <v>1008</v>
      </c>
      <c r="E192" s="340">
        <v>6900</v>
      </c>
      <c r="F192" s="340"/>
      <c r="G192" s="341">
        <f t="array" ref="G192">SUM((B$3:B192=B192)*(E$3:E192))-SUM((B$3:B192=B192)*(F$3:F192))</f>
        <v>104700</v>
      </c>
      <c r="H192" s="358" t="s">
        <v>78</v>
      </c>
    </row>
    <row r="193" spans="1:8">
      <c r="A193" s="336">
        <f>IF(COUNTIF(B$3:B193,B193)&gt;1,0,MAX(A$3:A192)+1)</f>
        <v>0</v>
      </c>
      <c r="B193" s="406" t="s">
        <v>200</v>
      </c>
      <c r="C193" s="449">
        <v>397</v>
      </c>
      <c r="D193" s="339" t="s">
        <v>1008</v>
      </c>
      <c r="E193" s="340">
        <v>4600</v>
      </c>
      <c r="F193" s="340"/>
      <c r="G193" s="341">
        <f t="array" ref="G193">SUM((B$3:B193=B193)*(E$3:E193))-SUM((B$3:B193=B193)*(F$3:F193))</f>
        <v>109300</v>
      </c>
      <c r="H193" s="358" t="s">
        <v>78</v>
      </c>
    </row>
    <row r="194" spans="1:8">
      <c r="A194" s="336">
        <f>IF(COUNTIF(B$3:B194,B194)&gt;1,0,MAX(A$3:A193)+1)</f>
        <v>0</v>
      </c>
      <c r="B194" s="406" t="s">
        <v>200</v>
      </c>
      <c r="C194" s="449">
        <v>398</v>
      </c>
      <c r="D194" s="339" t="s">
        <v>1008</v>
      </c>
      <c r="E194" s="340">
        <v>8050</v>
      </c>
      <c r="F194" s="340"/>
      <c r="G194" s="341">
        <f t="array" ref="G194">SUM((B$3:B194=B194)*(E$3:E194))-SUM((B$3:B194=B194)*(F$3:F194))</f>
        <v>117350</v>
      </c>
      <c r="H194" s="358" t="s">
        <v>78</v>
      </c>
    </row>
    <row r="195" spans="1:8">
      <c r="A195" s="336">
        <f>IF(COUNTIF(B$3:B195,B195)&gt;1,0,MAX(A$3:A194)+1)</f>
        <v>0</v>
      </c>
      <c r="B195" s="406" t="s">
        <v>200</v>
      </c>
      <c r="C195" s="449">
        <v>399</v>
      </c>
      <c r="D195" s="339" t="s">
        <v>1008</v>
      </c>
      <c r="E195" s="340">
        <v>3450</v>
      </c>
      <c r="F195" s="340"/>
      <c r="G195" s="341">
        <f t="array" ref="G195">SUM((B$3:B195=B195)*(E$3:E195))-SUM((B$3:B195=B195)*(F$3:F195))</f>
        <v>120800</v>
      </c>
      <c r="H195" s="358" t="s">
        <v>78</v>
      </c>
    </row>
    <row r="196" spans="1:8">
      <c r="A196" s="336">
        <f>IF(COUNTIF(B$3:B196,B196)&gt;1,0,MAX(A$3:A195)+1)</f>
        <v>0</v>
      </c>
      <c r="B196" s="406" t="s">
        <v>200</v>
      </c>
      <c r="C196" s="449">
        <v>332</v>
      </c>
      <c r="D196" s="339" t="s">
        <v>1008</v>
      </c>
      <c r="E196" s="340">
        <v>3000</v>
      </c>
      <c r="F196" s="340"/>
      <c r="G196" s="341">
        <f t="array" ref="G196">SUM((B$3:B196=B196)*(E$3:E196))-SUM((B$3:B196=B196)*(F$3:F196))</f>
        <v>123800</v>
      </c>
      <c r="H196" s="358" t="s">
        <v>78</v>
      </c>
    </row>
    <row r="197" spans="1:8">
      <c r="A197" s="336">
        <f>IF(COUNTIF(B$3:B197,B197)&gt;1,0,MAX(A$3:A196)+1)</f>
        <v>15</v>
      </c>
      <c r="B197" s="390" t="s">
        <v>214</v>
      </c>
      <c r="C197" s="433" t="s">
        <v>215</v>
      </c>
      <c r="D197" s="339" t="s">
        <v>1009</v>
      </c>
      <c r="E197" s="340">
        <v>7960</v>
      </c>
      <c r="F197" s="340"/>
      <c r="G197" s="341">
        <f t="array" ref="G197">SUM((B$3:B197=B197)*(E$3:E197))-SUM((B$3:B197=B197)*(F$3:F197))</f>
        <v>7960</v>
      </c>
      <c r="H197" s="342" t="s">
        <v>57</v>
      </c>
    </row>
    <row r="198" spans="1:8">
      <c r="A198" s="336">
        <f>IF(COUNTIF(B$3:B198,B198)&gt;1,0,MAX(A$3:A197)+1)</f>
        <v>0</v>
      </c>
      <c r="B198" s="390" t="s">
        <v>214</v>
      </c>
      <c r="C198" s="433" t="s">
        <v>77</v>
      </c>
      <c r="D198" s="339" t="s">
        <v>1010</v>
      </c>
      <c r="E198" s="340">
        <v>3500</v>
      </c>
      <c r="F198" s="340"/>
      <c r="G198" s="341">
        <f t="array" ref="G198">SUM((B$3:B198=B198)*(E$3:E198))-SUM((B$3:B198=B198)*(F$3:F198))</f>
        <v>11460</v>
      </c>
      <c r="H198" s="342" t="s">
        <v>54</v>
      </c>
    </row>
    <row r="199" spans="1:8">
      <c r="A199" s="336">
        <f>IF(COUNTIF(B$3:B199,B199)&gt;1,0,MAX(A$3:A198)+1)</f>
        <v>0</v>
      </c>
      <c r="B199" s="390" t="s">
        <v>214</v>
      </c>
      <c r="C199" s="433">
        <v>332</v>
      </c>
      <c r="D199" s="339" t="s">
        <v>1010</v>
      </c>
      <c r="E199" s="340">
        <v>2100</v>
      </c>
      <c r="F199" s="340"/>
      <c r="G199" s="341">
        <f t="array" ref="G199">SUM((B$3:B199=B199)*(E$3:E199))-SUM((B$3:B199=B199)*(F$3:F199))</f>
        <v>13560</v>
      </c>
      <c r="H199" s="342" t="s">
        <v>54</v>
      </c>
    </row>
    <row r="200" spans="1:8">
      <c r="A200" s="336">
        <f>IF(COUNTIF(B$3:B200,B200)&gt;1,0,MAX(A$3:A199)+1)</f>
        <v>0</v>
      </c>
      <c r="B200" s="390" t="s">
        <v>214</v>
      </c>
      <c r="C200" s="433">
        <v>325</v>
      </c>
      <c r="D200" s="339" t="s">
        <v>1010</v>
      </c>
      <c r="E200" s="340">
        <v>1680</v>
      </c>
      <c r="F200" s="340"/>
      <c r="G200" s="341">
        <f t="array" ref="G200">SUM((B$3:B200=B200)*(E$3:E200))-SUM((B$3:B200=B200)*(F$3:F200))</f>
        <v>15240</v>
      </c>
      <c r="H200" s="342" t="s">
        <v>54</v>
      </c>
    </row>
    <row r="201" spans="1:8">
      <c r="A201" s="336">
        <f>IF(COUNTIF(B$3:B201,B201)&gt;1,0,MAX(A$3:A200)+1)</f>
        <v>0</v>
      </c>
      <c r="B201" s="390" t="s">
        <v>214</v>
      </c>
      <c r="C201" s="433">
        <v>332</v>
      </c>
      <c r="D201" s="339" t="s">
        <v>1010</v>
      </c>
      <c r="E201" s="340">
        <v>4800</v>
      </c>
      <c r="F201" s="340"/>
      <c r="G201" s="341">
        <f t="array" ref="G201">SUM((B$3:B201=B201)*(E$3:E201))-SUM((B$3:B201=B201)*(F$3:F201))</f>
        <v>20040</v>
      </c>
      <c r="H201" s="342" t="s">
        <v>54</v>
      </c>
    </row>
    <row r="202" spans="1:8">
      <c r="A202" s="336">
        <f>IF(COUNTIF(B$3:B202,B202)&gt;1,0,MAX(A$3:A201)+1)</f>
        <v>0</v>
      </c>
      <c r="B202" s="390" t="s">
        <v>214</v>
      </c>
      <c r="C202" s="433">
        <v>318</v>
      </c>
      <c r="D202" s="339" t="s">
        <v>1010</v>
      </c>
      <c r="E202" s="340">
        <v>12600</v>
      </c>
      <c r="F202" s="340"/>
      <c r="G202" s="341">
        <f t="array" ref="G202">SUM((B$3:B202=B202)*(E$3:E202))-SUM((B$3:B202=B202)*(F$3:F202))</f>
        <v>32640</v>
      </c>
      <c r="H202" s="342" t="s">
        <v>54</v>
      </c>
    </row>
    <row r="203" spans="1:8">
      <c r="A203" s="336">
        <f>IF(COUNTIF(B$3:B203,B203)&gt;1,0,MAX(A$3:A202)+1)</f>
        <v>0</v>
      </c>
      <c r="B203" s="407" t="s">
        <v>214</v>
      </c>
      <c r="C203" s="450">
        <v>324</v>
      </c>
      <c r="D203" s="339" t="s">
        <v>986</v>
      </c>
      <c r="E203" s="340">
        <v>630</v>
      </c>
      <c r="F203" s="340"/>
      <c r="G203" s="341">
        <f t="array" ref="G203">SUM((B$3:B203=B203)*(E$3:E203))-SUM((B$3:B203=B203)*(F$3:F203))</f>
        <v>33270</v>
      </c>
      <c r="H203" s="359" t="s">
        <v>60</v>
      </c>
    </row>
    <row r="204" spans="1:8">
      <c r="A204" s="336">
        <f>IF(COUNTIF(B$3:B204,B204)&gt;1,0,MAX(A$3:A203)+1)</f>
        <v>0</v>
      </c>
      <c r="B204" s="407" t="s">
        <v>214</v>
      </c>
      <c r="C204" s="450">
        <v>318</v>
      </c>
      <c r="D204" s="339" t="s">
        <v>986</v>
      </c>
      <c r="E204" s="340">
        <v>1120</v>
      </c>
      <c r="F204" s="340"/>
      <c r="G204" s="341">
        <f t="array" ref="G204">SUM((B$3:B204=B204)*(E$3:E204))-SUM((B$3:B204=B204)*(F$3:F204))</f>
        <v>34390</v>
      </c>
      <c r="H204" s="359" t="s">
        <v>60</v>
      </c>
    </row>
    <row r="205" spans="1:8">
      <c r="A205" s="336">
        <f>IF(COUNTIF(B$3:B205,B205)&gt;1,0,MAX(A$3:A204)+1)</f>
        <v>0</v>
      </c>
      <c r="B205" s="408" t="s">
        <v>214</v>
      </c>
      <c r="C205" s="451" t="s">
        <v>104</v>
      </c>
      <c r="D205" s="339" t="s">
        <v>1008</v>
      </c>
      <c r="E205" s="340">
        <v>7960</v>
      </c>
      <c r="F205" s="340"/>
      <c r="G205" s="341">
        <f t="array" ref="G205">SUM((B$3:B205=B205)*(E$3:E205))-SUM((B$3:B205=B205)*(F$3:F205))</f>
        <v>42350</v>
      </c>
      <c r="H205" s="360" t="s">
        <v>60</v>
      </c>
    </row>
    <row r="206" spans="1:8">
      <c r="A206" s="336">
        <f>IF(COUNTIF(B$3:B206,B206)&gt;1,0,MAX(A$3:A205)+1)</f>
        <v>0</v>
      </c>
      <c r="B206" s="408" t="s">
        <v>214</v>
      </c>
      <c r="C206" s="451" t="s">
        <v>104</v>
      </c>
      <c r="D206" s="339" t="s">
        <v>1008</v>
      </c>
      <c r="E206" s="340">
        <v>7960</v>
      </c>
      <c r="F206" s="340"/>
      <c r="G206" s="341">
        <f t="array" ref="G206">SUM((B$3:B206=B206)*(E$3:E206))-SUM((B$3:B206=B206)*(F$3:F206))</f>
        <v>50310</v>
      </c>
      <c r="H206" s="360" t="s">
        <v>60</v>
      </c>
    </row>
    <row r="207" spans="1:8">
      <c r="A207" s="336">
        <f>IF(COUNTIF(B$3:B207,B207)&gt;1,0,MAX(A$3:A206)+1)</f>
        <v>0</v>
      </c>
      <c r="B207" s="393" t="s">
        <v>1257</v>
      </c>
      <c r="C207" s="436">
        <v>317</v>
      </c>
      <c r="D207" s="339" t="s">
        <v>959</v>
      </c>
      <c r="E207" s="340">
        <v>2520</v>
      </c>
      <c r="F207" s="340"/>
      <c r="G207" s="341">
        <f t="array" ref="G207">SUM((B$3:B207=B207)*(E$3:E207))-SUM((B$3:B207=B207)*(F$3:F207))</f>
        <v>52830</v>
      </c>
      <c r="H207" s="345" t="s">
        <v>1248</v>
      </c>
    </row>
    <row r="208" spans="1:8">
      <c r="A208" s="336">
        <f>IF(COUNTIF(B$3:B208,B208)&gt;1,0,MAX(A$3:A207)+1)</f>
        <v>0</v>
      </c>
      <c r="B208" s="393" t="s">
        <v>1257</v>
      </c>
      <c r="C208" s="436">
        <v>332</v>
      </c>
      <c r="D208" s="339" t="s">
        <v>959</v>
      </c>
      <c r="E208" s="340">
        <v>1200</v>
      </c>
      <c r="F208" s="340"/>
      <c r="G208" s="341">
        <f t="array" ref="G208">SUM((B$3:B208=B208)*(E$3:E208))-SUM((B$3:B208=B208)*(F$3:F208))</f>
        <v>54030</v>
      </c>
      <c r="H208" s="345" t="s">
        <v>1248</v>
      </c>
    </row>
    <row r="209" spans="1:8">
      <c r="A209" s="336">
        <f>IF(COUNTIF(B$3:B209,B209)&gt;1,0,MAX(A$3:A208)+1)</f>
        <v>16</v>
      </c>
      <c r="B209" s="389" t="s">
        <v>225</v>
      </c>
      <c r="C209" s="447" t="s">
        <v>68</v>
      </c>
      <c r="D209" s="339" t="s">
        <v>1011</v>
      </c>
      <c r="E209" s="340">
        <v>400</v>
      </c>
      <c r="F209" s="340"/>
      <c r="G209" s="341">
        <f t="array" ref="G209">SUM((B$3:B209=B209)*(E$3:E209))-SUM((B$3:B209=B209)*(F$3:F209))</f>
        <v>400</v>
      </c>
      <c r="H209" s="342" t="s">
        <v>226</v>
      </c>
    </row>
    <row r="210" spans="1:8">
      <c r="A210" s="336">
        <f>IF(COUNTIF(B$3:B210,B210)&gt;1,0,MAX(A$3:A209)+1)</f>
        <v>0</v>
      </c>
      <c r="B210" s="389" t="s">
        <v>225</v>
      </c>
      <c r="C210" s="433" t="s">
        <v>228</v>
      </c>
      <c r="D210" s="339" t="s">
        <v>1012</v>
      </c>
      <c r="E210" s="340">
        <v>10400</v>
      </c>
      <c r="F210" s="340"/>
      <c r="G210" s="341">
        <f t="array" ref="G210">SUM((B$3:B210=B210)*(E$3:E210))-SUM((B$3:B210=B210)*(F$3:F210))</f>
        <v>10800</v>
      </c>
      <c r="H210" s="342" t="s">
        <v>226</v>
      </c>
    </row>
    <row r="211" spans="1:8">
      <c r="A211" s="336">
        <f>IF(COUNTIF(B$3:B211,B211)&gt;1,0,MAX(A$3:A210)+1)</f>
        <v>0</v>
      </c>
      <c r="B211" s="390" t="s">
        <v>225</v>
      </c>
      <c r="C211" s="433" t="s">
        <v>53</v>
      </c>
      <c r="D211" s="339" t="s">
        <v>1013</v>
      </c>
      <c r="E211" s="340">
        <v>1000</v>
      </c>
      <c r="F211" s="340"/>
      <c r="G211" s="341">
        <f t="array" ref="G211">SUM((B$3:B211=B211)*(E$3:E211))-SUM((B$3:B211=B211)*(F$3:F211))</f>
        <v>11800</v>
      </c>
      <c r="H211" s="342" t="s">
        <v>226</v>
      </c>
    </row>
    <row r="212" spans="1:8">
      <c r="A212" s="336">
        <f>IF(COUNTIF(B$3:B212,B212)&gt;1,0,MAX(A$3:A211)+1)</f>
        <v>0</v>
      </c>
      <c r="B212" s="390" t="s">
        <v>225</v>
      </c>
      <c r="C212" s="433">
        <v>332</v>
      </c>
      <c r="D212" s="339" t="s">
        <v>1013</v>
      </c>
      <c r="E212" s="340">
        <v>600</v>
      </c>
      <c r="F212" s="340"/>
      <c r="G212" s="341">
        <f t="array" ref="G212">SUM((B$3:B212=B212)*(E$3:E212))-SUM((B$3:B212=B212)*(F$3:F212))</f>
        <v>12400</v>
      </c>
      <c r="H212" s="342" t="s">
        <v>226</v>
      </c>
    </row>
    <row r="213" spans="1:8">
      <c r="A213" s="336">
        <f>IF(COUNTIF(B$3:B213,B213)&gt;1,0,MAX(A$3:A212)+1)</f>
        <v>0</v>
      </c>
      <c r="B213" s="390" t="s">
        <v>225</v>
      </c>
      <c r="C213" s="433">
        <v>332</v>
      </c>
      <c r="D213" s="339" t="s">
        <v>980</v>
      </c>
      <c r="E213" s="340">
        <v>540</v>
      </c>
      <c r="F213" s="340"/>
      <c r="G213" s="341">
        <f t="array" ref="G213">SUM((B$3:B213=B213)*(E$3:E213))-SUM((B$3:B213=B213)*(F$3:F213))</f>
        <v>12940</v>
      </c>
      <c r="H213" s="342" t="s">
        <v>226</v>
      </c>
    </row>
    <row r="214" spans="1:8">
      <c r="A214" s="336">
        <f>IF(COUNTIF(B$3:B214,B214)&gt;1,0,MAX(A$3:A213)+1)</f>
        <v>0</v>
      </c>
      <c r="B214" s="390" t="s">
        <v>225</v>
      </c>
      <c r="C214" s="433" t="s">
        <v>53</v>
      </c>
      <c r="D214" s="339" t="s">
        <v>980</v>
      </c>
      <c r="E214" s="340">
        <v>900</v>
      </c>
      <c r="F214" s="340"/>
      <c r="G214" s="341">
        <f t="array" ref="G214">SUM((B$3:B214=B214)*(E$3:E214))-SUM((B$3:B214=B214)*(F$3:F214))</f>
        <v>13840</v>
      </c>
      <c r="H214" s="342" t="s">
        <v>226</v>
      </c>
    </row>
    <row r="215" spans="1:8">
      <c r="A215" s="336">
        <f>IF(COUNTIF(B$3:B215,B215)&gt;1,0,MAX(A$3:A214)+1)</f>
        <v>0</v>
      </c>
      <c r="B215" s="390" t="s">
        <v>225</v>
      </c>
      <c r="C215" s="433" t="s">
        <v>53</v>
      </c>
      <c r="D215" s="339" t="s">
        <v>981</v>
      </c>
      <c r="E215" s="340">
        <v>900</v>
      </c>
      <c r="F215" s="340"/>
      <c r="G215" s="341">
        <f t="array" ref="G215">SUM((B$3:B215=B215)*(E$3:E215))-SUM((B$3:B215=B215)*(F$3:F215))</f>
        <v>14740</v>
      </c>
      <c r="H215" s="342" t="s">
        <v>226</v>
      </c>
    </row>
    <row r="216" spans="1:8">
      <c r="A216" s="336">
        <f>IF(COUNTIF(B$3:B216,B216)&gt;1,0,MAX(A$3:A215)+1)</f>
        <v>0</v>
      </c>
      <c r="B216" s="390" t="s">
        <v>225</v>
      </c>
      <c r="C216" s="433">
        <v>332</v>
      </c>
      <c r="D216" s="339" t="s">
        <v>981</v>
      </c>
      <c r="E216" s="340">
        <v>540</v>
      </c>
      <c r="F216" s="340"/>
      <c r="G216" s="341">
        <f t="array" ref="G216">SUM((B$3:B216=B216)*(E$3:E216))-SUM((B$3:B216=B216)*(F$3:F216))</f>
        <v>15280</v>
      </c>
      <c r="H216" s="342" t="s">
        <v>226</v>
      </c>
    </row>
    <row r="217" spans="1:8">
      <c r="A217" s="336">
        <f>IF(COUNTIF(B$3:B217,B217)&gt;1,0,MAX(A$3:A216)+1)</f>
        <v>0</v>
      </c>
      <c r="B217" s="390" t="s">
        <v>225</v>
      </c>
      <c r="C217" s="433">
        <v>332</v>
      </c>
      <c r="D217" s="339" t="s">
        <v>985</v>
      </c>
      <c r="E217" s="340">
        <v>540</v>
      </c>
      <c r="F217" s="340"/>
      <c r="G217" s="341">
        <f t="array" ref="G217">SUM((B$3:B217=B217)*(E$3:E217))-SUM((B$3:B217=B217)*(F$3:F217))</f>
        <v>15820</v>
      </c>
      <c r="H217" s="342" t="s">
        <v>226</v>
      </c>
    </row>
    <row r="218" spans="1:8">
      <c r="A218" s="336">
        <f>IF(COUNTIF(B$3:B218,B218)&gt;1,0,MAX(A$3:A217)+1)</f>
        <v>0</v>
      </c>
      <c r="B218" s="390" t="s">
        <v>225</v>
      </c>
      <c r="C218" s="433" t="s">
        <v>53</v>
      </c>
      <c r="D218" s="339" t="s">
        <v>985</v>
      </c>
      <c r="E218" s="340">
        <v>1800</v>
      </c>
      <c r="F218" s="340"/>
      <c r="G218" s="341">
        <f t="array" ref="G218">SUM((B$3:B218=B218)*(E$3:E218))-SUM((B$3:B218=B218)*(F$3:F218))</f>
        <v>17620</v>
      </c>
      <c r="H218" s="342" t="s">
        <v>226</v>
      </c>
    </row>
    <row r="219" spans="1:8">
      <c r="A219" s="336">
        <f>IF(COUNTIF(B$3:B219,B219)&gt;1,0,MAX(A$3:A218)+1)</f>
        <v>0</v>
      </c>
      <c r="B219" s="390" t="s">
        <v>225</v>
      </c>
      <c r="C219" s="433">
        <v>332</v>
      </c>
      <c r="D219" s="339" t="s">
        <v>930</v>
      </c>
      <c r="E219" s="340">
        <v>600</v>
      </c>
      <c r="F219" s="340"/>
      <c r="G219" s="341">
        <f t="array" ref="G219">SUM((B$3:B219=B219)*(E$3:E219))-SUM((B$3:B219=B219)*(F$3:F219))</f>
        <v>18220</v>
      </c>
      <c r="H219" s="342" t="s">
        <v>235</v>
      </c>
    </row>
    <row r="220" spans="1:8">
      <c r="A220" s="336">
        <f>IF(COUNTIF(B$3:B220,B220)&gt;1,0,MAX(A$3:A219)+1)</f>
        <v>0</v>
      </c>
      <c r="B220" s="390" t="s">
        <v>225</v>
      </c>
      <c r="C220" s="433" t="s">
        <v>53</v>
      </c>
      <c r="D220" s="339" t="s">
        <v>930</v>
      </c>
      <c r="E220" s="340">
        <v>1000</v>
      </c>
      <c r="F220" s="340"/>
      <c r="G220" s="341">
        <f t="array" ref="G220">SUM((B$3:B220=B220)*(E$3:E220))-SUM((B$3:B220=B220)*(F$3:F220))</f>
        <v>19220</v>
      </c>
      <c r="H220" s="342" t="s">
        <v>235</v>
      </c>
    </row>
    <row r="221" spans="1:8">
      <c r="A221" s="336">
        <f>IF(COUNTIF(B$3:B221,B221)&gt;1,0,MAX(A$3:A220)+1)</f>
        <v>0</v>
      </c>
      <c r="B221" s="390" t="s">
        <v>225</v>
      </c>
      <c r="C221" s="433">
        <v>332</v>
      </c>
      <c r="D221" s="339" t="s">
        <v>1014</v>
      </c>
      <c r="E221" s="340">
        <v>900</v>
      </c>
      <c r="F221" s="340"/>
      <c r="G221" s="341">
        <f t="array" ref="G221">SUM((B$3:B221=B221)*(E$3:E221))-SUM((B$3:B221=B221)*(F$3:F221))</f>
        <v>20120</v>
      </c>
      <c r="H221" s="342" t="s">
        <v>235</v>
      </c>
    </row>
    <row r="222" spans="1:8">
      <c r="A222" s="336">
        <f>IF(COUNTIF(B$3:B222,B222)&gt;1,0,MAX(A$3:A221)+1)</f>
        <v>0</v>
      </c>
      <c r="B222" s="390" t="s">
        <v>225</v>
      </c>
      <c r="C222" s="433" t="s">
        <v>53</v>
      </c>
      <c r="D222" s="339" t="s">
        <v>1014</v>
      </c>
      <c r="E222" s="340">
        <v>500</v>
      </c>
      <c r="F222" s="340"/>
      <c r="G222" s="341">
        <f t="array" ref="G222">SUM((B$3:B222=B222)*(E$3:E222))-SUM((B$3:B222=B222)*(F$3:F222))</f>
        <v>20620</v>
      </c>
      <c r="H222" s="342" t="s">
        <v>235</v>
      </c>
    </row>
    <row r="223" spans="1:8">
      <c r="A223" s="336">
        <f>IF(COUNTIF(B$3:B223,B223)&gt;1,0,MAX(A$3:A222)+1)</f>
        <v>17</v>
      </c>
      <c r="B223" s="404" t="s">
        <v>239</v>
      </c>
      <c r="C223" s="447" t="s">
        <v>176</v>
      </c>
      <c r="D223" s="339" t="s">
        <v>1015</v>
      </c>
      <c r="E223" s="340">
        <v>500</v>
      </c>
      <c r="F223" s="340"/>
      <c r="G223" s="341">
        <f t="array" ref="G223">SUM((B$3:B223=B223)*(E$3:E223))-SUM((B$3:B223=B223)*(F$3:F223))</f>
        <v>500</v>
      </c>
      <c r="H223" s="342" t="s">
        <v>83</v>
      </c>
    </row>
    <row r="224" spans="1:8" ht="12.75" customHeight="1">
      <c r="A224" s="336">
        <f>IF(COUNTIF(B$3:B224,B224)&gt;1,0,MAX(A$3:A223)+1)</f>
        <v>0</v>
      </c>
      <c r="B224" s="390" t="s">
        <v>239</v>
      </c>
      <c r="C224" s="433">
        <v>315</v>
      </c>
      <c r="D224" s="339" t="s">
        <v>1016</v>
      </c>
      <c r="E224" s="340">
        <v>1050</v>
      </c>
      <c r="F224" s="340"/>
      <c r="G224" s="341">
        <f t="array" ref="G224">SUM((B$3:B224=B224)*(E$3:E224))-SUM((B$3:B224=B224)*(F$3:F224))</f>
        <v>1550</v>
      </c>
      <c r="H224" s="342" t="s">
        <v>83</v>
      </c>
    </row>
    <row r="225" spans="1:8">
      <c r="A225" s="336">
        <f>IF(COUNTIF(B$3:B225,B225)&gt;1,0,MAX(A$3:A224)+1)</f>
        <v>0</v>
      </c>
      <c r="B225" s="390" t="s">
        <v>239</v>
      </c>
      <c r="C225" s="433" t="s">
        <v>53</v>
      </c>
      <c r="D225" s="339" t="s">
        <v>1016</v>
      </c>
      <c r="E225" s="340">
        <v>300</v>
      </c>
      <c r="F225" s="340"/>
      <c r="G225" s="341">
        <f t="array" ref="G225">SUM((B$3:B225=B225)*(E$3:E225))-SUM((B$3:B225=B225)*(F$3:F225))</f>
        <v>1850</v>
      </c>
      <c r="H225" s="342" t="s">
        <v>83</v>
      </c>
    </row>
    <row r="226" spans="1:8">
      <c r="A226" s="336">
        <f>IF(COUNTIF(B$3:B226,B226)&gt;1,0,MAX(A$3:A225)+1)</f>
        <v>0</v>
      </c>
      <c r="B226" s="390" t="s">
        <v>239</v>
      </c>
      <c r="C226" s="433">
        <v>366</v>
      </c>
      <c r="D226" s="339" t="s">
        <v>1016</v>
      </c>
      <c r="E226" s="340">
        <v>500</v>
      </c>
      <c r="F226" s="340"/>
      <c r="G226" s="341">
        <f t="array" ref="G226">SUM((B$3:B226=B226)*(E$3:E226))-SUM((B$3:B226=B226)*(F$3:F226))</f>
        <v>2350</v>
      </c>
      <c r="H226" s="342" t="s">
        <v>83</v>
      </c>
    </row>
    <row r="227" spans="1:8">
      <c r="A227" s="336">
        <f>IF(COUNTIF(B$3:B227,B227)&gt;1,0,MAX(A$3:A226)+1)</f>
        <v>0</v>
      </c>
      <c r="B227" s="390" t="s">
        <v>239</v>
      </c>
      <c r="C227" s="433">
        <v>332</v>
      </c>
      <c r="D227" s="339" t="s">
        <v>1016</v>
      </c>
      <c r="E227" s="340">
        <v>300</v>
      </c>
      <c r="F227" s="340"/>
      <c r="G227" s="341">
        <f t="array" ref="G227">SUM((B$3:B227=B227)*(E$3:E227))-SUM((B$3:B227=B227)*(F$3:F227))</f>
        <v>2650</v>
      </c>
      <c r="H227" s="342" t="s">
        <v>83</v>
      </c>
    </row>
    <row r="228" spans="1:8">
      <c r="A228" s="336">
        <f>IF(COUNTIF(B$3:B228,B228)&gt;1,0,MAX(A$3:A227)+1)</f>
        <v>0</v>
      </c>
      <c r="B228" s="390" t="s">
        <v>239</v>
      </c>
      <c r="C228" s="433">
        <v>103</v>
      </c>
      <c r="D228" s="339" t="s">
        <v>1016</v>
      </c>
      <c r="E228" s="340">
        <v>300</v>
      </c>
      <c r="F228" s="340"/>
      <c r="G228" s="341">
        <f t="array" ref="G228">SUM((B$3:B228=B228)*(E$3:E228))-SUM((B$3:B228=B228)*(F$3:F228))</f>
        <v>2950</v>
      </c>
      <c r="H228" s="342" t="s">
        <v>83</v>
      </c>
    </row>
    <row r="229" spans="1:8">
      <c r="A229" s="336">
        <f>IF(COUNTIF(B$3:B229,B229)&gt;1,0,MAX(A$3:A228)+1)</f>
        <v>0</v>
      </c>
      <c r="B229" s="389" t="s">
        <v>239</v>
      </c>
      <c r="C229" s="433" t="s">
        <v>242</v>
      </c>
      <c r="D229" s="339" t="s">
        <v>1017</v>
      </c>
      <c r="E229" s="340">
        <v>70</v>
      </c>
      <c r="F229" s="340"/>
      <c r="G229" s="341">
        <f t="array" ref="G229">SUM((B$3:B229=B229)*(E$3:E229))-SUM((B$3:B229=B229)*(F$3:F229))</f>
        <v>3020</v>
      </c>
      <c r="H229" s="342" t="s">
        <v>83</v>
      </c>
    </row>
    <row r="230" spans="1:8">
      <c r="A230" s="336">
        <f>IF(COUNTIF(B$3:B230,B230)&gt;1,0,MAX(A$3:A229)+1)</f>
        <v>0</v>
      </c>
      <c r="B230" s="390" t="s">
        <v>239</v>
      </c>
      <c r="C230" s="433">
        <v>103</v>
      </c>
      <c r="D230" s="339" t="s">
        <v>1018</v>
      </c>
      <c r="E230" s="340">
        <v>600</v>
      </c>
      <c r="F230" s="340"/>
      <c r="G230" s="341">
        <f t="array" ref="G230">SUM((B$3:B230=B230)*(E$3:E230))-SUM((B$3:B230=B230)*(F$3:F230))</f>
        <v>3620</v>
      </c>
      <c r="H230" s="342" t="s">
        <v>78</v>
      </c>
    </row>
    <row r="231" spans="1:8">
      <c r="A231" s="336">
        <f>IF(COUNTIF(B$3:B231,B231)&gt;1,0,MAX(A$3:A230)+1)</f>
        <v>0</v>
      </c>
      <c r="B231" s="390" t="s">
        <v>239</v>
      </c>
      <c r="C231" s="433">
        <v>366</v>
      </c>
      <c r="D231" s="339" t="s">
        <v>1018</v>
      </c>
      <c r="E231" s="340">
        <v>1000</v>
      </c>
      <c r="F231" s="340"/>
      <c r="G231" s="341">
        <f t="array" ref="G231">SUM((B$3:B231=B231)*(E$3:E231))-SUM((B$3:B231=B231)*(F$3:F231))</f>
        <v>4620</v>
      </c>
      <c r="H231" s="342" t="s">
        <v>78</v>
      </c>
    </row>
    <row r="232" spans="1:8">
      <c r="A232" s="336">
        <f>IF(COUNTIF(B$3:B232,B232)&gt;1,0,MAX(A$3:A231)+1)</f>
        <v>0</v>
      </c>
      <c r="B232" s="390" t="s">
        <v>239</v>
      </c>
      <c r="C232" s="433">
        <v>332</v>
      </c>
      <c r="D232" s="339" t="s">
        <v>1019</v>
      </c>
      <c r="E232" s="340">
        <v>300</v>
      </c>
      <c r="F232" s="340"/>
      <c r="G232" s="341">
        <f t="array" ref="G232">SUM((B$3:B232=B232)*(E$3:E232))-SUM((B$3:B232=B232)*(F$3:F232))</f>
        <v>4920</v>
      </c>
      <c r="H232" s="342" t="s">
        <v>78</v>
      </c>
    </row>
    <row r="233" spans="1:8">
      <c r="A233" s="336">
        <f>IF(COUNTIF(B$3:B233,B233)&gt;1,0,MAX(A$3:A232)+1)</f>
        <v>0</v>
      </c>
      <c r="B233" s="390" t="s">
        <v>239</v>
      </c>
      <c r="C233" s="433">
        <v>332</v>
      </c>
      <c r="D233" s="339" t="s">
        <v>1020</v>
      </c>
      <c r="E233" s="340">
        <v>1200</v>
      </c>
      <c r="F233" s="340"/>
      <c r="G233" s="341">
        <f t="array" ref="G233">SUM((B$3:B233=B233)*(E$3:E233))-SUM((B$3:B233=B233)*(F$3:F233))</f>
        <v>6120</v>
      </c>
      <c r="H233" s="342" t="s">
        <v>78</v>
      </c>
    </row>
    <row r="234" spans="1:8">
      <c r="A234" s="336">
        <f>IF(COUNTIF(B$3:B234,B234)&gt;1,0,MAX(A$3:A233)+1)</f>
        <v>0</v>
      </c>
      <c r="B234" s="390" t="s">
        <v>239</v>
      </c>
      <c r="C234" s="433">
        <v>317</v>
      </c>
      <c r="D234" s="339" t="s">
        <v>1020</v>
      </c>
      <c r="E234" s="340">
        <v>1400</v>
      </c>
      <c r="F234" s="340"/>
      <c r="G234" s="341">
        <f t="array" ref="G234">SUM((B$3:B234=B234)*(E$3:E234))-SUM((B$3:B234=B234)*(F$3:F234))</f>
        <v>7520</v>
      </c>
      <c r="H234" s="342" t="s">
        <v>78</v>
      </c>
    </row>
    <row r="235" spans="1:8">
      <c r="A235" s="336">
        <f>IF(COUNTIF(B$3:B235,B235)&gt;1,0,MAX(A$3:A234)+1)</f>
        <v>0</v>
      </c>
      <c r="B235" s="390" t="s">
        <v>239</v>
      </c>
      <c r="C235" s="433">
        <v>396</v>
      </c>
      <c r="D235" s="339" t="s">
        <v>1020</v>
      </c>
      <c r="E235" s="340">
        <v>1150</v>
      </c>
      <c r="F235" s="340"/>
      <c r="G235" s="341">
        <f t="array" ref="G235">SUM((B$3:B235=B235)*(E$3:E235))-SUM((B$3:B235=B235)*(F$3:F235))</f>
        <v>8670</v>
      </c>
      <c r="H235" s="342" t="s">
        <v>78</v>
      </c>
    </row>
    <row r="236" spans="1:8">
      <c r="A236" s="336">
        <f>IF(COUNTIF(B$3:B236,B236)&gt;1,0,MAX(A$3:A235)+1)</f>
        <v>0</v>
      </c>
      <c r="B236" s="390" t="s">
        <v>239</v>
      </c>
      <c r="C236" s="433">
        <v>396</v>
      </c>
      <c r="D236" s="339" t="s">
        <v>1021</v>
      </c>
      <c r="E236" s="340">
        <v>2300</v>
      </c>
      <c r="F236" s="340"/>
      <c r="G236" s="341">
        <f t="array" ref="G236">SUM((B$3:B236=B236)*(E$3:E236))-SUM((B$3:B236=B236)*(F$3:F236))</f>
        <v>10970</v>
      </c>
      <c r="H236" s="342" t="s">
        <v>78</v>
      </c>
    </row>
    <row r="237" spans="1:8">
      <c r="A237" s="336">
        <f>IF(COUNTIF(B$3:B237,B237)&gt;1,0,MAX(A$3:A236)+1)</f>
        <v>0</v>
      </c>
      <c r="B237" s="393" t="s">
        <v>1258</v>
      </c>
      <c r="C237" s="436">
        <v>366</v>
      </c>
      <c r="D237" s="339" t="s">
        <v>1022</v>
      </c>
      <c r="E237" s="340">
        <v>1000</v>
      </c>
      <c r="F237" s="340"/>
      <c r="G237" s="341">
        <f t="array" ref="G237">SUM((B$3:B237=B237)*(E$3:E237))-SUM((B$3:B237=B237)*(F$3:F237))</f>
        <v>11970</v>
      </c>
      <c r="H237" s="345" t="s">
        <v>1256</v>
      </c>
    </row>
    <row r="238" spans="1:8">
      <c r="A238" s="336">
        <f>IF(COUNTIF(B$3:B238,B238)&gt;1,0,MAX(A$3:A237)+1)</f>
        <v>0</v>
      </c>
      <c r="B238" s="393" t="s">
        <v>1258</v>
      </c>
      <c r="C238" s="436">
        <v>103</v>
      </c>
      <c r="D238" s="339" t="s">
        <v>1022</v>
      </c>
      <c r="E238" s="340">
        <v>600</v>
      </c>
      <c r="F238" s="340"/>
      <c r="G238" s="341">
        <f t="array" ref="G238">SUM((B$3:B238=B238)*(E$3:E238))-SUM((B$3:B238=B238)*(F$3:F238))</f>
        <v>12570</v>
      </c>
      <c r="H238" s="345" t="s">
        <v>1256</v>
      </c>
    </row>
    <row r="239" spans="1:8">
      <c r="A239" s="336">
        <f>IF(COUNTIF(B$3:B239,B239)&gt;1,0,MAX(A$3:A238)+1)</f>
        <v>0</v>
      </c>
      <c r="B239" s="393" t="s">
        <v>1258</v>
      </c>
      <c r="C239" s="436">
        <v>396</v>
      </c>
      <c r="D239" s="339" t="s">
        <v>1022</v>
      </c>
      <c r="E239" s="340">
        <v>2300</v>
      </c>
      <c r="F239" s="340"/>
      <c r="G239" s="341">
        <f t="array" ref="G239">SUM((B$3:B239=B239)*(E$3:E239))-SUM((B$3:B239=B239)*(F$3:F239))</f>
        <v>14870</v>
      </c>
      <c r="H239" s="345" t="s">
        <v>1256</v>
      </c>
    </row>
    <row r="240" spans="1:8">
      <c r="A240" s="336">
        <f>IF(COUNTIF(B$3:B240,B240)&gt;1,0,MAX(A$3:A239)+1)</f>
        <v>0</v>
      </c>
      <c r="B240" s="393" t="s">
        <v>1258</v>
      </c>
      <c r="C240" s="436">
        <v>332</v>
      </c>
      <c r="D240" s="339" t="s">
        <v>1022</v>
      </c>
      <c r="E240" s="340">
        <v>600</v>
      </c>
      <c r="F240" s="340"/>
      <c r="G240" s="341">
        <f t="array" ref="G240">SUM((B$3:B240=B240)*(E$3:E240))-SUM((B$3:B240=B240)*(F$3:F240))</f>
        <v>15470</v>
      </c>
      <c r="H240" s="345" t="s">
        <v>1256</v>
      </c>
    </row>
    <row r="241" spans="1:8">
      <c r="A241" s="336">
        <f>IF(COUNTIF(B$3:B241,B241)&gt;1,0,MAX(A$3:A240)+1)</f>
        <v>0</v>
      </c>
      <c r="B241" s="393" t="s">
        <v>1258</v>
      </c>
      <c r="C241" s="436" t="s">
        <v>1316</v>
      </c>
      <c r="D241" s="339" t="s">
        <v>1022</v>
      </c>
      <c r="E241" s="340">
        <v>500</v>
      </c>
      <c r="F241" s="340"/>
      <c r="G241" s="341">
        <f t="array" ref="G241">SUM((B$3:B241=B241)*(E$3:E241))-SUM((B$3:B241=B241)*(F$3:F241))</f>
        <v>15970</v>
      </c>
      <c r="H241" s="345" t="s">
        <v>1256</v>
      </c>
    </row>
    <row r="242" spans="1:8">
      <c r="A242" s="336">
        <f>IF(COUNTIF(B$3:B242,B242)&gt;1,0,MAX(A$3:A241)+1)</f>
        <v>18</v>
      </c>
      <c r="B242" s="404" t="s">
        <v>252</v>
      </c>
      <c r="C242" s="447" t="s">
        <v>253</v>
      </c>
      <c r="D242" s="339" t="s">
        <v>1000</v>
      </c>
      <c r="E242" s="340">
        <v>5000</v>
      </c>
      <c r="F242" s="340"/>
      <c r="G242" s="341">
        <f t="array" ref="G242">SUM((B$3:B242=B242)*(E$3:E242))-SUM((B$3:B242=B242)*(F$3:F242))</f>
        <v>5000</v>
      </c>
      <c r="H242" s="342" t="s">
        <v>44</v>
      </c>
    </row>
    <row r="243" spans="1:8">
      <c r="A243" s="336">
        <f>IF(COUNTIF(B$3:B243,B243)&gt;1,0,MAX(A$3:A242)+1)</f>
        <v>0</v>
      </c>
      <c r="B243" s="390" t="s">
        <v>252</v>
      </c>
      <c r="C243" s="433" t="s">
        <v>253</v>
      </c>
      <c r="D243" s="339" t="s">
        <v>1023</v>
      </c>
      <c r="E243" s="340">
        <v>5000</v>
      </c>
      <c r="F243" s="340"/>
      <c r="G243" s="341">
        <f t="array" ref="G243">SUM((B$3:B243=B243)*(E$3:E243))-SUM((B$3:B243=B243)*(F$3:F243))</f>
        <v>10000</v>
      </c>
      <c r="H243" s="342" t="s">
        <v>44</v>
      </c>
    </row>
    <row r="244" spans="1:8">
      <c r="A244" s="336">
        <f>IF(COUNTIF(B$3:B244,B244)&gt;1,0,MAX(A$3:A243)+1)</f>
        <v>19</v>
      </c>
      <c r="B244" s="390" t="s">
        <v>257</v>
      </c>
      <c r="C244" s="447" t="s">
        <v>258</v>
      </c>
      <c r="D244" s="339" t="s">
        <v>1024</v>
      </c>
      <c r="E244" s="340">
        <v>10000</v>
      </c>
      <c r="F244" s="340"/>
      <c r="G244" s="341">
        <f t="array" ref="G244">SUM((B$3:B244=B244)*(E$3:E244))-SUM((B$3:B244=B244)*(F$3:F244))</f>
        <v>10000</v>
      </c>
      <c r="H244" s="342" t="s">
        <v>189</v>
      </c>
    </row>
    <row r="245" spans="1:8">
      <c r="A245" s="336">
        <f>IF(COUNTIF(B$3:B245,B245)&gt;1,0,MAX(A$3:A244)+1)</f>
        <v>0</v>
      </c>
      <c r="B245" s="390" t="s">
        <v>257</v>
      </c>
      <c r="C245" s="433">
        <v>395</v>
      </c>
      <c r="D245" s="339" t="s">
        <v>1025</v>
      </c>
      <c r="E245" s="340">
        <v>280</v>
      </c>
      <c r="F245" s="340"/>
      <c r="G245" s="341">
        <f t="array" ref="G245">SUM((B$3:B245=B245)*(E$3:E245))-SUM((B$3:B245=B245)*(F$3:F245))</f>
        <v>10280</v>
      </c>
      <c r="H245" s="342" t="s">
        <v>189</v>
      </c>
    </row>
    <row r="246" spans="1:8">
      <c r="A246" s="336">
        <f>IF(COUNTIF(B$3:B246,B246)&gt;1,0,MAX(A$3:A245)+1)</f>
        <v>0</v>
      </c>
      <c r="B246" s="390" t="s">
        <v>257</v>
      </c>
      <c r="C246" s="433">
        <v>332</v>
      </c>
      <c r="D246" s="339" t="s">
        <v>1025</v>
      </c>
      <c r="E246" s="340">
        <v>60</v>
      </c>
      <c r="F246" s="340"/>
      <c r="G246" s="341">
        <f t="array" ref="G246">SUM((B$3:B246=B246)*(E$3:E246))-SUM((B$3:B246=B246)*(F$3:F246))</f>
        <v>10340</v>
      </c>
      <c r="H246" s="342" t="s">
        <v>189</v>
      </c>
    </row>
    <row r="247" spans="1:8">
      <c r="A247" s="336">
        <f>IF(COUNTIF(B$3:B247,B247)&gt;1,0,MAX(A$3:A246)+1)</f>
        <v>0</v>
      </c>
      <c r="B247" s="390" t="s">
        <v>257</v>
      </c>
      <c r="C247" s="433">
        <v>332</v>
      </c>
      <c r="D247" s="339" t="s">
        <v>1026</v>
      </c>
      <c r="E247" s="340">
        <v>900</v>
      </c>
      <c r="F247" s="340"/>
      <c r="G247" s="341">
        <f t="array" ref="G247">SUM((B$3:B247=B247)*(E$3:E247))-SUM((B$3:B247=B247)*(F$3:F247))</f>
        <v>11240</v>
      </c>
      <c r="H247" s="342" t="s">
        <v>189</v>
      </c>
    </row>
    <row r="248" spans="1:8">
      <c r="A248" s="336">
        <f>IF(COUNTIF(B$3:B248,B248)&gt;1,0,MAX(A$3:A247)+1)</f>
        <v>0</v>
      </c>
      <c r="B248" s="390" t="s">
        <v>257</v>
      </c>
      <c r="C248" s="433" t="s">
        <v>43</v>
      </c>
      <c r="D248" s="339" t="s">
        <v>1027</v>
      </c>
      <c r="E248" s="340">
        <v>500</v>
      </c>
      <c r="F248" s="340"/>
      <c r="G248" s="341">
        <f t="array" ref="G248">SUM((B$3:B248=B248)*(E$3:E248))-SUM((B$3:B248=B248)*(F$3:F248))</f>
        <v>11740</v>
      </c>
      <c r="H248" s="342" t="s">
        <v>189</v>
      </c>
    </row>
    <row r="249" spans="1:8">
      <c r="A249" s="336">
        <f>IF(COUNTIF(B$3:B249,B249)&gt;1,0,MAX(A$3:A248)+1)</f>
        <v>0</v>
      </c>
      <c r="B249" s="390" t="s">
        <v>257</v>
      </c>
      <c r="C249" s="433" t="s">
        <v>43</v>
      </c>
      <c r="D249" s="339" t="s">
        <v>1006</v>
      </c>
      <c r="E249" s="340">
        <v>500</v>
      </c>
      <c r="F249" s="340"/>
      <c r="G249" s="341">
        <f t="array" ref="G249">SUM((B$3:B249=B249)*(E$3:E249))-SUM((B$3:B249=B249)*(F$3:F249))</f>
        <v>12240</v>
      </c>
      <c r="H249" s="342" t="s">
        <v>60</v>
      </c>
    </row>
    <row r="250" spans="1:8">
      <c r="A250" s="336">
        <f>IF(COUNTIF(B$3:B250,B250)&gt;1,0,MAX(A$3:A249)+1)</f>
        <v>0</v>
      </c>
      <c r="B250" s="390" t="s">
        <v>257</v>
      </c>
      <c r="C250" s="433" t="s">
        <v>264</v>
      </c>
      <c r="D250" s="339" t="s">
        <v>1028</v>
      </c>
      <c r="E250" s="340">
        <v>1000</v>
      </c>
      <c r="F250" s="340"/>
      <c r="G250" s="341">
        <f t="array" ref="G250">SUM((B$3:B250=B250)*(E$3:E250))-SUM((B$3:B250=B250)*(F$3:F250))</f>
        <v>13240</v>
      </c>
      <c r="H250" s="342" t="s">
        <v>60</v>
      </c>
    </row>
    <row r="251" spans="1:8">
      <c r="A251" s="336">
        <f>IF(COUNTIF(B$3:B251,B251)&gt;1,0,MAX(A$3:A250)+1)</f>
        <v>20</v>
      </c>
      <c r="B251" s="404" t="s">
        <v>266</v>
      </c>
      <c r="C251" s="447" t="s">
        <v>201</v>
      </c>
      <c r="D251" s="339" t="s">
        <v>997</v>
      </c>
      <c r="E251" s="340">
        <v>4960</v>
      </c>
      <c r="F251" s="340"/>
      <c r="G251" s="341">
        <f t="array" ref="G251">SUM((B$3:B251=B251)*(E$3:E251))-SUM((B$3:B251=B251)*(F$3:F251))</f>
        <v>4960</v>
      </c>
      <c r="H251" s="342" t="s">
        <v>226</v>
      </c>
    </row>
    <row r="252" spans="1:8">
      <c r="A252" s="336">
        <f>IF(COUNTIF(B$3:B252,B252)&gt;1,0,MAX(A$3:A251)+1)</f>
        <v>0</v>
      </c>
      <c r="B252" s="390" t="s">
        <v>266</v>
      </c>
      <c r="C252" s="447" t="s">
        <v>201</v>
      </c>
      <c r="D252" s="339" t="s">
        <v>1029</v>
      </c>
      <c r="E252" s="340">
        <v>14940</v>
      </c>
      <c r="F252" s="340"/>
      <c r="G252" s="341">
        <f t="array" ref="G252">SUM((B$3:B252=B252)*(E$3:E252))-SUM((B$3:B252=B252)*(F$3:F252))</f>
        <v>19900</v>
      </c>
      <c r="H252" s="342" t="s">
        <v>226</v>
      </c>
    </row>
    <row r="253" spans="1:8">
      <c r="A253" s="336">
        <f>IF(COUNTIF(B$3:B253,B253)&gt;1,0,MAX(A$3:A252)+1)</f>
        <v>0</v>
      </c>
      <c r="B253" s="390" t="s">
        <v>266</v>
      </c>
      <c r="C253" s="447" t="s">
        <v>201</v>
      </c>
      <c r="D253" s="339" t="s">
        <v>944</v>
      </c>
      <c r="E253" s="340">
        <v>9960</v>
      </c>
      <c r="F253" s="340"/>
      <c r="G253" s="341">
        <f t="array" ref="G253">SUM((B$3:B253=B253)*(E$3:E253))-SUM((B$3:B253=B253)*(F$3:F253))</f>
        <v>29860</v>
      </c>
      <c r="H253" s="342" t="s">
        <v>226</v>
      </c>
    </row>
    <row r="254" spans="1:8">
      <c r="A254" s="336">
        <f>IF(COUNTIF(B$3:B254,B254)&gt;1,0,MAX(A$3:A253)+1)</f>
        <v>0</v>
      </c>
      <c r="B254" s="390" t="s">
        <v>266</v>
      </c>
      <c r="C254" s="433">
        <v>317</v>
      </c>
      <c r="D254" s="339" t="s">
        <v>1030</v>
      </c>
      <c r="E254" s="340">
        <v>4896</v>
      </c>
      <c r="F254" s="340"/>
      <c r="G254" s="341">
        <f t="array" ref="G254">SUM((B$3:B254=B254)*(E$3:E254))-SUM((B$3:B254=B254)*(F$3:F254))</f>
        <v>34756</v>
      </c>
      <c r="H254" s="342" t="s">
        <v>226</v>
      </c>
    </row>
    <row r="255" spans="1:8">
      <c r="A255" s="336">
        <f>IF(COUNTIF(B$3:B255,B255)&gt;1,0,MAX(A$3:A254)+1)</f>
        <v>0</v>
      </c>
      <c r="B255" s="390" t="s">
        <v>266</v>
      </c>
      <c r="C255" s="433">
        <v>317</v>
      </c>
      <c r="D255" s="339" t="s">
        <v>985</v>
      </c>
      <c r="E255" s="340">
        <v>3264</v>
      </c>
      <c r="F255" s="340"/>
      <c r="G255" s="341">
        <f t="array" ref="G255">SUM((B$3:B255=B255)*(E$3:E255))-SUM((B$3:B255=B255)*(F$3:F255))</f>
        <v>38020</v>
      </c>
      <c r="H255" s="342" t="s">
        <v>226</v>
      </c>
    </row>
    <row r="256" spans="1:8" ht="12.75" customHeight="1">
      <c r="A256" s="336">
        <f>IF(COUNTIF(B$3:B256,B256)&gt;1,0,MAX(A$3:A255)+1)</f>
        <v>0</v>
      </c>
      <c r="B256" s="390" t="s">
        <v>266</v>
      </c>
      <c r="C256" s="433" t="s">
        <v>43</v>
      </c>
      <c r="D256" s="339" t="s">
        <v>1031</v>
      </c>
      <c r="E256" s="340">
        <v>882</v>
      </c>
      <c r="F256" s="340"/>
      <c r="G256" s="341">
        <f t="array" ref="G256">SUM((B$3:B256=B256)*(E$3:E256))-SUM((B$3:B256=B256)*(F$3:F256))</f>
        <v>38902</v>
      </c>
      <c r="H256" s="342" t="s">
        <v>235</v>
      </c>
    </row>
    <row r="257" spans="1:8">
      <c r="A257" s="336">
        <f>IF(COUNTIF(B$3:B257,B257)&gt;1,0,MAX(A$3:A256)+1)</f>
        <v>0</v>
      </c>
      <c r="B257" s="390" t="s">
        <v>266</v>
      </c>
      <c r="C257" s="433">
        <v>317</v>
      </c>
      <c r="D257" s="339" t="s">
        <v>951</v>
      </c>
      <c r="E257" s="340">
        <v>4080</v>
      </c>
      <c r="F257" s="340"/>
      <c r="G257" s="341">
        <f t="array" ref="G257">SUM((B$3:B257=B257)*(E$3:E257))-SUM((B$3:B257=B257)*(F$3:F257))</f>
        <v>42982</v>
      </c>
      <c r="H257" s="342" t="s">
        <v>235</v>
      </c>
    </row>
    <row r="258" spans="1:8">
      <c r="A258" s="336">
        <f>IF(COUNTIF(B$3:B258,B258)&gt;1,0,MAX(A$3:A257)+1)</f>
        <v>0</v>
      </c>
      <c r="B258" s="390" t="s">
        <v>266</v>
      </c>
      <c r="C258" s="433">
        <v>332</v>
      </c>
      <c r="D258" s="339" t="s">
        <v>951</v>
      </c>
      <c r="E258" s="340">
        <v>1450</v>
      </c>
      <c r="F258" s="340"/>
      <c r="G258" s="341">
        <f t="array" ref="G258">SUM((B$3:B258=B258)*(E$3:E258))-SUM((B$3:B258=B258)*(F$3:F258))</f>
        <v>44432</v>
      </c>
      <c r="H258" s="342" t="s">
        <v>235</v>
      </c>
    </row>
    <row r="259" spans="1:8">
      <c r="A259" s="336">
        <f>IF(COUNTIF(B$3:B259,B259)&gt;1,0,MAX(A$3:A258)+1)</f>
        <v>0</v>
      </c>
      <c r="B259" s="390" t="s">
        <v>266</v>
      </c>
      <c r="C259" s="433">
        <v>317</v>
      </c>
      <c r="D259" s="339" t="s">
        <v>1032</v>
      </c>
      <c r="E259" s="340">
        <v>2448</v>
      </c>
      <c r="F259" s="340"/>
      <c r="G259" s="341">
        <f t="array" ref="G259">SUM((B$3:B259=B259)*(E$3:E259))-SUM((B$3:B259=B259)*(F$3:F259))</f>
        <v>46880</v>
      </c>
      <c r="H259" s="342" t="s">
        <v>226</v>
      </c>
    </row>
    <row r="260" spans="1:8">
      <c r="A260" s="336">
        <f>IF(COUNTIF(B$3:B260,B260)&gt;1,0,MAX(A$3:A259)+1)</f>
        <v>0</v>
      </c>
      <c r="B260" s="390" t="s">
        <v>266</v>
      </c>
      <c r="C260" s="433">
        <v>324</v>
      </c>
      <c r="D260" s="339" t="s">
        <v>1032</v>
      </c>
      <c r="E260" s="340">
        <v>2448</v>
      </c>
      <c r="F260" s="340"/>
      <c r="G260" s="341">
        <f t="array" ref="G260">SUM((B$3:B260=B260)*(E$3:E260))-SUM((B$3:B260=B260)*(F$3:F260))</f>
        <v>49328</v>
      </c>
      <c r="H260" s="342" t="s">
        <v>235</v>
      </c>
    </row>
    <row r="261" spans="1:8">
      <c r="A261" s="336">
        <f>IF(COUNTIF(B$3:B261,B261)&gt;1,0,MAX(A$3:A260)+1)</f>
        <v>0</v>
      </c>
      <c r="B261" s="390" t="s">
        <v>266</v>
      </c>
      <c r="C261" s="433">
        <v>317</v>
      </c>
      <c r="D261" s="339" t="s">
        <v>1033</v>
      </c>
      <c r="E261" s="340">
        <v>4896</v>
      </c>
      <c r="F261" s="340"/>
      <c r="G261" s="341">
        <f t="array" ref="G261">SUM((B$3:B261=B261)*(E$3:E261))-SUM((B$3:B261=B261)*(F$3:F261))</f>
        <v>54224</v>
      </c>
      <c r="H261" s="342" t="s">
        <v>235</v>
      </c>
    </row>
    <row r="262" spans="1:8">
      <c r="A262" s="336">
        <f>IF(COUNTIF(B$3:B262,B262)&gt;1,0,MAX(A$3:A261)+1)</f>
        <v>0</v>
      </c>
      <c r="B262" s="390" t="s">
        <v>266</v>
      </c>
      <c r="C262" s="433">
        <v>318</v>
      </c>
      <c r="D262" s="339" t="s">
        <v>931</v>
      </c>
      <c r="E262" s="340">
        <v>2448</v>
      </c>
      <c r="F262" s="340"/>
      <c r="G262" s="341">
        <f t="array" ref="G262">SUM((B$3:B262=B262)*(E$3:E262))-SUM((B$3:B262=B262)*(F$3:F262))</f>
        <v>56672</v>
      </c>
      <c r="H262" s="342" t="s">
        <v>235</v>
      </c>
    </row>
    <row r="263" spans="1:8">
      <c r="A263" s="336">
        <f>IF(COUNTIF(B$3:B263,B263)&gt;1,0,MAX(A$3:A262)+1)</f>
        <v>0</v>
      </c>
      <c r="B263" s="390" t="s">
        <v>266</v>
      </c>
      <c r="C263" s="433">
        <v>332</v>
      </c>
      <c r="D263" s="339" t="s">
        <v>931</v>
      </c>
      <c r="E263" s="340">
        <v>2900</v>
      </c>
      <c r="F263" s="340"/>
      <c r="G263" s="341">
        <f t="array" ref="G263">SUM((B$3:B263=B263)*(E$3:E263))-SUM((B$3:B263=B263)*(F$3:F263))</f>
        <v>59572</v>
      </c>
      <c r="H263" s="342" t="s">
        <v>235</v>
      </c>
    </row>
    <row r="264" spans="1:8">
      <c r="A264" s="336">
        <f>IF(COUNTIF(B$3:B264,B264)&gt;1,0,MAX(A$3:A263)+1)</f>
        <v>0</v>
      </c>
      <c r="B264" s="409" t="s">
        <v>266</v>
      </c>
      <c r="C264" s="452">
        <v>317</v>
      </c>
      <c r="D264" s="339" t="s">
        <v>1008</v>
      </c>
      <c r="E264" s="340">
        <v>4080</v>
      </c>
      <c r="F264" s="340"/>
      <c r="G264" s="341">
        <f t="array" ref="G264">SUM((B$3:B264=B264)*(E$3:E264))-SUM((B$3:B264=B264)*(F$3:F264))</f>
        <v>63652</v>
      </c>
      <c r="H264" s="361" t="s">
        <v>235</v>
      </c>
    </row>
    <row r="265" spans="1:8">
      <c r="A265" s="336">
        <f>IF(COUNTIF(B$3:B265,B265)&gt;1,0,MAX(A$3:A264)+1)</f>
        <v>0</v>
      </c>
      <c r="B265" s="410" t="s">
        <v>266</v>
      </c>
      <c r="C265" s="453">
        <v>317</v>
      </c>
      <c r="D265" s="339" t="s">
        <v>956</v>
      </c>
      <c r="E265" s="340">
        <v>8160</v>
      </c>
      <c r="F265" s="340"/>
      <c r="G265" s="341">
        <f t="array" ref="G265">SUM((B$3:B265=B265)*(E$3:E265))-SUM((B$3:B265=B265)*(F$3:F265))</f>
        <v>71812</v>
      </c>
      <c r="H265" s="362" t="s">
        <v>235</v>
      </c>
    </row>
    <row r="266" spans="1:8">
      <c r="A266" s="336">
        <f>IF(COUNTIF(B$3:B266,B266)&gt;1,0,MAX(A$3:A265)+1)</f>
        <v>0</v>
      </c>
      <c r="B266" s="410" t="s">
        <v>266</v>
      </c>
      <c r="C266" s="453">
        <v>332</v>
      </c>
      <c r="D266" s="339" t="s">
        <v>956</v>
      </c>
      <c r="E266" s="340">
        <v>2900</v>
      </c>
      <c r="F266" s="340"/>
      <c r="G266" s="341">
        <f t="array" ref="G266">SUM((B$3:B266=B266)*(E$3:E266))-SUM((B$3:B266=B266)*(F$3:F266))</f>
        <v>74712</v>
      </c>
      <c r="H266" s="362" t="s">
        <v>235</v>
      </c>
    </row>
    <row r="267" spans="1:8">
      <c r="A267" s="336">
        <f>IF(COUNTIF(B$3:B267,B267)&gt;1,0,MAX(A$3:A266)+1)</f>
        <v>0</v>
      </c>
      <c r="B267" s="410" t="s">
        <v>266</v>
      </c>
      <c r="C267" s="453">
        <v>317</v>
      </c>
      <c r="D267" s="339" t="s">
        <v>926</v>
      </c>
      <c r="E267" s="340">
        <v>8160</v>
      </c>
      <c r="F267" s="340"/>
      <c r="G267" s="341">
        <f t="array" ref="G267">SUM((B$3:B267=B267)*(E$3:E267))-SUM((B$3:B267=B267)*(F$3:F267))</f>
        <v>82872</v>
      </c>
      <c r="H267" s="362" t="s">
        <v>235</v>
      </c>
    </row>
    <row r="268" spans="1:8">
      <c r="A268" s="336">
        <f>IF(COUNTIF(B$3:B268,B268)&gt;1,0,MAX(A$3:A267)+1)</f>
        <v>0</v>
      </c>
      <c r="B268" s="410" t="s">
        <v>266</v>
      </c>
      <c r="C268" s="453">
        <v>332</v>
      </c>
      <c r="D268" s="339" t="s">
        <v>926</v>
      </c>
      <c r="E268" s="340">
        <v>2900</v>
      </c>
      <c r="F268" s="340"/>
      <c r="G268" s="341">
        <f t="array" ref="G268">SUM((B$3:B268=B268)*(E$3:E268))-SUM((B$3:B268=B268)*(F$3:F268))</f>
        <v>85772</v>
      </c>
      <c r="H268" s="362" t="s">
        <v>235</v>
      </c>
    </row>
    <row r="269" spans="1:8">
      <c r="A269" s="336">
        <f>IF(COUNTIF(B$3:B269,B269)&gt;1,0,MAX(A$3:A268)+1)</f>
        <v>0</v>
      </c>
      <c r="B269" s="410" t="s">
        <v>266</v>
      </c>
      <c r="C269" s="453">
        <v>317</v>
      </c>
      <c r="D269" s="339" t="s">
        <v>964</v>
      </c>
      <c r="E269" s="340">
        <v>8160</v>
      </c>
      <c r="F269" s="340"/>
      <c r="G269" s="341">
        <f t="array" ref="G269">SUM((B$3:B269=B269)*(E$3:E269))-SUM((B$3:B269=B269)*(F$3:F269))</f>
        <v>93932</v>
      </c>
      <c r="H269" s="362" t="s">
        <v>235</v>
      </c>
    </row>
    <row r="270" spans="1:8">
      <c r="A270" s="336">
        <f>IF(COUNTIF(B$3:B270,B270)&gt;1,0,MAX(A$3:A269)+1)</f>
        <v>0</v>
      </c>
      <c r="B270" s="410" t="s">
        <v>266</v>
      </c>
      <c r="C270" s="453">
        <v>332</v>
      </c>
      <c r="D270" s="339" t="s">
        <v>964</v>
      </c>
      <c r="E270" s="340">
        <v>2900</v>
      </c>
      <c r="F270" s="340"/>
      <c r="G270" s="341">
        <f t="array" ref="G270">SUM((B$3:B270=B270)*(E$3:E270))-SUM((B$3:B270=B270)*(F$3:F270))</f>
        <v>96832</v>
      </c>
      <c r="H270" s="362" t="s">
        <v>235</v>
      </c>
    </row>
    <row r="271" spans="1:8">
      <c r="A271" s="336">
        <f>IF(COUNTIF(B$3:B271,B271)&gt;1,0,MAX(A$3:A270)+1)</f>
        <v>0</v>
      </c>
      <c r="B271" s="410" t="s">
        <v>266</v>
      </c>
      <c r="C271" s="453">
        <v>317</v>
      </c>
      <c r="D271" s="339" t="s">
        <v>992</v>
      </c>
      <c r="E271" s="340">
        <v>8160</v>
      </c>
      <c r="F271" s="340"/>
      <c r="G271" s="341">
        <f t="array" ref="G271">SUM((B$3:B271=B271)*(E$3:E271))-SUM((B$3:B271=B271)*(F$3:F271))</f>
        <v>104992</v>
      </c>
      <c r="H271" s="362" t="s">
        <v>235</v>
      </c>
    </row>
    <row r="272" spans="1:8">
      <c r="A272" s="336">
        <f>IF(COUNTIF(B$3:B272,B272)&gt;1,0,MAX(A$3:A271)+1)</f>
        <v>21</v>
      </c>
      <c r="B272" s="390" t="s">
        <v>285</v>
      </c>
      <c r="C272" s="433">
        <v>393</v>
      </c>
      <c r="D272" s="339" t="s">
        <v>929</v>
      </c>
      <c r="E272" s="340">
        <v>2300</v>
      </c>
      <c r="F272" s="340"/>
      <c r="G272" s="341">
        <f t="array" ref="G272">SUM((B$3:B272=B272)*(E$3:E272))-SUM((B$3:B272=B272)*(F$3:F272))</f>
        <v>2300</v>
      </c>
      <c r="H272" s="342" t="s">
        <v>83</v>
      </c>
    </row>
    <row r="273" spans="1:8">
      <c r="A273" s="336">
        <f>IF(COUNTIF(B$3:B273,B273)&gt;1,0,MAX(A$3:A272)+1)</f>
        <v>0</v>
      </c>
      <c r="B273" s="390" t="s">
        <v>285</v>
      </c>
      <c r="C273" s="433" t="s">
        <v>68</v>
      </c>
      <c r="D273" s="339" t="s">
        <v>929</v>
      </c>
      <c r="E273" s="340">
        <v>50</v>
      </c>
      <c r="F273" s="340"/>
      <c r="G273" s="341">
        <f t="array" ref="G273">SUM((B$3:B273=B273)*(E$3:E273))-SUM((B$3:B273=B273)*(F$3:F273))</f>
        <v>2350</v>
      </c>
      <c r="H273" s="342" t="s">
        <v>83</v>
      </c>
    </row>
    <row r="274" spans="1:8">
      <c r="A274" s="336">
        <f>IF(COUNTIF(B$3:B274,B274)&gt;1,0,MAX(A$3:A273)+1)</f>
        <v>0</v>
      </c>
      <c r="B274" s="390" t="s">
        <v>285</v>
      </c>
      <c r="C274" s="433">
        <v>399</v>
      </c>
      <c r="D274" s="339" t="s">
        <v>931</v>
      </c>
      <c r="E274" s="340">
        <v>2300</v>
      </c>
      <c r="F274" s="340"/>
      <c r="G274" s="341">
        <f t="array" ref="G274">SUM((B$3:B274=B274)*(E$3:E274))-SUM((B$3:B274=B274)*(F$3:F274))</f>
        <v>4650</v>
      </c>
      <c r="H274" s="342" t="s">
        <v>78</v>
      </c>
    </row>
    <row r="275" spans="1:8">
      <c r="A275" s="336">
        <f>IF(COUNTIF(B$3:B275,B275)&gt;1,0,MAX(A$3:A274)+1)</f>
        <v>0</v>
      </c>
      <c r="B275" s="390" t="s">
        <v>285</v>
      </c>
      <c r="C275" s="433">
        <v>332</v>
      </c>
      <c r="D275" s="339" t="s">
        <v>931</v>
      </c>
      <c r="E275" s="340">
        <v>600</v>
      </c>
      <c r="F275" s="340"/>
      <c r="G275" s="341">
        <f t="array" ref="G275">SUM((B$3:B275=B275)*(E$3:E275))-SUM((B$3:B275=B275)*(F$3:F275))</f>
        <v>5250</v>
      </c>
      <c r="H275" s="342" t="s">
        <v>78</v>
      </c>
    </row>
    <row r="276" spans="1:8">
      <c r="A276" s="336">
        <f>IF(COUNTIF(B$3:B276,B276)&gt;1,0,MAX(A$3:A275)+1)</f>
        <v>0</v>
      </c>
      <c r="B276" s="390" t="s">
        <v>285</v>
      </c>
      <c r="C276" s="454">
        <v>393</v>
      </c>
      <c r="D276" s="339" t="s">
        <v>1034</v>
      </c>
      <c r="E276" s="340">
        <v>2300</v>
      </c>
      <c r="F276" s="340"/>
      <c r="G276" s="341">
        <f t="array" ref="G276">SUM((B$3:B276=B276)*(E$3:E276))-SUM((B$3:B276=B276)*(F$3:F276))</f>
        <v>7550</v>
      </c>
      <c r="H276" s="342" t="s">
        <v>78</v>
      </c>
    </row>
    <row r="277" spans="1:8">
      <c r="A277" s="336">
        <f>IF(COUNTIF(B$3:B277,B277)&gt;1,0,MAX(A$3:A276)+1)</f>
        <v>0</v>
      </c>
      <c r="B277" s="390" t="s">
        <v>285</v>
      </c>
      <c r="C277" s="454">
        <v>399</v>
      </c>
      <c r="D277" s="339" t="s">
        <v>1035</v>
      </c>
      <c r="E277" s="340">
        <v>2300</v>
      </c>
      <c r="F277" s="340"/>
      <c r="G277" s="341">
        <f t="array" ref="G277">SUM((B$3:B277=B277)*(E$3:E277))-SUM((B$3:B277=B277)*(F$3:F277))</f>
        <v>9850</v>
      </c>
      <c r="H277" s="342"/>
    </row>
    <row r="278" spans="1:8">
      <c r="A278" s="336">
        <f>IF(COUNTIF(B$3:B278,B278)&gt;1,0,MAX(A$3:A277)+1)</f>
        <v>0</v>
      </c>
      <c r="B278" s="390" t="s">
        <v>285</v>
      </c>
      <c r="C278" s="454">
        <v>332</v>
      </c>
      <c r="D278" s="339" t="s">
        <v>1035</v>
      </c>
      <c r="E278" s="340">
        <v>300</v>
      </c>
      <c r="F278" s="340"/>
      <c r="G278" s="341">
        <f t="array" ref="G278">SUM((B$3:B278=B278)*(E$3:E278))-SUM((B$3:B278=B278)*(F$3:F278))</f>
        <v>10150</v>
      </c>
      <c r="H278" s="342"/>
    </row>
    <row r="279" spans="1:8">
      <c r="A279" s="336">
        <f>IF(COUNTIF(B$3:B279,B279)&gt;1,0,MAX(A$3:A278)+1)</f>
        <v>0</v>
      </c>
      <c r="B279" s="393" t="s">
        <v>1259</v>
      </c>
      <c r="C279" s="436">
        <v>393</v>
      </c>
      <c r="D279" s="339" t="s">
        <v>1036</v>
      </c>
      <c r="E279" s="340">
        <v>1150</v>
      </c>
      <c r="F279" s="340"/>
      <c r="G279" s="341">
        <f t="array" ref="G279">SUM((B$3:B279=B279)*(E$3:E279))-SUM((B$3:B279=B279)*(F$3:F279))</f>
        <v>11300</v>
      </c>
      <c r="H279" s="345" t="s">
        <v>1252</v>
      </c>
    </row>
    <row r="280" spans="1:8">
      <c r="A280" s="336">
        <f>IF(COUNTIF(B$3:B280,B280)&gt;1,0,MAX(A$3:A279)+1)</f>
        <v>0</v>
      </c>
      <c r="B280" s="393" t="s">
        <v>1260</v>
      </c>
      <c r="C280" s="436">
        <v>103</v>
      </c>
      <c r="D280" s="339" t="s">
        <v>1036</v>
      </c>
      <c r="E280" s="340">
        <v>300</v>
      </c>
      <c r="F280" s="340"/>
      <c r="G280" s="341">
        <f t="array" ref="G280">SUM((B$3:B280=B280)*(E$3:E280))-SUM((B$3:B280=B280)*(F$3:F280))</f>
        <v>11600</v>
      </c>
      <c r="H280" s="345" t="s">
        <v>1252</v>
      </c>
    </row>
    <row r="281" spans="1:8">
      <c r="A281" s="336">
        <f>IF(COUNTIF(B$3:B281,B281)&gt;1,0,MAX(A$3:A280)+1)</f>
        <v>0</v>
      </c>
      <c r="B281" s="393" t="s">
        <v>1260</v>
      </c>
      <c r="C281" s="436" t="s">
        <v>1317</v>
      </c>
      <c r="D281" s="339" t="s">
        <v>1036</v>
      </c>
      <c r="E281" s="340">
        <v>120</v>
      </c>
      <c r="F281" s="340"/>
      <c r="G281" s="341">
        <f t="array" ref="G281">SUM((B$3:B281=B281)*(E$3:E281))-SUM((B$3:B281=B281)*(F$3:F281))</f>
        <v>11720</v>
      </c>
      <c r="H281" s="345" t="s">
        <v>1252</v>
      </c>
    </row>
    <row r="282" spans="1:8">
      <c r="A282" s="336">
        <f>IF(COUNTIF(B$3:B282,B282)&gt;1,0,MAX(A$3:A281)+1)</f>
        <v>0</v>
      </c>
      <c r="B282" s="393" t="s">
        <v>1260</v>
      </c>
      <c r="C282" s="436">
        <v>397</v>
      </c>
      <c r="D282" s="339" t="s">
        <v>959</v>
      </c>
      <c r="E282" s="340">
        <v>2300</v>
      </c>
      <c r="F282" s="340"/>
      <c r="G282" s="341">
        <f t="array" ref="G282">SUM((B$3:B282=B282)*(E$3:E282))-SUM((B$3:B282=B282)*(F$3:F282))</f>
        <v>14020</v>
      </c>
      <c r="H282" s="345" t="s">
        <v>1252</v>
      </c>
    </row>
    <row r="283" spans="1:8">
      <c r="A283" s="336">
        <f>IF(COUNTIF(B$3:B283,B283)&gt;1,0,MAX(A$3:A282)+1)</f>
        <v>0</v>
      </c>
      <c r="B283" s="393" t="s">
        <v>1260</v>
      </c>
      <c r="C283" s="436">
        <v>332</v>
      </c>
      <c r="D283" s="339" t="s">
        <v>959</v>
      </c>
      <c r="E283" s="340">
        <v>600</v>
      </c>
      <c r="F283" s="340"/>
      <c r="G283" s="341">
        <f t="array" ref="G283">SUM((B$3:B283=B283)*(E$3:E283))-SUM((B$3:B283=B283)*(F$3:F283))</f>
        <v>14620</v>
      </c>
      <c r="H283" s="345" t="s">
        <v>1252</v>
      </c>
    </row>
    <row r="284" spans="1:8">
      <c r="A284" s="336">
        <f>IF(COUNTIF(B$3:B284,B284)&gt;1,0,MAX(A$3:A283)+1)</f>
        <v>22</v>
      </c>
      <c r="B284" s="390" t="s">
        <v>294</v>
      </c>
      <c r="C284" s="433">
        <v>332</v>
      </c>
      <c r="D284" s="339" t="s">
        <v>940</v>
      </c>
      <c r="E284" s="340">
        <v>300</v>
      </c>
      <c r="F284" s="340"/>
      <c r="G284" s="341">
        <f t="array" ref="G284">SUM((B$3:B284=B284)*(E$3:E284))-SUM((B$3:B284=B284)*(F$3:F284))</f>
        <v>300</v>
      </c>
      <c r="H284" s="342" t="s">
        <v>78</v>
      </c>
    </row>
    <row r="285" spans="1:8">
      <c r="A285" s="336">
        <f>IF(COUNTIF(B$3:B285,B285)&gt;1,0,MAX(A$3:A284)+1)</f>
        <v>0</v>
      </c>
      <c r="B285" s="411" t="s">
        <v>294</v>
      </c>
      <c r="C285" s="455">
        <v>332</v>
      </c>
      <c r="D285" s="339" t="s">
        <v>989</v>
      </c>
      <c r="E285" s="340">
        <v>600</v>
      </c>
      <c r="F285" s="340"/>
      <c r="G285" s="341">
        <f t="array" ref="G285">SUM((B$3:B285=B285)*(E$3:E285))-SUM((B$3:B285=B285)*(F$3:F285))</f>
        <v>900</v>
      </c>
      <c r="H285" s="363" t="s">
        <v>78</v>
      </c>
    </row>
    <row r="286" spans="1:8">
      <c r="A286" s="336">
        <f>IF(COUNTIF(B$3:B286,B286)&gt;1,0,MAX(A$3:A285)+1)</f>
        <v>0</v>
      </c>
      <c r="B286" s="411" t="s">
        <v>294</v>
      </c>
      <c r="C286" s="455">
        <v>317</v>
      </c>
      <c r="D286" s="339" t="s">
        <v>989</v>
      </c>
      <c r="E286" s="340">
        <v>1680</v>
      </c>
      <c r="F286" s="340"/>
      <c r="G286" s="341">
        <f t="array" ref="G286">SUM((B$3:B286=B286)*(E$3:E286))-SUM((B$3:B286=B286)*(F$3:F286))</f>
        <v>2580</v>
      </c>
      <c r="H286" s="363" t="s">
        <v>78</v>
      </c>
    </row>
    <row r="287" spans="1:8">
      <c r="A287" s="336">
        <f>IF(COUNTIF(B$3:B287,B287)&gt;1,0,MAX(A$3:A286)+1)</f>
        <v>0</v>
      </c>
      <c r="B287" s="411" t="s">
        <v>294</v>
      </c>
      <c r="C287" s="455">
        <v>332</v>
      </c>
      <c r="D287" s="339" t="s">
        <v>1037</v>
      </c>
      <c r="E287" s="340">
        <v>900</v>
      </c>
      <c r="F287" s="340"/>
      <c r="G287" s="341">
        <f t="array" ref="G287">SUM((B$3:B287=B287)*(E$3:E287))-SUM((B$3:B287=B287)*(F$3:F287))</f>
        <v>3480</v>
      </c>
      <c r="H287" s="363" t="s">
        <v>78</v>
      </c>
    </row>
    <row r="288" spans="1:8" ht="12.75" customHeight="1">
      <c r="A288" s="336">
        <f>IF(COUNTIF(B$3:B288,B288)&gt;1,0,MAX(A$3:A287)+1)</f>
        <v>0</v>
      </c>
      <c r="B288" s="411" t="s">
        <v>294</v>
      </c>
      <c r="C288" s="455">
        <v>317</v>
      </c>
      <c r="D288" s="339" t="s">
        <v>1037</v>
      </c>
      <c r="E288" s="340">
        <v>840</v>
      </c>
      <c r="F288" s="340"/>
      <c r="G288" s="341">
        <f t="array" ref="G288">SUM((B$3:B288=B288)*(E$3:E288))-SUM((B$3:B288=B288)*(F$3:F288))</f>
        <v>4320</v>
      </c>
      <c r="H288" s="363" t="s">
        <v>78</v>
      </c>
    </row>
    <row r="289" spans="1:8">
      <c r="A289" s="336">
        <f>IF(COUNTIF(B$3:B289,B289)&gt;1,0,MAX(A$3:A288)+1)</f>
        <v>0</v>
      </c>
      <c r="B289" s="411" t="s">
        <v>294</v>
      </c>
      <c r="C289" s="455">
        <v>317</v>
      </c>
      <c r="D289" s="339" t="s">
        <v>1035</v>
      </c>
      <c r="E289" s="340">
        <v>1680</v>
      </c>
      <c r="F289" s="340"/>
      <c r="G289" s="341">
        <f t="array" ref="G289">SUM((B$3:B289=B289)*(E$3:E289))-SUM((B$3:B289=B289)*(F$3:F289))</f>
        <v>6000</v>
      </c>
      <c r="H289" s="363" t="s">
        <v>78</v>
      </c>
    </row>
    <row r="290" spans="1:8">
      <c r="A290" s="336">
        <f>IF(COUNTIF(B$3:B290,B290)&gt;1,0,MAX(A$3:A289)+1)</f>
        <v>0</v>
      </c>
      <c r="B290" s="411" t="s">
        <v>294</v>
      </c>
      <c r="C290" s="455">
        <v>318</v>
      </c>
      <c r="D290" s="339" t="s">
        <v>1035</v>
      </c>
      <c r="E290" s="340">
        <v>1680</v>
      </c>
      <c r="F290" s="340"/>
      <c r="G290" s="341">
        <f t="array" ref="G290">SUM((B$3:B290=B290)*(E$3:E290))-SUM((B$3:B290=B290)*(F$3:F290))</f>
        <v>7680</v>
      </c>
      <c r="H290" s="363" t="s">
        <v>78</v>
      </c>
    </row>
    <row r="291" spans="1:8">
      <c r="A291" s="336">
        <f>IF(COUNTIF(B$3:B291,B291)&gt;1,0,MAX(A$3:A290)+1)</f>
        <v>0</v>
      </c>
      <c r="B291" s="411" t="s">
        <v>294</v>
      </c>
      <c r="C291" s="455">
        <v>332</v>
      </c>
      <c r="D291" s="339" t="s">
        <v>1035</v>
      </c>
      <c r="E291" s="340">
        <v>1500</v>
      </c>
      <c r="F291" s="340"/>
      <c r="G291" s="341">
        <f t="array" ref="G291">SUM((B$3:B291=B291)*(E$3:E291))-SUM((B$3:B291=B291)*(F$3:F291))</f>
        <v>9180</v>
      </c>
      <c r="H291" s="363" t="s">
        <v>78</v>
      </c>
    </row>
    <row r="292" spans="1:8">
      <c r="A292" s="336">
        <f>IF(COUNTIF(B$3:B292,B292)&gt;1,0,MAX(A$3:A291)+1)</f>
        <v>23</v>
      </c>
      <c r="B292" s="390" t="s">
        <v>300</v>
      </c>
      <c r="C292" s="447" t="s">
        <v>196</v>
      </c>
      <c r="D292" s="339" t="s">
        <v>1038</v>
      </c>
      <c r="E292" s="340">
        <v>600</v>
      </c>
      <c r="F292" s="340"/>
      <c r="G292" s="341">
        <f t="array" ref="G292">SUM((B$3:B292=B292)*(E$3:E292))-SUM((B$3:B292=B292)*(F$3:F292))</f>
        <v>600</v>
      </c>
      <c r="H292" s="342" t="s">
        <v>89</v>
      </c>
    </row>
    <row r="293" spans="1:8">
      <c r="A293" s="336">
        <f>IF(COUNTIF(B$3:B293,B293)&gt;1,0,MAX(A$3:A292)+1)</f>
        <v>0</v>
      </c>
      <c r="B293" s="390" t="s">
        <v>300</v>
      </c>
      <c r="C293" s="447" t="s">
        <v>301</v>
      </c>
      <c r="D293" s="339" t="s">
        <v>1038</v>
      </c>
      <c r="E293" s="340">
        <v>500</v>
      </c>
      <c r="F293" s="340"/>
      <c r="G293" s="341">
        <f t="array" ref="G293">SUM((B$3:B293=B293)*(E$3:E293))-SUM((B$3:B293=B293)*(F$3:F293))</f>
        <v>1100</v>
      </c>
      <c r="H293" s="342" t="s">
        <v>89</v>
      </c>
    </row>
    <row r="294" spans="1:8">
      <c r="A294" s="336">
        <f>IF(COUNTIF(B$3:B294,B294)&gt;1,0,MAX(A$3:A293)+1)</f>
        <v>0</v>
      </c>
      <c r="B294" s="390" t="s">
        <v>300</v>
      </c>
      <c r="C294" s="447" t="s">
        <v>68</v>
      </c>
      <c r="D294" s="339" t="s">
        <v>1038</v>
      </c>
      <c r="E294" s="340">
        <v>90</v>
      </c>
      <c r="F294" s="340"/>
      <c r="G294" s="341">
        <f t="array" ref="G294">SUM((B$3:B294=B294)*(E$3:E294))-SUM((B$3:B294=B294)*(F$3:F294))</f>
        <v>1190</v>
      </c>
      <c r="H294" s="342" t="s">
        <v>89</v>
      </c>
    </row>
    <row r="295" spans="1:8">
      <c r="A295" s="336">
        <f>IF(COUNTIF(B$3:B295,B295)&gt;1,0,MAX(A$3:A294)+1)</f>
        <v>0</v>
      </c>
      <c r="B295" s="390" t="s">
        <v>300</v>
      </c>
      <c r="C295" s="447" t="s">
        <v>176</v>
      </c>
      <c r="D295" s="339" t="s">
        <v>1038</v>
      </c>
      <c r="E295" s="340">
        <v>150</v>
      </c>
      <c r="F295" s="340"/>
      <c r="G295" s="341">
        <f t="array" ref="G295">SUM((B$3:B295=B295)*(E$3:E295))-SUM((B$3:B295=B295)*(F$3:F295))</f>
        <v>1340</v>
      </c>
      <c r="H295" s="342" t="s">
        <v>89</v>
      </c>
    </row>
    <row r="296" spans="1:8">
      <c r="A296" s="336">
        <f>IF(COUNTIF(B$3:B296,B296)&gt;1,0,MAX(A$3:A295)+1)</f>
        <v>0</v>
      </c>
      <c r="B296" s="390" t="s">
        <v>300</v>
      </c>
      <c r="C296" s="433" t="s">
        <v>228</v>
      </c>
      <c r="D296" s="339" t="s">
        <v>1039</v>
      </c>
      <c r="E296" s="340">
        <v>3780</v>
      </c>
      <c r="F296" s="340"/>
      <c r="G296" s="341">
        <f t="array" ref="G296">SUM((B$3:B296=B296)*(E$3:E296))-SUM((B$3:B296=B296)*(F$3:F296))</f>
        <v>5120</v>
      </c>
      <c r="H296" s="342" t="s">
        <v>89</v>
      </c>
    </row>
    <row r="297" spans="1:8">
      <c r="A297" s="336">
        <f>IF(COUNTIF(B$3:B297,B297)&gt;1,0,MAX(A$3:A296)+1)</f>
        <v>0</v>
      </c>
      <c r="B297" s="390" t="s">
        <v>300</v>
      </c>
      <c r="C297" s="433" t="s">
        <v>228</v>
      </c>
      <c r="D297" s="339" t="s">
        <v>1039</v>
      </c>
      <c r="E297" s="340">
        <v>3780</v>
      </c>
      <c r="F297" s="340"/>
      <c r="G297" s="341">
        <f t="array" ref="G297">SUM((B$3:B297=B297)*(E$3:E297))-SUM((B$3:B297=B297)*(F$3:F297))</f>
        <v>8900</v>
      </c>
      <c r="H297" s="342" t="s">
        <v>89</v>
      </c>
    </row>
    <row r="298" spans="1:8">
      <c r="A298" s="336">
        <f>IF(COUNTIF(B$3:B298,B298)&gt;1,0,MAX(A$3:A297)+1)</f>
        <v>0</v>
      </c>
      <c r="B298" s="390" t="s">
        <v>300</v>
      </c>
      <c r="C298" s="433" t="s">
        <v>228</v>
      </c>
      <c r="D298" s="339" t="s">
        <v>1040</v>
      </c>
      <c r="E298" s="340">
        <v>3780</v>
      </c>
      <c r="F298" s="340"/>
      <c r="G298" s="341">
        <f t="array" ref="G298">SUM((B$3:B298=B298)*(E$3:E298))-SUM((B$3:B298=B298)*(F$3:F298))</f>
        <v>12680</v>
      </c>
      <c r="H298" s="342" t="s">
        <v>78</v>
      </c>
    </row>
    <row r="299" spans="1:8">
      <c r="A299" s="336">
        <f>IF(COUNTIF(B$3:B299,B299)&gt;1,0,MAX(A$3:A298)+1)</f>
        <v>0</v>
      </c>
      <c r="B299" s="390" t="s">
        <v>300</v>
      </c>
      <c r="C299" s="433">
        <v>317</v>
      </c>
      <c r="D299" s="339" t="s">
        <v>961</v>
      </c>
      <c r="E299" s="340">
        <v>840</v>
      </c>
      <c r="F299" s="340"/>
      <c r="G299" s="341">
        <f t="array" ref="G299">SUM((B$3:B299=B299)*(E$3:E299))-SUM((B$3:B299=B299)*(F$3:F299))</f>
        <v>13520</v>
      </c>
      <c r="H299" s="342" t="s">
        <v>78</v>
      </c>
    </row>
    <row r="300" spans="1:8">
      <c r="A300" s="336">
        <f>IF(COUNTIF(B$3:B300,B300)&gt;1,0,MAX(A$3:A299)+1)</f>
        <v>0</v>
      </c>
      <c r="B300" s="390" t="s">
        <v>300</v>
      </c>
      <c r="C300" s="433">
        <v>332</v>
      </c>
      <c r="D300" s="339" t="s">
        <v>961</v>
      </c>
      <c r="E300" s="340">
        <v>300</v>
      </c>
      <c r="F300" s="340"/>
      <c r="G300" s="341">
        <f t="array" ref="G300">SUM((B$3:B300=B300)*(E$3:E300))-SUM((B$3:B300=B300)*(F$3:F300))</f>
        <v>13820</v>
      </c>
      <c r="H300" s="342" t="s">
        <v>78</v>
      </c>
    </row>
    <row r="301" spans="1:8">
      <c r="A301" s="336">
        <f>IF(COUNTIF(B$3:B301,B301)&gt;1,0,MAX(A$3:A300)+1)</f>
        <v>0</v>
      </c>
      <c r="B301" s="390" t="s">
        <v>300</v>
      </c>
      <c r="C301" s="433">
        <v>325</v>
      </c>
      <c r="D301" s="339" t="s">
        <v>985</v>
      </c>
      <c r="E301" s="340">
        <v>1960</v>
      </c>
      <c r="F301" s="340"/>
      <c r="G301" s="341">
        <f t="array" ref="G301">SUM((B$3:B301=B301)*(E$3:E301))-SUM((B$3:B301=B301)*(F$3:F301))</f>
        <v>15780</v>
      </c>
      <c r="H301" s="342" t="s">
        <v>83</v>
      </c>
    </row>
    <row r="302" spans="1:8">
      <c r="A302" s="336">
        <f>IF(COUNTIF(B$3:B302,B302)&gt;1,0,MAX(A$3:A301)+1)</f>
        <v>0</v>
      </c>
      <c r="B302" s="390" t="s">
        <v>300</v>
      </c>
      <c r="C302" s="433">
        <v>332</v>
      </c>
      <c r="D302" s="339" t="s">
        <v>985</v>
      </c>
      <c r="E302" s="340">
        <v>840</v>
      </c>
      <c r="F302" s="340"/>
      <c r="G302" s="341">
        <f t="array" ref="G302">SUM((B$3:B302=B302)*(E$3:E302))-SUM((B$3:B302=B302)*(F$3:F302))</f>
        <v>16620</v>
      </c>
      <c r="H302" s="342" t="s">
        <v>83</v>
      </c>
    </row>
    <row r="303" spans="1:8">
      <c r="A303" s="336">
        <f>IF(COUNTIF(B$3:B303,B303)&gt;1,0,MAX(A$3:A302)+1)</f>
        <v>0</v>
      </c>
      <c r="B303" s="390" t="s">
        <v>300</v>
      </c>
      <c r="C303" s="433">
        <v>332</v>
      </c>
      <c r="D303" s="339" t="s">
        <v>951</v>
      </c>
      <c r="E303" s="340">
        <v>600</v>
      </c>
      <c r="F303" s="340"/>
      <c r="G303" s="341">
        <f t="array" ref="G303">SUM((B$3:B303=B303)*(E$3:E303))-SUM((B$3:B303=B303)*(F$3:F303))</f>
        <v>17220</v>
      </c>
      <c r="H303" s="342" t="s">
        <v>78</v>
      </c>
    </row>
    <row r="304" spans="1:8">
      <c r="A304" s="336">
        <f>IF(COUNTIF(B$3:B304,B304)&gt;1,0,MAX(A$3:A303)+1)</f>
        <v>0</v>
      </c>
      <c r="B304" s="390" t="s">
        <v>300</v>
      </c>
      <c r="C304" s="433">
        <v>325</v>
      </c>
      <c r="D304" s="339" t="s">
        <v>951</v>
      </c>
      <c r="E304" s="340">
        <v>1680</v>
      </c>
      <c r="F304" s="340"/>
      <c r="G304" s="341">
        <f t="array" ref="G304">SUM((B$3:B304=B304)*(E$3:E304))-SUM((B$3:B304=B304)*(F$3:F304))</f>
        <v>18900</v>
      </c>
      <c r="H304" s="342" t="s">
        <v>78</v>
      </c>
    </row>
    <row r="305" spans="1:8">
      <c r="A305" s="336">
        <f>IF(COUNTIF(B$3:B305,B305)&gt;1,0,MAX(A$3:A304)+1)</f>
        <v>0</v>
      </c>
      <c r="B305" s="390" t="s">
        <v>300</v>
      </c>
      <c r="C305" s="433">
        <v>325</v>
      </c>
      <c r="D305" s="339" t="s">
        <v>954</v>
      </c>
      <c r="E305" s="340">
        <v>1680</v>
      </c>
      <c r="F305" s="340"/>
      <c r="G305" s="341">
        <f t="array" ref="G305">SUM((B$3:B305=B305)*(E$3:E305))-SUM((B$3:B305=B305)*(F$3:F305))</f>
        <v>20580</v>
      </c>
      <c r="H305" s="342" t="s">
        <v>83</v>
      </c>
    </row>
    <row r="306" spans="1:8">
      <c r="A306" s="336">
        <f>IF(COUNTIF(B$3:B306,B306)&gt;1,0,MAX(A$3:A305)+1)</f>
        <v>0</v>
      </c>
      <c r="B306" s="390" t="s">
        <v>300</v>
      </c>
      <c r="C306" s="433">
        <v>332</v>
      </c>
      <c r="D306" s="339" t="s">
        <v>954</v>
      </c>
      <c r="E306" s="340">
        <v>600</v>
      </c>
      <c r="F306" s="340"/>
      <c r="G306" s="341">
        <f t="array" ref="G306">SUM((B$3:B306=B306)*(E$3:E306))-SUM((B$3:B306=B306)*(F$3:F306))</f>
        <v>21180</v>
      </c>
      <c r="H306" s="342" t="s">
        <v>83</v>
      </c>
    </row>
    <row r="307" spans="1:8">
      <c r="A307" s="336">
        <f>IF(COUNTIF(B$3:B307,B307)&gt;1,0,MAX(A$3:A306)+1)</f>
        <v>0</v>
      </c>
      <c r="B307" s="390" t="s">
        <v>300</v>
      </c>
      <c r="C307" s="433">
        <v>325</v>
      </c>
      <c r="D307" s="339" t="s">
        <v>1041</v>
      </c>
      <c r="E307" s="340">
        <v>1680</v>
      </c>
      <c r="F307" s="340"/>
      <c r="G307" s="341">
        <f t="array" ref="G307">SUM((B$3:B307=B307)*(E$3:E307))-SUM((B$3:B307=B307)*(F$3:F307))</f>
        <v>22860</v>
      </c>
      <c r="H307" s="342" t="s">
        <v>83</v>
      </c>
    </row>
    <row r="308" spans="1:8">
      <c r="A308" s="336">
        <f>IF(COUNTIF(B$3:B308,B308)&gt;1,0,MAX(A$3:A307)+1)</f>
        <v>0</v>
      </c>
      <c r="B308" s="390" t="s">
        <v>300</v>
      </c>
      <c r="C308" s="433">
        <v>332</v>
      </c>
      <c r="D308" s="339" t="s">
        <v>1041</v>
      </c>
      <c r="E308" s="340">
        <v>600</v>
      </c>
      <c r="F308" s="340"/>
      <c r="G308" s="341">
        <f t="array" ref="G308">SUM((B$3:B308=B308)*(E$3:E308))-SUM((B$3:B308=B308)*(F$3:F308))</f>
        <v>23460</v>
      </c>
      <c r="H308" s="342" t="s">
        <v>83</v>
      </c>
    </row>
    <row r="309" spans="1:8">
      <c r="A309" s="336">
        <f>IF(COUNTIF(B$3:B309,B309)&gt;1,0,MAX(A$3:A308)+1)</f>
        <v>0</v>
      </c>
      <c r="B309" s="390" t="s">
        <v>300</v>
      </c>
      <c r="C309" s="433">
        <v>325</v>
      </c>
      <c r="D309" s="339" t="s">
        <v>1042</v>
      </c>
      <c r="E309" s="340">
        <v>1680</v>
      </c>
      <c r="F309" s="340"/>
      <c r="G309" s="341">
        <f t="array" ref="G309">SUM((B$3:B309=B309)*(E$3:E309))-SUM((B$3:B309=B309)*(F$3:F309))</f>
        <v>25140</v>
      </c>
      <c r="H309" s="342" t="s">
        <v>83</v>
      </c>
    </row>
    <row r="310" spans="1:8">
      <c r="A310" s="336">
        <f>IF(COUNTIF(B$3:B310,B310)&gt;1,0,MAX(A$3:A309)+1)</f>
        <v>0</v>
      </c>
      <c r="B310" s="390" t="s">
        <v>300</v>
      </c>
      <c r="C310" s="433">
        <v>332</v>
      </c>
      <c r="D310" s="339" t="s">
        <v>1042</v>
      </c>
      <c r="E310" s="340">
        <v>600</v>
      </c>
      <c r="F310" s="340"/>
      <c r="G310" s="341">
        <f t="array" ref="G310">SUM((B$3:B310=B310)*(E$3:E310))-SUM((B$3:B310=B310)*(F$3:F310))</f>
        <v>25740</v>
      </c>
      <c r="H310" s="342" t="s">
        <v>83</v>
      </c>
    </row>
    <row r="311" spans="1:8">
      <c r="A311" s="336">
        <f>IF(COUNTIF(B$3:B311,B311)&gt;1,0,MAX(A$3:A310)+1)</f>
        <v>24</v>
      </c>
      <c r="B311" s="412" t="s">
        <v>313</v>
      </c>
      <c r="C311" s="456" t="s">
        <v>43</v>
      </c>
      <c r="D311" s="339" t="s">
        <v>1029</v>
      </c>
      <c r="E311" s="340">
        <v>0</v>
      </c>
      <c r="F311" s="340"/>
      <c r="G311" s="341">
        <f t="array" ref="G311">SUM((B$3:B311=B311)*(E$3:E311))-SUM((B$3:B311=B311)*(F$3:F311))</f>
        <v>0</v>
      </c>
      <c r="H311" s="347" t="s">
        <v>226</v>
      </c>
    </row>
    <row r="312" spans="1:8">
      <c r="A312" s="336">
        <f>IF(COUNTIF(B$3:B312,B312)&gt;1,0,MAX(A$3:A311)+1)</f>
        <v>0</v>
      </c>
      <c r="B312" s="390" t="s">
        <v>313</v>
      </c>
      <c r="C312" s="433" t="s">
        <v>43</v>
      </c>
      <c r="D312" s="339" t="s">
        <v>951</v>
      </c>
      <c r="E312" s="340">
        <v>1000</v>
      </c>
      <c r="F312" s="340"/>
      <c r="G312" s="341">
        <f t="array" ref="G312">SUM((B$3:B312=B312)*(E$3:E312))-SUM((B$3:B312=B312)*(F$3:F312))</f>
        <v>1000</v>
      </c>
      <c r="H312" s="342" t="s">
        <v>235</v>
      </c>
    </row>
    <row r="313" spans="1:8">
      <c r="A313" s="336">
        <f>IF(COUNTIF(B$3:B313,B313)&gt;1,0,MAX(A$3:A312)+1)</f>
        <v>0</v>
      </c>
      <c r="B313" s="390" t="s">
        <v>313</v>
      </c>
      <c r="C313" s="433">
        <v>399</v>
      </c>
      <c r="D313" s="339" t="s">
        <v>1043</v>
      </c>
      <c r="E313" s="340">
        <v>230</v>
      </c>
      <c r="F313" s="340"/>
      <c r="G313" s="341">
        <f t="array" ref="G313">SUM((B$3:B313=B313)*(E$3:E313))-SUM((B$3:B313=B313)*(F$3:F313))</f>
        <v>1230</v>
      </c>
      <c r="H313" s="342"/>
    </row>
    <row r="314" spans="1:8">
      <c r="A314" s="336">
        <f>IF(COUNTIF(B$3:B314,B314)&gt;1,0,MAX(A$3:A313)+1)</f>
        <v>0</v>
      </c>
      <c r="B314" s="390" t="s">
        <v>313</v>
      </c>
      <c r="C314" s="433" t="s">
        <v>77</v>
      </c>
      <c r="D314" s="339" t="s">
        <v>1043</v>
      </c>
      <c r="E314" s="340">
        <v>100</v>
      </c>
      <c r="F314" s="340"/>
      <c r="G314" s="341">
        <f t="array" ref="G314">SUM((B$3:B314=B314)*(E$3:E314))-SUM((B$3:B314=B314)*(F$3:F314))</f>
        <v>1330</v>
      </c>
      <c r="H314" s="342" t="s">
        <v>235</v>
      </c>
    </row>
    <row r="315" spans="1:8">
      <c r="A315" s="336">
        <f>IF(COUNTIF(B$3:B315,B315)&gt;1,0,MAX(A$3:A314)+1)</f>
        <v>0</v>
      </c>
      <c r="B315" s="390" t="s">
        <v>313</v>
      </c>
      <c r="C315" s="433">
        <v>332</v>
      </c>
      <c r="D315" s="339" t="s">
        <v>1043</v>
      </c>
      <c r="E315" s="340">
        <v>120</v>
      </c>
      <c r="F315" s="340"/>
      <c r="G315" s="341">
        <f t="array" ref="G315">SUM((B$3:B315=B315)*(E$3:E315))-SUM((B$3:B315=B315)*(F$3:F315))</f>
        <v>1450</v>
      </c>
      <c r="H315" s="342" t="s">
        <v>235</v>
      </c>
    </row>
    <row r="316" spans="1:8">
      <c r="A316" s="336">
        <f>IF(COUNTIF(B$3:B316,B316)&gt;1,0,MAX(A$3:A315)+1)</f>
        <v>0</v>
      </c>
      <c r="B316" s="390" t="s">
        <v>313</v>
      </c>
      <c r="C316" s="433" t="s">
        <v>43</v>
      </c>
      <c r="D316" s="339" t="s">
        <v>1044</v>
      </c>
      <c r="E316" s="340">
        <v>1000</v>
      </c>
      <c r="F316" s="340"/>
      <c r="G316" s="341">
        <f t="array" ref="G316">SUM((B$3:B316=B316)*(E$3:E316))-SUM((B$3:B316=B316)*(F$3:F316))</f>
        <v>2450</v>
      </c>
      <c r="H316" s="342" t="s">
        <v>235</v>
      </c>
    </row>
    <row r="317" spans="1:8">
      <c r="A317" s="336">
        <f>IF(COUNTIF(B$3:B317,B317)&gt;1,0,MAX(A$3:A316)+1)</f>
        <v>0</v>
      </c>
      <c r="B317" s="413" t="s">
        <v>313</v>
      </c>
      <c r="C317" s="457" t="s">
        <v>77</v>
      </c>
      <c r="D317" s="339" t="s">
        <v>1008</v>
      </c>
      <c r="E317" s="340">
        <v>250</v>
      </c>
      <c r="F317" s="340"/>
      <c r="G317" s="341">
        <f t="array" ref="G317">SUM((B$3:B317=B317)*(E$3:E317))-SUM((B$3:B317=B317)*(F$3:F317))</f>
        <v>2700</v>
      </c>
      <c r="H317" s="364" t="s">
        <v>235</v>
      </c>
    </row>
    <row r="318" spans="1:8">
      <c r="A318" s="336">
        <f>IF(COUNTIF(B$3:B318,B318)&gt;1,0,MAX(A$3:A317)+1)</f>
        <v>0</v>
      </c>
      <c r="B318" s="413" t="s">
        <v>313</v>
      </c>
      <c r="C318" s="457">
        <v>397</v>
      </c>
      <c r="D318" s="339" t="s">
        <v>1008</v>
      </c>
      <c r="E318" s="340">
        <v>230</v>
      </c>
      <c r="F318" s="340"/>
      <c r="G318" s="341">
        <f t="array" ref="G318">SUM((B$3:B318=B318)*(E$3:E318))-SUM((B$3:B318=B318)*(F$3:F318))</f>
        <v>2930</v>
      </c>
      <c r="H318" s="364" t="s">
        <v>235</v>
      </c>
    </row>
    <row r="319" spans="1:8">
      <c r="A319" s="336">
        <f>IF(COUNTIF(B$3:B319,B319)&gt;1,0,MAX(A$3:A318)+1)</f>
        <v>0</v>
      </c>
      <c r="B319" s="413" t="s">
        <v>313</v>
      </c>
      <c r="C319" s="457">
        <v>332</v>
      </c>
      <c r="D319" s="339" t="s">
        <v>1008</v>
      </c>
      <c r="E319" s="340">
        <v>210</v>
      </c>
      <c r="F319" s="340"/>
      <c r="G319" s="341">
        <f t="array" ref="G319">SUM((B$3:B319=B319)*(E$3:E319))-SUM((B$3:B319=B319)*(F$3:F319))</f>
        <v>3140</v>
      </c>
      <c r="H319" s="364" t="s">
        <v>235</v>
      </c>
    </row>
    <row r="320" spans="1:8">
      <c r="A320" s="336">
        <f>IF(COUNTIF(B$3:B320,B320)&gt;1,0,MAX(A$3:A319)+1)</f>
        <v>0</v>
      </c>
      <c r="B320" s="413" t="s">
        <v>313</v>
      </c>
      <c r="C320" s="457" t="s">
        <v>43</v>
      </c>
      <c r="D320" s="339" t="s">
        <v>1045</v>
      </c>
      <c r="E320" s="340">
        <v>1000</v>
      </c>
      <c r="F320" s="340"/>
      <c r="G320" s="341">
        <f t="array" ref="G320">SUM((B$3:B320=B320)*(E$3:E320))-SUM((B$3:B320=B320)*(F$3:F320))</f>
        <v>4140</v>
      </c>
      <c r="H320" s="364" t="s">
        <v>235</v>
      </c>
    </row>
    <row r="321" spans="1:8" ht="12.75" customHeight="1">
      <c r="A321" s="336">
        <f>IF(COUNTIF(B$3:B321,B321)&gt;1,0,MAX(A$3:A320)+1)</f>
        <v>0</v>
      </c>
      <c r="B321" s="413" t="s">
        <v>313</v>
      </c>
      <c r="C321" s="457" t="s">
        <v>43</v>
      </c>
      <c r="D321" s="339" t="s">
        <v>964</v>
      </c>
      <c r="E321" s="340">
        <v>1000</v>
      </c>
      <c r="F321" s="340"/>
      <c r="G321" s="341">
        <f t="array" ref="G321">SUM((B$3:B321=B321)*(E$3:E321))-SUM((B$3:B321=B321)*(F$3:F321))</f>
        <v>5140</v>
      </c>
      <c r="H321" s="364"/>
    </row>
    <row r="322" spans="1:8">
      <c r="A322" s="336">
        <f>IF(COUNTIF(B$3:B322,B322)&gt;1,0,MAX(A$3:A321)+1)</f>
        <v>25</v>
      </c>
      <c r="B322" s="412" t="s">
        <v>322</v>
      </c>
      <c r="C322" s="456">
        <v>324</v>
      </c>
      <c r="D322" s="339" t="s">
        <v>1046</v>
      </c>
      <c r="E322" s="340"/>
      <c r="F322" s="340"/>
      <c r="G322" s="341">
        <f t="array" ref="G322">SUM((B$3:B322=B322)*(E$3:E322))-SUM((B$3:B322=B322)*(F$3:F322))</f>
        <v>0</v>
      </c>
      <c r="H322" s="347" t="s">
        <v>83</v>
      </c>
    </row>
    <row r="323" spans="1:8">
      <c r="A323" s="336">
        <f>IF(COUNTIF(B$3:B323,B323)&gt;1,0,MAX(A$3:A322)+1)</f>
        <v>0</v>
      </c>
      <c r="B323" s="393" t="s">
        <v>1261</v>
      </c>
      <c r="C323" s="436">
        <v>325</v>
      </c>
      <c r="D323" s="339" t="s">
        <v>1022</v>
      </c>
      <c r="E323" s="340">
        <v>700</v>
      </c>
      <c r="F323" s="340"/>
      <c r="G323" s="341">
        <f t="array" ref="G323">SUM((B$3:B323=B323)*(E$3:E323))-SUM((B$3:B323=B323)*(F$3:F323))</f>
        <v>700</v>
      </c>
      <c r="H323" s="345" t="s">
        <v>1256</v>
      </c>
    </row>
    <row r="324" spans="1:8">
      <c r="A324" s="336">
        <f>IF(COUNTIF(B$3:B324,B324)&gt;1,0,MAX(A$3:A323)+1)</f>
        <v>0</v>
      </c>
      <c r="B324" s="393" t="s">
        <v>1261</v>
      </c>
      <c r="C324" s="436">
        <v>332</v>
      </c>
      <c r="D324" s="339" t="s">
        <v>1022</v>
      </c>
      <c r="E324" s="340">
        <v>300</v>
      </c>
      <c r="F324" s="340"/>
      <c r="G324" s="341">
        <f t="array" ref="G324">SUM((B$3:B324=B324)*(E$3:E324))-SUM((B$3:B324=B324)*(F$3:F324))</f>
        <v>1000</v>
      </c>
      <c r="H324" s="345" t="s">
        <v>1256</v>
      </c>
    </row>
    <row r="325" spans="1:8">
      <c r="A325" s="336">
        <f>IF(COUNTIF(B$3:B325,B325)&gt;1,0,MAX(A$3:A324)+1)</f>
        <v>0</v>
      </c>
      <c r="B325" s="393" t="s">
        <v>1261</v>
      </c>
      <c r="C325" s="436">
        <v>103</v>
      </c>
      <c r="D325" s="339" t="s">
        <v>1022</v>
      </c>
      <c r="E325" s="340">
        <v>300</v>
      </c>
      <c r="F325" s="340"/>
      <c r="G325" s="341">
        <f t="array" ref="G325">SUM((B$3:B325=B325)*(E$3:E325))-SUM((B$3:B325=B325)*(F$3:F325))</f>
        <v>1300</v>
      </c>
      <c r="H325" s="345" t="s">
        <v>1256</v>
      </c>
    </row>
    <row r="326" spans="1:8">
      <c r="A326" s="336">
        <f>IF(COUNTIF(B$3:B326,B326)&gt;1,0,MAX(A$3:A325)+1)</f>
        <v>26</v>
      </c>
      <c r="B326" s="390" t="s">
        <v>326</v>
      </c>
      <c r="C326" s="433">
        <v>318</v>
      </c>
      <c r="D326" s="339" t="s">
        <v>931</v>
      </c>
      <c r="E326" s="340">
        <v>2100</v>
      </c>
      <c r="F326" s="340"/>
      <c r="G326" s="341">
        <f t="array" ref="G326">SUM((B$3:B326=B326)*(E$3:E326))-SUM((B$3:B326=B326)*(F$3:F326))</f>
        <v>2100</v>
      </c>
      <c r="H326" s="342"/>
    </row>
    <row r="327" spans="1:8">
      <c r="A327" s="336">
        <f>IF(COUNTIF(B$3:B327,B327)&gt;1,0,MAX(A$3:A326)+1)</f>
        <v>0</v>
      </c>
      <c r="B327" s="390" t="s">
        <v>326</v>
      </c>
      <c r="C327" s="433">
        <v>332</v>
      </c>
      <c r="D327" s="339" t="s">
        <v>931</v>
      </c>
      <c r="E327" s="340">
        <v>900</v>
      </c>
      <c r="F327" s="340"/>
      <c r="G327" s="341">
        <f t="array" ref="G327">SUM((B$3:B327=B327)*(E$3:E327))-SUM((B$3:B327=B327)*(F$3:F327))</f>
        <v>3000</v>
      </c>
      <c r="H327" s="342"/>
    </row>
    <row r="328" spans="1:8">
      <c r="A328" s="336">
        <f>IF(COUNTIF(B$3:B328,B328)&gt;1,0,MAX(A$3:A327)+1)</f>
        <v>0</v>
      </c>
      <c r="B328" s="414" t="s">
        <v>326</v>
      </c>
      <c r="C328" s="458">
        <v>317</v>
      </c>
      <c r="D328" s="339" t="s">
        <v>1047</v>
      </c>
      <c r="E328" s="340">
        <v>2520</v>
      </c>
      <c r="F328" s="340"/>
      <c r="G328" s="341">
        <f t="array" ref="G328">SUM((B$3:B328=B328)*(E$3:E328))-SUM((B$3:B328=B328)*(F$3:F328))</f>
        <v>5520</v>
      </c>
      <c r="H328" s="365" t="s">
        <v>328</v>
      </c>
    </row>
    <row r="329" spans="1:8">
      <c r="A329" s="336">
        <f>IF(COUNTIF(B$3:B329,B329)&gt;1,0,MAX(A$3:A328)+1)</f>
        <v>0</v>
      </c>
      <c r="B329" s="414" t="s">
        <v>326</v>
      </c>
      <c r="C329" s="458">
        <v>324</v>
      </c>
      <c r="D329" s="339" t="s">
        <v>1047</v>
      </c>
      <c r="E329" s="340">
        <v>1680</v>
      </c>
      <c r="F329" s="340"/>
      <c r="G329" s="341">
        <f t="array" ref="G329">SUM((B$3:B329=B329)*(E$3:E329))-SUM((B$3:B329=B329)*(F$3:F329))</f>
        <v>7200</v>
      </c>
      <c r="H329" s="365" t="s">
        <v>328</v>
      </c>
    </row>
    <row r="330" spans="1:8">
      <c r="A330" s="336">
        <f>IF(COUNTIF(B$3:B330,B330)&gt;1,0,MAX(A$3:A329)+1)</f>
        <v>0</v>
      </c>
      <c r="B330" s="414" t="s">
        <v>326</v>
      </c>
      <c r="C330" s="458">
        <v>332</v>
      </c>
      <c r="D330" s="339" t="s">
        <v>1047</v>
      </c>
      <c r="E330" s="340">
        <v>1500</v>
      </c>
      <c r="F330" s="340"/>
      <c r="G330" s="341">
        <f t="array" ref="G330">SUM((B$3:B330=B330)*(E$3:E330))-SUM((B$3:B330=B330)*(F$3:F330))</f>
        <v>8700</v>
      </c>
      <c r="H330" s="365" t="s">
        <v>328</v>
      </c>
    </row>
    <row r="331" spans="1:8">
      <c r="A331" s="336">
        <f>IF(COUNTIF(B$3:B331,B331)&gt;1,0,MAX(A$3:A330)+1)</f>
        <v>0</v>
      </c>
      <c r="B331" s="393" t="s">
        <v>1262</v>
      </c>
      <c r="C331" s="436">
        <v>332</v>
      </c>
      <c r="D331" s="339" t="s">
        <v>1048</v>
      </c>
      <c r="E331" s="340">
        <v>1500</v>
      </c>
      <c r="F331" s="340"/>
      <c r="G331" s="341">
        <f t="array" ref="G331">SUM((B$3:B331=B331)*(E$3:E331))-SUM((B$3:B331=B331)*(F$3:F331))</f>
        <v>10200</v>
      </c>
      <c r="H331" s="345" t="s">
        <v>1263</v>
      </c>
    </row>
    <row r="332" spans="1:8">
      <c r="A332" s="336">
        <f>IF(COUNTIF(B$3:B332,B332)&gt;1,0,MAX(A$3:A331)+1)</f>
        <v>27</v>
      </c>
      <c r="B332" s="389" t="s">
        <v>332</v>
      </c>
      <c r="C332" s="433">
        <v>317</v>
      </c>
      <c r="D332" s="339" t="s">
        <v>1012</v>
      </c>
      <c r="E332" s="340">
        <v>1400</v>
      </c>
      <c r="F332" s="340"/>
      <c r="G332" s="341">
        <f t="array" ref="G332">SUM((B$3:B332=B332)*(E$3:E332))-SUM((B$3:B332=B332)*(F$3:F332))</f>
        <v>1400</v>
      </c>
      <c r="H332" s="342" t="s">
        <v>226</v>
      </c>
    </row>
    <row r="333" spans="1:8">
      <c r="A333" s="336">
        <f>IF(COUNTIF(B$3:B333,B333)&gt;1,0,MAX(A$3:A332)+1)</f>
        <v>0</v>
      </c>
      <c r="B333" s="389" t="s">
        <v>332</v>
      </c>
      <c r="C333" s="433">
        <v>332</v>
      </c>
      <c r="D333" s="339" t="s">
        <v>1012</v>
      </c>
      <c r="E333" s="340">
        <v>600</v>
      </c>
      <c r="F333" s="340"/>
      <c r="G333" s="341">
        <f t="array" ref="G333">SUM((B$3:B333=B333)*(E$3:E333))-SUM((B$3:B333=B333)*(F$3:F333))</f>
        <v>2000</v>
      </c>
      <c r="H333" s="342" t="s">
        <v>226</v>
      </c>
    </row>
    <row r="334" spans="1:8">
      <c r="A334" s="336">
        <f>IF(COUNTIF(B$3:B334,B334)&gt;1,0,MAX(A$3:A333)+1)</f>
        <v>0</v>
      </c>
      <c r="B334" s="390" t="s">
        <v>332</v>
      </c>
      <c r="C334" s="433">
        <v>317</v>
      </c>
      <c r="D334" s="339" t="s">
        <v>951</v>
      </c>
      <c r="E334" s="340">
        <v>700</v>
      </c>
      <c r="F334" s="340"/>
      <c r="G334" s="341">
        <f t="array" ref="G334">SUM((B$3:B334=B334)*(E$3:E334))-SUM((B$3:B334=B334)*(F$3:F334))</f>
        <v>2700</v>
      </c>
      <c r="H334" s="342" t="s">
        <v>235</v>
      </c>
    </row>
    <row r="335" spans="1:8">
      <c r="A335" s="336">
        <f>IF(COUNTIF(B$3:B335,B335)&gt;1,0,MAX(A$3:A334)+1)</f>
        <v>0</v>
      </c>
      <c r="B335" s="390" t="s">
        <v>332</v>
      </c>
      <c r="C335" s="433">
        <v>332</v>
      </c>
      <c r="D335" s="339" t="s">
        <v>951</v>
      </c>
      <c r="E335" s="340">
        <v>300</v>
      </c>
      <c r="F335" s="340"/>
      <c r="G335" s="341">
        <f t="array" ref="G335">SUM((B$3:B335=B335)*(E$3:E335))-SUM((B$3:B335=B335)*(F$3:F335))</f>
        <v>3000</v>
      </c>
      <c r="H335" s="342" t="s">
        <v>235</v>
      </c>
    </row>
    <row r="336" spans="1:8">
      <c r="A336" s="336">
        <f>IF(COUNTIF(B$3:B336,B336)&gt;1,0,MAX(A$3:A335)+1)</f>
        <v>28</v>
      </c>
      <c r="B336" s="404" t="s">
        <v>337</v>
      </c>
      <c r="C336" s="447" t="s">
        <v>68</v>
      </c>
      <c r="D336" s="339" t="s">
        <v>1049</v>
      </c>
      <c r="E336" s="340">
        <v>180</v>
      </c>
      <c r="F336" s="340"/>
      <c r="G336" s="341">
        <f t="array" ref="G336">SUM((B$3:B336=B336)*(E$3:E336))-SUM((B$3:B336=B336)*(F$3:F336))</f>
        <v>180</v>
      </c>
      <c r="H336" s="342" t="s">
        <v>189</v>
      </c>
    </row>
    <row r="337" spans="1:8">
      <c r="A337" s="336">
        <f>IF(COUNTIF(B$3:B337,B337)&gt;1,0,MAX(A$3:A336)+1)</f>
        <v>0</v>
      </c>
      <c r="B337" s="404" t="s">
        <v>337</v>
      </c>
      <c r="C337" s="447" t="s">
        <v>340</v>
      </c>
      <c r="D337" s="339" t="s">
        <v>1024</v>
      </c>
      <c r="E337" s="340">
        <v>840</v>
      </c>
      <c r="F337" s="340"/>
      <c r="G337" s="341">
        <f t="array" ref="G337">SUM((B$3:B337=B337)*(E$3:E337))-SUM((B$3:B337=B337)*(F$3:F337))</f>
        <v>1020</v>
      </c>
      <c r="H337" s="342" t="s">
        <v>189</v>
      </c>
    </row>
    <row r="338" spans="1:8">
      <c r="A338" s="336">
        <f>IF(COUNTIF(B$3:B338,B338)&gt;1,0,MAX(A$3:A337)+1)</f>
        <v>0</v>
      </c>
      <c r="B338" s="404" t="s">
        <v>337</v>
      </c>
      <c r="C338" s="447" t="s">
        <v>196</v>
      </c>
      <c r="D338" s="339" t="s">
        <v>1024</v>
      </c>
      <c r="E338" s="340">
        <v>300</v>
      </c>
      <c r="F338" s="340"/>
      <c r="G338" s="341">
        <f t="array" ref="G338">SUM((B$3:B338=B338)*(E$3:E338))-SUM((B$3:B338=B338)*(F$3:F338))</f>
        <v>1320</v>
      </c>
      <c r="H338" s="342" t="s">
        <v>189</v>
      </c>
    </row>
    <row r="339" spans="1:8">
      <c r="A339" s="336">
        <f>IF(COUNTIF(B$3:B339,B339)&gt;1,0,MAX(A$3:A338)+1)</f>
        <v>0</v>
      </c>
      <c r="B339" s="404" t="s">
        <v>337</v>
      </c>
      <c r="C339" s="447" t="s">
        <v>340</v>
      </c>
      <c r="D339" s="339" t="s">
        <v>1050</v>
      </c>
      <c r="E339" s="340">
        <v>840</v>
      </c>
      <c r="F339" s="340"/>
      <c r="G339" s="341">
        <f t="array" ref="G339">SUM((B$3:B339=B339)*(E$3:E339))-SUM((B$3:B339=B339)*(F$3:F339))</f>
        <v>2160</v>
      </c>
      <c r="H339" s="342" t="s">
        <v>189</v>
      </c>
    </row>
    <row r="340" spans="1:8">
      <c r="A340" s="336">
        <f>IF(COUNTIF(B$3:B340,B340)&gt;1,0,MAX(A$3:A339)+1)</f>
        <v>0</v>
      </c>
      <c r="B340" s="404" t="s">
        <v>337</v>
      </c>
      <c r="C340" s="447" t="s">
        <v>196</v>
      </c>
      <c r="D340" s="339" t="s">
        <v>1050</v>
      </c>
      <c r="E340" s="340">
        <v>300</v>
      </c>
      <c r="F340" s="340"/>
      <c r="G340" s="341">
        <f t="array" ref="G340">SUM((B$3:B340=B340)*(E$3:E340))-SUM((B$3:B340=B340)*(F$3:F340))</f>
        <v>2460</v>
      </c>
      <c r="H340" s="342" t="s">
        <v>189</v>
      </c>
    </row>
    <row r="341" spans="1:8">
      <c r="A341" s="336">
        <f>IF(COUNTIF(B$3:B341,B341)&gt;1,0,MAX(A$3:A340)+1)</f>
        <v>0</v>
      </c>
      <c r="B341" s="404" t="s">
        <v>337</v>
      </c>
      <c r="C341" s="447" t="s">
        <v>68</v>
      </c>
      <c r="D341" s="339" t="s">
        <v>1050</v>
      </c>
      <c r="E341" s="340">
        <v>240</v>
      </c>
      <c r="F341" s="340"/>
      <c r="G341" s="341">
        <f t="array" ref="G341">SUM((B$3:B341=B341)*(E$3:E341))-SUM((B$3:B341=B341)*(F$3:F341))</f>
        <v>2700</v>
      </c>
      <c r="H341" s="342" t="s">
        <v>189</v>
      </c>
    </row>
    <row r="342" spans="1:8">
      <c r="A342" s="336">
        <f>IF(COUNTIF(B$3:B342,B342)&gt;1,0,MAX(A$3:A341)+1)</f>
        <v>0</v>
      </c>
      <c r="B342" s="404" t="s">
        <v>337</v>
      </c>
      <c r="C342" s="447" t="s">
        <v>340</v>
      </c>
      <c r="D342" s="339" t="s">
        <v>1051</v>
      </c>
      <c r="E342" s="340">
        <v>2520</v>
      </c>
      <c r="F342" s="340"/>
      <c r="G342" s="341">
        <f t="array" ref="G342">SUM((B$3:B342=B342)*(E$3:E342))-SUM((B$3:B342=B342)*(F$3:F342))</f>
        <v>5220</v>
      </c>
      <c r="H342" s="342" t="s">
        <v>189</v>
      </c>
    </row>
    <row r="343" spans="1:8">
      <c r="A343" s="336">
        <f>IF(COUNTIF(B$3:B343,B343)&gt;1,0,MAX(A$3:A342)+1)</f>
        <v>0</v>
      </c>
      <c r="B343" s="404" t="s">
        <v>337</v>
      </c>
      <c r="C343" s="447" t="s">
        <v>196</v>
      </c>
      <c r="D343" s="339" t="s">
        <v>1051</v>
      </c>
      <c r="E343" s="340">
        <v>900</v>
      </c>
      <c r="F343" s="340"/>
      <c r="G343" s="341">
        <f t="array" ref="G343">SUM((B$3:B343=B343)*(E$3:E343))-SUM((B$3:B343=B343)*(F$3:F343))</f>
        <v>6120</v>
      </c>
      <c r="H343" s="342" t="s">
        <v>189</v>
      </c>
    </row>
    <row r="344" spans="1:8">
      <c r="A344" s="336">
        <f>IF(COUNTIF(B$3:B344,B344)&gt;1,0,MAX(A$3:A343)+1)</f>
        <v>0</v>
      </c>
      <c r="B344" s="404" t="s">
        <v>337</v>
      </c>
      <c r="C344" s="447" t="s">
        <v>68</v>
      </c>
      <c r="D344" s="339" t="s">
        <v>1051</v>
      </c>
      <c r="E344" s="340">
        <v>240</v>
      </c>
      <c r="F344" s="340"/>
      <c r="G344" s="341">
        <f t="array" ref="G344">SUM((B$3:B344=B344)*(E$3:E344))-SUM((B$3:B344=B344)*(F$3:F344))</f>
        <v>6360</v>
      </c>
      <c r="H344" s="342" t="s">
        <v>189</v>
      </c>
    </row>
    <row r="345" spans="1:8">
      <c r="A345" s="336">
        <f>IF(COUNTIF(B$3:B345,B345)&gt;1,0,MAX(A$3:A344)+1)</f>
        <v>0</v>
      </c>
      <c r="B345" s="404" t="s">
        <v>337</v>
      </c>
      <c r="C345" s="459">
        <v>320</v>
      </c>
      <c r="D345" s="339" t="s">
        <v>1052</v>
      </c>
      <c r="E345" s="340">
        <v>2520</v>
      </c>
      <c r="F345" s="340"/>
      <c r="G345" s="341">
        <f t="array" ref="G345">SUM((B$3:B345=B345)*(E$3:E345))-SUM((B$3:B345=B345)*(F$3:F345))</f>
        <v>8880</v>
      </c>
      <c r="H345" s="342" t="s">
        <v>189</v>
      </c>
    </row>
    <row r="346" spans="1:8">
      <c r="A346" s="336">
        <f>IF(COUNTIF(B$3:B346,B346)&gt;1,0,MAX(A$3:A345)+1)</f>
        <v>0</v>
      </c>
      <c r="B346" s="404" t="s">
        <v>337</v>
      </c>
      <c r="C346" s="459">
        <v>103</v>
      </c>
      <c r="D346" s="339" t="s">
        <v>1052</v>
      </c>
      <c r="E346" s="340">
        <v>1080</v>
      </c>
      <c r="F346" s="340"/>
      <c r="G346" s="341">
        <f t="array" ref="G346">SUM((B$3:B346=B346)*(E$3:E346))-SUM((B$3:B346=B346)*(F$3:F346))</f>
        <v>9960</v>
      </c>
      <c r="H346" s="342" t="s">
        <v>189</v>
      </c>
    </row>
    <row r="347" spans="1:8">
      <c r="A347" s="336">
        <f>IF(COUNTIF(B$3:B347,B347)&gt;1,0,MAX(A$3:A346)+1)</f>
        <v>0</v>
      </c>
      <c r="B347" s="390" t="s">
        <v>337</v>
      </c>
      <c r="C347" s="433">
        <v>324</v>
      </c>
      <c r="D347" s="339" t="s">
        <v>971</v>
      </c>
      <c r="E347" s="340">
        <v>700</v>
      </c>
      <c r="F347" s="340"/>
      <c r="G347" s="341">
        <f t="array" ref="G347">SUM((B$3:B347=B347)*(E$3:E347))-SUM((B$3:B347=B347)*(F$3:F347))</f>
        <v>10660</v>
      </c>
      <c r="H347" s="342" t="s">
        <v>189</v>
      </c>
    </row>
    <row r="348" spans="1:8">
      <c r="A348" s="336">
        <f>IF(COUNTIF(B$3:B348,B348)&gt;1,0,MAX(A$3:A347)+1)</f>
        <v>0</v>
      </c>
      <c r="B348" s="390" t="s">
        <v>337</v>
      </c>
      <c r="C348" s="433">
        <v>332</v>
      </c>
      <c r="D348" s="339" t="s">
        <v>971</v>
      </c>
      <c r="E348" s="340">
        <v>300</v>
      </c>
      <c r="F348" s="340"/>
      <c r="G348" s="341">
        <f t="array" ref="G348">SUM((B$3:B348=B348)*(E$3:E348))-SUM((B$3:B348=B348)*(F$3:F348))</f>
        <v>10960</v>
      </c>
      <c r="H348" s="342" t="s">
        <v>189</v>
      </c>
    </row>
    <row r="349" spans="1:8">
      <c r="A349" s="336">
        <f>IF(COUNTIF(B$3:B349,B349)&gt;1,0,MAX(A$3:A348)+1)</f>
        <v>0</v>
      </c>
      <c r="B349" s="390" t="s">
        <v>337</v>
      </c>
      <c r="C349" s="433" t="s">
        <v>348</v>
      </c>
      <c r="D349" s="339" t="s">
        <v>1053</v>
      </c>
      <c r="E349" s="340">
        <v>-1740</v>
      </c>
      <c r="F349" s="340"/>
      <c r="G349" s="341">
        <f t="array" ref="G349">SUM((B$3:B349=B349)*(E$3:E349))-SUM((B$3:B349=B349)*(F$3:F349))</f>
        <v>9220</v>
      </c>
      <c r="H349" s="342"/>
    </row>
    <row r="350" spans="1:8">
      <c r="A350" s="336">
        <f>IF(COUNTIF(B$3:B350,B350)&gt;1,0,MAX(A$3:A349)+1)</f>
        <v>0</v>
      </c>
      <c r="B350" s="393" t="s">
        <v>1264</v>
      </c>
      <c r="C350" s="436">
        <v>324</v>
      </c>
      <c r="D350" s="339" t="s">
        <v>1054</v>
      </c>
      <c r="E350" s="340">
        <v>2240</v>
      </c>
      <c r="F350" s="340"/>
      <c r="G350" s="341">
        <f t="array" ref="G350">SUM((B$3:B350=B350)*(E$3:E350))-SUM((B$3:B350=B350)*(F$3:F350))</f>
        <v>11460</v>
      </c>
      <c r="H350" s="345" t="s">
        <v>1265</v>
      </c>
    </row>
    <row r="351" spans="1:8">
      <c r="A351" s="336">
        <f>IF(COUNTIF(B$3:B351,B351)&gt;1,0,MAX(A$3:A350)+1)</f>
        <v>0</v>
      </c>
      <c r="B351" s="393" t="s">
        <v>1266</v>
      </c>
      <c r="C351" s="436">
        <v>332</v>
      </c>
      <c r="D351" s="339" t="s">
        <v>1054</v>
      </c>
      <c r="E351" s="340">
        <v>900</v>
      </c>
      <c r="F351" s="340"/>
      <c r="G351" s="341">
        <f t="array" ref="G351">SUM((B$3:B351=B351)*(E$3:E351))-SUM((B$3:B351=B351)*(F$3:F351))</f>
        <v>12360</v>
      </c>
      <c r="H351" s="345" t="s">
        <v>1267</v>
      </c>
    </row>
    <row r="352" spans="1:8">
      <c r="A352" s="336">
        <f>IF(COUNTIF(B$3:B352,B352)&gt;1,0,MAX(A$3:A351)+1)</f>
        <v>29</v>
      </c>
      <c r="B352" s="390" t="s">
        <v>353</v>
      </c>
      <c r="C352" s="433" t="s">
        <v>43</v>
      </c>
      <c r="D352" s="339" t="s">
        <v>1055</v>
      </c>
      <c r="E352" s="340">
        <v>100</v>
      </c>
      <c r="F352" s="340"/>
      <c r="G352" s="341">
        <f t="array" ref="G352">SUM((B$3:B352=B352)*(E$3:E352))-SUM((B$3:B352=B352)*(F$3:F352))</f>
        <v>100</v>
      </c>
      <c r="H352" s="342"/>
    </row>
    <row r="353" spans="1:8" ht="12.75" customHeight="1">
      <c r="A353" s="336">
        <f>IF(COUNTIF(B$3:B353,B353)&gt;1,0,MAX(A$3:A352)+1)</f>
        <v>0</v>
      </c>
      <c r="B353" s="390" t="s">
        <v>353</v>
      </c>
      <c r="C353" s="433" t="s">
        <v>53</v>
      </c>
      <c r="D353" s="339" t="s">
        <v>990</v>
      </c>
      <c r="E353" s="340">
        <v>5000</v>
      </c>
      <c r="F353" s="340"/>
      <c r="G353" s="341">
        <f t="array" ref="G353">SUM((B$3:B353=B353)*(E$3:E353))-SUM((B$3:B353=B353)*(F$3:F353))</f>
        <v>5100</v>
      </c>
      <c r="H353" s="342"/>
    </row>
    <row r="354" spans="1:8">
      <c r="A354" s="336">
        <f>IF(COUNTIF(B$3:B354,B354)&gt;1,0,MAX(A$3:A353)+1)</f>
        <v>0</v>
      </c>
      <c r="B354" s="390" t="s">
        <v>353</v>
      </c>
      <c r="C354" s="433">
        <v>365</v>
      </c>
      <c r="D354" s="339" t="s">
        <v>990</v>
      </c>
      <c r="E354" s="340">
        <v>1200</v>
      </c>
      <c r="F354" s="340"/>
      <c r="G354" s="341">
        <f t="array" ref="G354">SUM((B$3:B354=B354)*(E$3:E354))-SUM((B$3:B354=B354)*(F$3:F354))</f>
        <v>6300</v>
      </c>
      <c r="H354" s="342"/>
    </row>
    <row r="355" spans="1:8">
      <c r="A355" s="336">
        <f>IF(COUNTIF(B$3:B355,B355)&gt;1,0,MAX(A$3:A354)+1)</f>
        <v>0</v>
      </c>
      <c r="B355" s="390" t="s">
        <v>353</v>
      </c>
      <c r="C355" s="433" t="s">
        <v>68</v>
      </c>
      <c r="D355" s="339" t="s">
        <v>990</v>
      </c>
      <c r="E355" s="340">
        <v>500</v>
      </c>
      <c r="F355" s="340"/>
      <c r="G355" s="341">
        <f t="array" ref="G355">SUM((B$3:B355=B355)*(E$3:E355))-SUM((B$3:B355=B355)*(F$3:F355))</f>
        <v>6800</v>
      </c>
      <c r="H355" s="342"/>
    </row>
    <row r="356" spans="1:8">
      <c r="A356" s="336">
        <f>IF(COUNTIF(B$3:B356,B356)&gt;1,0,MAX(A$3:A355)+1)</f>
        <v>0</v>
      </c>
      <c r="B356" s="393" t="s">
        <v>1268</v>
      </c>
      <c r="C356" s="436" t="s">
        <v>1318</v>
      </c>
      <c r="D356" s="339" t="s">
        <v>947</v>
      </c>
      <c r="E356" s="340">
        <v>10000</v>
      </c>
      <c r="F356" s="340"/>
      <c r="G356" s="341">
        <f t="array" ref="G356">SUM((B$3:B356=B356)*(E$3:E356))-SUM((B$3:B356=B356)*(F$3:F356))</f>
        <v>16800</v>
      </c>
      <c r="H356" s="345" t="s">
        <v>1253</v>
      </c>
    </row>
    <row r="357" spans="1:8">
      <c r="A357" s="336">
        <f>IF(COUNTIF(B$3:B357,B357)&gt;1,0,MAX(A$3:A356)+1)</f>
        <v>0</v>
      </c>
      <c r="B357" s="393" t="s">
        <v>1268</v>
      </c>
      <c r="C357" s="436">
        <v>332</v>
      </c>
      <c r="D357" s="339" t="s">
        <v>947</v>
      </c>
      <c r="E357" s="340">
        <v>3000</v>
      </c>
      <c r="F357" s="340"/>
      <c r="G357" s="341">
        <f t="array" ref="G357">SUM((B$3:B357=B357)*(E$3:E357))-SUM((B$3:B357=B357)*(F$3:F357))</f>
        <v>19800</v>
      </c>
      <c r="H357" s="345" t="s">
        <v>1253</v>
      </c>
    </row>
    <row r="358" spans="1:8">
      <c r="A358" s="336">
        <f>IF(COUNTIF(B$3:B358,B358)&gt;1,0,MAX(A$3:A357)+1)</f>
        <v>30</v>
      </c>
      <c r="B358" s="389" t="s">
        <v>359</v>
      </c>
      <c r="C358" s="433" t="s">
        <v>68</v>
      </c>
      <c r="D358" s="339" t="s">
        <v>1056</v>
      </c>
      <c r="E358" s="340">
        <v>160</v>
      </c>
      <c r="F358" s="340"/>
      <c r="G358" s="341">
        <f t="array" ref="G358">SUM((B$3:B358=B358)*(E$3:E358))-SUM((B$3:B358=B358)*(F$3:F358))</f>
        <v>160</v>
      </c>
      <c r="H358" s="342" t="s">
        <v>78</v>
      </c>
    </row>
    <row r="359" spans="1:8">
      <c r="A359" s="336">
        <f>IF(COUNTIF(B$3:B359,B359)&gt;1,0,MAX(A$3:A358)+1)</f>
        <v>0</v>
      </c>
      <c r="B359" s="389" t="s">
        <v>359</v>
      </c>
      <c r="C359" s="433">
        <v>315</v>
      </c>
      <c r="D359" s="339" t="s">
        <v>1056</v>
      </c>
      <c r="E359" s="340">
        <v>1400</v>
      </c>
      <c r="F359" s="340"/>
      <c r="G359" s="341">
        <f t="array" ref="G359">SUM((B$3:B359=B359)*(E$3:E359))-SUM((B$3:B359=B359)*(F$3:F359))</f>
        <v>1560</v>
      </c>
      <c r="H359" s="342" t="s">
        <v>78</v>
      </c>
    </row>
    <row r="360" spans="1:8">
      <c r="A360" s="336">
        <f>IF(COUNTIF(B$3:B360,B360)&gt;1,0,MAX(A$3:A359)+1)</f>
        <v>0</v>
      </c>
      <c r="B360" s="390" t="s">
        <v>359</v>
      </c>
      <c r="C360" s="433">
        <v>315</v>
      </c>
      <c r="D360" s="339" t="s">
        <v>1057</v>
      </c>
      <c r="E360" s="340">
        <v>1400</v>
      </c>
      <c r="F360" s="340"/>
      <c r="G360" s="341">
        <f t="array" ref="G360">SUM((B$3:B360=B360)*(E$3:E360))-SUM((B$3:B360=B360)*(F$3:F360))</f>
        <v>2960</v>
      </c>
      <c r="H360" s="342" t="s">
        <v>78</v>
      </c>
    </row>
    <row r="361" spans="1:8">
      <c r="A361" s="336">
        <f>IF(COUNTIF(B$3:B361,B361)&gt;1,0,MAX(A$3:A360)+1)</f>
        <v>0</v>
      </c>
      <c r="B361" s="390" t="s">
        <v>359</v>
      </c>
      <c r="C361" s="433">
        <v>103</v>
      </c>
      <c r="D361" s="339" t="s">
        <v>1057</v>
      </c>
      <c r="E361" s="340">
        <v>600</v>
      </c>
      <c r="F361" s="340"/>
      <c r="G361" s="341">
        <f t="array" ref="G361">SUM((B$3:B361=B361)*(E$3:E361))-SUM((B$3:B361=B361)*(F$3:F361))</f>
        <v>3560</v>
      </c>
      <c r="H361" s="342" t="s">
        <v>78</v>
      </c>
    </row>
    <row r="362" spans="1:8">
      <c r="A362" s="336">
        <f>IF(COUNTIF(B$3:B362,B362)&gt;1,0,MAX(A$3:A361)+1)</f>
        <v>0</v>
      </c>
      <c r="B362" s="390" t="s">
        <v>359</v>
      </c>
      <c r="C362" s="433" t="s">
        <v>68</v>
      </c>
      <c r="D362" s="339" t="s">
        <v>1057</v>
      </c>
      <c r="E362" s="340">
        <v>160</v>
      </c>
      <c r="F362" s="340"/>
      <c r="G362" s="341">
        <f t="array" ref="G362">SUM((B$3:B362=B362)*(E$3:E362))-SUM((B$3:B362=B362)*(F$3:F362))</f>
        <v>3720</v>
      </c>
      <c r="H362" s="342" t="s">
        <v>78</v>
      </c>
    </row>
    <row r="363" spans="1:8">
      <c r="A363" s="336">
        <f>IF(COUNTIF(B$3:B363,B363)&gt;1,0,MAX(A$3:A362)+1)</f>
        <v>0</v>
      </c>
      <c r="B363" s="390" t="s">
        <v>359</v>
      </c>
      <c r="C363" s="433" t="s">
        <v>68</v>
      </c>
      <c r="D363" s="339" t="s">
        <v>1058</v>
      </c>
      <c r="E363" s="340">
        <v>270</v>
      </c>
      <c r="F363" s="340"/>
      <c r="G363" s="341">
        <f t="array" ref="G363">SUM((B$3:B363=B363)*(E$3:E363))-SUM((B$3:B363=B363)*(F$3:F363))</f>
        <v>3990</v>
      </c>
      <c r="H363" s="342" t="s">
        <v>78</v>
      </c>
    </row>
    <row r="364" spans="1:8">
      <c r="A364" s="336">
        <f>IF(COUNTIF(B$3:B364,B364)&gt;1,0,MAX(A$3:A363)+1)</f>
        <v>0</v>
      </c>
      <c r="B364" s="390" t="s">
        <v>359</v>
      </c>
      <c r="C364" s="433" t="s">
        <v>104</v>
      </c>
      <c r="D364" s="339" t="s">
        <v>930</v>
      </c>
      <c r="E364" s="340">
        <v>16500</v>
      </c>
      <c r="F364" s="340"/>
      <c r="G364" s="341">
        <f t="array" ref="G364">SUM((B$3:B364=B364)*(E$3:E364))-SUM((B$3:B364=B364)*(F$3:F364))</f>
        <v>20490</v>
      </c>
      <c r="H364" s="342" t="s">
        <v>78</v>
      </c>
    </row>
    <row r="365" spans="1:8">
      <c r="A365" s="336">
        <f>IF(COUNTIF(B$3:B365,B365)&gt;1,0,MAX(A$3:A364)+1)</f>
        <v>0</v>
      </c>
      <c r="B365" s="390" t="s">
        <v>359</v>
      </c>
      <c r="C365" s="433">
        <v>317</v>
      </c>
      <c r="D365" s="339" t="s">
        <v>1059</v>
      </c>
      <c r="E365" s="340">
        <v>700</v>
      </c>
      <c r="F365" s="340"/>
      <c r="G365" s="341">
        <f t="array" ref="G365">SUM((B$3:B365=B365)*(E$3:E365))-SUM((B$3:B365=B365)*(F$3:F365))</f>
        <v>21190</v>
      </c>
      <c r="H365" s="342" t="s">
        <v>78</v>
      </c>
    </row>
    <row r="366" spans="1:8">
      <c r="A366" s="336">
        <f>IF(COUNTIF(B$3:B366,B366)&gt;1,0,MAX(A$3:A365)+1)</f>
        <v>0</v>
      </c>
      <c r="B366" s="390" t="s">
        <v>359</v>
      </c>
      <c r="C366" s="433">
        <v>332</v>
      </c>
      <c r="D366" s="339" t="s">
        <v>1059</v>
      </c>
      <c r="E366" s="340">
        <v>300</v>
      </c>
      <c r="F366" s="340"/>
      <c r="G366" s="341">
        <f t="array" ref="G366">SUM((B$3:B366=B366)*(E$3:E366))-SUM((B$3:B366=B366)*(F$3:F366))</f>
        <v>21490</v>
      </c>
      <c r="H366" s="342" t="s">
        <v>78</v>
      </c>
    </row>
    <row r="367" spans="1:8">
      <c r="A367" s="336">
        <f>IF(COUNTIF(B$3:B367,B367)&gt;1,0,MAX(A$3:A366)+1)</f>
        <v>0</v>
      </c>
      <c r="B367" s="415" t="s">
        <v>359</v>
      </c>
      <c r="C367" s="454">
        <v>317</v>
      </c>
      <c r="D367" s="339" t="s">
        <v>1008</v>
      </c>
      <c r="E367" s="340">
        <v>1400</v>
      </c>
      <c r="F367" s="340"/>
      <c r="G367" s="341">
        <f t="array" ref="G367">SUM((B$3:B367=B367)*(E$3:E367))-SUM((B$3:B367=B367)*(F$3:F367))</f>
        <v>22890</v>
      </c>
      <c r="H367" s="366" t="s">
        <v>83</v>
      </c>
    </row>
    <row r="368" spans="1:8">
      <c r="A368" s="336">
        <f>IF(COUNTIF(B$3:B368,B368)&gt;1,0,MAX(A$3:A367)+1)</f>
        <v>0</v>
      </c>
      <c r="B368" s="415" t="s">
        <v>359</v>
      </c>
      <c r="C368" s="454">
        <v>332</v>
      </c>
      <c r="D368" s="339" t="s">
        <v>1008</v>
      </c>
      <c r="E368" s="340">
        <v>600</v>
      </c>
      <c r="F368" s="340"/>
      <c r="G368" s="341">
        <f t="array" ref="G368">SUM((B$3:B368=B368)*(E$3:E368))-SUM((B$3:B368=B368)*(F$3:F368))</f>
        <v>23490</v>
      </c>
      <c r="H368" s="366" t="s">
        <v>83</v>
      </c>
    </row>
    <row r="369" spans="1:8">
      <c r="A369" s="336">
        <f>IF(COUNTIF(B$3:B369,B369)&gt;1,0,MAX(A$3:A368)+1)</f>
        <v>0</v>
      </c>
      <c r="B369" s="415" t="s">
        <v>359</v>
      </c>
      <c r="C369" s="454" t="s">
        <v>68</v>
      </c>
      <c r="D369" s="339" t="s">
        <v>1008</v>
      </c>
      <c r="E369" s="340">
        <v>200</v>
      </c>
      <c r="F369" s="340"/>
      <c r="G369" s="341">
        <f t="array" ref="G369">SUM((B$3:B369=B369)*(E$3:E369))-SUM((B$3:B369=B369)*(F$3:F369))</f>
        <v>23690</v>
      </c>
      <c r="H369" s="366" t="s">
        <v>83</v>
      </c>
    </row>
    <row r="370" spans="1:8">
      <c r="A370" s="336">
        <f>IF(COUNTIF(B$3:B370,B370)&gt;1,0,MAX(A$3:A369)+1)</f>
        <v>0</v>
      </c>
      <c r="B370" s="415" t="s">
        <v>359</v>
      </c>
      <c r="C370" s="454">
        <v>317</v>
      </c>
      <c r="D370" s="339" t="s">
        <v>1037</v>
      </c>
      <c r="E370" s="340">
        <v>2100</v>
      </c>
      <c r="F370" s="340"/>
      <c r="G370" s="341">
        <f t="array" ref="G370">SUM((B$3:B370=B370)*(E$3:E370))-SUM((B$3:B370=B370)*(F$3:F370))</f>
        <v>25790</v>
      </c>
      <c r="H370" s="366" t="s">
        <v>83</v>
      </c>
    </row>
    <row r="371" spans="1:8">
      <c r="A371" s="336">
        <f>IF(COUNTIF(B$3:B371,B371)&gt;1,0,MAX(A$3:A370)+1)</f>
        <v>0</v>
      </c>
      <c r="B371" s="415" t="s">
        <v>359</v>
      </c>
      <c r="C371" s="454">
        <v>332</v>
      </c>
      <c r="D371" s="339" t="s">
        <v>1037</v>
      </c>
      <c r="E371" s="340">
        <v>900</v>
      </c>
      <c r="F371" s="340"/>
      <c r="G371" s="341">
        <f t="array" ref="G371">SUM((B$3:B371=B371)*(E$3:E371))-SUM((B$3:B371=B371)*(F$3:F371))</f>
        <v>26690</v>
      </c>
      <c r="H371" s="366" t="s">
        <v>83</v>
      </c>
    </row>
    <row r="372" spans="1:8">
      <c r="A372" s="336">
        <f>IF(COUNTIF(B$3:B372,B372)&gt;1,0,MAX(A$3:A371)+1)</f>
        <v>0</v>
      </c>
      <c r="B372" s="415" t="s">
        <v>359</v>
      </c>
      <c r="C372" s="454">
        <v>103</v>
      </c>
      <c r="D372" s="339" t="s">
        <v>1037</v>
      </c>
      <c r="E372" s="340">
        <v>300</v>
      </c>
      <c r="F372" s="340"/>
      <c r="G372" s="341">
        <f t="array" ref="G372">SUM((B$3:B372=B372)*(E$3:E372))-SUM((B$3:B372=B372)*(F$3:F372))</f>
        <v>26990</v>
      </c>
      <c r="H372" s="366" t="s">
        <v>83</v>
      </c>
    </row>
    <row r="373" spans="1:8">
      <c r="A373" s="336">
        <f>IF(COUNTIF(B$3:B373,B373)&gt;1,0,MAX(A$3:A372)+1)</f>
        <v>0</v>
      </c>
      <c r="B373" s="415" t="s">
        <v>359</v>
      </c>
      <c r="C373" s="454" t="s">
        <v>68</v>
      </c>
      <c r="D373" s="339" t="s">
        <v>1037</v>
      </c>
      <c r="E373" s="340">
        <v>200</v>
      </c>
      <c r="F373" s="340"/>
      <c r="G373" s="341">
        <f t="array" ref="G373">SUM((B$3:B373=B373)*(E$3:E373))-SUM((B$3:B373=B373)*(F$3:F373))</f>
        <v>27190</v>
      </c>
      <c r="H373" s="366" t="s">
        <v>83</v>
      </c>
    </row>
    <row r="374" spans="1:8">
      <c r="A374" s="336">
        <f>IF(COUNTIF(B$3:B374,B374)&gt;1,0,MAX(A$3:A373)+1)</f>
        <v>0</v>
      </c>
      <c r="B374" s="393" t="s">
        <v>1269</v>
      </c>
      <c r="C374" s="436">
        <v>315</v>
      </c>
      <c r="D374" s="339" t="s">
        <v>1060</v>
      </c>
      <c r="E374" s="340">
        <v>700</v>
      </c>
      <c r="F374" s="340"/>
      <c r="G374" s="341">
        <f t="array" ref="G374">SUM((B$3:B374=B374)*(E$3:E374))-SUM((B$3:B374=B374)*(F$3:F374))</f>
        <v>27890</v>
      </c>
      <c r="H374" s="345" t="s">
        <v>1250</v>
      </c>
    </row>
    <row r="375" spans="1:8">
      <c r="A375" s="336">
        <f>IF(COUNTIF(B$3:B375,B375)&gt;1,0,MAX(A$3:A374)+1)</f>
        <v>0</v>
      </c>
      <c r="B375" s="393" t="s">
        <v>1269</v>
      </c>
      <c r="C375" s="436">
        <v>317</v>
      </c>
      <c r="D375" s="339" t="s">
        <v>1060</v>
      </c>
      <c r="E375" s="340">
        <v>700</v>
      </c>
      <c r="F375" s="340"/>
      <c r="G375" s="341">
        <f t="array" ref="G375">SUM((B$3:B375=B375)*(E$3:E375))-SUM((B$3:B375=B375)*(F$3:F375))</f>
        <v>28590</v>
      </c>
      <c r="H375" s="345" t="s">
        <v>1250</v>
      </c>
    </row>
    <row r="376" spans="1:8">
      <c r="A376" s="336">
        <f>IF(COUNTIF(B$3:B376,B376)&gt;1,0,MAX(A$3:A375)+1)</f>
        <v>0</v>
      </c>
      <c r="B376" s="393" t="s">
        <v>1269</v>
      </c>
      <c r="C376" s="436">
        <v>332</v>
      </c>
      <c r="D376" s="339" t="s">
        <v>1060</v>
      </c>
      <c r="E376" s="340">
        <v>450</v>
      </c>
      <c r="F376" s="340"/>
      <c r="G376" s="341">
        <f t="array" ref="G376">SUM((B$3:B376=B376)*(E$3:E376))-SUM((B$3:B376=B376)*(F$3:F376))</f>
        <v>29040</v>
      </c>
      <c r="H376" s="345" t="s">
        <v>1250</v>
      </c>
    </row>
    <row r="377" spans="1:8">
      <c r="A377" s="336">
        <f>IF(COUNTIF(B$3:B377,B377)&gt;1,0,MAX(A$3:A376)+1)</f>
        <v>0</v>
      </c>
      <c r="B377" s="393" t="s">
        <v>1269</v>
      </c>
      <c r="C377" s="436">
        <v>103</v>
      </c>
      <c r="D377" s="339" t="s">
        <v>1060</v>
      </c>
      <c r="E377" s="340">
        <v>450</v>
      </c>
      <c r="F377" s="340"/>
      <c r="G377" s="341">
        <f t="array" ref="G377">SUM((B$3:B377=B377)*(E$3:E377))-SUM((B$3:B377=B377)*(F$3:F377))</f>
        <v>29490</v>
      </c>
      <c r="H377" s="345" t="s">
        <v>1250</v>
      </c>
    </row>
    <row r="378" spans="1:8">
      <c r="A378" s="336">
        <f>IF(COUNTIF(B$3:B378,B378)&gt;1,0,MAX(A$3:A377)+1)</f>
        <v>0</v>
      </c>
      <c r="B378" s="393" t="s">
        <v>1269</v>
      </c>
      <c r="C378" s="436" t="s">
        <v>1319</v>
      </c>
      <c r="D378" s="339" t="s">
        <v>1060</v>
      </c>
      <c r="E378" s="340">
        <v>200</v>
      </c>
      <c r="F378" s="340"/>
      <c r="G378" s="341">
        <f t="array" ref="G378">SUM((B$3:B378=B378)*(E$3:E378))-SUM((B$3:B378=B378)*(F$3:F378))</f>
        <v>29690</v>
      </c>
      <c r="H378" s="345" t="s">
        <v>1250</v>
      </c>
    </row>
    <row r="379" spans="1:8">
      <c r="A379" s="336">
        <f>IF(COUNTIF(B$3:B379,B379)&gt;1,0,MAX(A$3:A378)+1)</f>
        <v>31</v>
      </c>
      <c r="B379" s="404" t="s">
        <v>1270</v>
      </c>
      <c r="C379" s="459">
        <v>700201</v>
      </c>
      <c r="D379" s="339" t="s">
        <v>1061</v>
      </c>
      <c r="E379" s="340">
        <v>500</v>
      </c>
      <c r="F379" s="340"/>
      <c r="G379" s="341">
        <f t="array" ref="G379">SUM((B$3:B379=B379)*(E$3:E379))-SUM((B$3:B379=B379)*(F$3:F379))</f>
        <v>500</v>
      </c>
      <c r="H379" s="342" t="s">
        <v>189</v>
      </c>
    </row>
    <row r="380" spans="1:8">
      <c r="A380" s="336">
        <f>IF(COUNTIF(B$3:B380,B380)&gt;1,0,MAX(A$3:A379)+1)</f>
        <v>0</v>
      </c>
      <c r="B380" s="404" t="s">
        <v>1271</v>
      </c>
      <c r="C380" s="459">
        <v>396</v>
      </c>
      <c r="D380" s="339" t="s">
        <v>1061</v>
      </c>
      <c r="E380" s="340">
        <v>2300</v>
      </c>
      <c r="F380" s="340"/>
      <c r="G380" s="341">
        <f t="array" ref="G380">SUM((B$3:B380=B380)*(E$3:E380))-SUM((B$3:B380=B380)*(F$3:F380))</f>
        <v>2800</v>
      </c>
      <c r="H380" s="342" t="s">
        <v>189</v>
      </c>
    </row>
    <row r="381" spans="1:8">
      <c r="A381" s="336">
        <f>IF(COUNTIF(B$3:B381,B381)&gt;1,0,MAX(A$3:A380)+1)</f>
        <v>0</v>
      </c>
      <c r="B381" s="404" t="s">
        <v>1271</v>
      </c>
      <c r="C381" s="459">
        <v>398</v>
      </c>
      <c r="D381" s="339" t="s">
        <v>1062</v>
      </c>
      <c r="E381" s="340">
        <v>575</v>
      </c>
      <c r="F381" s="340"/>
      <c r="G381" s="341">
        <f t="array" ref="G381">SUM((B$3:B381=B381)*(E$3:E381))-SUM((B$3:B381=B381)*(F$3:F381))</f>
        <v>3375</v>
      </c>
      <c r="H381" s="342" t="s">
        <v>189</v>
      </c>
    </row>
    <row r="382" spans="1:8">
      <c r="A382" s="336">
        <f>IF(COUNTIF(B$3:B382,B382)&gt;1,0,MAX(A$3:A381)+1)</f>
        <v>0</v>
      </c>
      <c r="B382" s="404" t="s">
        <v>1271</v>
      </c>
      <c r="C382" s="459">
        <v>332</v>
      </c>
      <c r="D382" s="339" t="s">
        <v>1062</v>
      </c>
      <c r="E382" s="340">
        <v>150</v>
      </c>
      <c r="F382" s="340"/>
      <c r="G382" s="341">
        <f t="array" ref="G382">SUM((B$3:B382=B382)*(E$3:E382))-SUM((B$3:B382=B382)*(F$3:F382))</f>
        <v>3525</v>
      </c>
      <c r="H382" s="342" t="s">
        <v>189</v>
      </c>
    </row>
    <row r="383" spans="1:8">
      <c r="A383" s="336">
        <f>IF(COUNTIF(B$3:B383,B383)&gt;1,0,MAX(A$3:A382)+1)</f>
        <v>0</v>
      </c>
      <c r="B383" s="404" t="s">
        <v>1271</v>
      </c>
      <c r="C383" s="459" t="s">
        <v>68</v>
      </c>
      <c r="D383" s="339" t="s">
        <v>1062</v>
      </c>
      <c r="E383" s="340">
        <v>120</v>
      </c>
      <c r="F383" s="340"/>
      <c r="G383" s="341">
        <f t="array" ref="G383">SUM((B$3:B383=B383)*(E$3:E383))-SUM((B$3:B383=B383)*(F$3:F383))</f>
        <v>3645</v>
      </c>
      <c r="H383" s="342" t="s">
        <v>189</v>
      </c>
    </row>
    <row r="384" spans="1:8">
      <c r="A384" s="336">
        <f>IF(COUNTIF(B$3:B384,B384)&gt;1,0,MAX(A$3:A383)+1)</f>
        <v>0</v>
      </c>
      <c r="B384" s="404" t="s">
        <v>1271</v>
      </c>
      <c r="C384" s="459">
        <v>332</v>
      </c>
      <c r="D384" s="339" t="s">
        <v>1062</v>
      </c>
      <c r="E384" s="340">
        <v>60</v>
      </c>
      <c r="F384" s="340"/>
      <c r="G384" s="341">
        <f t="array" ref="G384">SUM((B$3:B384=B384)*(E$3:E384))-SUM((B$3:B384=B384)*(F$3:F384))</f>
        <v>3705</v>
      </c>
      <c r="H384" s="342" t="s">
        <v>189</v>
      </c>
    </row>
    <row r="385" spans="1:8" ht="12.75" customHeight="1">
      <c r="A385" s="336">
        <f>IF(COUNTIF(B$3:B385,B385)&gt;1,0,MAX(A$3:A384)+1)</f>
        <v>0</v>
      </c>
      <c r="B385" s="404" t="s">
        <v>1271</v>
      </c>
      <c r="C385" s="447" t="s">
        <v>378</v>
      </c>
      <c r="D385" s="339" t="s">
        <v>1000</v>
      </c>
      <c r="E385" s="340">
        <v>1150</v>
      </c>
      <c r="F385" s="340"/>
      <c r="G385" s="341">
        <f t="array" ref="G385">SUM((B$3:B385=B385)*(E$3:E385))-SUM((B$3:B385=B385)*(F$3:F385))</f>
        <v>4855</v>
      </c>
      <c r="H385" s="342" t="s">
        <v>189</v>
      </c>
    </row>
    <row r="386" spans="1:8">
      <c r="A386" s="336">
        <f>IF(COUNTIF(B$3:B386,B386)&gt;1,0,MAX(A$3:A385)+1)</f>
        <v>0</v>
      </c>
      <c r="B386" s="404" t="s">
        <v>1271</v>
      </c>
      <c r="C386" s="447" t="s">
        <v>378</v>
      </c>
      <c r="D386" s="339" t="s">
        <v>1063</v>
      </c>
      <c r="E386" s="340">
        <v>1150</v>
      </c>
      <c r="F386" s="340"/>
      <c r="G386" s="341">
        <f t="array" ref="G386">SUM((B$3:B386=B386)*(E$3:E386))-SUM((B$3:B386=B386)*(F$3:F386))</f>
        <v>6005</v>
      </c>
      <c r="H386" s="342" t="s">
        <v>189</v>
      </c>
    </row>
    <row r="387" spans="1:8">
      <c r="A387" s="336">
        <f>IF(COUNTIF(B$3:B387,B387)&gt;1,0,MAX(A$3:A386)+1)</f>
        <v>0</v>
      </c>
      <c r="B387" s="404" t="s">
        <v>1271</v>
      </c>
      <c r="C387" s="447" t="s">
        <v>381</v>
      </c>
      <c r="D387" s="339" t="s">
        <v>997</v>
      </c>
      <c r="E387" s="340">
        <v>1150</v>
      </c>
      <c r="F387" s="340"/>
      <c r="G387" s="341">
        <f t="array" ref="G387">SUM((B$3:B387=B387)*(E$3:E387))-SUM((B$3:B387=B387)*(F$3:F387))</f>
        <v>7155</v>
      </c>
      <c r="H387" s="342" t="s">
        <v>189</v>
      </c>
    </row>
    <row r="388" spans="1:8">
      <c r="A388" s="336">
        <f>IF(COUNTIF(B$3:B388,B388)&gt;1,0,MAX(A$3:A387)+1)</f>
        <v>0</v>
      </c>
      <c r="B388" s="404" t="s">
        <v>1271</v>
      </c>
      <c r="C388" s="433">
        <v>396</v>
      </c>
      <c r="D388" s="339" t="s">
        <v>1046</v>
      </c>
      <c r="E388" s="340">
        <v>1150</v>
      </c>
      <c r="F388" s="340"/>
      <c r="G388" s="341">
        <f t="array" ref="G388">SUM((B$3:B388=B388)*(E$3:E388))-SUM((B$3:B388=B388)*(F$3:F388))</f>
        <v>8305</v>
      </c>
      <c r="H388" s="342" t="s">
        <v>189</v>
      </c>
    </row>
    <row r="389" spans="1:8">
      <c r="A389" s="336">
        <f>IF(COUNTIF(B$3:B389,B389)&gt;1,0,MAX(A$3:A388)+1)</f>
        <v>0</v>
      </c>
      <c r="B389" s="404" t="s">
        <v>1271</v>
      </c>
      <c r="C389" s="433">
        <v>324</v>
      </c>
      <c r="D389" s="339" t="s">
        <v>1064</v>
      </c>
      <c r="E389" s="340">
        <v>1680</v>
      </c>
      <c r="F389" s="340"/>
      <c r="G389" s="341">
        <f t="array" ref="G389">SUM((B$3:B389=B389)*(E$3:E389))-SUM((B$3:B389=B389)*(F$3:F389))</f>
        <v>9985</v>
      </c>
      <c r="H389" s="342" t="s">
        <v>189</v>
      </c>
    </row>
    <row r="390" spans="1:8">
      <c r="A390" s="336">
        <f>IF(COUNTIF(B$3:B390,B390)&gt;1,0,MAX(A$3:A389)+1)</f>
        <v>0</v>
      </c>
      <c r="B390" s="404" t="s">
        <v>1271</v>
      </c>
      <c r="C390" s="433">
        <v>332</v>
      </c>
      <c r="D390" s="339" t="s">
        <v>1064</v>
      </c>
      <c r="E390" s="340">
        <v>600</v>
      </c>
      <c r="F390" s="340"/>
      <c r="G390" s="341">
        <f t="array" ref="G390">SUM((B$3:B390=B390)*(E$3:E390))-SUM((B$3:B390=B390)*(F$3:F390))</f>
        <v>10585</v>
      </c>
      <c r="H390" s="342" t="s">
        <v>189</v>
      </c>
    </row>
    <row r="391" spans="1:8">
      <c r="A391" s="336">
        <f>IF(COUNTIF(B$3:B391,B391)&gt;1,0,MAX(A$3:A390)+1)</f>
        <v>0</v>
      </c>
      <c r="B391" s="404" t="s">
        <v>1271</v>
      </c>
      <c r="C391" s="433" t="s">
        <v>68</v>
      </c>
      <c r="D391" s="339" t="s">
        <v>1065</v>
      </c>
      <c r="E391" s="340">
        <v>160</v>
      </c>
      <c r="F391" s="340"/>
      <c r="G391" s="341">
        <f t="array" ref="G391">SUM((B$3:B391=B391)*(E$3:E391))-SUM((B$3:B391=B391)*(F$3:F391))</f>
        <v>10745</v>
      </c>
      <c r="H391" s="342" t="s">
        <v>189</v>
      </c>
    </row>
    <row r="392" spans="1:8">
      <c r="A392" s="336">
        <f>IF(COUNTIF(B$3:B392,B392)&gt;1,0,MAX(A$3:A391)+1)</f>
        <v>0</v>
      </c>
      <c r="B392" s="404" t="s">
        <v>1271</v>
      </c>
      <c r="C392" s="433" t="s">
        <v>348</v>
      </c>
      <c r="D392" s="339" t="s">
        <v>1066</v>
      </c>
      <c r="E392" s="340">
        <v>-90</v>
      </c>
      <c r="F392" s="340"/>
      <c r="G392" s="341">
        <f t="array" ref="G392">SUM((B$3:B392=B392)*(E$3:E392))-SUM((B$3:B392=B392)*(F$3:F392))</f>
        <v>10655</v>
      </c>
      <c r="H392" s="342" t="s">
        <v>189</v>
      </c>
    </row>
    <row r="393" spans="1:8">
      <c r="A393" s="336">
        <f>IF(COUNTIF(B$3:B393,B393)&gt;1,0,MAX(A$3:A392)+1)</f>
        <v>0</v>
      </c>
      <c r="B393" s="404" t="s">
        <v>1271</v>
      </c>
      <c r="C393" s="433">
        <v>396</v>
      </c>
      <c r="D393" s="339" t="s">
        <v>1067</v>
      </c>
      <c r="E393" s="340">
        <v>1150</v>
      </c>
      <c r="F393" s="340"/>
      <c r="G393" s="341">
        <f t="array" ref="G393">SUM((B$3:B393=B393)*(E$3:E393))-SUM((B$3:B393=B393)*(F$3:F393))</f>
        <v>11805</v>
      </c>
      <c r="H393" s="342" t="s">
        <v>189</v>
      </c>
    </row>
    <row r="394" spans="1:8">
      <c r="A394" s="336">
        <f>IF(COUNTIF(B$3:B394,B394)&gt;1,0,MAX(A$3:A393)+1)</f>
        <v>0</v>
      </c>
      <c r="B394" s="404" t="s">
        <v>1271</v>
      </c>
      <c r="C394" s="433">
        <v>396</v>
      </c>
      <c r="D394" s="339" t="s">
        <v>1068</v>
      </c>
      <c r="E394" s="340">
        <v>1150</v>
      </c>
      <c r="F394" s="340"/>
      <c r="G394" s="341">
        <f t="array" ref="G394">SUM((B$3:B394=B394)*(E$3:E394))-SUM((B$3:B394=B394)*(F$3:F394))</f>
        <v>12955</v>
      </c>
      <c r="H394" s="342" t="s">
        <v>189</v>
      </c>
    </row>
    <row r="395" spans="1:8">
      <c r="A395" s="336">
        <f>IF(COUNTIF(B$3:B395,B395)&gt;1,0,MAX(A$3:A394)+1)</f>
        <v>0</v>
      </c>
      <c r="B395" s="404" t="s">
        <v>1271</v>
      </c>
      <c r="C395" s="433" t="s">
        <v>43</v>
      </c>
      <c r="D395" s="339" t="s">
        <v>1069</v>
      </c>
      <c r="E395" s="340">
        <v>1000</v>
      </c>
      <c r="F395" s="340"/>
      <c r="G395" s="341">
        <f t="array" ref="G395">SUM((B$3:B395=B395)*(E$3:E395))-SUM((B$3:B395=B395)*(F$3:F395))</f>
        <v>13955</v>
      </c>
      <c r="H395" s="342" t="s">
        <v>189</v>
      </c>
    </row>
    <row r="396" spans="1:8">
      <c r="A396" s="336">
        <f>IF(COUNTIF(B$3:B396,B396)&gt;1,0,MAX(A$3:A395)+1)</f>
        <v>0</v>
      </c>
      <c r="B396" s="404" t="s">
        <v>1271</v>
      </c>
      <c r="C396" s="433">
        <v>397</v>
      </c>
      <c r="D396" s="339" t="s">
        <v>1070</v>
      </c>
      <c r="E396" s="340">
        <v>1150</v>
      </c>
      <c r="F396" s="340"/>
      <c r="G396" s="341">
        <f t="array" ref="G396">SUM((B$3:B396=B396)*(E$3:E396))-SUM((B$3:B396=B396)*(F$3:F396))</f>
        <v>15105</v>
      </c>
      <c r="H396" s="342" t="s">
        <v>189</v>
      </c>
    </row>
    <row r="397" spans="1:8">
      <c r="A397" s="336">
        <f>IF(COUNTIF(B$3:B397,B397)&gt;1,0,MAX(A$3:A396)+1)</f>
        <v>0</v>
      </c>
      <c r="B397" s="404" t="s">
        <v>1271</v>
      </c>
      <c r="C397" s="433" t="s">
        <v>43</v>
      </c>
      <c r="D397" s="339" t="s">
        <v>1071</v>
      </c>
      <c r="E397" s="340">
        <v>-1000</v>
      </c>
      <c r="F397" s="340"/>
      <c r="G397" s="341">
        <f t="array" ref="G397">SUM((B$3:B397=B397)*(E$3:E397))-SUM((B$3:B397=B397)*(F$3:F397))</f>
        <v>14105</v>
      </c>
      <c r="H397" s="342" t="s">
        <v>189</v>
      </c>
    </row>
    <row r="398" spans="1:8">
      <c r="A398" s="336">
        <f>IF(COUNTIF(B$3:B398,B398)&gt;1,0,MAX(A$3:A397)+1)</f>
        <v>0</v>
      </c>
      <c r="B398" s="404" t="s">
        <v>1271</v>
      </c>
      <c r="C398" s="433" t="s">
        <v>43</v>
      </c>
      <c r="D398" s="339" t="s">
        <v>1072</v>
      </c>
      <c r="E398" s="340">
        <v>500</v>
      </c>
      <c r="F398" s="340"/>
      <c r="G398" s="341">
        <f t="array" ref="G398">SUM((B$3:B398=B398)*(E$3:E398))-SUM((B$3:B398=B398)*(F$3:F398))</f>
        <v>14605</v>
      </c>
      <c r="H398" s="342" t="s">
        <v>189</v>
      </c>
    </row>
    <row r="399" spans="1:8">
      <c r="A399" s="336">
        <f>IF(COUNTIF(B$3:B399,B399)&gt;1,0,MAX(A$3:A398)+1)</f>
        <v>0</v>
      </c>
      <c r="B399" s="404" t="s">
        <v>1271</v>
      </c>
      <c r="C399" s="433">
        <v>396</v>
      </c>
      <c r="D399" s="339" t="s">
        <v>1073</v>
      </c>
      <c r="E399" s="340">
        <v>1150</v>
      </c>
      <c r="F399" s="340"/>
      <c r="G399" s="341">
        <f t="array" ref="G399">SUM((B$3:B399=B399)*(E$3:E399))-SUM((B$3:B399=B399)*(F$3:F399))</f>
        <v>15755</v>
      </c>
      <c r="H399" s="342" t="s">
        <v>189</v>
      </c>
    </row>
    <row r="400" spans="1:8">
      <c r="A400" s="336">
        <f>IF(COUNTIF(B$3:B400,B400)&gt;1,0,MAX(A$3:A399)+1)</f>
        <v>0</v>
      </c>
      <c r="B400" s="404" t="s">
        <v>1271</v>
      </c>
      <c r="C400" s="433" t="s">
        <v>43</v>
      </c>
      <c r="D400" s="339" t="s">
        <v>1073</v>
      </c>
      <c r="E400" s="340">
        <v>500</v>
      </c>
      <c r="F400" s="340"/>
      <c r="G400" s="341">
        <f t="array" ref="G400">SUM((B$3:B400=B400)*(E$3:E400))-SUM((B$3:B400=B400)*(F$3:F400))</f>
        <v>16255</v>
      </c>
      <c r="H400" s="342" t="s">
        <v>189</v>
      </c>
    </row>
    <row r="401" spans="1:8">
      <c r="A401" s="336">
        <f>IF(COUNTIF(B$3:B401,B401)&gt;1,0,MAX(A$3:A400)+1)</f>
        <v>0</v>
      </c>
      <c r="B401" s="404" t="s">
        <v>1271</v>
      </c>
      <c r="C401" s="433">
        <v>392</v>
      </c>
      <c r="D401" s="339" t="s">
        <v>1074</v>
      </c>
      <c r="E401" s="340">
        <v>575</v>
      </c>
      <c r="F401" s="340"/>
      <c r="G401" s="341">
        <f t="array" ref="G401">SUM((B$3:B401=B401)*(E$3:E401))-SUM((B$3:B401=B401)*(F$3:F401))</f>
        <v>16830</v>
      </c>
      <c r="H401" s="342" t="s">
        <v>189</v>
      </c>
    </row>
    <row r="402" spans="1:8">
      <c r="A402" s="336">
        <f>IF(COUNTIF(B$3:B402,B402)&gt;1,0,MAX(A$3:A401)+1)</f>
        <v>0</v>
      </c>
      <c r="B402" s="404" t="s">
        <v>1271</v>
      </c>
      <c r="C402" s="433">
        <v>320</v>
      </c>
      <c r="D402" s="339" t="s">
        <v>1074</v>
      </c>
      <c r="E402" s="340">
        <v>350</v>
      </c>
      <c r="F402" s="340"/>
      <c r="G402" s="341">
        <f t="array" ref="G402">SUM((B$3:B402=B402)*(E$3:E402))-SUM((B$3:B402=B402)*(F$3:F402))</f>
        <v>17180</v>
      </c>
      <c r="H402" s="342" t="s">
        <v>189</v>
      </c>
    </row>
    <row r="403" spans="1:8">
      <c r="A403" s="336">
        <f>IF(COUNTIF(B$3:B403,B403)&gt;1,0,MAX(A$3:A402)+1)</f>
        <v>0</v>
      </c>
      <c r="B403" s="404" t="s">
        <v>1271</v>
      </c>
      <c r="C403" s="433">
        <v>103</v>
      </c>
      <c r="D403" s="339" t="s">
        <v>1074</v>
      </c>
      <c r="E403" s="340">
        <v>300</v>
      </c>
      <c r="F403" s="340"/>
      <c r="G403" s="341">
        <f t="array" ref="G403">SUM((B$3:B403=B403)*(E$3:E403))-SUM((B$3:B403=B403)*(F$3:F403))</f>
        <v>17480</v>
      </c>
      <c r="H403" s="342" t="s">
        <v>189</v>
      </c>
    </row>
    <row r="404" spans="1:8">
      <c r="A404" s="336">
        <f>IF(COUNTIF(B$3:B404,B404)&gt;1,0,MAX(A$3:A403)+1)</f>
        <v>0</v>
      </c>
      <c r="B404" s="404" t="s">
        <v>1271</v>
      </c>
      <c r="C404" s="433" t="s">
        <v>68</v>
      </c>
      <c r="D404" s="339" t="s">
        <v>1074</v>
      </c>
      <c r="E404" s="340">
        <v>80</v>
      </c>
      <c r="F404" s="340"/>
      <c r="G404" s="341">
        <f t="array" ref="G404">SUM((B$3:B404=B404)*(E$3:E404))-SUM((B$3:B404=B404)*(F$3:F404))</f>
        <v>17560</v>
      </c>
      <c r="H404" s="342" t="s">
        <v>189</v>
      </c>
    </row>
    <row r="405" spans="1:8">
      <c r="A405" s="336">
        <f>IF(COUNTIF(B$3:B405,B405)&gt;1,0,MAX(A$3:A404)+1)</f>
        <v>0</v>
      </c>
      <c r="B405" s="404" t="s">
        <v>1271</v>
      </c>
      <c r="C405" s="433">
        <v>396</v>
      </c>
      <c r="D405" s="339" t="s">
        <v>1075</v>
      </c>
      <c r="E405" s="340">
        <v>1150</v>
      </c>
      <c r="F405" s="340"/>
      <c r="G405" s="341">
        <f t="array" ref="G405">SUM((B$3:B405=B405)*(E$3:E405))-SUM((B$3:B405=B405)*(F$3:F405))</f>
        <v>18710</v>
      </c>
      <c r="H405" s="342" t="s">
        <v>189</v>
      </c>
    </row>
    <row r="406" spans="1:8">
      <c r="A406" s="336">
        <f>IF(COUNTIF(B$3:B406,B406)&gt;1,0,MAX(A$3:A405)+1)</f>
        <v>0</v>
      </c>
      <c r="B406" s="404" t="s">
        <v>1271</v>
      </c>
      <c r="C406" s="433">
        <v>320</v>
      </c>
      <c r="D406" s="339" t="s">
        <v>939</v>
      </c>
      <c r="E406" s="340">
        <v>70</v>
      </c>
      <c r="F406" s="340"/>
      <c r="G406" s="341">
        <f t="array" ref="G406">SUM((B$3:B406=B406)*(E$3:E406))-SUM((B$3:B406=B406)*(F$3:F406))</f>
        <v>18780</v>
      </c>
      <c r="H406" s="342" t="s">
        <v>189</v>
      </c>
    </row>
    <row r="407" spans="1:8">
      <c r="A407" s="336">
        <f>IF(COUNTIF(B$3:B407,B407)&gt;1,0,MAX(A$3:A406)+1)</f>
        <v>0</v>
      </c>
      <c r="B407" s="404" t="s">
        <v>1271</v>
      </c>
      <c r="C407" s="433">
        <v>103</v>
      </c>
      <c r="D407" s="339" t="s">
        <v>939</v>
      </c>
      <c r="E407" s="340">
        <v>30</v>
      </c>
      <c r="F407" s="340"/>
      <c r="G407" s="341">
        <f t="array" ref="G407">SUM((B$3:B407=B407)*(E$3:E407))-SUM((B$3:B407=B407)*(F$3:F407))</f>
        <v>18810</v>
      </c>
      <c r="H407" s="342" t="s">
        <v>189</v>
      </c>
    </row>
    <row r="408" spans="1:8">
      <c r="A408" s="336">
        <f>IF(COUNTIF(B$3:B408,B408)&gt;1,0,MAX(A$3:A407)+1)</f>
        <v>0</v>
      </c>
      <c r="B408" s="404" t="s">
        <v>1271</v>
      </c>
      <c r="C408" s="433">
        <v>320</v>
      </c>
      <c r="D408" s="339" t="s">
        <v>939</v>
      </c>
      <c r="E408" s="340">
        <v>70</v>
      </c>
      <c r="F408" s="340"/>
      <c r="G408" s="341">
        <f t="array" ref="G408">SUM((B$3:B408=B408)*(E$3:E408))-SUM((B$3:B408=B408)*(F$3:F408))</f>
        <v>18880</v>
      </c>
      <c r="H408" s="342" t="s">
        <v>189</v>
      </c>
    </row>
    <row r="409" spans="1:8">
      <c r="A409" s="336">
        <f>IF(COUNTIF(B$3:B409,B409)&gt;1,0,MAX(A$3:A408)+1)</f>
        <v>0</v>
      </c>
      <c r="B409" s="404" t="s">
        <v>1271</v>
      </c>
      <c r="C409" s="433">
        <v>103</v>
      </c>
      <c r="D409" s="339" t="s">
        <v>939</v>
      </c>
      <c r="E409" s="340">
        <v>30</v>
      </c>
      <c r="F409" s="340"/>
      <c r="G409" s="341">
        <f t="array" ref="G409">SUM((B$3:B409=B409)*(E$3:E409))-SUM((B$3:B409=B409)*(F$3:F409))</f>
        <v>18910</v>
      </c>
      <c r="H409" s="342" t="s">
        <v>189</v>
      </c>
    </row>
    <row r="410" spans="1:8">
      <c r="A410" s="336">
        <f>IF(COUNTIF(B$3:B410,B410)&gt;1,0,MAX(A$3:A409)+1)</f>
        <v>0</v>
      </c>
      <c r="B410" s="404" t="s">
        <v>1271</v>
      </c>
      <c r="C410" s="433">
        <v>320</v>
      </c>
      <c r="D410" s="339" t="s">
        <v>939</v>
      </c>
      <c r="E410" s="340">
        <v>70</v>
      </c>
      <c r="F410" s="340"/>
      <c r="G410" s="341">
        <f t="array" ref="G410">SUM((B$3:B410=B410)*(E$3:E410))-SUM((B$3:B410=B410)*(F$3:F410))</f>
        <v>18980</v>
      </c>
      <c r="H410" s="342" t="s">
        <v>189</v>
      </c>
    </row>
    <row r="411" spans="1:8">
      <c r="A411" s="336">
        <f>IF(COUNTIF(B$3:B411,B411)&gt;1,0,MAX(A$3:A410)+1)</f>
        <v>0</v>
      </c>
      <c r="B411" s="404" t="s">
        <v>1271</v>
      </c>
      <c r="C411" s="433">
        <v>103</v>
      </c>
      <c r="D411" s="339" t="s">
        <v>939</v>
      </c>
      <c r="E411" s="340">
        <v>30</v>
      </c>
      <c r="F411" s="340"/>
      <c r="G411" s="341">
        <f t="array" ref="G411">SUM((B$3:B411=B411)*(E$3:E411))-SUM((B$3:B411=B411)*(F$3:F411))</f>
        <v>19010</v>
      </c>
      <c r="H411" s="342" t="s">
        <v>189</v>
      </c>
    </row>
    <row r="412" spans="1:8">
      <c r="A412" s="336">
        <f>IF(COUNTIF(B$3:B412,B412)&gt;1,0,MAX(A$3:A411)+1)</f>
        <v>0</v>
      </c>
      <c r="B412" s="404" t="s">
        <v>1271</v>
      </c>
      <c r="C412" s="433">
        <v>320</v>
      </c>
      <c r="D412" s="339" t="s">
        <v>939</v>
      </c>
      <c r="E412" s="340">
        <v>70</v>
      </c>
      <c r="F412" s="340"/>
      <c r="G412" s="341">
        <f t="array" ref="G412">SUM((B$3:B412=B412)*(E$3:E412))-SUM((B$3:B412=B412)*(F$3:F412))</f>
        <v>19080</v>
      </c>
      <c r="H412" s="342" t="s">
        <v>189</v>
      </c>
    </row>
    <row r="413" spans="1:8">
      <c r="A413" s="336">
        <f>IF(COUNTIF(B$3:B413,B413)&gt;1,0,MAX(A$3:A412)+1)</f>
        <v>0</v>
      </c>
      <c r="B413" s="404" t="s">
        <v>1271</v>
      </c>
      <c r="C413" s="433">
        <v>103</v>
      </c>
      <c r="D413" s="339" t="s">
        <v>939</v>
      </c>
      <c r="E413" s="340">
        <v>30</v>
      </c>
      <c r="F413" s="340"/>
      <c r="G413" s="341">
        <f t="array" ref="G413">SUM((B$3:B413=B413)*(E$3:E413))-SUM((B$3:B413=B413)*(F$3:F413))</f>
        <v>19110</v>
      </c>
      <c r="H413" s="342" t="s">
        <v>189</v>
      </c>
    </row>
    <row r="414" spans="1:8">
      <c r="A414" s="336">
        <f>IF(COUNTIF(B$3:B414,B414)&gt;1,0,MAX(A$3:A413)+1)</f>
        <v>0</v>
      </c>
      <c r="B414" s="404" t="s">
        <v>1271</v>
      </c>
      <c r="C414" s="433">
        <v>396</v>
      </c>
      <c r="D414" s="339" t="s">
        <v>1076</v>
      </c>
      <c r="E414" s="340">
        <v>1150</v>
      </c>
      <c r="F414" s="340"/>
      <c r="G414" s="341">
        <f t="array" ref="G414">SUM((B$3:B414=B414)*(E$3:E414))-SUM((B$3:B414=B414)*(F$3:F414))</f>
        <v>20260</v>
      </c>
      <c r="H414" s="342" t="s">
        <v>189</v>
      </c>
    </row>
    <row r="415" spans="1:8">
      <c r="A415" s="336">
        <f>IF(COUNTIF(B$3:B415,B415)&gt;1,0,MAX(A$3:A414)+1)</f>
        <v>0</v>
      </c>
      <c r="B415" s="404" t="s">
        <v>1271</v>
      </c>
      <c r="C415" s="433">
        <v>320</v>
      </c>
      <c r="D415" s="339" t="s">
        <v>934</v>
      </c>
      <c r="E415" s="340">
        <v>70</v>
      </c>
      <c r="F415" s="340"/>
      <c r="G415" s="341">
        <f t="array" ref="G415">SUM((B$3:B415=B415)*(E$3:E415))-SUM((B$3:B415=B415)*(F$3:F415))</f>
        <v>20330</v>
      </c>
      <c r="H415" s="342" t="s">
        <v>189</v>
      </c>
    </row>
    <row r="416" spans="1:8">
      <c r="A416" s="336">
        <f>IF(COUNTIF(B$3:B416,B416)&gt;1,0,MAX(A$3:A415)+1)</f>
        <v>0</v>
      </c>
      <c r="B416" s="404" t="s">
        <v>1271</v>
      </c>
      <c r="C416" s="433">
        <v>103</v>
      </c>
      <c r="D416" s="339" t="s">
        <v>934</v>
      </c>
      <c r="E416" s="340">
        <v>30</v>
      </c>
      <c r="F416" s="340"/>
      <c r="G416" s="341">
        <f t="array" ref="G416">SUM((B$3:B416=B416)*(E$3:E416))-SUM((B$3:B416=B416)*(F$3:F416))</f>
        <v>20360</v>
      </c>
      <c r="H416" s="342" t="s">
        <v>189</v>
      </c>
    </row>
    <row r="417" spans="1:8" ht="12.75" customHeight="1">
      <c r="A417" s="336">
        <f>IF(COUNTIF(B$3:B417,B417)&gt;1,0,MAX(A$3:A416)+1)</f>
        <v>0</v>
      </c>
      <c r="B417" s="404" t="s">
        <v>1271</v>
      </c>
      <c r="C417" s="433">
        <v>320</v>
      </c>
      <c r="D417" s="339" t="s">
        <v>934</v>
      </c>
      <c r="E417" s="340">
        <v>70</v>
      </c>
      <c r="F417" s="340"/>
      <c r="G417" s="341">
        <f t="array" ref="G417">SUM((B$3:B417=B417)*(E$3:E417))-SUM((B$3:B417=B417)*(F$3:F417))</f>
        <v>20430</v>
      </c>
      <c r="H417" s="342" t="s">
        <v>189</v>
      </c>
    </row>
    <row r="418" spans="1:8">
      <c r="A418" s="336">
        <f>IF(COUNTIF(B$3:B418,B418)&gt;1,0,MAX(A$3:A417)+1)</f>
        <v>0</v>
      </c>
      <c r="B418" s="404" t="s">
        <v>1271</v>
      </c>
      <c r="C418" s="433">
        <v>103</v>
      </c>
      <c r="D418" s="339" t="s">
        <v>934</v>
      </c>
      <c r="E418" s="340">
        <v>30</v>
      </c>
      <c r="F418" s="340"/>
      <c r="G418" s="341">
        <f t="array" ref="G418">SUM((B$3:B418=B418)*(E$3:E418))-SUM((B$3:B418=B418)*(F$3:F418))</f>
        <v>20460</v>
      </c>
      <c r="H418" s="342" t="s">
        <v>189</v>
      </c>
    </row>
    <row r="419" spans="1:8">
      <c r="A419" s="336">
        <f>IF(COUNTIF(B$3:B419,B419)&gt;1,0,MAX(A$3:A418)+1)</f>
        <v>0</v>
      </c>
      <c r="B419" s="404" t="s">
        <v>1271</v>
      </c>
      <c r="C419" s="433">
        <v>320</v>
      </c>
      <c r="D419" s="339" t="s">
        <v>934</v>
      </c>
      <c r="E419" s="340">
        <v>70</v>
      </c>
      <c r="F419" s="340"/>
      <c r="G419" s="341">
        <f t="array" ref="G419">SUM((B$3:B419=B419)*(E$3:E419))-SUM((B$3:B419=B419)*(F$3:F419))</f>
        <v>20530</v>
      </c>
      <c r="H419" s="342" t="s">
        <v>189</v>
      </c>
    </row>
    <row r="420" spans="1:8">
      <c r="A420" s="336">
        <f>IF(COUNTIF(B$3:B420,B420)&gt;1,0,MAX(A$3:A419)+1)</f>
        <v>0</v>
      </c>
      <c r="B420" s="404" t="s">
        <v>1271</v>
      </c>
      <c r="C420" s="433">
        <v>103</v>
      </c>
      <c r="D420" s="339" t="s">
        <v>934</v>
      </c>
      <c r="E420" s="340">
        <v>30</v>
      </c>
      <c r="F420" s="340"/>
      <c r="G420" s="341">
        <f t="array" ref="G420">SUM((B$3:B420=B420)*(E$3:E420))-SUM((B$3:B420=B420)*(F$3:F420))</f>
        <v>20560</v>
      </c>
      <c r="H420" s="342" t="s">
        <v>189</v>
      </c>
    </row>
    <row r="421" spans="1:8">
      <c r="A421" s="336">
        <f>IF(COUNTIF(B$3:B421,B421)&gt;1,0,MAX(A$3:A420)+1)</f>
        <v>0</v>
      </c>
      <c r="B421" s="404" t="s">
        <v>1271</v>
      </c>
      <c r="C421" s="433">
        <v>320</v>
      </c>
      <c r="D421" s="339" t="s">
        <v>934</v>
      </c>
      <c r="E421" s="340">
        <v>70</v>
      </c>
      <c r="F421" s="340"/>
      <c r="G421" s="341">
        <f t="array" ref="G421">SUM((B$3:B421=B421)*(E$3:E421))-SUM((B$3:B421=B421)*(F$3:F421))</f>
        <v>20630</v>
      </c>
      <c r="H421" s="342" t="s">
        <v>189</v>
      </c>
    </row>
    <row r="422" spans="1:8">
      <c r="A422" s="336">
        <f>IF(COUNTIF(B$3:B422,B422)&gt;1,0,MAX(A$3:A421)+1)</f>
        <v>0</v>
      </c>
      <c r="B422" s="404" t="s">
        <v>1271</v>
      </c>
      <c r="C422" s="433">
        <v>103</v>
      </c>
      <c r="D422" s="339" t="s">
        <v>934</v>
      </c>
      <c r="E422" s="340">
        <v>30</v>
      </c>
      <c r="F422" s="340"/>
      <c r="G422" s="341">
        <f t="array" ref="G422">SUM((B$3:B422=B422)*(E$3:E422))-SUM((B$3:B422=B422)*(F$3:F422))</f>
        <v>20660</v>
      </c>
      <c r="H422" s="342" t="s">
        <v>189</v>
      </c>
    </row>
    <row r="423" spans="1:8">
      <c r="A423" s="336">
        <f>IF(COUNTIF(B$3:B423,B423)&gt;1,0,MAX(A$3:A422)+1)</f>
        <v>0</v>
      </c>
      <c r="B423" s="404" t="s">
        <v>1271</v>
      </c>
      <c r="C423" s="433">
        <v>320</v>
      </c>
      <c r="D423" s="339" t="s">
        <v>1030</v>
      </c>
      <c r="E423" s="340">
        <v>700</v>
      </c>
      <c r="F423" s="340"/>
      <c r="G423" s="341">
        <f t="array" ref="G423">SUM((B$3:B423=B423)*(E$3:E423))-SUM((B$3:B423=B423)*(F$3:F423))</f>
        <v>21360</v>
      </c>
      <c r="H423" s="342" t="s">
        <v>189</v>
      </c>
    </row>
    <row r="424" spans="1:8">
      <c r="A424" s="336">
        <f>IF(COUNTIF(B$3:B424,B424)&gt;1,0,MAX(A$3:A423)+1)</f>
        <v>0</v>
      </c>
      <c r="B424" s="404" t="s">
        <v>1271</v>
      </c>
      <c r="C424" s="433">
        <v>103</v>
      </c>
      <c r="D424" s="339" t="s">
        <v>1030</v>
      </c>
      <c r="E424" s="340">
        <v>300</v>
      </c>
      <c r="F424" s="340"/>
      <c r="G424" s="341">
        <f t="array" ref="G424">SUM((B$3:B424=B424)*(E$3:E424))-SUM((B$3:B424=B424)*(F$3:F424))</f>
        <v>21660</v>
      </c>
      <c r="H424" s="342" t="s">
        <v>189</v>
      </c>
    </row>
    <row r="425" spans="1:8">
      <c r="A425" s="336">
        <f>IF(COUNTIF(B$3:B425,B425)&gt;1,0,MAX(A$3:A424)+1)</f>
        <v>0</v>
      </c>
      <c r="B425" s="404" t="s">
        <v>1271</v>
      </c>
      <c r="C425" s="433">
        <v>396</v>
      </c>
      <c r="D425" s="339" t="s">
        <v>1077</v>
      </c>
      <c r="E425" s="340">
        <v>1150</v>
      </c>
      <c r="F425" s="340"/>
      <c r="G425" s="341">
        <f t="array" ref="G425">SUM((B$3:B425=B425)*(E$3:E425))-SUM((B$3:B425=B425)*(F$3:F425))</f>
        <v>22810</v>
      </c>
      <c r="H425" s="342" t="s">
        <v>189</v>
      </c>
    </row>
    <row r="426" spans="1:8">
      <c r="A426" s="336">
        <f>IF(COUNTIF(B$3:B426,B426)&gt;1,0,MAX(A$3:A425)+1)</f>
        <v>0</v>
      </c>
      <c r="B426" s="404" t="s">
        <v>1271</v>
      </c>
      <c r="C426" s="433">
        <v>320</v>
      </c>
      <c r="D426" s="339" t="s">
        <v>930</v>
      </c>
      <c r="E426" s="340">
        <v>700</v>
      </c>
      <c r="F426" s="340"/>
      <c r="G426" s="341">
        <f t="array" ref="G426">SUM((B$3:B426=B426)*(E$3:E426))-SUM((B$3:B426=B426)*(F$3:F426))</f>
        <v>23510</v>
      </c>
      <c r="H426" s="342" t="s">
        <v>189</v>
      </c>
    </row>
    <row r="427" spans="1:8">
      <c r="A427" s="336">
        <f>IF(COUNTIF(B$3:B427,B427)&gt;1,0,MAX(A$3:A426)+1)</f>
        <v>0</v>
      </c>
      <c r="B427" s="404" t="s">
        <v>1271</v>
      </c>
      <c r="C427" s="433">
        <v>103</v>
      </c>
      <c r="D427" s="339" t="s">
        <v>930</v>
      </c>
      <c r="E427" s="340">
        <v>300</v>
      </c>
      <c r="F427" s="340"/>
      <c r="G427" s="341">
        <f t="array" ref="G427">SUM((B$3:B427=B427)*(E$3:E427))-SUM((B$3:B427=B427)*(F$3:F427))</f>
        <v>23810</v>
      </c>
      <c r="H427" s="342" t="s">
        <v>189</v>
      </c>
    </row>
    <row r="428" spans="1:8">
      <c r="A428" s="336">
        <f>IF(COUNTIF(B$3:B428,B428)&gt;1,0,MAX(A$3:A427)+1)</f>
        <v>0</v>
      </c>
      <c r="B428" s="404" t="s">
        <v>1271</v>
      </c>
      <c r="C428" s="433">
        <v>320</v>
      </c>
      <c r="D428" s="339" t="s">
        <v>1045</v>
      </c>
      <c r="E428" s="340">
        <v>700</v>
      </c>
      <c r="F428" s="340"/>
      <c r="G428" s="341">
        <f t="array" ref="G428">SUM((B$3:B428=B428)*(E$3:E428))-SUM((B$3:B428=B428)*(F$3:F428))</f>
        <v>24510</v>
      </c>
      <c r="H428" s="342" t="s">
        <v>189</v>
      </c>
    </row>
    <row r="429" spans="1:8">
      <c r="A429" s="336">
        <f>IF(COUNTIF(B$3:B429,B429)&gt;1,0,MAX(A$3:A428)+1)</f>
        <v>0</v>
      </c>
      <c r="B429" s="404" t="s">
        <v>1271</v>
      </c>
      <c r="C429" s="433">
        <v>103</v>
      </c>
      <c r="D429" s="339" t="s">
        <v>1045</v>
      </c>
      <c r="E429" s="340">
        <v>300</v>
      </c>
      <c r="F429" s="340"/>
      <c r="G429" s="341">
        <f t="array" ref="G429">SUM((B$3:B429=B429)*(E$3:E429))-SUM((B$3:B429=B429)*(F$3:F429))</f>
        <v>24810</v>
      </c>
      <c r="H429" s="342" t="s">
        <v>189</v>
      </c>
    </row>
    <row r="430" spans="1:8">
      <c r="A430" s="336">
        <f>IF(COUNTIF(B$3:B430,B430)&gt;1,0,MAX(A$3:A429)+1)</f>
        <v>0</v>
      </c>
      <c r="B430" s="404" t="s">
        <v>1271</v>
      </c>
      <c r="C430" s="433">
        <v>103</v>
      </c>
      <c r="D430" s="339" t="s">
        <v>1078</v>
      </c>
      <c r="E430" s="340">
        <v>600</v>
      </c>
      <c r="F430" s="340"/>
      <c r="G430" s="341">
        <f t="array" ref="G430">SUM((B$3:B430=B430)*(E$3:E430))-SUM((B$3:B430=B430)*(F$3:F430))</f>
        <v>25410</v>
      </c>
      <c r="H430" s="342" t="s">
        <v>189</v>
      </c>
    </row>
    <row r="431" spans="1:8">
      <c r="A431" s="336">
        <f>IF(COUNTIF(B$3:B431,B431)&gt;1,0,MAX(A$3:A430)+1)</f>
        <v>0</v>
      </c>
      <c r="B431" s="404" t="s">
        <v>1271</v>
      </c>
      <c r="C431" s="433">
        <v>321</v>
      </c>
      <c r="D431" s="339" t="s">
        <v>1078</v>
      </c>
      <c r="E431" s="340">
        <v>1400</v>
      </c>
      <c r="F431" s="340"/>
      <c r="G431" s="341">
        <f t="array" ref="G431">SUM((B$3:B431=B431)*(E$3:E431))-SUM((B$3:B431=B431)*(F$3:F431))</f>
        <v>26810</v>
      </c>
      <c r="H431" s="342" t="s">
        <v>189</v>
      </c>
    </row>
    <row r="432" spans="1:8">
      <c r="A432" s="336">
        <f>IF(COUNTIF(B$3:B432,B432)&gt;1,0,MAX(A$3:A431)+1)</f>
        <v>32</v>
      </c>
      <c r="B432" s="390" t="s">
        <v>412</v>
      </c>
      <c r="C432" s="433">
        <v>399</v>
      </c>
      <c r="D432" s="339" t="s">
        <v>1079</v>
      </c>
      <c r="E432" s="340">
        <v>1150</v>
      </c>
      <c r="F432" s="340"/>
      <c r="G432" s="341">
        <f t="array" ref="G432">SUM((B$3:B432=B432)*(E$3:E432))-SUM((B$3:B432=B432)*(F$3:F432))</f>
        <v>1150</v>
      </c>
      <c r="H432" s="342" t="s">
        <v>78</v>
      </c>
    </row>
    <row r="433" spans="1:8">
      <c r="A433" s="336">
        <f>IF(COUNTIF(B$3:B433,B433)&gt;1,0,MAX(A$3:A432)+1)</f>
        <v>0</v>
      </c>
      <c r="B433" s="390" t="s">
        <v>412</v>
      </c>
      <c r="C433" s="433">
        <v>332</v>
      </c>
      <c r="D433" s="339" t="s">
        <v>1079</v>
      </c>
      <c r="E433" s="340">
        <v>300</v>
      </c>
      <c r="F433" s="340"/>
      <c r="G433" s="341">
        <f t="array" ref="G433">SUM((B$3:B433=B433)*(E$3:E433))-SUM((B$3:B433=B433)*(F$3:F433))</f>
        <v>1450</v>
      </c>
      <c r="H433" s="342" t="s">
        <v>78</v>
      </c>
    </row>
    <row r="434" spans="1:8">
      <c r="A434" s="336">
        <f>IF(COUNTIF(B$3:B434,B434)&gt;1,0,MAX(A$3:A433)+1)</f>
        <v>0</v>
      </c>
      <c r="B434" s="390" t="s">
        <v>412</v>
      </c>
      <c r="C434" s="433">
        <v>398</v>
      </c>
      <c r="D434" s="339" t="s">
        <v>1031</v>
      </c>
      <c r="E434" s="340">
        <v>1150</v>
      </c>
      <c r="F434" s="340"/>
      <c r="G434" s="341">
        <f t="array" ref="G434">SUM((B$3:B434=B434)*(E$3:E434))-SUM((B$3:B434=B434)*(F$3:F434))</f>
        <v>2600</v>
      </c>
      <c r="H434" s="342" t="s">
        <v>78</v>
      </c>
    </row>
    <row r="435" spans="1:8">
      <c r="A435" s="336">
        <f>IF(COUNTIF(B$3:B435,B435)&gt;1,0,MAX(A$3:A434)+1)</f>
        <v>0</v>
      </c>
      <c r="B435" s="390" t="s">
        <v>412</v>
      </c>
      <c r="C435" s="433">
        <v>332</v>
      </c>
      <c r="D435" s="339" t="s">
        <v>1031</v>
      </c>
      <c r="E435" s="340">
        <v>300</v>
      </c>
      <c r="F435" s="340"/>
      <c r="G435" s="341">
        <f t="array" ref="G435">SUM((B$3:B435=B435)*(E$3:E435))-SUM((B$3:B435=B435)*(F$3:F435))</f>
        <v>2900</v>
      </c>
      <c r="H435" s="342" t="s">
        <v>78</v>
      </c>
    </row>
    <row r="436" spans="1:8">
      <c r="A436" s="336">
        <f>IF(COUNTIF(B$3:B436,B436)&gt;1,0,MAX(A$3:A435)+1)</f>
        <v>0</v>
      </c>
      <c r="B436" s="390" t="s">
        <v>412</v>
      </c>
      <c r="C436" s="433">
        <v>399</v>
      </c>
      <c r="D436" s="339" t="s">
        <v>1031</v>
      </c>
      <c r="E436" s="340">
        <v>1150</v>
      </c>
      <c r="F436" s="340"/>
      <c r="G436" s="341">
        <f t="array" ref="G436">SUM((B$3:B436=B436)*(E$3:E436))-SUM((B$3:B436=B436)*(F$3:F436))</f>
        <v>4050</v>
      </c>
      <c r="H436" s="342" t="s">
        <v>78</v>
      </c>
    </row>
    <row r="437" spans="1:8">
      <c r="A437" s="336">
        <f>IF(COUNTIF(B$3:B437,B437)&gt;1,0,MAX(A$3:A436)+1)</f>
        <v>0</v>
      </c>
      <c r="B437" s="390" t="s">
        <v>412</v>
      </c>
      <c r="C437" s="433">
        <v>332</v>
      </c>
      <c r="D437" s="339" t="s">
        <v>1031</v>
      </c>
      <c r="E437" s="340">
        <v>300</v>
      </c>
      <c r="F437" s="340"/>
      <c r="G437" s="341">
        <f t="array" ref="G437">SUM((B$3:B437=B437)*(E$3:E437))-SUM((B$3:B437=B437)*(F$3:F437))</f>
        <v>4350</v>
      </c>
      <c r="H437" s="342" t="s">
        <v>78</v>
      </c>
    </row>
    <row r="438" spans="1:8">
      <c r="A438" s="336">
        <f>IF(COUNTIF(B$3:B438,B438)&gt;1,0,MAX(A$3:A437)+1)</f>
        <v>0</v>
      </c>
      <c r="B438" s="390" t="s">
        <v>412</v>
      </c>
      <c r="C438" s="433">
        <v>332</v>
      </c>
      <c r="D438" s="339" t="s">
        <v>928</v>
      </c>
      <c r="E438" s="340">
        <v>300</v>
      </c>
      <c r="F438" s="340"/>
      <c r="G438" s="341">
        <f t="array" ref="G438">SUM((B$3:B438=B438)*(E$3:E438))-SUM((B$3:B438=B438)*(F$3:F438))</f>
        <v>4650</v>
      </c>
      <c r="H438" s="342" t="s">
        <v>78</v>
      </c>
    </row>
    <row r="439" spans="1:8">
      <c r="A439" s="336">
        <f>IF(COUNTIF(B$3:B439,B439)&gt;1,0,MAX(A$3:A438)+1)</f>
        <v>0</v>
      </c>
      <c r="B439" s="390" t="s">
        <v>412</v>
      </c>
      <c r="C439" s="433">
        <v>317</v>
      </c>
      <c r="D439" s="339" t="s">
        <v>928</v>
      </c>
      <c r="E439" s="340">
        <v>350</v>
      </c>
      <c r="F439" s="340"/>
      <c r="G439" s="341">
        <f t="array" ref="G439">SUM((B$3:B439=B439)*(E$3:E439))-SUM((B$3:B439=B439)*(F$3:F439))</f>
        <v>5000</v>
      </c>
      <c r="H439" s="342" t="s">
        <v>78</v>
      </c>
    </row>
    <row r="440" spans="1:8">
      <c r="A440" s="336">
        <f>IF(COUNTIF(B$3:B440,B440)&gt;1,0,MAX(A$3:A439)+1)</f>
        <v>0</v>
      </c>
      <c r="B440" s="390" t="s">
        <v>412</v>
      </c>
      <c r="C440" s="433">
        <v>332</v>
      </c>
      <c r="D440" s="339" t="s">
        <v>1043</v>
      </c>
      <c r="E440" s="340">
        <v>150</v>
      </c>
      <c r="F440" s="340"/>
      <c r="G440" s="341">
        <f t="array" ref="G440">SUM((B$3:B440=B440)*(E$3:E440))-SUM((B$3:B440=B440)*(F$3:F440))</f>
        <v>5150</v>
      </c>
      <c r="H440" s="342" t="s">
        <v>78</v>
      </c>
    </row>
    <row r="441" spans="1:8">
      <c r="A441" s="336">
        <f>IF(COUNTIF(B$3:B441,B441)&gt;1,0,MAX(A$3:A440)+1)</f>
        <v>0</v>
      </c>
      <c r="B441" s="390" t="s">
        <v>412</v>
      </c>
      <c r="C441" s="433">
        <v>318</v>
      </c>
      <c r="D441" s="339" t="s">
        <v>1043</v>
      </c>
      <c r="E441" s="340">
        <v>350</v>
      </c>
      <c r="F441" s="340"/>
      <c r="G441" s="341">
        <f t="array" ref="G441">SUM((B$3:B441=B441)*(E$3:E441))-SUM((B$3:B441=B441)*(F$3:F441))</f>
        <v>5500</v>
      </c>
      <c r="H441" s="342" t="s">
        <v>78</v>
      </c>
    </row>
    <row r="442" spans="1:8">
      <c r="A442" s="336">
        <f>IF(COUNTIF(B$3:B442,B442)&gt;1,0,MAX(A$3:A441)+1)</f>
        <v>0</v>
      </c>
      <c r="B442" s="390" t="s">
        <v>412</v>
      </c>
      <c r="C442" s="433">
        <v>399</v>
      </c>
      <c r="D442" s="339" t="s">
        <v>1006</v>
      </c>
      <c r="E442" s="340">
        <v>1150</v>
      </c>
      <c r="F442" s="340"/>
      <c r="G442" s="341">
        <f t="array" ref="G442">SUM((B$3:B442=B442)*(E$3:E442))-SUM((B$3:B442=B442)*(F$3:F442))</f>
        <v>6650</v>
      </c>
      <c r="H442" s="342" t="s">
        <v>78</v>
      </c>
    </row>
    <row r="443" spans="1:8">
      <c r="A443" s="336">
        <f>IF(COUNTIF(B$3:B443,B443)&gt;1,0,MAX(A$3:A442)+1)</f>
        <v>0</v>
      </c>
      <c r="B443" s="390" t="s">
        <v>412</v>
      </c>
      <c r="C443" s="433">
        <v>332</v>
      </c>
      <c r="D443" s="339" t="s">
        <v>1006</v>
      </c>
      <c r="E443" s="340">
        <v>300</v>
      </c>
      <c r="F443" s="340"/>
      <c r="G443" s="341">
        <f t="array" ref="G443">SUM((B$3:B443=B443)*(E$3:E443))-SUM((B$3:B443=B443)*(F$3:F443))</f>
        <v>6950</v>
      </c>
      <c r="H443" s="342" t="s">
        <v>78</v>
      </c>
    </row>
    <row r="444" spans="1:8">
      <c r="A444" s="336">
        <f>IF(COUNTIF(B$3:B444,B444)&gt;1,0,MAX(A$3:A443)+1)</f>
        <v>0</v>
      </c>
      <c r="B444" s="390" t="s">
        <v>412</v>
      </c>
      <c r="C444" s="433">
        <v>399</v>
      </c>
      <c r="D444" s="339" t="s">
        <v>953</v>
      </c>
      <c r="E444" s="340">
        <v>1150</v>
      </c>
      <c r="F444" s="340"/>
      <c r="G444" s="341">
        <f t="array" ref="G444">SUM((B$3:B444=B444)*(E$3:E444))-SUM((B$3:B444=B444)*(F$3:F444))</f>
        <v>8100</v>
      </c>
      <c r="H444" s="342" t="s">
        <v>78</v>
      </c>
    </row>
    <row r="445" spans="1:8">
      <c r="A445" s="336">
        <f>IF(COUNTIF(B$3:B445,B445)&gt;1,0,MAX(A$3:A444)+1)</f>
        <v>0</v>
      </c>
      <c r="B445" s="390" t="s">
        <v>412</v>
      </c>
      <c r="C445" s="433">
        <v>332</v>
      </c>
      <c r="D445" s="339" t="s">
        <v>953</v>
      </c>
      <c r="E445" s="340">
        <v>300</v>
      </c>
      <c r="F445" s="340"/>
      <c r="G445" s="341">
        <f t="array" ref="G445">SUM((B$3:B445=B445)*(E$3:E445))-SUM((B$3:B445=B445)*(F$3:F445))</f>
        <v>8400</v>
      </c>
      <c r="H445" s="342" t="s">
        <v>78</v>
      </c>
    </row>
    <row r="446" spans="1:8">
      <c r="A446" s="336">
        <f>IF(COUNTIF(B$3:B446,B446)&gt;1,0,MAX(A$3:A445)+1)</f>
        <v>0</v>
      </c>
      <c r="B446" s="390" t="s">
        <v>412</v>
      </c>
      <c r="C446" s="433">
        <v>398</v>
      </c>
      <c r="D446" s="339" t="s">
        <v>1080</v>
      </c>
      <c r="E446" s="340">
        <v>1150</v>
      </c>
      <c r="F446" s="340"/>
      <c r="G446" s="341">
        <f t="array" ref="G446">SUM((B$3:B446=B446)*(E$3:E446))-SUM((B$3:B446=B446)*(F$3:F446))</f>
        <v>9550</v>
      </c>
      <c r="H446" s="342" t="s">
        <v>78</v>
      </c>
    </row>
    <row r="447" spans="1:8">
      <c r="A447" s="336">
        <f>IF(COUNTIF(B$3:B447,B447)&gt;1,0,MAX(A$3:A446)+1)</f>
        <v>0</v>
      </c>
      <c r="B447" s="390" t="s">
        <v>412</v>
      </c>
      <c r="C447" s="433">
        <v>332</v>
      </c>
      <c r="D447" s="339" t="s">
        <v>1080</v>
      </c>
      <c r="E447" s="340">
        <v>600</v>
      </c>
      <c r="F447" s="340"/>
      <c r="G447" s="341">
        <f t="array" ref="G447">SUM((B$3:B447=B447)*(E$3:E447))-SUM((B$3:B447=B447)*(F$3:F447))</f>
        <v>10150</v>
      </c>
      <c r="H447" s="342" t="s">
        <v>78</v>
      </c>
    </row>
    <row r="448" spans="1:8">
      <c r="A448" s="336">
        <f>IF(COUNTIF(B$3:B448,B448)&gt;1,0,MAX(A$3:A447)+1)</f>
        <v>0</v>
      </c>
      <c r="B448" s="393" t="s">
        <v>1272</v>
      </c>
      <c r="C448" s="436">
        <v>332</v>
      </c>
      <c r="D448" s="339" t="s">
        <v>958</v>
      </c>
      <c r="E448" s="340">
        <v>300</v>
      </c>
      <c r="F448" s="340"/>
      <c r="G448" s="341">
        <f t="array" ref="G448">SUM((B$3:B448=B448)*(E$3:E448))-SUM((B$3:B448=B448)*(F$3:F448))</f>
        <v>10450</v>
      </c>
      <c r="H448" s="345" t="s">
        <v>1273</v>
      </c>
    </row>
    <row r="449" spans="1:8">
      <c r="A449" s="336">
        <f>IF(COUNTIF(B$3:B449,B449)&gt;1,0,MAX(A$3:A448)+1)</f>
        <v>33</v>
      </c>
      <c r="B449" s="404" t="s">
        <v>424</v>
      </c>
      <c r="C449" s="459" t="s">
        <v>425</v>
      </c>
      <c r="D449" s="339" t="s">
        <v>1081</v>
      </c>
      <c r="E449" s="340">
        <v>36000</v>
      </c>
      <c r="F449" s="340"/>
      <c r="G449" s="341">
        <f t="array" ref="G449">SUM((B$3:B449=B449)*(E$3:E449))-SUM((B$3:B449=B449)*(F$3:F449))</f>
        <v>36000</v>
      </c>
      <c r="H449" s="342"/>
    </row>
    <row r="450" spans="1:8" ht="12.75" customHeight="1">
      <c r="A450" s="336">
        <f>IF(COUNTIF(B$3:B450,B450)&gt;1,0,MAX(A$3:A449)+1)</f>
        <v>34</v>
      </c>
      <c r="B450" s="390" t="s">
        <v>427</v>
      </c>
      <c r="C450" s="433" t="s">
        <v>53</v>
      </c>
      <c r="D450" s="339" t="s">
        <v>1082</v>
      </c>
      <c r="E450" s="340">
        <v>925</v>
      </c>
      <c r="F450" s="340"/>
      <c r="G450" s="341">
        <f t="array" ref="G450">SUM((B$3:B450=B450)*(E$3:E450))-SUM((B$3:B450=B450)*(F$3:F450))</f>
        <v>925</v>
      </c>
      <c r="H450" s="342" t="s">
        <v>78</v>
      </c>
    </row>
    <row r="451" spans="1:8">
      <c r="A451" s="336">
        <f>IF(COUNTIF(B$3:B451,B451)&gt;1,0,MAX(A$3:A450)+1)</f>
        <v>0</v>
      </c>
      <c r="B451" s="390" t="s">
        <v>427</v>
      </c>
      <c r="C451" s="433">
        <v>332</v>
      </c>
      <c r="D451" s="339" t="s">
        <v>1082</v>
      </c>
      <c r="E451" s="340">
        <v>900</v>
      </c>
      <c r="F451" s="340"/>
      <c r="G451" s="341">
        <f t="array" ref="G451">SUM((B$3:B451=B451)*(E$3:E451))-SUM((B$3:B451=B451)*(F$3:F451))</f>
        <v>1825</v>
      </c>
      <c r="H451" s="342" t="s">
        <v>78</v>
      </c>
    </row>
    <row r="452" spans="1:8">
      <c r="A452" s="336">
        <f>IF(COUNTIF(B$3:B452,B452)&gt;1,0,MAX(A$3:A451)+1)</f>
        <v>0</v>
      </c>
      <c r="B452" s="390" t="s">
        <v>427</v>
      </c>
      <c r="C452" s="433">
        <v>103</v>
      </c>
      <c r="D452" s="339" t="s">
        <v>1082</v>
      </c>
      <c r="E452" s="340">
        <v>300</v>
      </c>
      <c r="F452" s="340"/>
      <c r="G452" s="341">
        <f t="array" ref="G452">SUM((B$3:B452=B452)*(E$3:E452))-SUM((B$3:B452=B452)*(F$3:F452))</f>
        <v>2125</v>
      </c>
      <c r="H452" s="342" t="s">
        <v>78</v>
      </c>
    </row>
    <row r="453" spans="1:8">
      <c r="A453" s="336">
        <f>IF(COUNTIF(B$3:B453,B453)&gt;1,0,MAX(A$3:A452)+1)</f>
        <v>0</v>
      </c>
      <c r="B453" s="390" t="s">
        <v>427</v>
      </c>
      <c r="C453" s="433" t="s">
        <v>43</v>
      </c>
      <c r="D453" s="339" t="s">
        <v>1083</v>
      </c>
      <c r="E453" s="340">
        <v>2580</v>
      </c>
      <c r="F453" s="340"/>
      <c r="G453" s="341">
        <f t="array" ref="G453">SUM((B$3:B453=B453)*(E$3:E453))-SUM((B$3:B453=B453)*(F$3:F453))</f>
        <v>4705</v>
      </c>
      <c r="H453" s="342" t="s">
        <v>78</v>
      </c>
    </row>
    <row r="454" spans="1:8">
      <c r="A454" s="336">
        <f>IF(COUNTIF(B$3:B454,B454)&gt;1,0,MAX(A$3:A453)+1)</f>
        <v>0</v>
      </c>
      <c r="B454" s="390" t="s">
        <v>427</v>
      </c>
      <c r="C454" s="433">
        <v>332</v>
      </c>
      <c r="D454" s="339" t="s">
        <v>950</v>
      </c>
      <c r="E454" s="340">
        <v>900</v>
      </c>
      <c r="F454" s="340"/>
      <c r="G454" s="341">
        <f t="array" ref="G454">SUM((B$3:B454=B454)*(E$3:E454))-SUM((B$3:B454=B454)*(F$3:F454))</f>
        <v>5605</v>
      </c>
      <c r="H454" s="342" t="s">
        <v>78</v>
      </c>
    </row>
    <row r="455" spans="1:8">
      <c r="A455" s="336">
        <f>IF(COUNTIF(B$3:B455,B455)&gt;1,0,MAX(A$3:A454)+1)</f>
        <v>0</v>
      </c>
      <c r="B455" s="390" t="s">
        <v>427</v>
      </c>
      <c r="C455" s="433" t="s">
        <v>53</v>
      </c>
      <c r="D455" s="339" t="s">
        <v>950</v>
      </c>
      <c r="E455" s="340">
        <v>1500</v>
      </c>
      <c r="F455" s="340"/>
      <c r="G455" s="341">
        <f t="array" ref="G455">SUM((B$3:B455=B455)*(E$3:E455))-SUM((B$3:B455=B455)*(F$3:F455))</f>
        <v>7105</v>
      </c>
      <c r="H455" s="342" t="s">
        <v>78</v>
      </c>
    </row>
    <row r="456" spans="1:8">
      <c r="A456" s="336">
        <f>IF(COUNTIF(B$3:B456,B456)&gt;1,0,MAX(A$3:A455)+1)</f>
        <v>0</v>
      </c>
      <c r="B456" s="390" t="s">
        <v>427</v>
      </c>
      <c r="C456" s="433">
        <v>103</v>
      </c>
      <c r="D456" s="339" t="s">
        <v>950</v>
      </c>
      <c r="E456" s="340">
        <v>600</v>
      </c>
      <c r="F456" s="340"/>
      <c r="G456" s="341">
        <f t="array" ref="G456">SUM((B$3:B456=B456)*(E$3:E456))-SUM((B$3:B456=B456)*(F$3:F456))</f>
        <v>7705</v>
      </c>
      <c r="H456" s="342" t="s">
        <v>78</v>
      </c>
    </row>
    <row r="457" spans="1:8">
      <c r="A457" s="336">
        <f>IF(COUNTIF(B$3:B457,B457)&gt;1,0,MAX(A$3:A456)+1)</f>
        <v>0</v>
      </c>
      <c r="B457" s="390" t="s">
        <v>427</v>
      </c>
      <c r="C457" s="433">
        <v>365</v>
      </c>
      <c r="D457" s="339" t="s">
        <v>950</v>
      </c>
      <c r="E457" s="340">
        <v>450</v>
      </c>
      <c r="F457" s="340"/>
      <c r="G457" s="341">
        <f t="array" ref="G457">SUM((B$3:B457=B457)*(E$3:E457))-SUM((B$3:B457=B457)*(F$3:F457))</f>
        <v>8155</v>
      </c>
      <c r="H457" s="342" t="s">
        <v>78</v>
      </c>
    </row>
    <row r="458" spans="1:8">
      <c r="A458" s="336">
        <f>IF(COUNTIF(B$3:B458,B458)&gt;1,0,MAX(A$3:A457)+1)</f>
        <v>0</v>
      </c>
      <c r="B458" s="390" t="s">
        <v>427</v>
      </c>
      <c r="C458" s="433">
        <v>399</v>
      </c>
      <c r="D458" s="339" t="s">
        <v>1084</v>
      </c>
      <c r="E458" s="340">
        <v>3450</v>
      </c>
      <c r="F458" s="340"/>
      <c r="G458" s="341">
        <f t="array" ref="G458">SUM((B$3:B458=B458)*(E$3:E458))-SUM((B$3:B458=B458)*(F$3:F458))</f>
        <v>11605</v>
      </c>
      <c r="H458" s="342" t="s">
        <v>78</v>
      </c>
    </row>
    <row r="459" spans="1:8">
      <c r="A459" s="336">
        <f>IF(COUNTIF(B$3:B459,B459)&gt;1,0,MAX(A$3:A458)+1)</f>
        <v>0</v>
      </c>
      <c r="B459" s="390" t="s">
        <v>427</v>
      </c>
      <c r="C459" s="433" t="s">
        <v>53</v>
      </c>
      <c r="D459" s="339" t="s">
        <v>1084</v>
      </c>
      <c r="E459" s="340">
        <v>500</v>
      </c>
      <c r="F459" s="340"/>
      <c r="G459" s="341">
        <f t="array" ref="G459">SUM((B$3:B459=B459)*(E$3:E459))-SUM((B$3:B459=B459)*(F$3:F459))</f>
        <v>12105</v>
      </c>
      <c r="H459" s="342" t="s">
        <v>78</v>
      </c>
    </row>
    <row r="460" spans="1:8">
      <c r="A460" s="336">
        <f>IF(COUNTIF(B$3:B460,B460)&gt;1,0,MAX(A$3:A459)+1)</f>
        <v>0</v>
      </c>
      <c r="B460" s="390" t="s">
        <v>427</v>
      </c>
      <c r="C460" s="433">
        <v>332</v>
      </c>
      <c r="D460" s="339" t="s">
        <v>1084</v>
      </c>
      <c r="E460" s="340">
        <v>900</v>
      </c>
      <c r="F460" s="340"/>
      <c r="G460" s="341">
        <f t="array" ref="G460">SUM((B$3:B460=B460)*(E$3:E460))-SUM((B$3:B460=B460)*(F$3:F460))</f>
        <v>13005</v>
      </c>
      <c r="H460" s="342" t="s">
        <v>78</v>
      </c>
    </row>
    <row r="461" spans="1:8">
      <c r="A461" s="336">
        <f>IF(COUNTIF(B$3:B461,B461)&gt;1,0,MAX(A$3:A460)+1)</f>
        <v>0</v>
      </c>
      <c r="B461" s="390" t="s">
        <v>427</v>
      </c>
      <c r="C461" s="433" t="s">
        <v>77</v>
      </c>
      <c r="D461" s="339" t="s">
        <v>1084</v>
      </c>
      <c r="E461" s="340">
        <v>500</v>
      </c>
      <c r="F461" s="340"/>
      <c r="G461" s="341">
        <f t="array" ref="G461">SUM((B$3:B461=B461)*(E$3:E461))-SUM((B$3:B461=B461)*(F$3:F461))</f>
        <v>13505</v>
      </c>
      <c r="H461" s="342" t="s">
        <v>78</v>
      </c>
    </row>
    <row r="462" spans="1:8">
      <c r="A462" s="336">
        <f>IF(COUNTIF(B$3:B462,B462)&gt;1,0,MAX(A$3:A461)+1)</f>
        <v>0</v>
      </c>
      <c r="B462" s="390" t="s">
        <v>427</v>
      </c>
      <c r="C462" s="433" t="s">
        <v>43</v>
      </c>
      <c r="D462" s="339" t="s">
        <v>951</v>
      </c>
      <c r="E462" s="340">
        <v>1290</v>
      </c>
      <c r="F462" s="340"/>
      <c r="G462" s="341">
        <f t="array" ref="G462">SUM((B$3:B462=B462)*(E$3:E462))-SUM((B$3:B462=B462)*(F$3:F462))</f>
        <v>14795</v>
      </c>
      <c r="H462" s="342" t="s">
        <v>78</v>
      </c>
    </row>
    <row r="463" spans="1:8">
      <c r="A463" s="336">
        <f>IF(COUNTIF(B$3:B463,B463)&gt;1,0,MAX(A$3:A462)+1)</f>
        <v>0</v>
      </c>
      <c r="B463" s="390" t="s">
        <v>427</v>
      </c>
      <c r="C463" s="433" t="s">
        <v>53</v>
      </c>
      <c r="D463" s="339" t="s">
        <v>951</v>
      </c>
      <c r="E463" s="340">
        <v>1000</v>
      </c>
      <c r="F463" s="340"/>
      <c r="G463" s="341">
        <f t="array" ref="G463">SUM((B$3:B463=B463)*(E$3:E463))-SUM((B$3:B463=B463)*(F$3:F463))</f>
        <v>15795</v>
      </c>
      <c r="H463" s="342" t="s">
        <v>78</v>
      </c>
    </row>
    <row r="464" spans="1:8">
      <c r="A464" s="336">
        <f>IF(COUNTIF(B$3:B464,B464)&gt;1,0,MAX(A$3:A463)+1)</f>
        <v>0</v>
      </c>
      <c r="B464" s="390" t="s">
        <v>427</v>
      </c>
      <c r="C464" s="433" t="s">
        <v>77</v>
      </c>
      <c r="D464" s="339" t="s">
        <v>951</v>
      </c>
      <c r="E464" s="340">
        <v>1000</v>
      </c>
      <c r="F464" s="340"/>
      <c r="G464" s="341">
        <f t="array" ref="G464">SUM((B$3:B464=B464)*(E$3:E464))-SUM((B$3:B464=B464)*(F$3:F464))</f>
        <v>16795</v>
      </c>
      <c r="H464" s="342" t="s">
        <v>78</v>
      </c>
    </row>
    <row r="465" spans="1:8">
      <c r="A465" s="336">
        <f>IF(COUNTIF(B$3:B465,B465)&gt;1,0,MAX(A$3:A464)+1)</f>
        <v>0</v>
      </c>
      <c r="B465" s="390" t="s">
        <v>427</v>
      </c>
      <c r="C465" s="433" t="s">
        <v>43</v>
      </c>
      <c r="D465" s="339" t="s">
        <v>1085</v>
      </c>
      <c r="E465" s="340">
        <v>1290</v>
      </c>
      <c r="F465" s="340"/>
      <c r="G465" s="341">
        <f t="array" ref="G465">SUM((B$3:B465=B465)*(E$3:E465))-SUM((B$3:B465=B465)*(F$3:F465))</f>
        <v>18085</v>
      </c>
      <c r="H465" s="342" t="s">
        <v>83</v>
      </c>
    </row>
    <row r="466" spans="1:8">
      <c r="A466" s="336">
        <f>IF(COUNTIF(B$3:B466,B466)&gt;1,0,MAX(A$3:A465)+1)</f>
        <v>0</v>
      </c>
      <c r="B466" s="390" t="s">
        <v>427</v>
      </c>
      <c r="C466" s="433" t="s">
        <v>43</v>
      </c>
      <c r="D466" s="339" t="s">
        <v>929</v>
      </c>
      <c r="E466" s="340">
        <v>2580</v>
      </c>
      <c r="F466" s="340"/>
      <c r="G466" s="341">
        <f t="array" ref="G466">SUM((B$3:B466=B466)*(E$3:E466))-SUM((B$3:B466=B466)*(F$3:F466))</f>
        <v>20665</v>
      </c>
      <c r="H466" s="342" t="s">
        <v>83</v>
      </c>
    </row>
    <row r="467" spans="1:8">
      <c r="A467" s="336">
        <f>IF(COUNTIF(B$3:B467,B467)&gt;1,0,MAX(A$3:A466)+1)</f>
        <v>0</v>
      </c>
      <c r="B467" s="390" t="s">
        <v>427</v>
      </c>
      <c r="C467" s="433" t="s">
        <v>77</v>
      </c>
      <c r="D467" s="339" t="s">
        <v>929</v>
      </c>
      <c r="E467" s="340">
        <v>2000</v>
      </c>
      <c r="F467" s="340"/>
      <c r="G467" s="341">
        <f t="array" ref="G467">SUM((B$3:B467=B467)*(E$3:E467))-SUM((B$3:B467=B467)*(F$3:F467))</f>
        <v>22665</v>
      </c>
      <c r="H467" s="342" t="s">
        <v>83</v>
      </c>
    </row>
    <row r="468" spans="1:8">
      <c r="A468" s="336">
        <f>IF(COUNTIF(B$3:B468,B468)&gt;1,0,MAX(A$3:A467)+1)</f>
        <v>0</v>
      </c>
      <c r="B468" s="390" t="s">
        <v>427</v>
      </c>
      <c r="C468" s="433">
        <v>332</v>
      </c>
      <c r="D468" s="339" t="s">
        <v>929</v>
      </c>
      <c r="E468" s="340">
        <v>1200</v>
      </c>
      <c r="F468" s="340"/>
      <c r="G468" s="341">
        <f t="array" ref="G468">SUM((B$3:B468=B468)*(E$3:E468))-SUM((B$3:B468=B468)*(F$3:F468))</f>
        <v>23865</v>
      </c>
      <c r="H468" s="342" t="s">
        <v>83</v>
      </c>
    </row>
    <row r="469" spans="1:8">
      <c r="A469" s="336">
        <f>IF(COUNTIF(B$3:B469,B469)&gt;1,0,MAX(A$3:A468)+1)</f>
        <v>0</v>
      </c>
      <c r="B469" s="390" t="s">
        <v>427</v>
      </c>
      <c r="C469" s="433">
        <v>365</v>
      </c>
      <c r="D469" s="339" t="s">
        <v>929</v>
      </c>
      <c r="E469" s="340">
        <v>1080</v>
      </c>
      <c r="F469" s="340"/>
      <c r="G469" s="341">
        <f t="array" ref="G469">SUM((B$3:B469=B469)*(E$3:E469))-SUM((B$3:B469=B469)*(F$3:F469))</f>
        <v>24945</v>
      </c>
      <c r="H469" s="342" t="s">
        <v>83</v>
      </c>
    </row>
    <row r="470" spans="1:8">
      <c r="A470" s="336">
        <f>IF(COUNTIF(B$3:B470,B470)&gt;1,0,MAX(A$3:A469)+1)</f>
        <v>0</v>
      </c>
      <c r="B470" s="390" t="s">
        <v>427</v>
      </c>
      <c r="C470" s="433">
        <v>103</v>
      </c>
      <c r="D470" s="339" t="s">
        <v>929</v>
      </c>
      <c r="E470" s="340">
        <v>600</v>
      </c>
      <c r="F470" s="340"/>
      <c r="G470" s="341">
        <f t="array" ref="G470">SUM((B$3:B470=B470)*(E$3:E470))-SUM((B$3:B470=B470)*(F$3:F470))</f>
        <v>25545</v>
      </c>
      <c r="H470" s="342" t="s">
        <v>83</v>
      </c>
    </row>
    <row r="471" spans="1:8">
      <c r="A471" s="336">
        <f>IF(COUNTIF(B$3:B471,B471)&gt;1,0,MAX(A$3:A470)+1)</f>
        <v>0</v>
      </c>
      <c r="B471" s="390" t="s">
        <v>427</v>
      </c>
      <c r="C471" s="433" t="s">
        <v>77</v>
      </c>
      <c r="D471" s="339" t="s">
        <v>1086</v>
      </c>
      <c r="E471" s="340">
        <v>500</v>
      </c>
      <c r="F471" s="340"/>
      <c r="G471" s="341">
        <f t="array" ref="G471">SUM((B$3:B471=B471)*(E$3:E471))-SUM((B$3:B471=B471)*(F$3:F471))</f>
        <v>26045</v>
      </c>
      <c r="H471" s="342" t="s">
        <v>83</v>
      </c>
    </row>
    <row r="472" spans="1:8">
      <c r="A472" s="336">
        <f>IF(COUNTIF(B$3:B472,B472)&gt;1,0,MAX(A$3:A471)+1)</f>
        <v>0</v>
      </c>
      <c r="B472" s="390" t="s">
        <v>427</v>
      </c>
      <c r="C472" s="433">
        <v>365</v>
      </c>
      <c r="D472" s="339" t="s">
        <v>1086</v>
      </c>
      <c r="E472" s="340">
        <v>1080</v>
      </c>
      <c r="F472" s="340"/>
      <c r="G472" s="341">
        <f t="array" ref="G472">SUM((B$3:B472=B472)*(E$3:E472))-SUM((B$3:B472=B472)*(F$3:F472))</f>
        <v>27125</v>
      </c>
      <c r="H472" s="342" t="s">
        <v>83</v>
      </c>
    </row>
    <row r="473" spans="1:8">
      <c r="A473" s="336">
        <f>IF(COUNTIF(B$3:B473,B473)&gt;1,0,MAX(A$3:A472)+1)</f>
        <v>0</v>
      </c>
      <c r="B473" s="390" t="s">
        <v>427</v>
      </c>
      <c r="C473" s="433">
        <v>332</v>
      </c>
      <c r="D473" s="339" t="s">
        <v>1086</v>
      </c>
      <c r="E473" s="340">
        <v>1200</v>
      </c>
      <c r="F473" s="340"/>
      <c r="G473" s="341">
        <f t="array" ref="G473">SUM((B$3:B473=B473)*(E$3:E473))-SUM((B$3:B473=B473)*(F$3:F473))</f>
        <v>28325</v>
      </c>
      <c r="H473" s="342" t="s">
        <v>83</v>
      </c>
    </row>
    <row r="474" spans="1:8">
      <c r="A474" s="336">
        <f>IF(COUNTIF(B$3:B474,B474)&gt;1,0,MAX(A$3:A473)+1)</f>
        <v>0</v>
      </c>
      <c r="B474" s="390" t="s">
        <v>427</v>
      </c>
      <c r="C474" s="433">
        <v>103</v>
      </c>
      <c r="D474" s="339" t="s">
        <v>1086</v>
      </c>
      <c r="E474" s="340">
        <v>600</v>
      </c>
      <c r="F474" s="340"/>
      <c r="G474" s="341">
        <f t="array" ref="G474">SUM((B$3:B474=B474)*(E$3:E474))-SUM((B$3:B474=B474)*(F$3:F474))</f>
        <v>28925</v>
      </c>
      <c r="H474" s="342" t="s">
        <v>83</v>
      </c>
    </row>
    <row r="475" spans="1:8">
      <c r="A475" s="336">
        <f>IF(COUNTIF(B$3:B475,B475)&gt;1,0,MAX(A$3:A474)+1)</f>
        <v>0</v>
      </c>
      <c r="B475" s="390" t="s">
        <v>427</v>
      </c>
      <c r="C475" s="433">
        <v>332</v>
      </c>
      <c r="D475" s="339" t="s">
        <v>930</v>
      </c>
      <c r="E475" s="340">
        <v>1200</v>
      </c>
      <c r="F475" s="340"/>
      <c r="G475" s="341">
        <f t="array" ref="G475">SUM((B$3:B475=B475)*(E$3:E475))-SUM((B$3:B475=B475)*(F$3:F475))</f>
        <v>30125</v>
      </c>
      <c r="H475" s="342" t="s">
        <v>83</v>
      </c>
    </row>
    <row r="476" spans="1:8">
      <c r="A476" s="336">
        <f>IF(COUNTIF(B$3:B476,B476)&gt;1,0,MAX(A$3:A475)+1)</f>
        <v>0</v>
      </c>
      <c r="B476" s="390" t="s">
        <v>427</v>
      </c>
      <c r="C476" s="433">
        <v>103</v>
      </c>
      <c r="D476" s="339" t="s">
        <v>930</v>
      </c>
      <c r="E476" s="340">
        <v>900</v>
      </c>
      <c r="F476" s="340"/>
      <c r="G476" s="341">
        <f t="array" ref="G476">SUM((B$3:B476=B476)*(E$3:E476))-SUM((B$3:B476=B476)*(F$3:F476))</f>
        <v>31025</v>
      </c>
      <c r="H476" s="342" t="s">
        <v>83</v>
      </c>
    </row>
    <row r="477" spans="1:8">
      <c r="A477" s="336">
        <f>IF(COUNTIF(B$3:B477,B477)&gt;1,0,MAX(A$3:A476)+1)</f>
        <v>0</v>
      </c>
      <c r="B477" s="390" t="s">
        <v>427</v>
      </c>
      <c r="C477" s="433" t="s">
        <v>53</v>
      </c>
      <c r="D477" s="339" t="s">
        <v>930</v>
      </c>
      <c r="E477" s="340">
        <v>2000</v>
      </c>
      <c r="F477" s="340"/>
      <c r="G477" s="341">
        <f t="array" ref="G477">SUM((B$3:B477=B477)*(E$3:E477))-SUM((B$3:B477=B477)*(F$3:F477))</f>
        <v>33025</v>
      </c>
      <c r="H477" s="342" t="s">
        <v>83</v>
      </c>
    </row>
    <row r="478" spans="1:8">
      <c r="A478" s="336">
        <f>IF(COUNTIF(B$3:B478,B478)&gt;1,0,MAX(A$3:A477)+1)</f>
        <v>0</v>
      </c>
      <c r="B478" s="390" t="s">
        <v>427</v>
      </c>
      <c r="C478" s="433">
        <v>365</v>
      </c>
      <c r="D478" s="339" t="s">
        <v>930</v>
      </c>
      <c r="E478" s="340">
        <v>1350</v>
      </c>
      <c r="F478" s="340"/>
      <c r="G478" s="341">
        <f t="array" ref="G478">SUM((B$3:B478=B478)*(E$3:E478))-SUM((B$3:B478=B478)*(F$3:F478))</f>
        <v>34375</v>
      </c>
      <c r="H478" s="342" t="s">
        <v>83</v>
      </c>
    </row>
    <row r="479" spans="1:8">
      <c r="A479" s="336">
        <f>IF(COUNTIF(B$3:B479,B479)&gt;1,0,MAX(A$3:A478)+1)</f>
        <v>0</v>
      </c>
      <c r="B479" s="390" t="s">
        <v>427</v>
      </c>
      <c r="C479" s="433">
        <v>332</v>
      </c>
      <c r="D479" s="339" t="s">
        <v>1087</v>
      </c>
      <c r="E479" s="340">
        <v>2100</v>
      </c>
      <c r="F479" s="340"/>
      <c r="G479" s="341">
        <f t="array" ref="G479">SUM((B$3:B479=B479)*(E$3:E479))-SUM((B$3:B479=B479)*(F$3:F479))</f>
        <v>36475</v>
      </c>
      <c r="H479" s="342" t="s">
        <v>83</v>
      </c>
    </row>
    <row r="480" spans="1:8">
      <c r="A480" s="336">
        <f>IF(COUNTIF(B$3:B480,B480)&gt;1,0,MAX(A$3:A479)+1)</f>
        <v>0</v>
      </c>
      <c r="B480" s="390" t="s">
        <v>427</v>
      </c>
      <c r="C480" s="433">
        <v>103</v>
      </c>
      <c r="D480" s="339" t="s">
        <v>1087</v>
      </c>
      <c r="E480" s="340">
        <v>900</v>
      </c>
      <c r="F480" s="340"/>
      <c r="G480" s="341">
        <f t="array" ref="G480">SUM((B$3:B480=B480)*(E$3:E480))-SUM((B$3:B480=B480)*(F$3:F480))</f>
        <v>37375</v>
      </c>
      <c r="H480" s="342" t="s">
        <v>83</v>
      </c>
    </row>
    <row r="481" spans="1:8">
      <c r="A481" s="336">
        <f>IF(COUNTIF(B$3:B481,B481)&gt;1,0,MAX(A$3:A480)+1)</f>
        <v>0</v>
      </c>
      <c r="B481" s="390" t="s">
        <v>427</v>
      </c>
      <c r="C481" s="433" t="s">
        <v>53</v>
      </c>
      <c r="D481" s="339" t="s">
        <v>1087</v>
      </c>
      <c r="E481" s="340">
        <v>1500</v>
      </c>
      <c r="F481" s="340"/>
      <c r="G481" s="341">
        <f t="array" ref="G481">SUM((B$3:B481=B481)*(E$3:E481))-SUM((B$3:B481=B481)*(F$3:F481))</f>
        <v>38875</v>
      </c>
      <c r="H481" s="342" t="s">
        <v>83</v>
      </c>
    </row>
    <row r="482" spans="1:8" ht="12.75" customHeight="1">
      <c r="A482" s="336">
        <f>IF(COUNTIF(B$3:B482,B482)&gt;1,0,MAX(A$3:A481)+1)</f>
        <v>0</v>
      </c>
      <c r="B482" s="390" t="s">
        <v>427</v>
      </c>
      <c r="C482" s="433">
        <v>365</v>
      </c>
      <c r="D482" s="339" t="s">
        <v>1087</v>
      </c>
      <c r="E482" s="340">
        <v>1350</v>
      </c>
      <c r="F482" s="340"/>
      <c r="G482" s="341">
        <f t="array" ref="G482">SUM((B$3:B482=B482)*(E$3:E482))-SUM((B$3:B482=B482)*(F$3:F482))</f>
        <v>40225</v>
      </c>
      <c r="H482" s="342" t="s">
        <v>83</v>
      </c>
    </row>
    <row r="483" spans="1:8">
      <c r="A483" s="336">
        <f>IF(COUNTIF(B$3:B483,B483)&gt;1,0,MAX(A$3:A482)+1)</f>
        <v>0</v>
      </c>
      <c r="B483" s="390" t="s">
        <v>427</v>
      </c>
      <c r="C483" s="433">
        <v>399</v>
      </c>
      <c r="D483" s="339" t="s">
        <v>1087</v>
      </c>
      <c r="E483" s="340">
        <v>4600</v>
      </c>
      <c r="F483" s="340"/>
      <c r="G483" s="341">
        <f t="array" ref="G483">SUM((B$3:B483=B483)*(E$3:E483))-SUM((B$3:B483=B483)*(F$3:F483))</f>
        <v>44825</v>
      </c>
      <c r="H483" s="342" t="s">
        <v>83</v>
      </c>
    </row>
    <row r="484" spans="1:8">
      <c r="A484" s="336">
        <f>IF(COUNTIF(B$3:B484,B484)&gt;1,0,MAX(A$3:A483)+1)</f>
        <v>0</v>
      </c>
      <c r="B484" s="390" t="s">
        <v>427</v>
      </c>
      <c r="C484" s="433" t="s">
        <v>43</v>
      </c>
      <c r="D484" s="339" t="s">
        <v>1087</v>
      </c>
      <c r="E484" s="340">
        <v>2580</v>
      </c>
      <c r="F484" s="340"/>
      <c r="G484" s="341">
        <f t="array" ref="G484">SUM((B$3:B484=B484)*(E$3:E484))-SUM((B$3:B484=B484)*(F$3:F484))</f>
        <v>47405</v>
      </c>
      <c r="H484" s="342" t="s">
        <v>83</v>
      </c>
    </row>
    <row r="485" spans="1:8">
      <c r="A485" s="336">
        <f>IF(COUNTIF(B$3:B485,B485)&gt;1,0,MAX(A$3:A484)+1)</f>
        <v>0</v>
      </c>
      <c r="B485" s="390" t="s">
        <v>427</v>
      </c>
      <c r="C485" s="460" t="s">
        <v>43</v>
      </c>
      <c r="D485" s="339" t="s">
        <v>935</v>
      </c>
      <c r="E485" s="340">
        <v>2580</v>
      </c>
      <c r="F485" s="340"/>
      <c r="G485" s="341">
        <f t="array" ref="G485">SUM((B$3:B485=B485)*(E$3:E485))-SUM((B$3:B485=B485)*(F$3:F485))</f>
        <v>49985</v>
      </c>
      <c r="H485" s="367" t="s">
        <v>83</v>
      </c>
    </row>
    <row r="486" spans="1:8">
      <c r="A486" s="336">
        <f>IF(COUNTIF(B$3:B486,B486)&gt;1,0,MAX(A$3:A485)+1)</f>
        <v>0</v>
      </c>
      <c r="B486" s="390" t="s">
        <v>427</v>
      </c>
      <c r="C486" s="460">
        <v>332</v>
      </c>
      <c r="D486" s="339" t="s">
        <v>926</v>
      </c>
      <c r="E486" s="340">
        <v>900</v>
      </c>
      <c r="F486" s="340"/>
      <c r="G486" s="341">
        <f t="array" ref="G486">SUM((B$3:B486=B486)*(E$3:E486))-SUM((B$3:B486=B486)*(F$3:F486))</f>
        <v>50885</v>
      </c>
      <c r="H486" s="367" t="s">
        <v>83</v>
      </c>
    </row>
    <row r="487" spans="1:8">
      <c r="A487" s="336">
        <f>IF(COUNTIF(B$3:B487,B487)&gt;1,0,MAX(A$3:A486)+1)</f>
        <v>0</v>
      </c>
      <c r="B487" s="390" t="s">
        <v>427</v>
      </c>
      <c r="C487" s="460">
        <v>103</v>
      </c>
      <c r="D487" s="339" t="s">
        <v>926</v>
      </c>
      <c r="E487" s="340">
        <v>900</v>
      </c>
      <c r="F487" s="340"/>
      <c r="G487" s="341">
        <f t="array" ref="G487">SUM((B$3:B487=B487)*(E$3:E487))-SUM((B$3:B487=B487)*(F$3:F487))</f>
        <v>51785</v>
      </c>
      <c r="H487" s="367" t="s">
        <v>83</v>
      </c>
    </row>
    <row r="488" spans="1:8">
      <c r="A488" s="336">
        <f>IF(COUNTIF(B$3:B488,B488)&gt;1,0,MAX(A$3:A487)+1)</f>
        <v>0</v>
      </c>
      <c r="B488" s="390" t="s">
        <v>427</v>
      </c>
      <c r="C488" s="460">
        <v>365</v>
      </c>
      <c r="D488" s="339" t="s">
        <v>926</v>
      </c>
      <c r="E488" s="340">
        <v>1350</v>
      </c>
      <c r="F488" s="340"/>
      <c r="G488" s="341">
        <f t="array" ref="G488">SUM((B$3:B488=B488)*(E$3:E488))-SUM((B$3:B488=B488)*(F$3:F488))</f>
        <v>53135</v>
      </c>
      <c r="H488" s="367" t="s">
        <v>83</v>
      </c>
    </row>
    <row r="489" spans="1:8">
      <c r="A489" s="336">
        <f>IF(COUNTIF(B$3:B489,B489)&gt;1,0,MAX(A$3:A488)+1)</f>
        <v>0</v>
      </c>
      <c r="B489" s="390" t="s">
        <v>427</v>
      </c>
      <c r="C489" s="460" t="s">
        <v>43</v>
      </c>
      <c r="D489" s="339" t="s">
        <v>926</v>
      </c>
      <c r="E489" s="340">
        <v>3440</v>
      </c>
      <c r="F489" s="340"/>
      <c r="G489" s="341">
        <f t="array" ref="G489">SUM((B$3:B489=B489)*(E$3:E489))-SUM((B$3:B489=B489)*(F$3:F489))</f>
        <v>56575</v>
      </c>
      <c r="H489" s="367" t="s">
        <v>83</v>
      </c>
    </row>
    <row r="490" spans="1:8">
      <c r="A490" s="336">
        <f>IF(COUNTIF(B$3:B490,B490)&gt;1,0,MAX(A$3:A489)+1)</f>
        <v>0</v>
      </c>
      <c r="B490" s="390" t="s">
        <v>427</v>
      </c>
      <c r="C490" s="460" t="s">
        <v>442</v>
      </c>
      <c r="D490" s="339" t="s">
        <v>926</v>
      </c>
      <c r="E490" s="340">
        <v>3000</v>
      </c>
      <c r="F490" s="340"/>
      <c r="G490" s="341">
        <f t="array" ref="G490">SUM((B$3:B490=B490)*(E$3:E490))-SUM((B$3:B490=B490)*(F$3:F490))</f>
        <v>59575</v>
      </c>
      <c r="H490" s="367" t="s">
        <v>83</v>
      </c>
    </row>
    <row r="491" spans="1:8">
      <c r="A491" s="336">
        <f>IF(COUNTIF(B$3:B491,B491)&gt;1,0,MAX(A$3:A490)+1)</f>
        <v>0</v>
      </c>
      <c r="B491" s="416" t="s">
        <v>427</v>
      </c>
      <c r="C491" s="460">
        <v>332</v>
      </c>
      <c r="D491" s="339" t="s">
        <v>964</v>
      </c>
      <c r="E491" s="340">
        <v>900</v>
      </c>
      <c r="F491" s="340"/>
      <c r="G491" s="341">
        <f t="array" ref="G491">SUM((B$3:B491=B491)*(E$3:E491))-SUM((B$3:B491=B491)*(F$3:F491))</f>
        <v>60475</v>
      </c>
      <c r="H491" s="367" t="s">
        <v>83</v>
      </c>
    </row>
    <row r="492" spans="1:8">
      <c r="A492" s="336">
        <f>IF(COUNTIF(B$3:B492,B492)&gt;1,0,MAX(A$3:A491)+1)</f>
        <v>0</v>
      </c>
      <c r="B492" s="416" t="s">
        <v>427</v>
      </c>
      <c r="C492" s="460">
        <v>103</v>
      </c>
      <c r="D492" s="339" t="s">
        <v>964</v>
      </c>
      <c r="E492" s="340">
        <v>900</v>
      </c>
      <c r="F492" s="340"/>
      <c r="G492" s="341">
        <f t="array" ref="G492">SUM((B$3:B492=B492)*(E$3:E492))-SUM((B$3:B492=B492)*(F$3:F492))</f>
        <v>61375</v>
      </c>
      <c r="H492" s="367" t="s">
        <v>83</v>
      </c>
    </row>
    <row r="493" spans="1:8">
      <c r="A493" s="336">
        <f>IF(COUNTIF(B$3:B493,B493)&gt;1,0,MAX(A$3:A492)+1)</f>
        <v>0</v>
      </c>
      <c r="B493" s="416" t="s">
        <v>427</v>
      </c>
      <c r="C493" s="460" t="s">
        <v>1320</v>
      </c>
      <c r="D493" s="339" t="s">
        <v>964</v>
      </c>
      <c r="E493" s="340">
        <v>2000</v>
      </c>
      <c r="F493" s="340"/>
      <c r="G493" s="341">
        <f t="array" ref="G493">SUM((B$3:B493=B493)*(E$3:E493))-SUM((B$3:B493=B493)*(F$3:F493))</f>
        <v>63375</v>
      </c>
      <c r="H493" s="367" t="s">
        <v>83</v>
      </c>
    </row>
    <row r="494" spans="1:8">
      <c r="A494" s="336">
        <f>IF(COUNTIF(B$3:B494,B494)&gt;1,0,MAX(A$3:A493)+1)</f>
        <v>0</v>
      </c>
      <c r="B494" s="416" t="s">
        <v>427</v>
      </c>
      <c r="C494" s="460">
        <v>365</v>
      </c>
      <c r="D494" s="339" t="s">
        <v>964</v>
      </c>
      <c r="E494" s="340">
        <v>1350</v>
      </c>
      <c r="F494" s="340"/>
      <c r="G494" s="341">
        <f t="array" ref="G494">SUM((B$3:B494=B494)*(E$3:E494))-SUM((B$3:B494=B494)*(F$3:F494))</f>
        <v>64725</v>
      </c>
      <c r="H494" s="367" t="s">
        <v>83</v>
      </c>
    </row>
    <row r="495" spans="1:8">
      <c r="A495" s="336">
        <f>IF(COUNTIF(B$3:B495,B495)&gt;1,0,MAX(A$3:A494)+1)</f>
        <v>0</v>
      </c>
      <c r="B495" s="416" t="s">
        <v>427</v>
      </c>
      <c r="C495" s="460" t="s">
        <v>43</v>
      </c>
      <c r="D495" s="339" t="s">
        <v>964</v>
      </c>
      <c r="E495" s="340">
        <v>3440</v>
      </c>
      <c r="F495" s="340"/>
      <c r="G495" s="341">
        <f t="array" ref="G495">SUM((B$3:B495=B495)*(E$3:E495))-SUM((B$3:B495=B495)*(F$3:F495))</f>
        <v>68165</v>
      </c>
      <c r="H495" s="367" t="s">
        <v>83</v>
      </c>
    </row>
    <row r="496" spans="1:8">
      <c r="A496" s="336">
        <f>IF(COUNTIF(B$3:B496,B496)&gt;1,0,MAX(A$3:A495)+1)</f>
        <v>0</v>
      </c>
      <c r="B496" s="416" t="s">
        <v>427</v>
      </c>
      <c r="C496" s="460" t="s">
        <v>1320</v>
      </c>
      <c r="D496" s="339" t="s">
        <v>932</v>
      </c>
      <c r="E496" s="340">
        <v>500</v>
      </c>
      <c r="F496" s="340"/>
      <c r="G496" s="341">
        <f t="array" ref="G496">SUM((B$3:B496=B496)*(E$3:E496))-SUM((B$3:B496=B496)*(F$3:F496))</f>
        <v>68665</v>
      </c>
      <c r="H496" s="367" t="s">
        <v>83</v>
      </c>
    </row>
    <row r="497" spans="1:8">
      <c r="A497" s="336">
        <f>IF(COUNTIF(B$3:B497,B497)&gt;1,0,MAX(A$3:A496)+1)</f>
        <v>0</v>
      </c>
      <c r="B497" s="416" t="s">
        <v>427</v>
      </c>
      <c r="C497" s="460">
        <v>332</v>
      </c>
      <c r="D497" s="339" t="s">
        <v>932</v>
      </c>
      <c r="E497" s="340">
        <v>300</v>
      </c>
      <c r="F497" s="340"/>
      <c r="G497" s="341">
        <f t="array" ref="G497">SUM((B$3:B497=B497)*(E$3:E497))-SUM((B$3:B497=B497)*(F$3:F497))</f>
        <v>68965</v>
      </c>
      <c r="H497" s="367" t="s">
        <v>83</v>
      </c>
    </row>
    <row r="498" spans="1:8">
      <c r="A498" s="336">
        <f>IF(COUNTIF(B$3:B498,B498)&gt;1,0,MAX(A$3:A497)+1)</f>
        <v>0</v>
      </c>
      <c r="B498" s="393" t="s">
        <v>1274</v>
      </c>
      <c r="C498" s="436">
        <v>332</v>
      </c>
      <c r="D498" s="339" t="s">
        <v>1088</v>
      </c>
      <c r="E498" s="340">
        <v>600</v>
      </c>
      <c r="F498" s="340"/>
      <c r="G498" s="341">
        <f t="array" ref="G498">SUM((B$3:B498=B498)*(E$3:E498))-SUM((B$3:B498=B498)*(F$3:F498))</f>
        <v>69565</v>
      </c>
      <c r="H498" s="345" t="s">
        <v>1256</v>
      </c>
    </row>
    <row r="499" spans="1:8">
      <c r="A499" s="336">
        <f>IF(COUNTIF(B$3:B499,B499)&gt;1,0,MAX(A$3:A498)+1)</f>
        <v>0</v>
      </c>
      <c r="B499" s="393" t="s">
        <v>1274</v>
      </c>
      <c r="C499" s="436">
        <v>103</v>
      </c>
      <c r="D499" s="339" t="s">
        <v>1088</v>
      </c>
      <c r="E499" s="340">
        <v>600</v>
      </c>
      <c r="F499" s="340"/>
      <c r="G499" s="341">
        <f t="array" ref="G499">SUM((B$3:B499=B499)*(E$3:E499))-SUM((B$3:B499=B499)*(F$3:F499))</f>
        <v>70165</v>
      </c>
      <c r="H499" s="345" t="s">
        <v>1256</v>
      </c>
    </row>
    <row r="500" spans="1:8">
      <c r="A500" s="336">
        <f>IF(COUNTIF(B$3:B500,B500)&gt;1,0,MAX(A$3:A499)+1)</f>
        <v>0</v>
      </c>
      <c r="B500" s="393" t="s">
        <v>1274</v>
      </c>
      <c r="C500" s="436" t="s">
        <v>1321</v>
      </c>
      <c r="D500" s="339" t="s">
        <v>1088</v>
      </c>
      <c r="E500" s="340">
        <v>3000</v>
      </c>
      <c r="F500" s="340"/>
      <c r="G500" s="341">
        <f t="array" ref="G500">SUM((B$3:B500=B500)*(E$3:E500))-SUM((B$3:B500=B500)*(F$3:F500))</f>
        <v>73165</v>
      </c>
      <c r="H500" s="345" t="s">
        <v>1256</v>
      </c>
    </row>
    <row r="501" spans="1:8">
      <c r="A501" s="336">
        <f>IF(COUNTIF(B$3:B501,B501)&gt;1,0,MAX(A$3:A500)+1)</f>
        <v>0</v>
      </c>
      <c r="B501" s="393" t="s">
        <v>1274</v>
      </c>
      <c r="C501" s="436" t="s">
        <v>1322</v>
      </c>
      <c r="D501" s="339" t="s">
        <v>1088</v>
      </c>
      <c r="E501" s="340">
        <v>4300</v>
      </c>
      <c r="F501" s="340"/>
      <c r="G501" s="341">
        <f t="array" ref="G501">SUM((B$3:B501=B501)*(E$3:E501))-SUM((B$3:B501=B501)*(F$3:F501))</f>
        <v>77465</v>
      </c>
      <c r="H501" s="345" t="s">
        <v>1256</v>
      </c>
    </row>
    <row r="502" spans="1:8">
      <c r="A502" s="336">
        <f>IF(COUNTIF(B$3:B502,B502)&gt;1,0,MAX(A$3:A501)+1)</f>
        <v>0</v>
      </c>
      <c r="B502" s="393" t="s">
        <v>1274</v>
      </c>
      <c r="C502" s="436">
        <v>399</v>
      </c>
      <c r="D502" s="339" t="s">
        <v>947</v>
      </c>
      <c r="E502" s="340">
        <v>4600</v>
      </c>
      <c r="F502" s="340"/>
      <c r="G502" s="341">
        <f t="array" ref="G502">SUM((B$3:B502=B502)*(E$3:E502))-SUM((B$3:B502=B502)*(F$3:F502))</f>
        <v>82065</v>
      </c>
      <c r="H502" s="345" t="s">
        <v>1256</v>
      </c>
    </row>
    <row r="503" spans="1:8">
      <c r="A503" s="336">
        <f>IF(COUNTIF(B$3:B503,B503)&gt;1,0,MAX(A$3:A502)+1)</f>
        <v>0</v>
      </c>
      <c r="B503" s="393" t="s">
        <v>1274</v>
      </c>
      <c r="C503" s="436">
        <v>332</v>
      </c>
      <c r="D503" s="339" t="s">
        <v>947</v>
      </c>
      <c r="E503" s="340">
        <v>1200</v>
      </c>
      <c r="F503" s="340"/>
      <c r="G503" s="341">
        <f t="array" ref="G503">SUM((B$3:B503=B503)*(E$3:E503))-SUM((B$3:B503=B503)*(F$3:F503))</f>
        <v>83265</v>
      </c>
      <c r="H503" s="345" t="s">
        <v>1256</v>
      </c>
    </row>
    <row r="504" spans="1:8">
      <c r="A504" s="336">
        <f>IF(COUNTIF(B$3:B504,B504)&gt;1,0,MAX(A$3:A503)+1)</f>
        <v>0</v>
      </c>
      <c r="B504" s="393" t="s">
        <v>1274</v>
      </c>
      <c r="C504" s="436" t="s">
        <v>1323</v>
      </c>
      <c r="D504" s="339" t="s">
        <v>1089</v>
      </c>
      <c r="E504" s="340">
        <v>-10120</v>
      </c>
      <c r="F504" s="340"/>
      <c r="G504" s="341">
        <f t="array" ref="G504">SUM((B$3:B504=B504)*(E$3:E504))-SUM((B$3:B504=B504)*(F$3:F504))</f>
        <v>73145</v>
      </c>
      <c r="H504" s="345"/>
    </row>
    <row r="505" spans="1:8">
      <c r="A505" s="336">
        <f>IF(COUNTIF(B$3:B505,B505)&gt;1,0,MAX(A$3:A504)+1)</f>
        <v>35</v>
      </c>
      <c r="B505" s="404" t="s">
        <v>451</v>
      </c>
      <c r="C505" s="459">
        <v>700201</v>
      </c>
      <c r="D505" s="339" t="s">
        <v>1090</v>
      </c>
      <c r="E505" s="340">
        <v>1200</v>
      </c>
      <c r="F505" s="340"/>
      <c r="G505" s="341">
        <f t="array" ref="G505">SUM((B$3:B505=B505)*(E$3:E505))-SUM((B$3:B505=B505)*(F$3:F505))</f>
        <v>1200</v>
      </c>
      <c r="H505" s="342"/>
    </row>
    <row r="506" spans="1:8">
      <c r="A506" s="336">
        <f>IF(COUNTIF(B$3:B506,B506)&gt;1,0,MAX(A$3:A505)+1)</f>
        <v>0</v>
      </c>
      <c r="B506" s="404" t="s">
        <v>451</v>
      </c>
      <c r="C506" s="459">
        <v>315</v>
      </c>
      <c r="D506" s="339" t="s">
        <v>1090</v>
      </c>
      <c r="E506" s="340">
        <v>2100</v>
      </c>
      <c r="F506" s="340"/>
      <c r="G506" s="341">
        <f t="array" ref="G506">SUM((B$3:B506=B506)*(E$3:E506))-SUM((B$3:B506=B506)*(F$3:F506))</f>
        <v>3300</v>
      </c>
      <c r="H506" s="342"/>
    </row>
    <row r="507" spans="1:8">
      <c r="A507" s="336">
        <f>IF(COUNTIF(B$3:B507,B507)&gt;1,0,MAX(A$3:A506)+1)</f>
        <v>0</v>
      </c>
      <c r="B507" s="404" t="s">
        <v>451</v>
      </c>
      <c r="C507" s="459">
        <v>103</v>
      </c>
      <c r="D507" s="339" t="s">
        <v>1090</v>
      </c>
      <c r="E507" s="340">
        <v>900</v>
      </c>
      <c r="F507" s="340"/>
      <c r="G507" s="341">
        <f t="array" ref="G507">SUM((B$3:B507=B507)*(E$3:E507))-SUM((B$3:B507=B507)*(F$3:F507))</f>
        <v>4200</v>
      </c>
      <c r="H507" s="342"/>
    </row>
    <row r="508" spans="1:8">
      <c r="A508" s="336">
        <f>IF(COUNTIF(B$3:B508,B508)&gt;1,0,MAX(A$3:A507)+1)</f>
        <v>36</v>
      </c>
      <c r="B508" s="404" t="s">
        <v>454</v>
      </c>
      <c r="C508" s="459" t="s">
        <v>455</v>
      </c>
      <c r="D508" s="339" t="s">
        <v>1091</v>
      </c>
      <c r="E508" s="340">
        <v>70</v>
      </c>
      <c r="F508" s="340"/>
      <c r="G508" s="341">
        <f t="array" ref="G508">SUM((B$3:B508=B508)*(E$3:E508))-SUM((B$3:B508=B508)*(F$3:F508))</f>
        <v>70</v>
      </c>
      <c r="H508" s="342" t="s">
        <v>189</v>
      </c>
    </row>
    <row r="509" spans="1:8">
      <c r="A509" s="336">
        <f>IF(COUNTIF(B$3:B509,B509)&gt;1,0,MAX(A$3:A508)+1)</f>
        <v>0</v>
      </c>
      <c r="B509" s="404" t="s">
        <v>454</v>
      </c>
      <c r="C509" s="433">
        <v>366</v>
      </c>
      <c r="D509" s="339" t="s">
        <v>1084</v>
      </c>
      <c r="E509" s="340">
        <v>1000</v>
      </c>
      <c r="F509" s="340"/>
      <c r="G509" s="341">
        <f t="array" ref="G509">SUM((B$3:B509=B509)*(E$3:E509))-SUM((B$3:B509=B509)*(F$3:F509))</f>
        <v>1070</v>
      </c>
      <c r="H509" s="342" t="s">
        <v>189</v>
      </c>
    </row>
    <row r="510" spans="1:8">
      <c r="A510" s="336">
        <f>IF(COUNTIF(B$3:B510,B510)&gt;1,0,MAX(A$3:A509)+1)</f>
        <v>0</v>
      </c>
      <c r="B510" s="404" t="s">
        <v>454</v>
      </c>
      <c r="C510" s="433" t="s">
        <v>53</v>
      </c>
      <c r="D510" s="339" t="s">
        <v>1084</v>
      </c>
      <c r="E510" s="340">
        <v>1000</v>
      </c>
      <c r="F510" s="340"/>
      <c r="G510" s="341">
        <f t="array" ref="G510">SUM((B$3:B510=B510)*(E$3:E510))-SUM((B$3:B510=B510)*(F$3:F510))</f>
        <v>2070</v>
      </c>
      <c r="H510" s="342" t="s">
        <v>189</v>
      </c>
    </row>
    <row r="511" spans="1:8">
      <c r="A511" s="336">
        <f>IF(COUNTIF(B$3:B511,B511)&gt;1,0,MAX(A$3:A510)+1)</f>
        <v>37</v>
      </c>
      <c r="B511" s="390" t="s">
        <v>458</v>
      </c>
      <c r="C511" s="433" t="s">
        <v>459</v>
      </c>
      <c r="D511" s="339" t="s">
        <v>1010</v>
      </c>
      <c r="E511" s="340">
        <v>17000</v>
      </c>
      <c r="F511" s="340"/>
      <c r="G511" s="341">
        <f t="array" ref="G511">SUM((B$3:B511=B511)*(E$3:E511))-SUM((B$3:B511=B511)*(F$3:F511))</f>
        <v>17000</v>
      </c>
      <c r="H511" s="342" t="s">
        <v>78</v>
      </c>
    </row>
    <row r="512" spans="1:8">
      <c r="A512" s="336">
        <f>IF(COUNTIF(B$3:B512,B512)&gt;1,0,MAX(A$3:A511)+1)</f>
        <v>0</v>
      </c>
      <c r="B512" s="390" t="s">
        <v>458</v>
      </c>
      <c r="C512" s="433">
        <v>332</v>
      </c>
      <c r="D512" s="339" t="s">
        <v>1092</v>
      </c>
      <c r="E512" s="340">
        <v>400</v>
      </c>
      <c r="F512" s="340"/>
      <c r="G512" s="341">
        <f t="array" ref="G512">SUM((B$3:B512=B512)*(E$3:E512))-SUM((B$3:B512=B512)*(F$3:F512))</f>
        <v>17400</v>
      </c>
      <c r="H512" s="342" t="s">
        <v>78</v>
      </c>
    </row>
    <row r="513" spans="1:8">
      <c r="A513" s="336">
        <f>IF(COUNTIF(B$3:B513,B513)&gt;1,0,MAX(A$3:A512)+1)</f>
        <v>0</v>
      </c>
      <c r="B513" s="390" t="s">
        <v>458</v>
      </c>
      <c r="C513" s="433" t="s">
        <v>77</v>
      </c>
      <c r="D513" s="339" t="s">
        <v>1093</v>
      </c>
      <c r="E513" s="340">
        <v>500</v>
      </c>
      <c r="F513" s="340"/>
      <c r="G513" s="341">
        <f t="array" ref="G513">SUM((B$3:B513=B513)*(E$3:E513))-SUM((B$3:B513=B513)*(F$3:F513))</f>
        <v>17900</v>
      </c>
      <c r="H513" s="342" t="s">
        <v>78</v>
      </c>
    </row>
    <row r="514" spans="1:8" ht="12.75" customHeight="1">
      <c r="A514" s="336">
        <f>IF(COUNTIF(B$3:B514,B514)&gt;1,0,MAX(A$3:A513)+1)</f>
        <v>0</v>
      </c>
      <c r="B514" s="390" t="s">
        <v>458</v>
      </c>
      <c r="C514" s="433" t="s">
        <v>43</v>
      </c>
      <c r="D514" s="339" t="s">
        <v>1093</v>
      </c>
      <c r="E514" s="340">
        <v>500</v>
      </c>
      <c r="F514" s="340"/>
      <c r="G514" s="341">
        <f t="array" ref="G514">SUM((B$3:B514=B514)*(E$3:E514))-SUM((B$3:B514=B514)*(F$3:F514))</f>
        <v>18400</v>
      </c>
      <c r="H514" s="342" t="s">
        <v>78</v>
      </c>
    </row>
    <row r="515" spans="1:8">
      <c r="A515" s="336">
        <f>IF(COUNTIF(B$3:B515,B515)&gt;1,0,MAX(A$3:A514)+1)</f>
        <v>0</v>
      </c>
      <c r="B515" s="390" t="s">
        <v>458</v>
      </c>
      <c r="C515" s="433" t="s">
        <v>77</v>
      </c>
      <c r="D515" s="339" t="s">
        <v>928</v>
      </c>
      <c r="E515" s="340">
        <v>500</v>
      </c>
      <c r="F515" s="340"/>
      <c r="G515" s="341">
        <f t="array" ref="G515">SUM((B$3:B515=B515)*(E$3:E515))-SUM((B$3:B515=B515)*(F$3:F515))</f>
        <v>18900</v>
      </c>
      <c r="H515" s="342" t="s">
        <v>78</v>
      </c>
    </row>
    <row r="516" spans="1:8">
      <c r="A516" s="336">
        <f>IF(COUNTIF(B$3:B516,B516)&gt;1,0,MAX(A$3:A515)+1)</f>
        <v>0</v>
      </c>
      <c r="B516" s="390" t="s">
        <v>458</v>
      </c>
      <c r="C516" s="433">
        <v>399</v>
      </c>
      <c r="D516" s="339" t="s">
        <v>928</v>
      </c>
      <c r="E516" s="340">
        <v>1150</v>
      </c>
      <c r="F516" s="340"/>
      <c r="G516" s="341">
        <f t="array" ref="G516">SUM((B$3:B516=B516)*(E$3:E516))-SUM((B$3:B516=B516)*(F$3:F516))</f>
        <v>20050</v>
      </c>
      <c r="H516" s="342" t="s">
        <v>78</v>
      </c>
    </row>
    <row r="517" spans="1:8">
      <c r="A517" s="336">
        <f>IF(COUNTIF(B$3:B517,B517)&gt;1,0,MAX(A$3:A516)+1)</f>
        <v>0</v>
      </c>
      <c r="B517" s="390" t="s">
        <v>458</v>
      </c>
      <c r="C517" s="433">
        <v>332</v>
      </c>
      <c r="D517" s="339" t="s">
        <v>928</v>
      </c>
      <c r="E517" s="340">
        <v>900</v>
      </c>
      <c r="F517" s="340"/>
      <c r="G517" s="341">
        <f t="array" ref="G517">SUM((B$3:B517=B517)*(E$3:E517))-SUM((B$3:B517=B517)*(F$3:F517))</f>
        <v>20950</v>
      </c>
      <c r="H517" s="342" t="s">
        <v>78</v>
      </c>
    </row>
    <row r="518" spans="1:8">
      <c r="A518" s="336">
        <f>IF(COUNTIF(B$3:B518,B518)&gt;1,0,MAX(A$3:A517)+1)</f>
        <v>0</v>
      </c>
      <c r="B518" s="390" t="s">
        <v>458</v>
      </c>
      <c r="C518" s="433" t="s">
        <v>43</v>
      </c>
      <c r="D518" s="339" t="s">
        <v>928</v>
      </c>
      <c r="E518" s="340">
        <v>1000</v>
      </c>
      <c r="F518" s="340"/>
      <c r="G518" s="341">
        <f t="array" ref="G518">SUM((B$3:B518=B518)*(E$3:E518))-SUM((B$3:B518=B518)*(F$3:F518))</f>
        <v>21950</v>
      </c>
      <c r="H518" s="342" t="s">
        <v>78</v>
      </c>
    </row>
    <row r="519" spans="1:8">
      <c r="A519" s="336">
        <f>IF(COUNTIF(B$3:B519,B519)&gt;1,0,MAX(A$3:A518)+1)</f>
        <v>0</v>
      </c>
      <c r="B519" s="390" t="s">
        <v>458</v>
      </c>
      <c r="C519" s="433" t="s">
        <v>77</v>
      </c>
      <c r="D519" s="339" t="s">
        <v>929</v>
      </c>
      <c r="E519" s="340">
        <v>1000</v>
      </c>
      <c r="F519" s="340"/>
      <c r="G519" s="341">
        <f t="array" ref="G519">SUM((B$3:B519=B519)*(E$3:E519))-SUM((B$3:B519=B519)*(F$3:F519))</f>
        <v>22950</v>
      </c>
      <c r="H519" s="342" t="s">
        <v>78</v>
      </c>
    </row>
    <row r="520" spans="1:8">
      <c r="A520" s="336">
        <f>IF(COUNTIF(B$3:B520,B520)&gt;1,0,MAX(A$3:A519)+1)</f>
        <v>0</v>
      </c>
      <c r="B520" s="390" t="s">
        <v>458</v>
      </c>
      <c r="C520" s="433">
        <v>332</v>
      </c>
      <c r="D520" s="339" t="s">
        <v>929</v>
      </c>
      <c r="E520" s="340">
        <v>600</v>
      </c>
      <c r="F520" s="340"/>
      <c r="G520" s="341">
        <f t="array" ref="G520">SUM((B$3:B520=B520)*(E$3:E520))-SUM((B$3:B520=B520)*(F$3:F520))</f>
        <v>23550</v>
      </c>
      <c r="H520" s="342" t="s">
        <v>78</v>
      </c>
    </row>
    <row r="521" spans="1:8">
      <c r="A521" s="336">
        <f>IF(COUNTIF(B$3:B521,B521)&gt;1,0,MAX(A$3:A520)+1)</f>
        <v>0</v>
      </c>
      <c r="B521" s="390" t="s">
        <v>458</v>
      </c>
      <c r="C521" s="433" t="s">
        <v>53</v>
      </c>
      <c r="D521" s="339" t="s">
        <v>1043</v>
      </c>
      <c r="E521" s="340">
        <v>500</v>
      </c>
      <c r="F521" s="340"/>
      <c r="G521" s="341">
        <f t="array" ref="G521">SUM((B$3:B521=B521)*(E$3:E521))-SUM((B$3:B521=B521)*(F$3:F521))</f>
        <v>24050</v>
      </c>
      <c r="H521" s="342" t="s">
        <v>78</v>
      </c>
    </row>
    <row r="522" spans="1:8">
      <c r="A522" s="336">
        <f>IF(COUNTIF(B$3:B522,B522)&gt;1,0,MAX(A$3:A521)+1)</f>
        <v>0</v>
      </c>
      <c r="B522" s="390" t="s">
        <v>458</v>
      </c>
      <c r="C522" s="433">
        <v>332</v>
      </c>
      <c r="D522" s="339" t="s">
        <v>1043</v>
      </c>
      <c r="E522" s="340">
        <v>300</v>
      </c>
      <c r="F522" s="340"/>
      <c r="G522" s="341">
        <f t="array" ref="G522">SUM((B$3:B522=B522)*(E$3:E522))-SUM((B$3:B522=B522)*(F$3:F522))</f>
        <v>24350</v>
      </c>
      <c r="H522" s="342" t="s">
        <v>78</v>
      </c>
    </row>
    <row r="523" spans="1:8">
      <c r="A523" s="336">
        <f>IF(COUNTIF(B$3:B523,B523)&gt;1,0,MAX(A$3:A522)+1)</f>
        <v>0</v>
      </c>
      <c r="B523" s="390" t="s">
        <v>458</v>
      </c>
      <c r="C523" s="433" t="s">
        <v>43</v>
      </c>
      <c r="D523" s="339" t="s">
        <v>1043</v>
      </c>
      <c r="E523" s="340">
        <v>1000</v>
      </c>
      <c r="F523" s="340"/>
      <c r="G523" s="341">
        <f t="array" ref="G523">SUM((B$3:B523=B523)*(E$3:E523))-SUM((B$3:B523=B523)*(F$3:F523))</f>
        <v>25350</v>
      </c>
      <c r="H523" s="342" t="s">
        <v>78</v>
      </c>
    </row>
    <row r="524" spans="1:8">
      <c r="A524" s="336">
        <f>IF(COUNTIF(B$3:B524,B524)&gt;1,0,MAX(A$3:A523)+1)</f>
        <v>0</v>
      </c>
      <c r="B524" s="390" t="s">
        <v>458</v>
      </c>
      <c r="C524" s="433" t="s">
        <v>43</v>
      </c>
      <c r="D524" s="339" t="s">
        <v>930</v>
      </c>
      <c r="E524" s="340">
        <v>2000</v>
      </c>
      <c r="F524" s="340"/>
      <c r="G524" s="341">
        <f t="array" ref="G524">SUM((B$3:B524=B524)*(E$3:E524))-SUM((B$3:B524=B524)*(F$3:F524))</f>
        <v>27350</v>
      </c>
      <c r="H524" s="342" t="s">
        <v>78</v>
      </c>
    </row>
    <row r="525" spans="1:8">
      <c r="A525" s="336">
        <f>IF(COUNTIF(B$3:B525,B525)&gt;1,0,MAX(A$3:A524)+1)</f>
        <v>0</v>
      </c>
      <c r="B525" s="390" t="s">
        <v>458</v>
      </c>
      <c r="C525" s="433" t="s">
        <v>77</v>
      </c>
      <c r="D525" s="339" t="s">
        <v>930</v>
      </c>
      <c r="E525" s="340">
        <v>2000</v>
      </c>
      <c r="F525" s="340"/>
      <c r="G525" s="341">
        <f t="array" ref="G525">SUM((B$3:B525=B525)*(E$3:E525))-SUM((B$3:B525=B525)*(F$3:F525))</f>
        <v>29350</v>
      </c>
      <c r="H525" s="342" t="s">
        <v>78</v>
      </c>
    </row>
    <row r="526" spans="1:8">
      <c r="A526" s="336">
        <f>IF(COUNTIF(B$3:B526,B526)&gt;1,0,MAX(A$3:A525)+1)</f>
        <v>0</v>
      </c>
      <c r="B526" s="390" t="s">
        <v>458</v>
      </c>
      <c r="C526" s="433">
        <v>332</v>
      </c>
      <c r="D526" s="339" t="s">
        <v>930</v>
      </c>
      <c r="E526" s="340">
        <v>900</v>
      </c>
      <c r="F526" s="340"/>
      <c r="G526" s="341">
        <f t="array" ref="G526">SUM((B$3:B526=B526)*(E$3:E526))-SUM((B$3:B526=B526)*(F$3:F526))</f>
        <v>30250</v>
      </c>
      <c r="H526" s="342" t="s">
        <v>78</v>
      </c>
    </row>
    <row r="527" spans="1:8">
      <c r="A527" s="336">
        <f>IF(COUNTIF(B$3:B527,B527)&gt;1,0,MAX(A$3:A526)+1)</f>
        <v>0</v>
      </c>
      <c r="B527" s="390" t="s">
        <v>458</v>
      </c>
      <c r="C527" s="433">
        <v>399</v>
      </c>
      <c r="D527" s="339" t="s">
        <v>930</v>
      </c>
      <c r="E527" s="340">
        <v>1150</v>
      </c>
      <c r="F527" s="340"/>
      <c r="G527" s="341">
        <f t="array" ref="G527">SUM((B$3:B527=B527)*(E$3:E527))-SUM((B$3:B527=B527)*(F$3:F527))</f>
        <v>31400</v>
      </c>
      <c r="H527" s="342" t="s">
        <v>78</v>
      </c>
    </row>
    <row r="528" spans="1:8">
      <c r="A528" s="336">
        <f>IF(COUNTIF(B$3:B528,B528)&gt;1,0,MAX(A$3:A527)+1)</f>
        <v>0</v>
      </c>
      <c r="B528" s="390" t="s">
        <v>458</v>
      </c>
      <c r="C528" s="433">
        <v>332</v>
      </c>
      <c r="D528" s="339" t="s">
        <v>930</v>
      </c>
      <c r="E528" s="340">
        <v>600</v>
      </c>
      <c r="F528" s="340"/>
      <c r="G528" s="341">
        <f t="array" ref="G528">SUM((B$3:B528=B528)*(E$3:E528))-SUM((B$3:B528=B528)*(F$3:F528))</f>
        <v>32000</v>
      </c>
      <c r="H528" s="342" t="s">
        <v>78</v>
      </c>
    </row>
    <row r="529" spans="1:8">
      <c r="A529" s="336">
        <f>IF(COUNTIF(B$3:B529,B529)&gt;1,0,MAX(A$3:A528)+1)</f>
        <v>0</v>
      </c>
      <c r="B529" s="417" t="s">
        <v>458</v>
      </c>
      <c r="C529" s="461" t="s">
        <v>77</v>
      </c>
      <c r="D529" s="339" t="s">
        <v>986</v>
      </c>
      <c r="E529" s="340">
        <v>2000</v>
      </c>
      <c r="F529" s="340"/>
      <c r="G529" s="341">
        <f t="array" ref="G529">SUM((B$3:B529=B529)*(E$3:E529))-SUM((B$3:B529=B529)*(F$3:F529))</f>
        <v>34000</v>
      </c>
      <c r="H529" s="368" t="s">
        <v>78</v>
      </c>
    </row>
    <row r="530" spans="1:8">
      <c r="A530" s="336">
        <f>IF(COUNTIF(B$3:B530,B530)&gt;1,0,MAX(A$3:A529)+1)</f>
        <v>0</v>
      </c>
      <c r="B530" s="417" t="s">
        <v>458</v>
      </c>
      <c r="C530" s="461">
        <v>332</v>
      </c>
      <c r="D530" s="339" t="s">
        <v>986</v>
      </c>
      <c r="E530" s="340">
        <v>1200</v>
      </c>
      <c r="F530" s="340"/>
      <c r="G530" s="341">
        <f t="array" ref="G530">SUM((B$3:B530=B530)*(E$3:E530))-SUM((B$3:B530=B530)*(F$3:F530))</f>
        <v>35200</v>
      </c>
      <c r="H530" s="368" t="s">
        <v>78</v>
      </c>
    </row>
    <row r="531" spans="1:8">
      <c r="A531" s="336">
        <f>IF(COUNTIF(B$3:B531,B531)&gt;1,0,MAX(A$3:A530)+1)</f>
        <v>0</v>
      </c>
      <c r="B531" s="418" t="s">
        <v>458</v>
      </c>
      <c r="C531" s="462" t="s">
        <v>43</v>
      </c>
      <c r="D531" s="339" t="s">
        <v>956</v>
      </c>
      <c r="E531" s="340">
        <v>1000</v>
      </c>
      <c r="F531" s="340"/>
      <c r="G531" s="341">
        <f t="array" ref="G531">SUM((B$3:B531=B531)*(E$3:E531))-SUM((B$3:B531=B531)*(F$3:F531))</f>
        <v>36200</v>
      </c>
      <c r="H531" s="369" t="s">
        <v>78</v>
      </c>
    </row>
    <row r="532" spans="1:8">
      <c r="A532" s="336">
        <f>IF(COUNTIF(B$3:B532,B532)&gt;1,0,MAX(A$3:A531)+1)</f>
        <v>0</v>
      </c>
      <c r="B532" s="419" t="s">
        <v>458</v>
      </c>
      <c r="C532" s="463" t="s">
        <v>53</v>
      </c>
      <c r="D532" s="339" t="s">
        <v>989</v>
      </c>
      <c r="E532" s="340">
        <v>500</v>
      </c>
      <c r="F532" s="340"/>
      <c r="G532" s="341">
        <f t="array" ref="G532">SUM((B$3:B532=B532)*(E$3:E532))-SUM((B$3:B532=B532)*(F$3:F532))</f>
        <v>36700</v>
      </c>
      <c r="H532" s="370" t="s">
        <v>78</v>
      </c>
    </row>
    <row r="533" spans="1:8">
      <c r="A533" s="336">
        <f>IF(COUNTIF(B$3:B533,B533)&gt;1,0,MAX(A$3:A532)+1)</f>
        <v>0</v>
      </c>
      <c r="B533" s="419" t="s">
        <v>458</v>
      </c>
      <c r="C533" s="463">
        <v>332</v>
      </c>
      <c r="D533" s="339" t="s">
        <v>989</v>
      </c>
      <c r="E533" s="340">
        <v>300</v>
      </c>
      <c r="F533" s="340"/>
      <c r="G533" s="341">
        <f t="array" ref="G533">SUM((B$3:B533=B533)*(E$3:E533))-SUM((B$3:B533=B533)*(F$3:F533))</f>
        <v>37000</v>
      </c>
      <c r="H533" s="370" t="s">
        <v>78</v>
      </c>
    </row>
    <row r="534" spans="1:8">
      <c r="A534" s="336">
        <f>IF(COUNTIF(B$3:B534,B534)&gt;1,0,MAX(A$3:A533)+1)</f>
        <v>0</v>
      </c>
      <c r="B534" s="419" t="s">
        <v>458</v>
      </c>
      <c r="C534" s="463" t="s">
        <v>43</v>
      </c>
      <c r="D534" s="339" t="s">
        <v>989</v>
      </c>
      <c r="E534" s="340">
        <v>1000</v>
      </c>
      <c r="F534" s="340"/>
      <c r="G534" s="341">
        <f t="array" ref="G534">SUM((B$3:B534=B534)*(E$3:E534))-SUM((B$3:B534=B534)*(F$3:F534))</f>
        <v>38000</v>
      </c>
      <c r="H534" s="370" t="s">
        <v>78</v>
      </c>
    </row>
    <row r="535" spans="1:8">
      <c r="A535" s="336">
        <f>IF(COUNTIF(B$3:B535,B535)&gt;1,0,MAX(A$3:A534)+1)</f>
        <v>0</v>
      </c>
      <c r="B535" s="419" t="s">
        <v>458</v>
      </c>
      <c r="C535" s="463" t="s">
        <v>77</v>
      </c>
      <c r="D535" s="339" t="s">
        <v>1028</v>
      </c>
      <c r="E535" s="340">
        <v>1000</v>
      </c>
      <c r="F535" s="340"/>
      <c r="G535" s="341">
        <f t="array" ref="G535">SUM((B$3:B535=B535)*(E$3:E535))-SUM((B$3:B535=B535)*(F$3:F535))</f>
        <v>39000</v>
      </c>
      <c r="H535" s="370" t="s">
        <v>78</v>
      </c>
    </row>
    <row r="536" spans="1:8">
      <c r="A536" s="336">
        <f>IF(COUNTIF(B$3:B536,B536)&gt;1,0,MAX(A$3:A535)+1)</f>
        <v>0</v>
      </c>
      <c r="B536" s="419" t="s">
        <v>458</v>
      </c>
      <c r="C536" s="463">
        <v>332</v>
      </c>
      <c r="D536" s="339" t="s">
        <v>1028</v>
      </c>
      <c r="E536" s="340">
        <v>600</v>
      </c>
      <c r="F536" s="340"/>
      <c r="G536" s="341">
        <f t="array" ref="G536">SUM((B$3:B536=B536)*(E$3:E536))-SUM((B$3:B536=B536)*(F$3:F536))</f>
        <v>39600</v>
      </c>
      <c r="H536" s="370" t="s">
        <v>78</v>
      </c>
    </row>
    <row r="537" spans="1:8">
      <c r="A537" s="336">
        <f>IF(COUNTIF(B$3:B537,B537)&gt;1,0,MAX(A$3:A536)+1)</f>
        <v>0</v>
      </c>
      <c r="B537" s="393" t="s">
        <v>1275</v>
      </c>
      <c r="C537" s="436" t="s">
        <v>1321</v>
      </c>
      <c r="D537" s="339" t="s">
        <v>1094</v>
      </c>
      <c r="E537" s="340">
        <v>500</v>
      </c>
      <c r="F537" s="340"/>
      <c r="G537" s="341">
        <f t="array" ref="G537">SUM((B$3:B537=B537)*(E$3:E537))-SUM((B$3:B537=B537)*(F$3:F537))</f>
        <v>40100</v>
      </c>
      <c r="H537" s="345" t="s">
        <v>1273</v>
      </c>
    </row>
    <row r="538" spans="1:8">
      <c r="A538" s="336">
        <f>IF(COUNTIF(B$3:B538,B538)&gt;1,0,MAX(A$3:A537)+1)</f>
        <v>0</v>
      </c>
      <c r="B538" s="393" t="s">
        <v>1275</v>
      </c>
      <c r="C538" s="436">
        <v>332</v>
      </c>
      <c r="D538" s="339" t="s">
        <v>1094</v>
      </c>
      <c r="E538" s="340">
        <v>300</v>
      </c>
      <c r="F538" s="340"/>
      <c r="G538" s="341">
        <f t="array" ref="G538">SUM((B$3:B538=B538)*(E$3:E538))-SUM((B$3:B538=B538)*(F$3:F538))</f>
        <v>40400</v>
      </c>
      <c r="H538" s="345" t="s">
        <v>1273</v>
      </c>
    </row>
    <row r="539" spans="1:8">
      <c r="A539" s="336">
        <f>IF(COUNTIF(B$3:B539,B539)&gt;1,0,MAX(A$3:A538)+1)</f>
        <v>0</v>
      </c>
      <c r="B539" s="393" t="s">
        <v>1275</v>
      </c>
      <c r="C539" s="463" t="s">
        <v>43</v>
      </c>
      <c r="D539" s="339" t="s">
        <v>964</v>
      </c>
      <c r="E539" s="340">
        <v>1000</v>
      </c>
      <c r="F539" s="340"/>
      <c r="G539" s="341">
        <f t="array" ref="G539">SUM((B$3:B539=B539)*(E$3:E539))-SUM((B$3:B539=B539)*(F$3:F539))</f>
        <v>41400</v>
      </c>
      <c r="H539" s="345" t="s">
        <v>1273</v>
      </c>
    </row>
    <row r="540" spans="1:8">
      <c r="A540" s="336">
        <f>IF(COUNTIF(B$3:B540,B540)&gt;1,0,MAX(A$3:A539)+1)</f>
        <v>0</v>
      </c>
      <c r="B540" s="393" t="s">
        <v>1275</v>
      </c>
      <c r="C540" s="463" t="s">
        <v>1320</v>
      </c>
      <c r="D540" s="339" t="s">
        <v>1095</v>
      </c>
      <c r="E540" s="340">
        <v>2000</v>
      </c>
      <c r="F540" s="340"/>
      <c r="G540" s="341">
        <f t="array" ref="G540">SUM((B$3:B540=B540)*(E$3:E540))-SUM((B$3:B540=B540)*(F$3:F540))</f>
        <v>43400</v>
      </c>
      <c r="H540" s="345" t="s">
        <v>1273</v>
      </c>
    </row>
    <row r="541" spans="1:8">
      <c r="A541" s="336">
        <f>IF(COUNTIF(B$3:B541,B541)&gt;1,0,MAX(A$3:A540)+1)</f>
        <v>0</v>
      </c>
      <c r="B541" s="393" t="s">
        <v>1275</v>
      </c>
      <c r="C541" s="463">
        <v>332</v>
      </c>
      <c r="D541" s="339" t="s">
        <v>1095</v>
      </c>
      <c r="E541" s="340">
        <v>1200</v>
      </c>
      <c r="F541" s="340"/>
      <c r="G541" s="341">
        <f t="array" ref="G541">SUM((B$3:B541=B541)*(E$3:E541))-SUM((B$3:B541=B541)*(F$3:F541))</f>
        <v>44600</v>
      </c>
      <c r="H541" s="345" t="s">
        <v>1273</v>
      </c>
    </row>
    <row r="542" spans="1:8">
      <c r="A542" s="336">
        <f>IF(COUNTIF(B$3:B542,B542)&gt;1,0,MAX(A$3:A541)+1)</f>
        <v>0</v>
      </c>
      <c r="B542" s="393" t="s">
        <v>1275</v>
      </c>
      <c r="C542" s="463" t="s">
        <v>1322</v>
      </c>
      <c r="D542" s="339" t="s">
        <v>992</v>
      </c>
      <c r="E542" s="340">
        <v>2000</v>
      </c>
      <c r="F542" s="340"/>
      <c r="G542" s="341">
        <f t="array" ref="G542">SUM((B$3:B542=B542)*(E$3:E542))-SUM((B$3:B542=B542)*(F$3:F542))</f>
        <v>46600</v>
      </c>
      <c r="H542" s="345" t="s">
        <v>1273</v>
      </c>
    </row>
    <row r="543" spans="1:8">
      <c r="A543" s="336">
        <f>IF(COUNTIF(B$3:B543,B543)&gt;1,0,MAX(A$3:A542)+1)</f>
        <v>0</v>
      </c>
      <c r="B543" s="393" t="s">
        <v>1275</v>
      </c>
      <c r="C543" s="436" t="s">
        <v>1320</v>
      </c>
      <c r="D543" s="339" t="s">
        <v>1096</v>
      </c>
      <c r="E543" s="340">
        <v>2000</v>
      </c>
      <c r="F543" s="340"/>
      <c r="G543" s="341">
        <f t="array" ref="G543">SUM((B$3:B543=B543)*(E$3:E543))-SUM((B$3:B543=B543)*(F$3:F543))</f>
        <v>48600</v>
      </c>
      <c r="H543" s="345" t="s">
        <v>1273</v>
      </c>
    </row>
    <row r="544" spans="1:8">
      <c r="A544" s="336">
        <f>IF(COUNTIF(B$3:B544,B544)&gt;1,0,MAX(A$3:A543)+1)</f>
        <v>0</v>
      </c>
      <c r="B544" s="393" t="s">
        <v>1275</v>
      </c>
      <c r="C544" s="436">
        <v>332</v>
      </c>
      <c r="D544" s="339" t="s">
        <v>1096</v>
      </c>
      <c r="E544" s="340">
        <v>1200</v>
      </c>
      <c r="F544" s="340"/>
      <c r="G544" s="341">
        <f t="array" ref="G544">SUM((B$3:B544=B544)*(E$3:E544))-SUM((B$3:B544=B544)*(F$3:F544))</f>
        <v>49800</v>
      </c>
      <c r="H544" s="345" t="s">
        <v>1273</v>
      </c>
    </row>
    <row r="545" spans="1:8">
      <c r="A545" s="336">
        <f>IF(COUNTIF(B$3:B545,B545)&gt;1,0,MAX(A$3:A544)+1)</f>
        <v>0</v>
      </c>
      <c r="B545" s="393" t="s">
        <v>1275</v>
      </c>
      <c r="C545" s="436" t="s">
        <v>1322</v>
      </c>
      <c r="D545" s="339" t="s">
        <v>1096</v>
      </c>
      <c r="E545" s="340">
        <v>1500</v>
      </c>
      <c r="F545" s="340"/>
      <c r="G545" s="341">
        <f t="array" ref="G545">SUM((B$3:B545=B545)*(E$3:E545))-SUM((B$3:B545=B545)*(F$3:F545))</f>
        <v>51300</v>
      </c>
      <c r="H545" s="345" t="s">
        <v>1273</v>
      </c>
    </row>
    <row r="546" spans="1:8" ht="12.75" customHeight="1">
      <c r="A546" s="336">
        <f>IF(COUNTIF(B$3:B546,B546)&gt;1,0,MAX(A$3:A545)+1)</f>
        <v>0</v>
      </c>
      <c r="B546" s="393" t="s">
        <v>1275</v>
      </c>
      <c r="C546" s="436">
        <v>712</v>
      </c>
      <c r="D546" s="339" t="s">
        <v>1097</v>
      </c>
      <c r="E546" s="340">
        <v>99600</v>
      </c>
      <c r="F546" s="340"/>
      <c r="G546" s="341">
        <f t="array" ref="G546">SUM((B$3:B546=B546)*(E$3:E546))-SUM((B$3:B546=B546)*(F$3:F546))</f>
        <v>150900</v>
      </c>
      <c r="H546" s="345" t="s">
        <v>1273</v>
      </c>
    </row>
    <row r="547" spans="1:8">
      <c r="A547" s="336">
        <f>IF(COUNTIF(B$3:B547,B547)&gt;1,0,MAX(A$3:A546)+1)</f>
        <v>38</v>
      </c>
      <c r="B547" s="404" t="s">
        <v>480</v>
      </c>
      <c r="C547" s="447" t="s">
        <v>193</v>
      </c>
      <c r="D547" s="339" t="s">
        <v>1004</v>
      </c>
      <c r="E547" s="340">
        <v>280</v>
      </c>
      <c r="F547" s="340"/>
      <c r="G547" s="341">
        <f t="array" ref="G547">SUM((B$3:B547=B547)*(E$3:E547))-SUM((B$3:B547=B547)*(F$3:F547))</f>
        <v>280</v>
      </c>
      <c r="H547" s="342"/>
    </row>
    <row r="548" spans="1:8">
      <c r="A548" s="336">
        <f>IF(COUNTIF(B$3:B548,B548)&gt;1,0,MAX(A$3:A547)+1)</f>
        <v>0</v>
      </c>
      <c r="B548" s="404" t="s">
        <v>480</v>
      </c>
      <c r="C548" s="447" t="s">
        <v>481</v>
      </c>
      <c r="D548" s="339" t="s">
        <v>1004</v>
      </c>
      <c r="E548" s="340">
        <v>210</v>
      </c>
      <c r="F548" s="340"/>
      <c r="G548" s="341">
        <f t="array" ref="G548">SUM((B$3:B548=B548)*(E$3:E548))-SUM((B$3:B548=B548)*(F$3:F548))</f>
        <v>490</v>
      </c>
      <c r="H548" s="342"/>
    </row>
    <row r="549" spans="1:8">
      <c r="A549" s="336">
        <f>IF(COUNTIF(B$3:B549,B549)&gt;1,0,MAX(A$3:A548)+1)</f>
        <v>39</v>
      </c>
      <c r="B549" s="395" t="s">
        <v>483</v>
      </c>
      <c r="C549" s="438" t="s">
        <v>104</v>
      </c>
      <c r="D549" s="339" t="s">
        <v>1004</v>
      </c>
      <c r="E549" s="340">
        <v>0</v>
      </c>
      <c r="F549" s="340"/>
      <c r="G549" s="341">
        <f t="array" ref="G549">SUM((B$3:B549=B549)*(E$3:E549))-SUM((B$3:B549=B549)*(F$3:F549))</f>
        <v>0</v>
      </c>
      <c r="H549" s="347" t="s">
        <v>484</v>
      </c>
    </row>
    <row r="550" spans="1:8">
      <c r="A550" s="336">
        <f>IF(COUNTIF(B$3:B550,B550)&gt;1,0,MAX(A$3:A549)+1)</f>
        <v>40</v>
      </c>
      <c r="B550" s="390" t="s">
        <v>487</v>
      </c>
      <c r="C550" s="433">
        <v>332</v>
      </c>
      <c r="D550" s="339" t="s">
        <v>1013</v>
      </c>
      <c r="E550" s="340">
        <v>1500</v>
      </c>
      <c r="F550" s="340"/>
      <c r="G550" s="341">
        <f t="array" ref="G550">SUM((B$3:B550=B550)*(E$3:E550))-SUM((B$3:B550=B550)*(F$3:F550))</f>
        <v>1500</v>
      </c>
      <c r="H550" s="342" t="s">
        <v>226</v>
      </c>
    </row>
    <row r="551" spans="1:8">
      <c r="A551" s="336">
        <f>IF(COUNTIF(B$3:B551,B551)&gt;1,0,MAX(A$3:A550)+1)</f>
        <v>0</v>
      </c>
      <c r="B551" s="390" t="s">
        <v>487</v>
      </c>
      <c r="C551" s="433">
        <v>317</v>
      </c>
      <c r="D551" s="339" t="s">
        <v>1013</v>
      </c>
      <c r="E551" s="340">
        <v>840</v>
      </c>
      <c r="F551" s="340"/>
      <c r="G551" s="341">
        <f t="array" ref="G551">SUM((B$3:B551=B551)*(E$3:E551))-SUM((B$3:B551=B551)*(F$3:F551))</f>
        <v>2340</v>
      </c>
      <c r="H551" s="342" t="s">
        <v>226</v>
      </c>
    </row>
    <row r="552" spans="1:8">
      <c r="A552" s="336">
        <f>IF(COUNTIF(B$3:B552,B552)&gt;1,0,MAX(A$3:A551)+1)</f>
        <v>0</v>
      </c>
      <c r="B552" s="389" t="s">
        <v>487</v>
      </c>
      <c r="C552" s="433" t="s">
        <v>228</v>
      </c>
      <c r="D552" s="339" t="s">
        <v>1098</v>
      </c>
      <c r="E552" s="340">
        <v>10400</v>
      </c>
      <c r="F552" s="340"/>
      <c r="G552" s="341">
        <f t="array" ref="G552">SUM((B$3:B552=B552)*(E$3:E552))-SUM((B$3:B552=B552)*(F$3:F552))</f>
        <v>12740</v>
      </c>
      <c r="H552" s="342" t="s">
        <v>226</v>
      </c>
    </row>
    <row r="553" spans="1:8">
      <c r="A553" s="336">
        <f>IF(COUNTIF(B$3:B553,B553)&gt;1,0,MAX(A$3:A552)+1)</f>
        <v>0</v>
      </c>
      <c r="B553" s="390" t="s">
        <v>487</v>
      </c>
      <c r="C553" s="433">
        <v>317</v>
      </c>
      <c r="D553" s="339" t="s">
        <v>1099</v>
      </c>
      <c r="E553" s="340">
        <v>2520</v>
      </c>
      <c r="F553" s="340"/>
      <c r="G553" s="341">
        <f t="array" ref="G553">SUM((B$3:B553=B553)*(E$3:E553))-SUM((B$3:B553=B553)*(F$3:F553))</f>
        <v>15260</v>
      </c>
      <c r="H553" s="342" t="s">
        <v>226</v>
      </c>
    </row>
    <row r="554" spans="1:8">
      <c r="A554" s="336">
        <f>IF(COUNTIF(B$3:B554,B554)&gt;1,0,MAX(A$3:A553)+1)</f>
        <v>0</v>
      </c>
      <c r="B554" s="390" t="s">
        <v>487</v>
      </c>
      <c r="C554" s="433">
        <v>332</v>
      </c>
      <c r="D554" s="339" t="s">
        <v>1099</v>
      </c>
      <c r="E554" s="340">
        <v>900</v>
      </c>
      <c r="F554" s="340"/>
      <c r="G554" s="341">
        <f t="array" ref="G554">SUM((B$3:B554=B554)*(E$3:E554))-SUM((B$3:B554=B554)*(F$3:F554))</f>
        <v>16160</v>
      </c>
      <c r="H554" s="342" t="s">
        <v>226</v>
      </c>
    </row>
    <row r="555" spans="1:8">
      <c r="A555" s="336">
        <f>IF(COUNTIF(B$3:B555,B555)&gt;1,0,MAX(A$3:A554)+1)</f>
        <v>0</v>
      </c>
      <c r="B555" s="390" t="s">
        <v>487</v>
      </c>
      <c r="C555" s="433">
        <v>317</v>
      </c>
      <c r="D555" s="339" t="s">
        <v>1100</v>
      </c>
      <c r="E555" s="340">
        <v>2520</v>
      </c>
      <c r="F555" s="340"/>
      <c r="G555" s="341">
        <f t="array" ref="G555">SUM((B$3:B555=B555)*(E$3:E555))-SUM((B$3:B555=B555)*(F$3:F555))</f>
        <v>18680</v>
      </c>
      <c r="H555" s="342" t="s">
        <v>226</v>
      </c>
    </row>
    <row r="556" spans="1:8">
      <c r="A556" s="336">
        <f>IF(COUNTIF(B$3:B556,B556)&gt;1,0,MAX(A$3:A555)+1)</f>
        <v>0</v>
      </c>
      <c r="B556" s="390" t="s">
        <v>487</v>
      </c>
      <c r="C556" s="433">
        <v>332</v>
      </c>
      <c r="D556" s="339" t="s">
        <v>1100</v>
      </c>
      <c r="E556" s="340">
        <v>1200</v>
      </c>
      <c r="F556" s="340"/>
      <c r="G556" s="341">
        <f t="array" ref="G556">SUM((B$3:B556=B556)*(E$3:E556))-SUM((B$3:B556=B556)*(F$3:F556))</f>
        <v>19880</v>
      </c>
      <c r="H556" s="342" t="s">
        <v>226</v>
      </c>
    </row>
    <row r="557" spans="1:8">
      <c r="A557" s="336">
        <f>IF(COUNTIF(B$3:B557,B557)&gt;1,0,MAX(A$3:A556)+1)</f>
        <v>0</v>
      </c>
      <c r="B557" s="390" t="s">
        <v>487</v>
      </c>
      <c r="C557" s="433">
        <v>317</v>
      </c>
      <c r="D557" s="339" t="s">
        <v>985</v>
      </c>
      <c r="E557" s="340">
        <v>2520</v>
      </c>
      <c r="F557" s="340"/>
      <c r="G557" s="341">
        <f t="array" ref="G557">SUM((B$3:B557=B557)*(E$3:E557))-SUM((B$3:B557=B557)*(F$3:F557))</f>
        <v>22400</v>
      </c>
      <c r="H557" s="342" t="s">
        <v>226</v>
      </c>
    </row>
    <row r="558" spans="1:8">
      <c r="A558" s="336">
        <f>IF(COUNTIF(B$3:B558,B558)&gt;1,0,MAX(A$3:A557)+1)</f>
        <v>0</v>
      </c>
      <c r="B558" s="390" t="s">
        <v>487</v>
      </c>
      <c r="C558" s="433">
        <v>332</v>
      </c>
      <c r="D558" s="339" t="s">
        <v>985</v>
      </c>
      <c r="E558" s="340">
        <v>1200</v>
      </c>
      <c r="F558" s="340"/>
      <c r="G558" s="341">
        <f t="array" ref="G558">SUM((B$3:B558=B558)*(E$3:E558))-SUM((B$3:B558=B558)*(F$3:F558))</f>
        <v>23600</v>
      </c>
      <c r="H558" s="342" t="s">
        <v>226</v>
      </c>
    </row>
    <row r="559" spans="1:8">
      <c r="A559" s="336">
        <f>IF(COUNTIF(B$3:B559,B559)&gt;1,0,MAX(A$3:A558)+1)</f>
        <v>0</v>
      </c>
      <c r="B559" s="390" t="s">
        <v>487</v>
      </c>
      <c r="C559" s="433">
        <v>332</v>
      </c>
      <c r="D559" s="339" t="s">
        <v>1033</v>
      </c>
      <c r="E559" s="340">
        <v>1800</v>
      </c>
      <c r="F559" s="340"/>
      <c r="G559" s="341">
        <f t="array" ref="G559">SUM((B$3:B559=B559)*(E$3:E559))-SUM((B$3:B559=B559)*(F$3:F559))</f>
        <v>25400</v>
      </c>
      <c r="H559" s="342" t="s">
        <v>226</v>
      </c>
    </row>
    <row r="560" spans="1:8">
      <c r="A560" s="336">
        <f>IF(COUNTIF(B$3:B560,B560)&gt;1,0,MAX(A$3:A559)+1)</f>
        <v>0</v>
      </c>
      <c r="B560" s="390" t="s">
        <v>487</v>
      </c>
      <c r="C560" s="433">
        <v>317</v>
      </c>
      <c r="D560" s="339" t="s">
        <v>1033</v>
      </c>
      <c r="E560" s="340">
        <v>3360</v>
      </c>
      <c r="F560" s="340"/>
      <c r="G560" s="341">
        <f t="array" ref="G560">SUM((B$3:B560=B560)*(E$3:E560))-SUM((B$3:B560=B560)*(F$3:F560))</f>
        <v>28760</v>
      </c>
      <c r="H560" s="342" t="s">
        <v>226</v>
      </c>
    </row>
    <row r="561" spans="1:8">
      <c r="A561" s="336">
        <f>IF(COUNTIF(B$3:B561,B561)&gt;1,0,MAX(A$3:A560)+1)</f>
        <v>0</v>
      </c>
      <c r="B561" s="393" t="s">
        <v>1276</v>
      </c>
      <c r="C561" s="436">
        <v>332</v>
      </c>
      <c r="D561" s="339" t="s">
        <v>938</v>
      </c>
      <c r="E561" s="340">
        <v>360</v>
      </c>
      <c r="F561" s="340"/>
      <c r="G561" s="341">
        <f t="array" ref="G561">SUM((B$3:B561=B561)*(E$3:E561))-SUM((B$3:B561=B561)*(F$3:F561))</f>
        <v>29120</v>
      </c>
      <c r="H561" s="345" t="s">
        <v>1277</v>
      </c>
    </row>
    <row r="562" spans="1:8">
      <c r="A562" s="336">
        <f>IF(COUNTIF(B$3:B562,B562)&gt;1,0,MAX(A$3:A561)+1)</f>
        <v>0</v>
      </c>
      <c r="B562" s="393" t="s">
        <v>1276</v>
      </c>
      <c r="C562" s="436">
        <v>317</v>
      </c>
      <c r="D562" s="339" t="s">
        <v>938</v>
      </c>
      <c r="E562" s="340">
        <v>840</v>
      </c>
      <c r="F562" s="340"/>
      <c r="G562" s="341">
        <f t="array" ref="G562">SUM((B$3:B562=B562)*(E$3:E562))-SUM((B$3:B562=B562)*(F$3:F562))</f>
        <v>29960</v>
      </c>
      <c r="H562" s="345" t="s">
        <v>1277</v>
      </c>
    </row>
    <row r="563" spans="1:8">
      <c r="A563" s="336">
        <f>IF(COUNTIF(B$3:B563,B563)&gt;1,0,MAX(A$3:A562)+1)</f>
        <v>41</v>
      </c>
      <c r="B563" s="390" t="s">
        <v>499</v>
      </c>
      <c r="C563" s="433">
        <v>332</v>
      </c>
      <c r="D563" s="339" t="s">
        <v>944</v>
      </c>
      <c r="E563" s="340">
        <v>800</v>
      </c>
      <c r="F563" s="340"/>
      <c r="G563" s="341">
        <f t="array" ref="G563">SUM((B$3:B563=B563)*(E$3:E563))-SUM((B$3:B563=B563)*(F$3:F563))</f>
        <v>800</v>
      </c>
      <c r="H563" s="342" t="s">
        <v>78</v>
      </c>
    </row>
    <row r="564" spans="1:8">
      <c r="A564" s="336">
        <f>IF(COUNTIF(B$3:B564,B564)&gt;1,0,MAX(A$3:A563)+1)</f>
        <v>0</v>
      </c>
      <c r="B564" s="390" t="s">
        <v>499</v>
      </c>
      <c r="C564" s="433" t="s">
        <v>53</v>
      </c>
      <c r="D564" s="339" t="s">
        <v>1101</v>
      </c>
      <c r="E564" s="340">
        <v>1050</v>
      </c>
      <c r="F564" s="340"/>
      <c r="G564" s="341">
        <f t="array" ref="G564">SUM((B$3:B564=B564)*(E$3:E564))-SUM((B$3:B564=B564)*(F$3:F564))</f>
        <v>1850</v>
      </c>
      <c r="H564" s="342" t="s">
        <v>78</v>
      </c>
    </row>
    <row r="565" spans="1:8">
      <c r="A565" s="336">
        <f>IF(COUNTIF(B$3:B565,B565)&gt;1,0,MAX(A$3:A564)+1)</f>
        <v>0</v>
      </c>
      <c r="B565" s="390" t="s">
        <v>499</v>
      </c>
      <c r="C565" s="433" t="s">
        <v>77</v>
      </c>
      <c r="D565" s="339" t="s">
        <v>1101</v>
      </c>
      <c r="E565" s="340">
        <v>450</v>
      </c>
      <c r="F565" s="340"/>
      <c r="G565" s="341">
        <f t="array" ref="G565">SUM((B$3:B565=B565)*(E$3:E565))-SUM((B$3:B565=B565)*(F$3:F565))</f>
        <v>2300</v>
      </c>
      <c r="H565" s="342" t="s">
        <v>78</v>
      </c>
    </row>
    <row r="566" spans="1:8">
      <c r="A566" s="336">
        <f>IF(COUNTIF(B$3:B566,B566)&gt;1,0,MAX(A$3:A565)+1)</f>
        <v>0</v>
      </c>
      <c r="B566" s="390" t="s">
        <v>499</v>
      </c>
      <c r="C566" s="433">
        <v>332</v>
      </c>
      <c r="D566" s="339" t="s">
        <v>1101</v>
      </c>
      <c r="E566" s="340">
        <v>900</v>
      </c>
      <c r="F566" s="340"/>
      <c r="G566" s="341">
        <f t="array" ref="G566">SUM((B$3:B566=B566)*(E$3:E566))-SUM((B$3:B566=B566)*(F$3:F566))</f>
        <v>3200</v>
      </c>
      <c r="H566" s="342" t="s">
        <v>78</v>
      </c>
    </row>
    <row r="567" spans="1:8">
      <c r="A567" s="336">
        <f>IF(COUNTIF(B$3:B567,B567)&gt;1,0,MAX(A$3:A566)+1)</f>
        <v>0</v>
      </c>
      <c r="B567" s="390" t="s">
        <v>499</v>
      </c>
      <c r="C567" s="433" t="s">
        <v>53</v>
      </c>
      <c r="D567" s="339" t="s">
        <v>1032</v>
      </c>
      <c r="E567" s="340">
        <v>2000</v>
      </c>
      <c r="F567" s="340"/>
      <c r="G567" s="341">
        <f t="array" ref="G567">SUM((B$3:B567=B567)*(E$3:E567))-SUM((B$3:B567=B567)*(F$3:F567))</f>
        <v>5200</v>
      </c>
      <c r="H567" s="342" t="s">
        <v>78</v>
      </c>
    </row>
    <row r="568" spans="1:8">
      <c r="A568" s="336">
        <f>IF(COUNTIF(B$3:B568,B568)&gt;1,0,MAX(A$3:A567)+1)</f>
        <v>0</v>
      </c>
      <c r="B568" s="390" t="s">
        <v>499</v>
      </c>
      <c r="C568" s="433">
        <v>332</v>
      </c>
      <c r="D568" s="339" t="s">
        <v>1032</v>
      </c>
      <c r="E568" s="340">
        <v>1200</v>
      </c>
      <c r="F568" s="340"/>
      <c r="G568" s="341">
        <f t="array" ref="G568">SUM((B$3:B568=B568)*(E$3:E568))-SUM((B$3:B568=B568)*(F$3:F568))</f>
        <v>6400</v>
      </c>
      <c r="H568" s="342" t="s">
        <v>78</v>
      </c>
    </row>
    <row r="569" spans="1:8">
      <c r="A569" s="336">
        <f>IF(COUNTIF(B$3:B569,B569)&gt;1,0,MAX(A$3:A568)+1)</f>
        <v>0</v>
      </c>
      <c r="B569" s="390" t="s">
        <v>499</v>
      </c>
      <c r="C569" s="433" t="s">
        <v>77</v>
      </c>
      <c r="D569" s="339" t="s">
        <v>1102</v>
      </c>
      <c r="E569" s="340">
        <v>3000</v>
      </c>
      <c r="F569" s="340"/>
      <c r="G569" s="341">
        <f t="array" ref="G569">SUM((B$3:B569=B569)*(E$3:E569))-SUM((B$3:B569=B569)*(F$3:F569))</f>
        <v>9400</v>
      </c>
      <c r="H569" s="342" t="s">
        <v>78</v>
      </c>
    </row>
    <row r="570" spans="1:8">
      <c r="A570" s="336">
        <f>IF(COUNTIF(B$3:B570,B570)&gt;1,0,MAX(A$3:A569)+1)</f>
        <v>0</v>
      </c>
      <c r="B570" s="390" t="s">
        <v>499</v>
      </c>
      <c r="C570" s="433">
        <v>332</v>
      </c>
      <c r="D570" s="339" t="s">
        <v>1102</v>
      </c>
      <c r="E570" s="340">
        <v>1800</v>
      </c>
      <c r="F570" s="340"/>
      <c r="G570" s="341">
        <f t="array" ref="G570">SUM((B$3:B570=B570)*(E$3:E570))-SUM((B$3:B570=B570)*(F$3:F570))</f>
        <v>11200</v>
      </c>
      <c r="H570" s="342" t="s">
        <v>78</v>
      </c>
    </row>
    <row r="571" spans="1:8">
      <c r="A571" s="336">
        <f>IF(COUNTIF(B$3:B571,B571)&gt;1,0,MAX(A$3:A570)+1)</f>
        <v>0</v>
      </c>
      <c r="B571" s="390" t="s">
        <v>499</v>
      </c>
      <c r="C571" s="433" t="s">
        <v>53</v>
      </c>
      <c r="D571" s="339" t="s">
        <v>931</v>
      </c>
      <c r="E571" s="340">
        <v>2000</v>
      </c>
      <c r="F571" s="340"/>
      <c r="G571" s="341">
        <f t="array" ref="G571">SUM((B$3:B571=B571)*(E$3:E571))-SUM((B$3:B571=B571)*(F$3:F571))</f>
        <v>13200</v>
      </c>
      <c r="H571" s="342" t="s">
        <v>78</v>
      </c>
    </row>
    <row r="572" spans="1:8">
      <c r="A572" s="336">
        <f>IF(COUNTIF(B$3:B572,B572)&gt;1,0,MAX(A$3:A571)+1)</f>
        <v>0</v>
      </c>
      <c r="B572" s="390" t="s">
        <v>499</v>
      </c>
      <c r="C572" s="433">
        <v>332</v>
      </c>
      <c r="D572" s="339" t="s">
        <v>931</v>
      </c>
      <c r="E572" s="340">
        <v>1200</v>
      </c>
      <c r="F572" s="340"/>
      <c r="G572" s="341">
        <f t="array" ref="G572">SUM((B$3:B572=B572)*(E$3:E572))-SUM((B$3:B572=B572)*(F$3:F572))</f>
        <v>14400</v>
      </c>
      <c r="H572" s="342" t="s">
        <v>78</v>
      </c>
    </row>
    <row r="573" spans="1:8">
      <c r="A573" s="336">
        <f>IF(COUNTIF(B$3:B573,B573)&gt;1,0,MAX(A$3:A572)+1)</f>
        <v>0</v>
      </c>
      <c r="B573" s="420" t="s">
        <v>499</v>
      </c>
      <c r="C573" s="464" t="s">
        <v>53</v>
      </c>
      <c r="D573" s="339" t="s">
        <v>1103</v>
      </c>
      <c r="E573" s="340">
        <v>3000</v>
      </c>
      <c r="F573" s="340"/>
      <c r="G573" s="341">
        <f t="array" ref="G573">SUM((B$3:B573=B573)*(E$3:E573))-SUM((B$3:B573=B573)*(F$3:F573))</f>
        <v>17400</v>
      </c>
      <c r="H573" s="371" t="s">
        <v>78</v>
      </c>
    </row>
    <row r="574" spans="1:8">
      <c r="A574" s="336">
        <f>IF(COUNTIF(B$3:B574,B574)&gt;1,0,MAX(A$3:A573)+1)</f>
        <v>0</v>
      </c>
      <c r="B574" s="420" t="s">
        <v>499</v>
      </c>
      <c r="C574" s="464">
        <v>332</v>
      </c>
      <c r="D574" s="339" t="s">
        <v>1103</v>
      </c>
      <c r="E574" s="340">
        <v>1800</v>
      </c>
      <c r="F574" s="340"/>
      <c r="G574" s="341">
        <f t="array" ref="G574">SUM((B$3:B574=B574)*(E$3:E574))-SUM((B$3:B574=B574)*(F$3:F574))</f>
        <v>19200</v>
      </c>
      <c r="H574" s="371" t="s">
        <v>78</v>
      </c>
    </row>
    <row r="575" spans="1:8">
      <c r="A575" s="336">
        <f>IF(COUNTIF(B$3:B575,B575)&gt;1,0,MAX(A$3:A574)+1)</f>
        <v>0</v>
      </c>
      <c r="B575" s="393" t="s">
        <v>1278</v>
      </c>
      <c r="C575" s="436">
        <v>332</v>
      </c>
      <c r="D575" s="339" t="s">
        <v>1054</v>
      </c>
      <c r="E575" s="340">
        <v>1200</v>
      </c>
      <c r="F575" s="340"/>
      <c r="G575" s="341">
        <f t="array" ref="G575">SUM((B$3:B575=B575)*(E$3:E575))-SUM((B$3:B575=B575)*(F$3:F575))</f>
        <v>20400</v>
      </c>
      <c r="H575" s="345" t="s">
        <v>1279</v>
      </c>
    </row>
    <row r="576" spans="1:8">
      <c r="A576" s="336">
        <f>IF(COUNTIF(B$3:B576,B576)&gt;1,0,MAX(A$3:A575)+1)</f>
        <v>0</v>
      </c>
      <c r="B576" s="393" t="s">
        <v>1278</v>
      </c>
      <c r="C576" s="436" t="s">
        <v>1324</v>
      </c>
      <c r="D576" s="339" t="s">
        <v>1054</v>
      </c>
      <c r="E576" s="340">
        <v>2000</v>
      </c>
      <c r="F576" s="340"/>
      <c r="G576" s="341">
        <f t="array" ref="G576">SUM((B$3:B576=B576)*(E$3:E576))-SUM((B$3:B576=B576)*(F$3:F576))</f>
        <v>22400</v>
      </c>
      <c r="H576" s="345" t="s">
        <v>1279</v>
      </c>
    </row>
    <row r="577" spans="1:8">
      <c r="A577" s="336">
        <f>IF(COUNTIF(B$3:B577,B577)&gt;1,0,MAX(A$3:A576)+1)</f>
        <v>42</v>
      </c>
      <c r="B577" s="389" t="s">
        <v>509</v>
      </c>
      <c r="C577" s="433">
        <v>332</v>
      </c>
      <c r="D577" s="339" t="s">
        <v>1104</v>
      </c>
      <c r="E577" s="340">
        <v>180</v>
      </c>
      <c r="F577" s="340"/>
      <c r="G577" s="341">
        <f t="array" ref="G577">SUM((B$3:B577=B577)*(E$3:E577))-SUM((B$3:B577=B577)*(F$3:F577))</f>
        <v>180</v>
      </c>
      <c r="H577" s="342" t="s">
        <v>78</v>
      </c>
    </row>
    <row r="578" spans="1:8">
      <c r="A578" s="336">
        <f>IF(COUNTIF(B$3:B578,B578)&gt;1,0,MAX(A$3:A577)+1)</f>
        <v>43</v>
      </c>
      <c r="B578" s="390" t="s">
        <v>511</v>
      </c>
      <c r="C578" s="433">
        <v>712</v>
      </c>
      <c r="D578" s="339" t="s">
        <v>977</v>
      </c>
      <c r="E578" s="340">
        <v>70</v>
      </c>
      <c r="F578" s="340"/>
      <c r="G578" s="341">
        <f t="array" ref="G578">SUM((B$3:B578=B578)*(E$3:E578))-SUM((B$3:B578=B578)*(F$3:F578))</f>
        <v>70</v>
      </c>
      <c r="H578" s="342" t="s">
        <v>57</v>
      </c>
    </row>
    <row r="579" spans="1:8" ht="12.75" customHeight="1">
      <c r="A579" s="336">
        <f>IF(COUNTIF(B$3:B579,B579)&gt;1,0,MAX(A$3:A578)+1)</f>
        <v>0</v>
      </c>
      <c r="B579" s="390" t="s">
        <v>511</v>
      </c>
      <c r="C579" s="433">
        <v>324</v>
      </c>
      <c r="D579" s="339" t="s">
        <v>927</v>
      </c>
      <c r="E579" s="340">
        <v>2170</v>
      </c>
      <c r="F579" s="340"/>
      <c r="G579" s="341">
        <f t="array" ref="G579">SUM((B$3:B579=B579)*(E$3:E579))-SUM((B$3:B579=B579)*(F$3:F579))</f>
        <v>2240</v>
      </c>
      <c r="H579" s="342" t="s">
        <v>57</v>
      </c>
    </row>
    <row r="580" spans="1:8">
      <c r="A580" s="336">
        <f>IF(COUNTIF(B$3:B580,B580)&gt;1,0,MAX(A$3:A579)+1)</f>
        <v>0</v>
      </c>
      <c r="B580" s="390" t="s">
        <v>511</v>
      </c>
      <c r="C580" s="433">
        <v>332</v>
      </c>
      <c r="D580" s="339" t="s">
        <v>927</v>
      </c>
      <c r="E580" s="340">
        <v>900</v>
      </c>
      <c r="F580" s="340"/>
      <c r="G580" s="341">
        <f t="array" ref="G580">SUM((B$3:B580=B580)*(E$3:E580))-SUM((B$3:B580=B580)*(F$3:F580))</f>
        <v>3140</v>
      </c>
      <c r="H580" s="342" t="s">
        <v>57</v>
      </c>
    </row>
    <row r="581" spans="1:8">
      <c r="A581" s="336">
        <f>IF(COUNTIF(B$3:B581,B581)&gt;1,0,MAX(A$3:A580)+1)</f>
        <v>0</v>
      </c>
      <c r="B581" s="390" t="s">
        <v>511</v>
      </c>
      <c r="C581" s="433">
        <v>315</v>
      </c>
      <c r="D581" s="339" t="s">
        <v>1102</v>
      </c>
      <c r="E581" s="340">
        <v>840</v>
      </c>
      <c r="F581" s="340"/>
      <c r="G581" s="341">
        <f t="array" ref="G581">SUM((B$3:B581=B581)*(E$3:E581))-SUM((B$3:B581=B581)*(F$3:F581))</f>
        <v>3980</v>
      </c>
      <c r="H581" s="342" t="s">
        <v>57</v>
      </c>
    </row>
    <row r="582" spans="1:8">
      <c r="A582" s="336">
        <f>IF(COUNTIF(B$3:B582,B582)&gt;1,0,MAX(A$3:A581)+1)</f>
        <v>0</v>
      </c>
      <c r="B582" s="390" t="s">
        <v>511</v>
      </c>
      <c r="C582" s="433">
        <v>317</v>
      </c>
      <c r="D582" s="339" t="s">
        <v>1102</v>
      </c>
      <c r="E582" s="340">
        <v>1680</v>
      </c>
      <c r="F582" s="340"/>
      <c r="G582" s="341">
        <f t="array" ref="G582">SUM((B$3:B582=B582)*(E$3:E582))-SUM((B$3:B582=B582)*(F$3:F582))</f>
        <v>5660</v>
      </c>
      <c r="H582" s="342" t="s">
        <v>57</v>
      </c>
    </row>
    <row r="583" spans="1:8">
      <c r="A583" s="336">
        <f>IF(COUNTIF(B$3:B583,B583)&gt;1,0,MAX(A$3:A582)+1)</f>
        <v>0</v>
      </c>
      <c r="B583" s="390" t="s">
        <v>511</v>
      </c>
      <c r="C583" s="433">
        <v>332</v>
      </c>
      <c r="D583" s="339" t="s">
        <v>1102</v>
      </c>
      <c r="E583" s="340">
        <v>600</v>
      </c>
      <c r="F583" s="340"/>
      <c r="G583" s="341">
        <f t="array" ref="G583">SUM((B$3:B583=B583)*(E$3:E583))-SUM((B$3:B583=B583)*(F$3:F583))</f>
        <v>6260</v>
      </c>
      <c r="H583" s="342" t="s">
        <v>57</v>
      </c>
    </row>
    <row r="584" spans="1:8">
      <c r="A584" s="336">
        <f>IF(COUNTIF(B$3:B584,B584)&gt;1,0,MAX(A$3:A583)+1)</f>
        <v>0</v>
      </c>
      <c r="B584" s="390" t="s">
        <v>511</v>
      </c>
      <c r="C584" s="433">
        <v>103</v>
      </c>
      <c r="D584" s="339" t="s">
        <v>1102</v>
      </c>
      <c r="E584" s="340">
        <v>300</v>
      </c>
      <c r="F584" s="340"/>
      <c r="G584" s="341">
        <f t="array" ref="G584">SUM((B$3:B584=B584)*(E$3:E584))-SUM((B$3:B584=B584)*(F$3:F584))</f>
        <v>6560</v>
      </c>
      <c r="H584" s="342" t="s">
        <v>57</v>
      </c>
    </row>
    <row r="585" spans="1:8">
      <c r="A585" s="336">
        <f>IF(COUNTIF(B$3:B585,B585)&gt;1,0,MAX(A$3:A584)+1)</f>
        <v>0</v>
      </c>
      <c r="B585" s="390" t="s">
        <v>511</v>
      </c>
      <c r="C585" s="433">
        <v>324</v>
      </c>
      <c r="D585" s="339" t="s">
        <v>930</v>
      </c>
      <c r="E585" s="340">
        <v>490</v>
      </c>
      <c r="F585" s="340"/>
      <c r="G585" s="341">
        <f t="array" ref="G585">SUM((B$3:B585=B585)*(E$3:E585))-SUM((B$3:B585=B585)*(F$3:F585))</f>
        <v>7050</v>
      </c>
      <c r="H585" s="342" t="s">
        <v>57</v>
      </c>
    </row>
    <row r="586" spans="1:8">
      <c r="A586" s="336">
        <f>IF(COUNTIF(B$3:B586,B586)&gt;1,0,MAX(A$3:A585)+1)</f>
        <v>0</v>
      </c>
      <c r="B586" s="390" t="s">
        <v>511</v>
      </c>
      <c r="C586" s="433">
        <v>332</v>
      </c>
      <c r="D586" s="339" t="s">
        <v>930</v>
      </c>
      <c r="E586" s="340">
        <v>300</v>
      </c>
      <c r="F586" s="340"/>
      <c r="G586" s="341">
        <f t="array" ref="G586">SUM((B$3:B586=B586)*(E$3:E586))-SUM((B$3:B586=B586)*(F$3:F586))</f>
        <v>7350</v>
      </c>
      <c r="H586" s="342" t="s">
        <v>57</v>
      </c>
    </row>
    <row r="587" spans="1:8">
      <c r="A587" s="336">
        <f>IF(COUNTIF(B$3:B587,B587)&gt;1,0,MAX(A$3:A586)+1)</f>
        <v>44</v>
      </c>
      <c r="B587" s="390" t="s">
        <v>516</v>
      </c>
      <c r="C587" s="433">
        <v>324</v>
      </c>
      <c r="D587" s="339" t="s">
        <v>1105</v>
      </c>
      <c r="E587" s="340"/>
      <c r="F587" s="340"/>
      <c r="G587" s="341">
        <f t="array" ref="G587">SUM((B$3:B587=B587)*(E$3:E587))-SUM((B$3:B587=B587)*(F$3:F587))</f>
        <v>0</v>
      </c>
      <c r="H587" s="372" t="s">
        <v>57</v>
      </c>
    </row>
    <row r="588" spans="1:8">
      <c r="A588" s="336">
        <f>IF(COUNTIF(B$3:B588,B588)&gt;1,0,MAX(A$3:A587)+1)</f>
        <v>0</v>
      </c>
      <c r="B588" s="390" t="s">
        <v>516</v>
      </c>
      <c r="C588" s="433">
        <v>332</v>
      </c>
      <c r="D588" s="339" t="s">
        <v>1105</v>
      </c>
      <c r="E588" s="340"/>
      <c r="F588" s="340"/>
      <c r="G588" s="341">
        <f t="array" ref="G588">SUM((B$3:B588=B588)*(E$3:E588))-SUM((B$3:B588=B588)*(F$3:F588))</f>
        <v>0</v>
      </c>
      <c r="H588" s="372" t="s">
        <v>57</v>
      </c>
    </row>
    <row r="589" spans="1:8">
      <c r="A589" s="336">
        <f>IF(COUNTIF(B$3:B589,B589)&gt;1,0,MAX(A$3:A588)+1)</f>
        <v>0</v>
      </c>
      <c r="B589" s="389" t="s">
        <v>516</v>
      </c>
      <c r="C589" s="433" t="s">
        <v>104</v>
      </c>
      <c r="D589" s="339" t="s">
        <v>1106</v>
      </c>
      <c r="E589" s="340">
        <v>3800</v>
      </c>
      <c r="F589" s="340"/>
      <c r="G589" s="341">
        <f t="array" ref="G589">SUM((B$3:B589=B589)*(E$3:E589))-SUM((B$3:B589=B589)*(F$3:F589))</f>
        <v>3800</v>
      </c>
      <c r="H589" s="342" t="s">
        <v>57</v>
      </c>
    </row>
    <row r="590" spans="1:8">
      <c r="A590" s="336">
        <f>IF(COUNTIF(B$3:B590,B590)&gt;1,0,MAX(A$3:A589)+1)</f>
        <v>45</v>
      </c>
      <c r="B590" s="390" t="s">
        <v>519</v>
      </c>
      <c r="C590" s="433" t="s">
        <v>104</v>
      </c>
      <c r="D590" s="339" t="s">
        <v>1107</v>
      </c>
      <c r="E590" s="340">
        <v>34900</v>
      </c>
      <c r="F590" s="340"/>
      <c r="G590" s="341">
        <f t="array" ref="G590">SUM((B$3:B590=B590)*(E$3:E590))-SUM((B$3:B590=B590)*(F$3:F590))</f>
        <v>34900</v>
      </c>
      <c r="H590" s="342" t="s">
        <v>226</v>
      </c>
    </row>
    <row r="591" spans="1:8">
      <c r="A591" s="336">
        <f>IF(COUNTIF(B$3:B591,B591)&gt;1,0,MAX(A$3:A590)+1)</f>
        <v>0</v>
      </c>
      <c r="B591" s="390" t="s">
        <v>519</v>
      </c>
      <c r="C591" s="433">
        <v>332</v>
      </c>
      <c r="D591" s="339" t="s">
        <v>1108</v>
      </c>
      <c r="E591" s="340">
        <v>300</v>
      </c>
      <c r="F591" s="340"/>
      <c r="G591" s="341">
        <f t="array" ref="G591">SUM((B$3:B591=B591)*(E$3:E591))-SUM((B$3:B591=B591)*(F$3:F591))</f>
        <v>35200</v>
      </c>
      <c r="H591" s="342" t="s">
        <v>226</v>
      </c>
    </row>
    <row r="592" spans="1:8">
      <c r="A592" s="336">
        <f>IF(COUNTIF(B$3:B592,B592)&gt;1,0,MAX(A$3:A591)+1)</f>
        <v>0</v>
      </c>
      <c r="B592" s="390" t="s">
        <v>519</v>
      </c>
      <c r="C592" s="433">
        <v>317</v>
      </c>
      <c r="D592" s="339" t="s">
        <v>1108</v>
      </c>
      <c r="E592" s="340">
        <v>700</v>
      </c>
      <c r="F592" s="340"/>
      <c r="G592" s="341">
        <f t="array" ref="G592">SUM((B$3:B592=B592)*(E$3:E592))-SUM((B$3:B592=B592)*(F$3:F592))</f>
        <v>35900</v>
      </c>
      <c r="H592" s="342" t="s">
        <v>226</v>
      </c>
    </row>
    <row r="593" spans="1:8">
      <c r="A593" s="336">
        <f>IF(COUNTIF(B$3:B593,B593)&gt;1,0,MAX(A$3:A592)+1)</f>
        <v>0</v>
      </c>
      <c r="B593" s="390" t="s">
        <v>519</v>
      </c>
      <c r="C593" s="433" t="s">
        <v>43</v>
      </c>
      <c r="D593" s="339" t="s">
        <v>1109</v>
      </c>
      <c r="E593" s="340">
        <v>500</v>
      </c>
      <c r="F593" s="340"/>
      <c r="G593" s="341">
        <f t="array" ref="G593">SUM((B$3:B593=B593)*(E$3:E593))-SUM((B$3:B593=B593)*(F$3:F593))</f>
        <v>36400</v>
      </c>
      <c r="H593" s="342" t="s">
        <v>235</v>
      </c>
    </row>
    <row r="594" spans="1:8">
      <c r="A594" s="336">
        <f>IF(COUNTIF(B$3:B594,B594)&gt;1,0,MAX(A$3:A593)+1)</f>
        <v>0</v>
      </c>
      <c r="B594" s="390" t="s">
        <v>519</v>
      </c>
      <c r="C594" s="433">
        <v>317</v>
      </c>
      <c r="D594" s="339" t="s">
        <v>1032</v>
      </c>
      <c r="E594" s="340">
        <v>840</v>
      </c>
      <c r="F594" s="340"/>
      <c r="G594" s="341">
        <f t="array" ref="G594">SUM((B$3:B594=B594)*(E$3:E594))-SUM((B$3:B594=B594)*(F$3:F594))</f>
        <v>37240</v>
      </c>
      <c r="H594" s="342" t="s">
        <v>235</v>
      </c>
    </row>
    <row r="595" spans="1:8">
      <c r="A595" s="336">
        <f>IF(COUNTIF(B$3:B595,B595)&gt;1,0,MAX(A$3:A594)+1)</f>
        <v>0</v>
      </c>
      <c r="B595" s="390" t="s">
        <v>519</v>
      </c>
      <c r="C595" s="433">
        <v>332</v>
      </c>
      <c r="D595" s="339" t="s">
        <v>1032</v>
      </c>
      <c r="E595" s="340">
        <v>600</v>
      </c>
      <c r="F595" s="340"/>
      <c r="G595" s="341">
        <f t="array" ref="G595">SUM((B$3:B595=B595)*(E$3:E595))-SUM((B$3:B595=B595)*(F$3:F595))</f>
        <v>37840</v>
      </c>
      <c r="H595" s="342" t="s">
        <v>235</v>
      </c>
    </row>
    <row r="596" spans="1:8">
      <c r="A596" s="336">
        <f>IF(COUNTIF(B$3:B596,B596)&gt;1,0,MAX(A$3:A595)+1)</f>
        <v>0</v>
      </c>
      <c r="B596" s="390" t="s">
        <v>519</v>
      </c>
      <c r="C596" s="433" t="s">
        <v>43</v>
      </c>
      <c r="D596" s="339" t="s">
        <v>1032</v>
      </c>
      <c r="E596" s="340">
        <v>1500</v>
      </c>
      <c r="F596" s="340"/>
      <c r="G596" s="341">
        <f t="array" ref="G596">SUM((B$3:B596=B596)*(E$3:E596))-SUM((B$3:B596=B596)*(F$3:F596))</f>
        <v>39340</v>
      </c>
      <c r="H596" s="342" t="s">
        <v>235</v>
      </c>
    </row>
    <row r="597" spans="1:8">
      <c r="A597" s="336">
        <f>IF(COUNTIF(B$3:B597,B597)&gt;1,0,MAX(A$3:A596)+1)</f>
        <v>0</v>
      </c>
      <c r="B597" s="390" t="s">
        <v>519</v>
      </c>
      <c r="C597" s="433" t="s">
        <v>43</v>
      </c>
      <c r="D597" s="339" t="s">
        <v>1110</v>
      </c>
      <c r="E597" s="340">
        <v>2500</v>
      </c>
      <c r="F597" s="340"/>
      <c r="G597" s="341">
        <f t="array" ref="G597">SUM((B$3:B597=B597)*(E$3:E597))-SUM((B$3:B597=B597)*(F$3:F597))</f>
        <v>41840</v>
      </c>
      <c r="H597" s="342" t="s">
        <v>235</v>
      </c>
    </row>
    <row r="598" spans="1:8">
      <c r="A598" s="336">
        <f>IF(COUNTIF(B$3:B598,B598)&gt;1,0,MAX(A$3:A597)+1)</f>
        <v>0</v>
      </c>
      <c r="B598" s="390" t="s">
        <v>519</v>
      </c>
      <c r="C598" s="433">
        <v>300</v>
      </c>
      <c r="D598" s="339" t="s">
        <v>1110</v>
      </c>
      <c r="E598" s="340">
        <v>-280</v>
      </c>
      <c r="F598" s="340"/>
      <c r="G598" s="341">
        <f t="array" ref="G598">SUM((B$3:B598=B598)*(E$3:E598))-SUM((B$3:B598=B598)*(F$3:F598))</f>
        <v>41560</v>
      </c>
      <c r="H598" s="342" t="s">
        <v>235</v>
      </c>
    </row>
    <row r="599" spans="1:8">
      <c r="A599" s="336">
        <f>IF(COUNTIF(B$3:B599,B599)&gt;1,0,MAX(A$3:A598)+1)</f>
        <v>0</v>
      </c>
      <c r="B599" s="421" t="s">
        <v>519</v>
      </c>
      <c r="C599" s="465">
        <v>317</v>
      </c>
      <c r="D599" s="339" t="s">
        <v>1008</v>
      </c>
      <c r="E599" s="340">
        <v>700</v>
      </c>
      <c r="F599" s="340"/>
      <c r="G599" s="341">
        <f t="array" ref="G599">SUM((B$3:B599=B599)*(E$3:E599))-SUM((B$3:B599=B599)*(F$3:F599))</f>
        <v>42260</v>
      </c>
      <c r="H599" s="373" t="s">
        <v>235</v>
      </c>
    </row>
    <row r="600" spans="1:8">
      <c r="A600" s="336">
        <f>IF(COUNTIF(B$3:B600,B600)&gt;1,0,MAX(A$3:A599)+1)</f>
        <v>0</v>
      </c>
      <c r="B600" s="421" t="s">
        <v>519</v>
      </c>
      <c r="C600" s="465">
        <v>315</v>
      </c>
      <c r="D600" s="339" t="s">
        <v>1008</v>
      </c>
      <c r="E600" s="340">
        <v>700</v>
      </c>
      <c r="F600" s="340"/>
      <c r="G600" s="341">
        <f t="array" ref="G600">SUM((B$3:B600=B600)*(E$3:E600))-SUM((B$3:B600=B600)*(F$3:F600))</f>
        <v>42960</v>
      </c>
      <c r="H600" s="373" t="s">
        <v>235</v>
      </c>
    </row>
    <row r="601" spans="1:8">
      <c r="A601" s="336">
        <f>IF(COUNTIF(B$3:B601,B601)&gt;1,0,MAX(A$3:A600)+1)</f>
        <v>0</v>
      </c>
      <c r="B601" s="421" t="s">
        <v>519</v>
      </c>
      <c r="C601" s="465">
        <v>103</v>
      </c>
      <c r="D601" s="339" t="s">
        <v>1008</v>
      </c>
      <c r="E601" s="340">
        <v>300</v>
      </c>
      <c r="F601" s="340"/>
      <c r="G601" s="341">
        <f t="array" ref="G601">SUM((B$3:B601=B601)*(E$3:E601))-SUM((B$3:B601=B601)*(F$3:F601))</f>
        <v>43260</v>
      </c>
      <c r="H601" s="373" t="s">
        <v>235</v>
      </c>
    </row>
    <row r="602" spans="1:8">
      <c r="A602" s="336">
        <f>IF(COUNTIF(B$3:B602,B602)&gt;1,0,MAX(A$3:A601)+1)</f>
        <v>0</v>
      </c>
      <c r="B602" s="421" t="s">
        <v>519</v>
      </c>
      <c r="C602" s="465">
        <v>332</v>
      </c>
      <c r="D602" s="339" t="s">
        <v>1008</v>
      </c>
      <c r="E602" s="340">
        <v>300</v>
      </c>
      <c r="F602" s="340"/>
      <c r="G602" s="341">
        <f t="array" ref="G602">SUM((B$3:B602=B602)*(E$3:E602))-SUM((B$3:B602=B602)*(F$3:F602))</f>
        <v>43560</v>
      </c>
      <c r="H602" s="373" t="s">
        <v>235</v>
      </c>
    </row>
    <row r="603" spans="1:8">
      <c r="A603" s="336">
        <f>IF(COUNTIF(B$3:B603,B603)&gt;1,0,MAX(A$3:A602)+1)</f>
        <v>0</v>
      </c>
      <c r="B603" s="421" t="s">
        <v>519</v>
      </c>
      <c r="C603" s="465">
        <v>317</v>
      </c>
      <c r="D603" s="339" t="s">
        <v>964</v>
      </c>
      <c r="E603" s="340">
        <v>1680</v>
      </c>
      <c r="F603" s="340"/>
      <c r="G603" s="341">
        <f t="array" ref="G603">SUM((B$3:B603=B603)*(E$3:E603))-SUM((B$3:B603=B603)*(F$3:F603))</f>
        <v>45240</v>
      </c>
      <c r="H603" s="373" t="s">
        <v>235</v>
      </c>
    </row>
    <row r="604" spans="1:8">
      <c r="A604" s="336">
        <f>IF(COUNTIF(B$3:B604,B604)&gt;1,0,MAX(A$3:A603)+1)</f>
        <v>0</v>
      </c>
      <c r="B604" s="421" t="s">
        <v>519</v>
      </c>
      <c r="C604" s="465">
        <v>332</v>
      </c>
      <c r="D604" s="339" t="s">
        <v>964</v>
      </c>
      <c r="E604" s="340">
        <v>600</v>
      </c>
      <c r="F604" s="340"/>
      <c r="G604" s="341">
        <f t="array" ref="G604">SUM((B$3:B604=B604)*(E$3:E604))-SUM((B$3:B604=B604)*(F$3:F604))</f>
        <v>45840</v>
      </c>
      <c r="H604" s="373" t="s">
        <v>235</v>
      </c>
    </row>
    <row r="605" spans="1:8">
      <c r="A605" s="336">
        <f>IF(COUNTIF(B$3:B605,B605)&gt;1,0,MAX(A$3:A604)+1)</f>
        <v>0</v>
      </c>
      <c r="B605" s="421" t="s">
        <v>519</v>
      </c>
      <c r="C605" s="433" t="s">
        <v>43</v>
      </c>
      <c r="D605" s="339" t="s">
        <v>964</v>
      </c>
      <c r="E605" s="340">
        <v>2500</v>
      </c>
      <c r="F605" s="340"/>
      <c r="G605" s="341">
        <f t="array" ref="G605">SUM((B$3:B605=B605)*(E$3:E605))-SUM((B$3:B605=B605)*(F$3:F605))</f>
        <v>48340</v>
      </c>
      <c r="H605" s="373" t="s">
        <v>235</v>
      </c>
    </row>
    <row r="606" spans="1:8">
      <c r="A606" s="336">
        <f>IF(COUNTIF(B$3:B606,B606)&gt;1,0,MAX(A$3:A605)+1)</f>
        <v>46</v>
      </c>
      <c r="B606" s="390" t="s">
        <v>530</v>
      </c>
      <c r="C606" s="433">
        <v>390</v>
      </c>
      <c r="D606" s="339" t="s">
        <v>1111</v>
      </c>
      <c r="E606" s="340">
        <v>2300</v>
      </c>
      <c r="F606" s="340"/>
      <c r="G606" s="341">
        <f t="array" ref="G606">SUM((B$3:B606=B606)*(E$3:E606))-SUM((B$3:B606=B606)*(F$3:F606))</f>
        <v>2300</v>
      </c>
      <c r="H606" s="342" t="s">
        <v>57</v>
      </c>
    </row>
    <row r="607" spans="1:8">
      <c r="A607" s="336">
        <f>IF(COUNTIF(B$3:B607,B607)&gt;1,0,MAX(A$3:A606)+1)</f>
        <v>0</v>
      </c>
      <c r="B607" s="422" t="s">
        <v>530</v>
      </c>
      <c r="C607" s="466">
        <v>366</v>
      </c>
      <c r="D607" s="339" t="s">
        <v>986</v>
      </c>
      <c r="E607" s="340">
        <v>500</v>
      </c>
      <c r="F607" s="340"/>
      <c r="G607" s="341">
        <f t="array" ref="G607">SUM((B$3:B607=B607)*(E$3:E607))-SUM((B$3:B607=B607)*(F$3:F607))</f>
        <v>2800</v>
      </c>
      <c r="H607" s="374" t="s">
        <v>328</v>
      </c>
    </row>
    <row r="608" spans="1:8">
      <c r="A608" s="336">
        <f>IF(COUNTIF(B$3:B608,B608)&gt;1,0,MAX(A$3:A607)+1)</f>
        <v>0</v>
      </c>
      <c r="B608" s="422" t="s">
        <v>530</v>
      </c>
      <c r="C608" s="466" t="s">
        <v>68</v>
      </c>
      <c r="D608" s="339" t="s">
        <v>986</v>
      </c>
      <c r="E608" s="340">
        <v>300</v>
      </c>
      <c r="F608" s="340"/>
      <c r="G608" s="341">
        <f t="array" ref="G608">SUM((B$3:B608=B608)*(E$3:E608))-SUM((B$3:B608=B608)*(F$3:F608))</f>
        <v>3100</v>
      </c>
      <c r="H608" s="374" t="s">
        <v>328</v>
      </c>
    </row>
    <row r="609" spans="1:8">
      <c r="A609" s="336">
        <f>IF(COUNTIF(B$3:B609,B609)&gt;1,0,MAX(A$3:A608)+1)</f>
        <v>47</v>
      </c>
      <c r="B609" s="390" t="s">
        <v>533</v>
      </c>
      <c r="C609" s="433" t="s">
        <v>43</v>
      </c>
      <c r="D609" s="339" t="s">
        <v>1112</v>
      </c>
      <c r="E609" s="340">
        <v>1000</v>
      </c>
      <c r="F609" s="340"/>
      <c r="G609" s="341">
        <f t="array" ref="G609">SUM((B$3:B609=B609)*(E$3:E609))-SUM((B$3:B609=B609)*(F$3:F609))</f>
        <v>1000</v>
      </c>
      <c r="H609" s="342" t="s">
        <v>54</v>
      </c>
    </row>
    <row r="610" spans="1:8">
      <c r="A610" s="336">
        <f>IF(COUNTIF(B$3:B610,B610)&gt;1,0,MAX(A$3:A609)+1)</f>
        <v>0</v>
      </c>
      <c r="B610" s="390" t="s">
        <v>533</v>
      </c>
      <c r="C610" s="433" t="s">
        <v>43</v>
      </c>
      <c r="D610" s="339" t="s">
        <v>951</v>
      </c>
      <c r="E610" s="340">
        <v>500</v>
      </c>
      <c r="F610" s="340"/>
      <c r="G610" s="341">
        <f t="array" ref="G610">SUM((B$3:B610=B610)*(E$3:E610))-SUM((B$3:B610=B610)*(F$3:F610))</f>
        <v>1500</v>
      </c>
      <c r="H610" s="342" t="s">
        <v>54</v>
      </c>
    </row>
    <row r="611" spans="1:8" ht="12.75" customHeight="1">
      <c r="A611" s="336">
        <f>IF(COUNTIF(B$3:B611,B611)&gt;1,0,MAX(A$3:A610)+1)</f>
        <v>0</v>
      </c>
      <c r="B611" s="390" t="s">
        <v>533</v>
      </c>
      <c r="C611" s="433">
        <v>397</v>
      </c>
      <c r="D611" s="339" t="s">
        <v>1113</v>
      </c>
      <c r="E611" s="340">
        <v>1150</v>
      </c>
      <c r="F611" s="340"/>
      <c r="G611" s="341">
        <f t="array" ref="G611">SUM((B$3:B611=B611)*(E$3:E611))-SUM((B$3:B611=B611)*(F$3:F611))</f>
        <v>2650</v>
      </c>
      <c r="H611" s="342" t="s">
        <v>54</v>
      </c>
    </row>
    <row r="612" spans="1:8">
      <c r="A612" s="336">
        <f>IF(COUNTIF(B$3:B612,B612)&gt;1,0,MAX(A$3:A611)+1)</f>
        <v>0</v>
      </c>
      <c r="B612" s="390" t="s">
        <v>533</v>
      </c>
      <c r="C612" s="433">
        <v>332</v>
      </c>
      <c r="D612" s="339" t="s">
        <v>1114</v>
      </c>
      <c r="E612" s="340">
        <v>300</v>
      </c>
      <c r="F612" s="340"/>
      <c r="G612" s="341">
        <f t="array" ref="G612">SUM((B$3:B612=B612)*(E$3:E612))-SUM((B$3:B612=B612)*(F$3:F612))</f>
        <v>2950</v>
      </c>
      <c r="H612" s="342" t="s">
        <v>54</v>
      </c>
    </row>
    <row r="613" spans="1:8">
      <c r="A613" s="336">
        <f>IF(COUNTIF(B$3:B613,B613)&gt;1,0,MAX(A$3:A612)+1)</f>
        <v>0</v>
      </c>
      <c r="B613" s="390" t="s">
        <v>533</v>
      </c>
      <c r="C613" s="433" t="s">
        <v>43</v>
      </c>
      <c r="D613" s="339" t="s">
        <v>1059</v>
      </c>
      <c r="E613" s="340">
        <v>1000</v>
      </c>
      <c r="F613" s="340"/>
      <c r="G613" s="341">
        <f t="array" ref="G613">SUM((B$3:B613=B613)*(E$3:E613))-SUM((B$3:B613=B613)*(F$3:F613))</f>
        <v>3950</v>
      </c>
      <c r="H613" s="342" t="s">
        <v>60</v>
      </c>
    </row>
    <row r="614" spans="1:8">
      <c r="A614" s="336">
        <f>IF(COUNTIF(B$3:B614,B614)&gt;1,0,MAX(A$3:A613)+1)</f>
        <v>0</v>
      </c>
      <c r="B614" s="390" t="s">
        <v>533</v>
      </c>
      <c r="C614" s="436" t="s">
        <v>1325</v>
      </c>
      <c r="D614" s="339" t="s">
        <v>1094</v>
      </c>
      <c r="E614" s="340">
        <v>500</v>
      </c>
      <c r="F614" s="340"/>
      <c r="G614" s="341">
        <f t="array" ref="G614">SUM((B$3:B614=B614)*(E$3:E614))-SUM((B$3:B614=B614)*(F$3:F614))</f>
        <v>4450</v>
      </c>
      <c r="H614" s="345" t="s">
        <v>1244</v>
      </c>
    </row>
    <row r="615" spans="1:8">
      <c r="A615" s="336">
        <f>IF(COUNTIF(B$3:B615,B615)&gt;1,0,MAX(A$3:A614)+1)</f>
        <v>0</v>
      </c>
      <c r="B615" s="390" t="s">
        <v>533</v>
      </c>
      <c r="C615" s="436">
        <v>318</v>
      </c>
      <c r="D615" s="339" t="s">
        <v>932</v>
      </c>
      <c r="E615" s="340">
        <v>350</v>
      </c>
      <c r="F615" s="340"/>
      <c r="G615" s="341">
        <f t="array" ref="G615">SUM((B$3:B615=B615)*(E$3:E615))-SUM((B$3:B615=B615)*(F$3:F615))</f>
        <v>4800</v>
      </c>
      <c r="H615" s="345" t="s">
        <v>1244</v>
      </c>
    </row>
    <row r="616" spans="1:8">
      <c r="A616" s="336">
        <f>IF(COUNTIF(B$3:B616,B616)&gt;1,0,MAX(A$3:A615)+1)</f>
        <v>0</v>
      </c>
      <c r="B616" s="390" t="s">
        <v>533</v>
      </c>
      <c r="C616" s="436">
        <v>332</v>
      </c>
      <c r="D616" s="339" t="s">
        <v>932</v>
      </c>
      <c r="E616" s="340">
        <v>150</v>
      </c>
      <c r="F616" s="340"/>
      <c r="G616" s="341">
        <f t="array" ref="G616">SUM((B$3:B616=B616)*(E$3:E616))-SUM((B$3:B616=B616)*(F$3:F616))</f>
        <v>4950</v>
      </c>
      <c r="H616" s="345" t="s">
        <v>1244</v>
      </c>
    </row>
    <row r="617" spans="1:8">
      <c r="A617" s="336">
        <f>IF(COUNTIF(B$3:B617,B617)&gt;1,0,MAX(A$3:A616)+1)</f>
        <v>0</v>
      </c>
      <c r="B617" s="393" t="s">
        <v>1280</v>
      </c>
      <c r="C617" s="436" t="s">
        <v>1325</v>
      </c>
      <c r="D617" s="339" t="s">
        <v>1096</v>
      </c>
      <c r="E617" s="340">
        <v>1000</v>
      </c>
      <c r="F617" s="340"/>
      <c r="G617" s="341">
        <f t="array" ref="G617">SUM((B$3:B617=B617)*(E$3:E617))-SUM((B$3:B617=B617)*(F$3:F617))</f>
        <v>5950</v>
      </c>
      <c r="H617" s="345" t="s">
        <v>1244</v>
      </c>
    </row>
    <row r="618" spans="1:8">
      <c r="A618" s="336">
        <f>IF(COUNTIF(B$3:B618,B618)&gt;1,0,MAX(A$3:A617)+1)</f>
        <v>0</v>
      </c>
      <c r="B618" s="393" t="s">
        <v>1280</v>
      </c>
      <c r="C618" s="436" t="s">
        <v>1325</v>
      </c>
      <c r="D618" s="339" t="s">
        <v>1115</v>
      </c>
      <c r="E618" s="340">
        <v>500</v>
      </c>
      <c r="F618" s="340"/>
      <c r="G618" s="341">
        <f t="array" ref="G618">SUM((B$3:B618=B618)*(E$3:E618))-SUM((B$3:B618=B618)*(F$3:F618))</f>
        <v>6450</v>
      </c>
      <c r="H618" s="345" t="s">
        <v>1244</v>
      </c>
    </row>
    <row r="619" spans="1:8">
      <c r="A619" s="336">
        <f>IF(COUNTIF(B$3:B619,B619)&gt;1,0,MAX(A$3:A618)+1)</f>
        <v>0</v>
      </c>
      <c r="B619" s="393" t="s">
        <v>1280</v>
      </c>
      <c r="C619" s="436">
        <v>318</v>
      </c>
      <c r="D619" s="339" t="s">
        <v>1116</v>
      </c>
      <c r="E619" s="340">
        <v>700</v>
      </c>
      <c r="F619" s="340"/>
      <c r="G619" s="341">
        <f t="array" ref="G619">SUM((B$3:B619=B619)*(E$3:E619))-SUM((B$3:B619=B619)*(F$3:F619))</f>
        <v>7150</v>
      </c>
      <c r="H619" s="345" t="s">
        <v>1244</v>
      </c>
    </row>
    <row r="620" spans="1:8">
      <c r="A620" s="336">
        <f>IF(COUNTIF(B$3:B620,B620)&gt;1,0,MAX(A$3:A619)+1)</f>
        <v>0</v>
      </c>
      <c r="B620" s="393" t="s">
        <v>1280</v>
      </c>
      <c r="C620" s="436">
        <v>332</v>
      </c>
      <c r="D620" s="339" t="s">
        <v>1116</v>
      </c>
      <c r="E620" s="340">
        <v>300</v>
      </c>
      <c r="F620" s="340"/>
      <c r="G620" s="341">
        <f t="array" ref="G620">SUM((B$3:B620=B620)*(E$3:E620))-SUM((B$3:B620=B620)*(F$3:F620))</f>
        <v>7450</v>
      </c>
      <c r="H620" s="345" t="s">
        <v>1244</v>
      </c>
    </row>
    <row r="621" spans="1:8">
      <c r="A621" s="336">
        <f>IF(COUNTIF(B$3:B621,B621)&gt;1,0,MAX(A$3:A620)+1)</f>
        <v>0</v>
      </c>
      <c r="B621" s="393" t="s">
        <v>1280</v>
      </c>
      <c r="C621" s="436" t="s">
        <v>1325</v>
      </c>
      <c r="D621" s="339" t="s">
        <v>938</v>
      </c>
      <c r="E621" s="340">
        <v>1000</v>
      </c>
      <c r="F621" s="340"/>
      <c r="G621" s="341">
        <f t="array" ref="G621">SUM((B$3:B621=B621)*(E$3:E621))-SUM((B$3:B621=B621)*(F$3:F621))</f>
        <v>8450</v>
      </c>
      <c r="H621" s="345" t="s">
        <v>1244</v>
      </c>
    </row>
    <row r="622" spans="1:8">
      <c r="A622" s="336">
        <f>IF(COUNTIF(B$3:B622,B622)&gt;1,0,MAX(A$3:A621)+1)</f>
        <v>48</v>
      </c>
      <c r="B622" s="423" t="s">
        <v>546</v>
      </c>
      <c r="C622" s="467">
        <v>700201</v>
      </c>
      <c r="D622" s="339" t="s">
        <v>1061</v>
      </c>
      <c r="E622" s="340">
        <v>0</v>
      </c>
      <c r="F622" s="340"/>
      <c r="G622" s="341">
        <f t="array" ref="G622">SUM((B$3:B622=B622)*(E$3:E622))-SUM((B$3:B622=B622)*(F$3:F622))</f>
        <v>0</v>
      </c>
      <c r="H622" s="347" t="s">
        <v>54</v>
      </c>
    </row>
    <row r="623" spans="1:8">
      <c r="A623" s="336">
        <f>IF(COUNTIF(B$3:B623,B623)&gt;1,0,MAX(A$3:A622)+1)</f>
        <v>0</v>
      </c>
      <c r="B623" s="423" t="s">
        <v>546</v>
      </c>
      <c r="C623" s="467">
        <v>332</v>
      </c>
      <c r="D623" s="339" t="s">
        <v>1061</v>
      </c>
      <c r="E623" s="340">
        <v>0</v>
      </c>
      <c r="F623" s="340"/>
      <c r="G623" s="341">
        <f t="array" ref="G623">SUM((B$3:B623=B623)*(E$3:E623))-SUM((B$3:B623=B623)*(F$3:F623))</f>
        <v>0</v>
      </c>
      <c r="H623" s="347" t="s">
        <v>54</v>
      </c>
    </row>
    <row r="624" spans="1:8">
      <c r="A624" s="336">
        <f>IF(COUNTIF(B$3:B624,B624)&gt;1,0,MAX(A$3:A623)+1)</f>
        <v>49</v>
      </c>
      <c r="B624" s="390" t="s">
        <v>1281</v>
      </c>
      <c r="C624" s="433" t="s">
        <v>104</v>
      </c>
      <c r="D624" s="339" t="s">
        <v>943</v>
      </c>
      <c r="E624" s="340">
        <v>29724</v>
      </c>
      <c r="F624" s="340"/>
      <c r="G624" s="341">
        <f t="array" ref="G624">SUM((B$3:B624=B624)*(E$3:E624))-SUM((B$3:B624=B624)*(F$3:F624))</f>
        <v>29724</v>
      </c>
      <c r="H624" s="342" t="s">
        <v>57</v>
      </c>
    </row>
    <row r="625" spans="1:8">
      <c r="A625" s="336">
        <f>IF(COUNTIF(B$3:B625,B625)&gt;1,0,MAX(A$3:A624)+1)</f>
        <v>0</v>
      </c>
      <c r="B625" s="390" t="s">
        <v>1281</v>
      </c>
      <c r="C625" s="433">
        <v>396</v>
      </c>
      <c r="D625" s="339" t="s">
        <v>1117</v>
      </c>
      <c r="E625" s="340">
        <v>5250</v>
      </c>
      <c r="F625" s="340"/>
      <c r="G625" s="341">
        <f t="array" ref="G625">SUM((B$3:B625=B625)*(E$3:E625))-SUM((B$3:B625=B625)*(F$3:F625))</f>
        <v>34974</v>
      </c>
      <c r="H625" s="342" t="s">
        <v>57</v>
      </c>
    </row>
    <row r="626" spans="1:8">
      <c r="A626" s="336">
        <f>IF(COUNTIF(B$3:B626,B626)&gt;1,0,MAX(A$3:A625)+1)</f>
        <v>0</v>
      </c>
      <c r="B626" s="390" t="s">
        <v>1281</v>
      </c>
      <c r="C626" s="433">
        <v>397</v>
      </c>
      <c r="D626" s="339" t="s">
        <v>1117</v>
      </c>
      <c r="E626" s="340">
        <v>5250</v>
      </c>
      <c r="F626" s="340"/>
      <c r="G626" s="341">
        <f t="array" ref="G626">SUM((B$3:B626=B626)*(E$3:E626))-SUM((B$3:B626=B626)*(F$3:F626))</f>
        <v>40224</v>
      </c>
      <c r="H626" s="342" t="s">
        <v>57</v>
      </c>
    </row>
    <row r="627" spans="1:8">
      <c r="A627" s="336">
        <f>IF(COUNTIF(B$3:B627,B627)&gt;1,0,MAX(A$3:A626)+1)</f>
        <v>0</v>
      </c>
      <c r="B627" s="390" t="s">
        <v>1281</v>
      </c>
      <c r="C627" s="433">
        <v>397</v>
      </c>
      <c r="D627" s="339" t="s">
        <v>1118</v>
      </c>
      <c r="E627" s="340">
        <v>6300</v>
      </c>
      <c r="F627" s="340"/>
      <c r="G627" s="341">
        <f t="array" ref="G627">SUM((B$3:B627=B627)*(E$3:E627))-SUM((B$3:B627=B627)*(F$3:F627))</f>
        <v>46524</v>
      </c>
      <c r="H627" s="342" t="s">
        <v>57</v>
      </c>
    </row>
    <row r="628" spans="1:8">
      <c r="A628" s="336">
        <f>IF(COUNTIF(B$3:B628,B628)&gt;1,0,MAX(A$3:A627)+1)</f>
        <v>0</v>
      </c>
      <c r="B628" s="390" t="s">
        <v>1281</v>
      </c>
      <c r="C628" s="433">
        <v>316</v>
      </c>
      <c r="D628" s="339" t="s">
        <v>1118</v>
      </c>
      <c r="E628" s="340">
        <v>4824</v>
      </c>
      <c r="F628" s="340"/>
      <c r="G628" s="341">
        <f t="array" ref="G628">SUM((B$3:B628=B628)*(E$3:E628))-SUM((B$3:B628=B628)*(F$3:F628))</f>
        <v>51348</v>
      </c>
      <c r="H628" s="342" t="s">
        <v>57</v>
      </c>
    </row>
    <row r="629" spans="1:8">
      <c r="A629" s="336">
        <f>IF(COUNTIF(B$3:B629,B629)&gt;1,0,MAX(A$3:A628)+1)</f>
        <v>0</v>
      </c>
      <c r="B629" s="390" t="s">
        <v>1281</v>
      </c>
      <c r="C629" s="433">
        <v>332</v>
      </c>
      <c r="D629" s="339" t="s">
        <v>1118</v>
      </c>
      <c r="E629" s="340">
        <v>2800</v>
      </c>
      <c r="F629" s="340"/>
      <c r="G629" s="341">
        <f t="array" ref="G629">SUM((B$3:B629=B629)*(E$3:E629))-SUM((B$3:B629=B629)*(F$3:F629))</f>
        <v>54148</v>
      </c>
      <c r="H629" s="342" t="s">
        <v>57</v>
      </c>
    </row>
    <row r="630" spans="1:8">
      <c r="A630" s="336">
        <f>IF(COUNTIF(B$3:B630,B630)&gt;1,0,MAX(A$3:A629)+1)</f>
        <v>0</v>
      </c>
      <c r="B630" s="390" t="s">
        <v>1281</v>
      </c>
      <c r="C630" s="433" t="s">
        <v>68</v>
      </c>
      <c r="D630" s="339" t="s">
        <v>1118</v>
      </c>
      <c r="E630" s="340">
        <v>460</v>
      </c>
      <c r="F630" s="340"/>
      <c r="G630" s="341">
        <f t="array" ref="G630">SUM((B$3:B630=B630)*(E$3:E630))-SUM((B$3:B630=B630)*(F$3:F630))</f>
        <v>54608</v>
      </c>
      <c r="H630" s="342" t="s">
        <v>57</v>
      </c>
    </row>
    <row r="631" spans="1:8">
      <c r="A631" s="336">
        <f>IF(COUNTIF(B$3:B631,B631)&gt;1,0,MAX(A$3:A630)+1)</f>
        <v>0</v>
      </c>
      <c r="B631" s="390" t="s">
        <v>1281</v>
      </c>
      <c r="C631" s="433">
        <v>318</v>
      </c>
      <c r="D631" s="339" t="s">
        <v>1029</v>
      </c>
      <c r="E631" s="340">
        <v>8040</v>
      </c>
      <c r="F631" s="340"/>
      <c r="G631" s="341">
        <f t="array" ref="G631">SUM((B$3:B631=B631)*(E$3:E631))-SUM((B$3:B631=B631)*(F$3:F631))</f>
        <v>62648</v>
      </c>
      <c r="H631" s="342" t="s">
        <v>57</v>
      </c>
    </row>
    <row r="632" spans="1:8">
      <c r="A632" s="336">
        <f>IF(COUNTIF(B$3:B632,B632)&gt;1,0,MAX(A$3:A631)+1)</f>
        <v>0</v>
      </c>
      <c r="B632" s="390" t="s">
        <v>1281</v>
      </c>
      <c r="C632" s="433" t="s">
        <v>104</v>
      </c>
      <c r="D632" s="339" t="s">
        <v>1119</v>
      </c>
      <c r="E632" s="340">
        <v>29724</v>
      </c>
      <c r="F632" s="340"/>
      <c r="G632" s="341">
        <f t="array" ref="G632">SUM((B$3:B632=B632)*(E$3:E632))-SUM((B$3:B632=B632)*(F$3:F632))</f>
        <v>92372</v>
      </c>
      <c r="H632" s="342" t="s">
        <v>57</v>
      </c>
    </row>
    <row r="633" spans="1:8">
      <c r="A633" s="336">
        <f>IF(COUNTIF(B$3:B633,B633)&gt;1,0,MAX(A$3:A632)+1)</f>
        <v>0</v>
      </c>
      <c r="B633" s="390" t="s">
        <v>1281</v>
      </c>
      <c r="C633" s="433" t="s">
        <v>104</v>
      </c>
      <c r="D633" s="339" t="s">
        <v>1120</v>
      </c>
      <c r="E633" s="340">
        <v>29724</v>
      </c>
      <c r="F633" s="340"/>
      <c r="G633" s="341">
        <f t="array" ref="G633">SUM((B$3:B633=B633)*(E$3:E633))-SUM((B$3:B633=B633)*(F$3:F633))</f>
        <v>122096</v>
      </c>
      <c r="H633" s="342" t="s">
        <v>57</v>
      </c>
    </row>
    <row r="634" spans="1:8">
      <c r="A634" s="336">
        <f>IF(COUNTIF(B$3:B634,B634)&gt;1,0,MAX(A$3:A633)+1)</f>
        <v>0</v>
      </c>
      <c r="B634" s="390" t="s">
        <v>1281</v>
      </c>
      <c r="C634" s="433">
        <v>397</v>
      </c>
      <c r="D634" s="339" t="s">
        <v>1121</v>
      </c>
      <c r="E634" s="340">
        <v>4200</v>
      </c>
      <c r="F634" s="340"/>
      <c r="G634" s="341">
        <f t="array" ref="G634">SUM((B$3:B634=B634)*(E$3:E634))-SUM((B$3:B634=B634)*(F$3:F634))</f>
        <v>126296</v>
      </c>
      <c r="H634" s="342" t="s">
        <v>57</v>
      </c>
    </row>
    <row r="635" spans="1:8">
      <c r="A635" s="336">
        <f>IF(COUNTIF(B$3:B635,B635)&gt;1,0,MAX(A$3:A634)+1)</f>
        <v>0</v>
      </c>
      <c r="B635" s="390" t="s">
        <v>1281</v>
      </c>
      <c r="C635" s="433">
        <v>393</v>
      </c>
      <c r="D635" s="339" t="s">
        <v>1121</v>
      </c>
      <c r="E635" s="340">
        <v>2100</v>
      </c>
      <c r="F635" s="340"/>
      <c r="G635" s="341">
        <f t="array" ref="G635">SUM((B$3:B635=B635)*(E$3:E635))-SUM((B$3:B635=B635)*(F$3:F635))</f>
        <v>128396</v>
      </c>
      <c r="H635" s="342" t="s">
        <v>57</v>
      </c>
    </row>
    <row r="636" spans="1:8">
      <c r="A636" s="336">
        <f>IF(COUNTIF(B$3:B636,B636)&gt;1,0,MAX(A$3:A635)+1)</f>
        <v>0</v>
      </c>
      <c r="B636" s="390" t="s">
        <v>1281</v>
      </c>
      <c r="C636" s="433">
        <v>366</v>
      </c>
      <c r="D636" s="339" t="s">
        <v>1121</v>
      </c>
      <c r="E636" s="340">
        <v>460</v>
      </c>
      <c r="F636" s="340"/>
      <c r="G636" s="341">
        <f t="array" ref="G636">SUM((B$3:B636=B636)*(E$3:E636))-SUM((B$3:B636=B636)*(F$3:F636))</f>
        <v>128856</v>
      </c>
      <c r="H636" s="342" t="s">
        <v>57</v>
      </c>
    </row>
    <row r="637" spans="1:8">
      <c r="A637" s="336">
        <f>IF(COUNTIF(B$3:B637,B637)&gt;1,0,MAX(A$3:A636)+1)</f>
        <v>0</v>
      </c>
      <c r="B637" s="390" t="s">
        <v>1281</v>
      </c>
      <c r="C637" s="433" t="s">
        <v>77</v>
      </c>
      <c r="D637" s="339" t="s">
        <v>1121</v>
      </c>
      <c r="E637" s="340">
        <v>2760</v>
      </c>
      <c r="F637" s="340"/>
      <c r="G637" s="341">
        <f t="array" ref="G637">SUM((B$3:B637=B637)*(E$3:E637))-SUM((B$3:B637=B637)*(F$3:F637))</f>
        <v>131616</v>
      </c>
      <c r="H637" s="342" t="s">
        <v>57</v>
      </c>
    </row>
    <row r="638" spans="1:8">
      <c r="A638" s="336">
        <f>IF(COUNTIF(B$3:B638,B638)&gt;1,0,MAX(A$3:A637)+1)</f>
        <v>0</v>
      </c>
      <c r="B638" s="390" t="s">
        <v>1281</v>
      </c>
      <c r="C638" s="433">
        <v>332</v>
      </c>
      <c r="D638" s="339" t="s">
        <v>1121</v>
      </c>
      <c r="E638" s="340">
        <v>280</v>
      </c>
      <c r="F638" s="340"/>
      <c r="G638" s="341">
        <f t="array" ref="G638">SUM((B$3:B638=B638)*(E$3:E638))-SUM((B$3:B638=B638)*(F$3:F638))</f>
        <v>131896</v>
      </c>
      <c r="H638" s="342" t="s">
        <v>57</v>
      </c>
    </row>
    <row r="639" spans="1:8">
      <c r="A639" s="336">
        <f>IF(COUNTIF(B$3:B639,B639)&gt;1,0,MAX(A$3:A638)+1)</f>
        <v>0</v>
      </c>
      <c r="B639" s="390" t="s">
        <v>1281</v>
      </c>
      <c r="C639" s="433" t="s">
        <v>68</v>
      </c>
      <c r="D639" s="339" t="s">
        <v>1121</v>
      </c>
      <c r="E639" s="340">
        <v>600</v>
      </c>
      <c r="F639" s="340"/>
      <c r="G639" s="341">
        <f t="array" ref="G639">SUM((B$3:B639=B639)*(E$3:E639))-SUM((B$3:B639=B639)*(F$3:F639))</f>
        <v>132496</v>
      </c>
      <c r="H639" s="342" t="s">
        <v>57</v>
      </c>
    </row>
    <row r="640" spans="1:8">
      <c r="A640" s="336">
        <f>IF(COUNTIF(B$3:B640,B640)&gt;1,0,MAX(A$3:A639)+1)</f>
        <v>0</v>
      </c>
      <c r="B640" s="390" t="s">
        <v>1281</v>
      </c>
      <c r="C640" s="433" t="s">
        <v>43</v>
      </c>
      <c r="D640" s="339" t="s">
        <v>1121</v>
      </c>
      <c r="E640" s="340">
        <v>900</v>
      </c>
      <c r="F640" s="340"/>
      <c r="G640" s="341">
        <f t="array" ref="G640">SUM((B$3:B640=B640)*(E$3:E640))-SUM((B$3:B640=B640)*(F$3:F640))</f>
        <v>133396</v>
      </c>
      <c r="H640" s="342" t="s">
        <v>57</v>
      </c>
    </row>
    <row r="641" spans="1:8">
      <c r="A641" s="336">
        <f>IF(COUNTIF(B$3:B641,B641)&gt;1,0,MAX(A$3:A640)+1)</f>
        <v>0</v>
      </c>
      <c r="B641" s="390" t="s">
        <v>1281</v>
      </c>
      <c r="C641" s="433">
        <v>318</v>
      </c>
      <c r="D641" s="339" t="s">
        <v>924</v>
      </c>
      <c r="E641" s="340">
        <v>3216</v>
      </c>
      <c r="F641" s="340"/>
      <c r="G641" s="341">
        <f t="array" ref="G641">SUM((B$3:B641=B641)*(E$3:E641))-SUM((B$3:B641=B641)*(F$3:F641))</f>
        <v>136612</v>
      </c>
      <c r="H641" s="342" t="s">
        <v>57</v>
      </c>
    </row>
    <row r="642" spans="1:8">
      <c r="A642" s="336">
        <f>IF(COUNTIF(B$3:B642,B642)&gt;1,0,MAX(A$3:A641)+1)</f>
        <v>0</v>
      </c>
      <c r="B642" s="390" t="s">
        <v>1281</v>
      </c>
      <c r="C642" s="433">
        <v>316</v>
      </c>
      <c r="D642" s="339" t="s">
        <v>924</v>
      </c>
      <c r="E642" s="340">
        <v>3216</v>
      </c>
      <c r="F642" s="340"/>
      <c r="G642" s="341">
        <f t="array" ref="G642">SUM((B$3:B642=B642)*(E$3:E642))-SUM((B$3:B642=B642)*(F$3:F642))</f>
        <v>139828</v>
      </c>
      <c r="H642" s="342" t="s">
        <v>57</v>
      </c>
    </row>
    <row r="643" spans="1:8" ht="12.75" customHeight="1">
      <c r="A643" s="336">
        <f>IF(COUNTIF(B$3:B643,B643)&gt;1,0,MAX(A$3:A642)+1)</f>
        <v>0</v>
      </c>
      <c r="B643" s="390" t="s">
        <v>1281</v>
      </c>
      <c r="C643" s="433">
        <v>332</v>
      </c>
      <c r="D643" s="339" t="s">
        <v>924</v>
      </c>
      <c r="E643" s="340">
        <v>2800</v>
      </c>
      <c r="F643" s="340"/>
      <c r="G643" s="341">
        <f t="array" ref="G643">SUM((B$3:B643=B643)*(E$3:E643))-SUM((B$3:B643=B643)*(F$3:F643))</f>
        <v>142628</v>
      </c>
      <c r="H643" s="342" t="s">
        <v>57</v>
      </c>
    </row>
    <row r="644" spans="1:8">
      <c r="A644" s="336">
        <f>IF(COUNTIF(B$3:B644,B644)&gt;1,0,MAX(A$3:A643)+1)</f>
        <v>0</v>
      </c>
      <c r="B644" s="390" t="s">
        <v>1281</v>
      </c>
      <c r="C644" s="433">
        <v>318</v>
      </c>
      <c r="D644" s="339" t="s">
        <v>944</v>
      </c>
      <c r="E644" s="340">
        <v>4020</v>
      </c>
      <c r="F644" s="340"/>
      <c r="G644" s="341">
        <f t="array" ref="G644">SUM((B$3:B644=B644)*(E$3:E644))-SUM((B$3:B644=B644)*(F$3:F644))</f>
        <v>146648</v>
      </c>
      <c r="H644" s="342" t="s">
        <v>57</v>
      </c>
    </row>
    <row r="645" spans="1:8">
      <c r="A645" s="336">
        <f>IF(COUNTIF(B$3:B645,B645)&gt;1,0,MAX(A$3:A644)+1)</f>
        <v>0</v>
      </c>
      <c r="B645" s="390" t="s">
        <v>1281</v>
      </c>
      <c r="C645" s="433">
        <v>316</v>
      </c>
      <c r="D645" s="339" t="s">
        <v>944</v>
      </c>
      <c r="E645" s="340">
        <v>2412</v>
      </c>
      <c r="F645" s="340"/>
      <c r="G645" s="341">
        <f t="array" ref="G645">SUM((B$3:B645=B645)*(E$3:E645))-SUM((B$3:B645=B645)*(F$3:F645))</f>
        <v>149060</v>
      </c>
      <c r="H645" s="342" t="s">
        <v>57</v>
      </c>
    </row>
    <row r="646" spans="1:8">
      <c r="A646" s="336">
        <f>IF(COUNTIF(B$3:B646,B646)&gt;1,0,MAX(A$3:A645)+1)</f>
        <v>0</v>
      </c>
      <c r="B646" s="390" t="s">
        <v>1281</v>
      </c>
      <c r="C646" s="433">
        <v>325</v>
      </c>
      <c r="D646" s="339" t="s">
        <v>944</v>
      </c>
      <c r="E646" s="340">
        <v>804</v>
      </c>
      <c r="F646" s="340"/>
      <c r="G646" s="341">
        <f t="array" ref="G646">SUM((B$3:B646=B646)*(E$3:E646))-SUM((B$3:B646=B646)*(F$3:F646))</f>
        <v>149864</v>
      </c>
      <c r="H646" s="342" t="s">
        <v>57</v>
      </c>
    </row>
    <row r="647" spans="1:8">
      <c r="A647" s="336">
        <f>IF(COUNTIF(B$3:B647,B647)&gt;1,0,MAX(A$3:A646)+1)</f>
        <v>0</v>
      </c>
      <c r="B647" s="390" t="s">
        <v>1281</v>
      </c>
      <c r="C647" s="433" t="s">
        <v>104</v>
      </c>
      <c r="D647" s="339" t="s">
        <v>1077</v>
      </c>
      <c r="E647" s="340">
        <v>29724</v>
      </c>
      <c r="F647" s="340"/>
      <c r="G647" s="341">
        <f t="array" ref="G647">SUM((B$3:B647=B647)*(E$3:E647))-SUM((B$3:B647=B647)*(F$3:F647))</f>
        <v>179588</v>
      </c>
      <c r="H647" s="342" t="s">
        <v>57</v>
      </c>
    </row>
    <row r="648" spans="1:8">
      <c r="A648" s="336">
        <f>IF(COUNTIF(B$3:B648,B648)&gt;1,0,MAX(A$3:A647)+1)</f>
        <v>0</v>
      </c>
      <c r="B648" s="390" t="s">
        <v>1281</v>
      </c>
      <c r="C648" s="433">
        <v>332</v>
      </c>
      <c r="D648" s="339" t="s">
        <v>1077</v>
      </c>
      <c r="E648" s="340">
        <v>840</v>
      </c>
      <c r="F648" s="340"/>
      <c r="G648" s="341">
        <f t="array" ref="G648">SUM((B$3:B648=B648)*(E$3:E648))-SUM((B$3:B648=B648)*(F$3:F648))</f>
        <v>180428</v>
      </c>
      <c r="H648" s="342" t="s">
        <v>57</v>
      </c>
    </row>
    <row r="649" spans="1:8">
      <c r="A649" s="336">
        <f>IF(COUNTIF(B$3:B649,B649)&gt;1,0,MAX(A$3:A648)+1)</f>
        <v>0</v>
      </c>
      <c r="B649" s="390" t="s">
        <v>1281</v>
      </c>
      <c r="C649" s="433">
        <v>324</v>
      </c>
      <c r="D649" s="339" t="s">
        <v>1077</v>
      </c>
      <c r="E649" s="340">
        <v>804</v>
      </c>
      <c r="F649" s="340"/>
      <c r="G649" s="341">
        <f t="array" ref="G649">SUM((B$3:B649=B649)*(E$3:E649))-SUM((B$3:B649=B649)*(F$3:F649))</f>
        <v>181232</v>
      </c>
      <c r="H649" s="342" t="s">
        <v>57</v>
      </c>
    </row>
    <row r="650" spans="1:8">
      <c r="A650" s="336">
        <f>IF(COUNTIF(B$3:B650,B650)&gt;1,0,MAX(A$3:A649)+1)</f>
        <v>0</v>
      </c>
      <c r="B650" s="390" t="s">
        <v>1281</v>
      </c>
      <c r="C650" s="433">
        <v>325</v>
      </c>
      <c r="D650" s="339" t="s">
        <v>1077</v>
      </c>
      <c r="E650" s="340">
        <v>804</v>
      </c>
      <c r="F650" s="340"/>
      <c r="G650" s="341">
        <f t="array" ref="G650">SUM((B$3:B650=B650)*(E$3:E650))-SUM((B$3:B650=B650)*(F$3:F650))</f>
        <v>182036</v>
      </c>
      <c r="H650" s="342" t="s">
        <v>57</v>
      </c>
    </row>
    <row r="651" spans="1:8">
      <c r="A651" s="336">
        <f>IF(COUNTIF(B$3:B651,B651)&gt;1,0,MAX(A$3:A650)+1)</f>
        <v>0</v>
      </c>
      <c r="B651" s="390" t="s">
        <v>1281</v>
      </c>
      <c r="C651" s="433">
        <v>318</v>
      </c>
      <c r="D651" s="339" t="s">
        <v>1077</v>
      </c>
      <c r="E651" s="340">
        <v>1273</v>
      </c>
      <c r="F651" s="340"/>
      <c r="G651" s="341">
        <f t="array" ref="G651">SUM((B$3:B651=B651)*(E$3:E651))-SUM((B$3:B651=B651)*(F$3:F651))</f>
        <v>183309</v>
      </c>
      <c r="H651" s="342" t="s">
        <v>57</v>
      </c>
    </row>
    <row r="652" spans="1:8">
      <c r="A652" s="336">
        <f>IF(COUNTIF(B$3:B652,B652)&gt;1,0,MAX(A$3:A651)+1)</f>
        <v>0</v>
      </c>
      <c r="B652" s="390" t="s">
        <v>1281</v>
      </c>
      <c r="C652" s="433">
        <v>316</v>
      </c>
      <c r="D652" s="339" t="s">
        <v>1077</v>
      </c>
      <c r="E652" s="340">
        <v>804</v>
      </c>
      <c r="F652" s="340"/>
      <c r="G652" s="341">
        <f t="array" ref="G652">SUM((B$3:B652=B652)*(E$3:E652))-SUM((B$3:B652=B652)*(F$3:F652))</f>
        <v>184113</v>
      </c>
      <c r="H652" s="342" t="s">
        <v>57</v>
      </c>
    </row>
    <row r="653" spans="1:8">
      <c r="A653" s="336">
        <f>IF(COUNTIF(B$3:B653,B653)&gt;1,0,MAX(A$3:A652)+1)</f>
        <v>0</v>
      </c>
      <c r="B653" s="390" t="s">
        <v>1281</v>
      </c>
      <c r="C653" s="433">
        <v>317</v>
      </c>
      <c r="D653" s="339" t="s">
        <v>1077</v>
      </c>
      <c r="E653" s="340">
        <v>804</v>
      </c>
      <c r="F653" s="340"/>
      <c r="G653" s="341">
        <f t="array" ref="G653">SUM((B$3:B653=B653)*(E$3:E653))-SUM((B$3:B653=B653)*(F$3:F653))</f>
        <v>184917</v>
      </c>
      <c r="H653" s="342" t="s">
        <v>57</v>
      </c>
    </row>
    <row r="654" spans="1:8">
      <c r="A654" s="336">
        <f>IF(COUNTIF(B$3:B654,B654)&gt;1,0,MAX(A$3:A653)+1)</f>
        <v>0</v>
      </c>
      <c r="B654" s="390" t="s">
        <v>1281</v>
      </c>
      <c r="C654" s="433" t="s">
        <v>104</v>
      </c>
      <c r="D654" s="339" t="s">
        <v>985</v>
      </c>
      <c r="E654" s="340">
        <v>29724</v>
      </c>
      <c r="F654" s="340"/>
      <c r="G654" s="341">
        <f t="array" ref="G654">SUM((B$3:B654=B654)*(E$3:E654))-SUM((B$3:B654=B654)*(F$3:F654))</f>
        <v>214641</v>
      </c>
      <c r="H654" s="342" t="s">
        <v>57</v>
      </c>
    </row>
    <row r="655" spans="1:8">
      <c r="A655" s="336">
        <f>IF(COUNTIF(B$3:B655,B655)&gt;1,0,MAX(A$3:A654)+1)</f>
        <v>0</v>
      </c>
      <c r="B655" s="390" t="s">
        <v>1281</v>
      </c>
      <c r="C655" s="433">
        <v>396</v>
      </c>
      <c r="D655" s="339" t="s">
        <v>1122</v>
      </c>
      <c r="E655" s="340">
        <v>5250</v>
      </c>
      <c r="F655" s="340"/>
      <c r="G655" s="341">
        <f t="array" ref="G655">SUM((B$3:B655=B655)*(E$3:E655))-SUM((B$3:B655=B655)*(F$3:F655))</f>
        <v>219891</v>
      </c>
      <c r="H655" s="342" t="s">
        <v>57</v>
      </c>
    </row>
    <row r="656" spans="1:8">
      <c r="A656" s="336">
        <f>IF(COUNTIF(B$3:B656,B656)&gt;1,0,MAX(A$3:A655)+1)</f>
        <v>0</v>
      </c>
      <c r="B656" s="390" t="s">
        <v>1281</v>
      </c>
      <c r="C656" s="433">
        <v>398</v>
      </c>
      <c r="D656" s="339" t="s">
        <v>1122</v>
      </c>
      <c r="E656" s="340">
        <v>5250</v>
      </c>
      <c r="F656" s="340"/>
      <c r="G656" s="341">
        <f t="array" ref="G656">SUM((B$3:B656=B656)*(E$3:E656))-SUM((B$3:B656=B656)*(F$3:F656))</f>
        <v>225141</v>
      </c>
      <c r="H656" s="342" t="s">
        <v>57</v>
      </c>
    </row>
    <row r="657" spans="1:8">
      <c r="A657" s="336">
        <f>IF(COUNTIF(B$3:B657,B657)&gt;1,0,MAX(A$3:A656)+1)</f>
        <v>0</v>
      </c>
      <c r="B657" s="390" t="s">
        <v>1281</v>
      </c>
      <c r="C657" s="433">
        <v>318</v>
      </c>
      <c r="D657" s="339" t="s">
        <v>1122</v>
      </c>
      <c r="E657" s="340">
        <v>4020</v>
      </c>
      <c r="F657" s="340"/>
      <c r="G657" s="341">
        <f t="array" ref="G657">SUM((B$3:B657=B657)*(E$3:E657))-SUM((B$3:B657=B657)*(F$3:F657))</f>
        <v>229161</v>
      </c>
      <c r="H657" s="342" t="s">
        <v>57</v>
      </c>
    </row>
    <row r="658" spans="1:8">
      <c r="A658" s="336">
        <f>IF(COUNTIF(B$3:B658,B658)&gt;1,0,MAX(A$3:A657)+1)</f>
        <v>0</v>
      </c>
      <c r="B658" s="390" t="s">
        <v>1281</v>
      </c>
      <c r="C658" s="433">
        <v>324</v>
      </c>
      <c r="D658" s="339" t="s">
        <v>1122</v>
      </c>
      <c r="E658" s="340">
        <v>804</v>
      </c>
      <c r="F658" s="340"/>
      <c r="G658" s="341">
        <f t="array" ref="G658">SUM((B$3:B658=B658)*(E$3:E658))-SUM((B$3:B658=B658)*(F$3:F658))</f>
        <v>229965</v>
      </c>
      <c r="H658" s="342" t="s">
        <v>57</v>
      </c>
    </row>
    <row r="659" spans="1:8">
      <c r="A659" s="336">
        <f>IF(COUNTIF(B$3:B659,B659)&gt;1,0,MAX(A$3:A658)+1)</f>
        <v>0</v>
      </c>
      <c r="B659" s="390" t="s">
        <v>1281</v>
      </c>
      <c r="C659" s="433">
        <v>332</v>
      </c>
      <c r="D659" s="339" t="s">
        <v>1122</v>
      </c>
      <c r="E659" s="340">
        <v>2240</v>
      </c>
      <c r="F659" s="340"/>
      <c r="G659" s="341">
        <f t="array" ref="G659">SUM((B$3:B659=B659)*(E$3:E659))-SUM((B$3:B659=B659)*(F$3:F659))</f>
        <v>232205</v>
      </c>
      <c r="H659" s="342" t="s">
        <v>57</v>
      </c>
    </row>
    <row r="660" spans="1:8">
      <c r="A660" s="336">
        <f>IF(COUNTIF(B$3:B660,B660)&gt;1,0,MAX(A$3:A659)+1)</f>
        <v>0</v>
      </c>
      <c r="B660" s="390" t="s">
        <v>1281</v>
      </c>
      <c r="C660" s="433" t="s">
        <v>43</v>
      </c>
      <c r="D660" s="339" t="s">
        <v>1122</v>
      </c>
      <c r="E660" s="340">
        <v>1350</v>
      </c>
      <c r="F660" s="340"/>
      <c r="G660" s="341">
        <f t="array" ref="G660">SUM((B$3:B660=B660)*(E$3:E660))-SUM((B$3:B660=B660)*(F$3:F660))</f>
        <v>233555</v>
      </c>
      <c r="H660" s="342" t="s">
        <v>57</v>
      </c>
    </row>
    <row r="661" spans="1:8">
      <c r="A661" s="336">
        <f>IF(COUNTIF(B$3:B661,B661)&gt;1,0,MAX(A$3:A660)+1)</f>
        <v>0</v>
      </c>
      <c r="B661" s="390" t="s">
        <v>1281</v>
      </c>
      <c r="C661" s="433">
        <v>398</v>
      </c>
      <c r="D661" s="339" t="s">
        <v>927</v>
      </c>
      <c r="E661" s="340">
        <v>7350</v>
      </c>
      <c r="F661" s="340"/>
      <c r="G661" s="341">
        <f t="array" ref="G661">SUM((B$3:B661=B661)*(E$3:E661))-SUM((B$3:B661=B661)*(F$3:F661))</f>
        <v>240905</v>
      </c>
      <c r="H661" s="342" t="s">
        <v>57</v>
      </c>
    </row>
    <row r="662" spans="1:8">
      <c r="A662" s="336">
        <f>IF(COUNTIF(B$3:B662,B662)&gt;1,0,MAX(A$3:A661)+1)</f>
        <v>0</v>
      </c>
      <c r="B662" s="390" t="s">
        <v>1281</v>
      </c>
      <c r="C662" s="433">
        <v>332</v>
      </c>
      <c r="D662" s="339" t="s">
        <v>927</v>
      </c>
      <c r="E662" s="340">
        <v>2800</v>
      </c>
      <c r="F662" s="340"/>
      <c r="G662" s="341">
        <f t="array" ref="G662">SUM((B$3:B662=B662)*(E$3:E662))-SUM((B$3:B662=B662)*(F$3:F662))</f>
        <v>243705</v>
      </c>
      <c r="H662" s="342" t="s">
        <v>57</v>
      </c>
    </row>
    <row r="663" spans="1:8">
      <c r="A663" s="336">
        <f>IF(COUNTIF(B$3:B663,B663)&gt;1,0,MAX(A$3:A662)+1)</f>
        <v>0</v>
      </c>
      <c r="B663" s="390" t="s">
        <v>1281</v>
      </c>
      <c r="C663" s="433">
        <v>103</v>
      </c>
      <c r="D663" s="339" t="s">
        <v>927</v>
      </c>
      <c r="E663" s="340">
        <v>1400</v>
      </c>
      <c r="F663" s="340"/>
      <c r="G663" s="341">
        <f t="array" ref="G663">SUM((B$3:B663=B663)*(E$3:E663))-SUM((B$3:B663=B663)*(F$3:F663))</f>
        <v>245105</v>
      </c>
      <c r="H663" s="342" t="s">
        <v>57</v>
      </c>
    </row>
    <row r="664" spans="1:8">
      <c r="A664" s="336">
        <f>IF(COUNTIF(B$3:B664,B664)&gt;1,0,MAX(A$3:A663)+1)</f>
        <v>0</v>
      </c>
      <c r="B664" s="390" t="s">
        <v>1281</v>
      </c>
      <c r="C664" s="433">
        <v>317</v>
      </c>
      <c r="D664" s="339" t="s">
        <v>927</v>
      </c>
      <c r="E664" s="340">
        <v>1608</v>
      </c>
      <c r="F664" s="340"/>
      <c r="G664" s="341">
        <f t="array" ref="G664">SUM((B$3:B664=B664)*(E$3:E664))-SUM((B$3:B664=B664)*(F$3:F664))</f>
        <v>246713</v>
      </c>
      <c r="H664" s="342" t="s">
        <v>57</v>
      </c>
    </row>
    <row r="665" spans="1:8">
      <c r="A665" s="336">
        <f>IF(COUNTIF(B$3:B665,B665)&gt;1,0,MAX(A$3:A664)+1)</f>
        <v>0</v>
      </c>
      <c r="B665" s="390" t="s">
        <v>1281</v>
      </c>
      <c r="C665" s="433">
        <v>324</v>
      </c>
      <c r="D665" s="339" t="s">
        <v>927</v>
      </c>
      <c r="E665" s="340">
        <v>2412</v>
      </c>
      <c r="F665" s="340"/>
      <c r="G665" s="341">
        <f t="array" ref="G665">SUM((B$3:B665=B665)*(E$3:E665))-SUM((B$3:B665=B665)*(F$3:F665))</f>
        <v>249125</v>
      </c>
      <c r="H665" s="342" t="s">
        <v>57</v>
      </c>
    </row>
    <row r="666" spans="1:8">
      <c r="A666" s="336">
        <f>IF(COUNTIF(B$3:B666,B666)&gt;1,0,MAX(A$3:A665)+1)</f>
        <v>0</v>
      </c>
      <c r="B666" s="390" t="s">
        <v>1281</v>
      </c>
      <c r="C666" s="433">
        <v>316</v>
      </c>
      <c r="D666" s="339" t="s">
        <v>1123</v>
      </c>
      <c r="E666" s="340">
        <v>3216</v>
      </c>
      <c r="F666" s="340"/>
      <c r="G666" s="341">
        <f t="array" ref="G666">SUM((B$3:B666=B666)*(E$3:E666))-SUM((B$3:B666=B666)*(F$3:F666))</f>
        <v>252341</v>
      </c>
      <c r="H666" s="342" t="s">
        <v>57</v>
      </c>
    </row>
    <row r="667" spans="1:8">
      <c r="A667" s="336">
        <f>IF(COUNTIF(B$3:B667,B667)&gt;1,0,MAX(A$3:A666)+1)</f>
        <v>0</v>
      </c>
      <c r="B667" s="390" t="s">
        <v>1281</v>
      </c>
      <c r="C667" s="433">
        <v>324</v>
      </c>
      <c r="D667" s="339" t="s">
        <v>1123</v>
      </c>
      <c r="E667" s="340">
        <v>3216</v>
      </c>
      <c r="F667" s="340"/>
      <c r="G667" s="341">
        <f t="array" ref="G667">SUM((B$3:B667=B667)*(E$3:E667))-SUM((B$3:B667=B667)*(F$3:F667))</f>
        <v>255557</v>
      </c>
      <c r="H667" s="342" t="s">
        <v>57</v>
      </c>
    </row>
    <row r="668" spans="1:8">
      <c r="A668" s="336">
        <f>IF(COUNTIF(B$3:B668,B668)&gt;1,0,MAX(A$3:A667)+1)</f>
        <v>0</v>
      </c>
      <c r="B668" s="390" t="s">
        <v>1281</v>
      </c>
      <c r="C668" s="433">
        <v>321</v>
      </c>
      <c r="D668" s="339" t="s">
        <v>1123</v>
      </c>
      <c r="E668" s="340">
        <v>3216</v>
      </c>
      <c r="F668" s="340"/>
      <c r="G668" s="341">
        <f t="array" ref="G668">SUM((B$3:B668=B668)*(E$3:E668))-SUM((B$3:B668=B668)*(F$3:F668))</f>
        <v>258773</v>
      </c>
      <c r="H668" s="342" t="s">
        <v>57</v>
      </c>
    </row>
    <row r="669" spans="1:8">
      <c r="A669" s="336">
        <f>IF(COUNTIF(B$3:B669,B669)&gt;1,0,MAX(A$3:A668)+1)</f>
        <v>0</v>
      </c>
      <c r="B669" s="390" t="s">
        <v>1281</v>
      </c>
      <c r="C669" s="433">
        <v>315</v>
      </c>
      <c r="D669" s="339" t="s">
        <v>929</v>
      </c>
      <c r="E669" s="340">
        <v>1608</v>
      </c>
      <c r="F669" s="340"/>
      <c r="G669" s="341">
        <f t="array" ref="G669">SUM((B$3:B669=B669)*(E$3:E669))-SUM((B$3:B669=B669)*(F$3:F669))</f>
        <v>260381</v>
      </c>
      <c r="H669" s="342" t="s">
        <v>57</v>
      </c>
    </row>
    <row r="670" spans="1:8">
      <c r="A670" s="336">
        <f>IF(COUNTIF(B$3:B670,B670)&gt;1,0,MAX(A$3:A669)+1)</f>
        <v>0</v>
      </c>
      <c r="B670" s="390" t="s">
        <v>1281</v>
      </c>
      <c r="C670" s="433">
        <v>318</v>
      </c>
      <c r="D670" s="339" t="s">
        <v>1032</v>
      </c>
      <c r="E670" s="340">
        <v>1608</v>
      </c>
      <c r="F670" s="340"/>
      <c r="G670" s="341">
        <f t="array" ref="G670">SUM((B$3:B670=B670)*(E$3:E670))-SUM((B$3:B670=B670)*(F$3:F670))</f>
        <v>261989</v>
      </c>
      <c r="H670" s="342" t="s">
        <v>57</v>
      </c>
    </row>
    <row r="671" spans="1:8">
      <c r="A671" s="336">
        <f>IF(COUNTIF(B$3:B671,B671)&gt;1,0,MAX(A$3:A670)+1)</f>
        <v>0</v>
      </c>
      <c r="B671" s="390" t="s">
        <v>1281</v>
      </c>
      <c r="C671" s="433" t="s">
        <v>43</v>
      </c>
      <c r="D671" s="339" t="s">
        <v>1032</v>
      </c>
      <c r="E671" s="340">
        <v>1800</v>
      </c>
      <c r="F671" s="340"/>
      <c r="G671" s="341">
        <f t="array" ref="G671">SUM((B$3:B671=B671)*(E$3:E671))-SUM((B$3:B671=B671)*(F$3:F671))</f>
        <v>263789</v>
      </c>
      <c r="H671" s="342" t="s">
        <v>57</v>
      </c>
    </row>
    <row r="672" spans="1:8">
      <c r="A672" s="336">
        <f>IF(COUNTIF(B$3:B672,B672)&gt;1,0,MAX(A$3:A671)+1)</f>
        <v>0</v>
      </c>
      <c r="B672" s="390" t="s">
        <v>1281</v>
      </c>
      <c r="C672" s="433">
        <v>332</v>
      </c>
      <c r="D672" s="339" t="s">
        <v>1102</v>
      </c>
      <c r="E672" s="340">
        <v>2800</v>
      </c>
      <c r="F672" s="340"/>
      <c r="G672" s="341">
        <f t="array" ref="G672">SUM((B$3:B672=B672)*(E$3:E672))-SUM((B$3:B672=B672)*(F$3:F672))</f>
        <v>266589</v>
      </c>
      <c r="H672" s="342" t="s">
        <v>57</v>
      </c>
    </row>
    <row r="673" spans="1:8">
      <c r="A673" s="336">
        <f>IF(COUNTIF(B$3:B673,B673)&gt;1,0,MAX(A$3:A672)+1)</f>
        <v>0</v>
      </c>
      <c r="B673" s="390" t="s">
        <v>1281</v>
      </c>
      <c r="C673" s="433">
        <v>393</v>
      </c>
      <c r="D673" s="339" t="s">
        <v>1102</v>
      </c>
      <c r="E673" s="340">
        <v>2100</v>
      </c>
      <c r="F673" s="340"/>
      <c r="G673" s="341">
        <f t="array" ref="G673">SUM((B$3:B673=B673)*(E$3:E673))-SUM((B$3:B673=B673)*(F$3:F673))</f>
        <v>268689</v>
      </c>
      <c r="H673" s="342" t="s">
        <v>57</v>
      </c>
    </row>
    <row r="674" spans="1:8">
      <c r="A674" s="336">
        <f>IF(COUNTIF(B$3:B674,B674)&gt;1,0,MAX(A$3:A673)+1)</f>
        <v>0</v>
      </c>
      <c r="B674" s="390" t="s">
        <v>1281</v>
      </c>
      <c r="C674" s="433">
        <v>317</v>
      </c>
      <c r="D674" s="339" t="s">
        <v>1102</v>
      </c>
      <c r="E674" s="340">
        <v>2412</v>
      </c>
      <c r="F674" s="340"/>
      <c r="G674" s="341">
        <f t="array" ref="G674">SUM((B$3:B674=B674)*(E$3:E674))-SUM((B$3:B674=B674)*(F$3:F674))</f>
        <v>271101</v>
      </c>
      <c r="H674" s="342" t="s">
        <v>57</v>
      </c>
    </row>
    <row r="675" spans="1:8" ht="12.75" customHeight="1">
      <c r="A675" s="336">
        <f>IF(COUNTIF(B$3:B675,B675)&gt;1,0,MAX(A$3:A674)+1)</f>
        <v>0</v>
      </c>
      <c r="B675" s="390" t="s">
        <v>1281</v>
      </c>
      <c r="C675" s="433">
        <v>325</v>
      </c>
      <c r="D675" s="339" t="s">
        <v>1102</v>
      </c>
      <c r="E675" s="340">
        <v>2412</v>
      </c>
      <c r="F675" s="340"/>
      <c r="G675" s="341">
        <f t="array" ref="G675">SUM((B$3:B675=B675)*(E$3:E675))-SUM((B$3:B675=B675)*(F$3:F675))</f>
        <v>273513</v>
      </c>
      <c r="H675" s="342" t="s">
        <v>57</v>
      </c>
    </row>
    <row r="676" spans="1:8">
      <c r="A676" s="336">
        <f>IF(COUNTIF(B$3:B676,B676)&gt;1,0,MAX(A$3:A675)+1)</f>
        <v>0</v>
      </c>
      <c r="B676" s="390" t="s">
        <v>1281</v>
      </c>
      <c r="C676" s="433" t="s">
        <v>43</v>
      </c>
      <c r="D676" s="339" t="s">
        <v>1059</v>
      </c>
      <c r="E676" s="340">
        <v>1800</v>
      </c>
      <c r="F676" s="340"/>
      <c r="G676" s="341">
        <f t="array" ref="G676">SUM((B$3:B676=B676)*(E$3:E676))-SUM((B$3:B676=B676)*(F$3:F676))</f>
        <v>275313</v>
      </c>
      <c r="H676" s="342" t="s">
        <v>328</v>
      </c>
    </row>
    <row r="677" spans="1:8">
      <c r="A677" s="336">
        <f>IF(COUNTIF(B$3:B677,B677)&gt;1,0,MAX(A$3:A676)+1)</f>
        <v>0</v>
      </c>
      <c r="B677" s="390" t="s">
        <v>1281</v>
      </c>
      <c r="C677" s="433" t="s">
        <v>43</v>
      </c>
      <c r="D677" s="339" t="s">
        <v>1124</v>
      </c>
      <c r="E677" s="340">
        <v>1350</v>
      </c>
      <c r="F677" s="340"/>
      <c r="G677" s="341">
        <f t="array" ref="G677">SUM((B$3:B677=B677)*(E$3:E677))-SUM((B$3:B677=B677)*(F$3:F677))</f>
        <v>276663</v>
      </c>
      <c r="H677" s="342" t="s">
        <v>328</v>
      </c>
    </row>
    <row r="678" spans="1:8">
      <c r="A678" s="336">
        <f>IF(COUNTIF(B$3:B678,B678)&gt;1,0,MAX(A$3:A677)+1)</f>
        <v>0</v>
      </c>
      <c r="B678" s="390" t="s">
        <v>1281</v>
      </c>
      <c r="C678" s="433">
        <v>318</v>
      </c>
      <c r="D678" s="339" t="s">
        <v>1124</v>
      </c>
      <c r="E678" s="340">
        <v>1608</v>
      </c>
      <c r="F678" s="340"/>
      <c r="G678" s="341">
        <f t="array" ref="G678">SUM((B$3:B678=B678)*(E$3:E678))-SUM((B$3:B678=B678)*(F$3:F678))</f>
        <v>278271</v>
      </c>
      <c r="H678" s="342" t="s">
        <v>328</v>
      </c>
    </row>
    <row r="679" spans="1:8">
      <c r="A679" s="336">
        <f>IF(COUNTIF(B$3:B679,B679)&gt;1,0,MAX(A$3:A678)+1)</f>
        <v>0</v>
      </c>
      <c r="B679" s="390" t="s">
        <v>1281</v>
      </c>
      <c r="C679" s="433">
        <v>103</v>
      </c>
      <c r="D679" s="339" t="s">
        <v>1124</v>
      </c>
      <c r="E679" s="340">
        <v>560</v>
      </c>
      <c r="F679" s="340"/>
      <c r="G679" s="341">
        <f t="array" ref="G679">SUM((B$3:B679=B679)*(E$3:E679))-SUM((B$3:B679=B679)*(F$3:F679))</f>
        <v>278831</v>
      </c>
      <c r="H679" s="342" t="s">
        <v>328</v>
      </c>
    </row>
    <row r="680" spans="1:8">
      <c r="A680" s="336">
        <f>IF(COUNTIF(B$3:B680,B680)&gt;1,0,MAX(A$3:A679)+1)</f>
        <v>0</v>
      </c>
      <c r="B680" s="390" t="s">
        <v>1281</v>
      </c>
      <c r="C680" s="433">
        <v>332</v>
      </c>
      <c r="D680" s="339" t="s">
        <v>1124</v>
      </c>
      <c r="E680" s="340">
        <v>2800</v>
      </c>
      <c r="F680" s="340"/>
      <c r="G680" s="341">
        <f t="array" ref="G680">SUM((B$3:B680=B680)*(E$3:E680))-SUM((B$3:B680=B680)*(F$3:F680))</f>
        <v>281631</v>
      </c>
      <c r="H680" s="342" t="s">
        <v>328</v>
      </c>
    </row>
    <row r="681" spans="1:8">
      <c r="A681" s="336">
        <f>IF(COUNTIF(B$3:B681,B681)&gt;1,0,MAX(A$3:A680)+1)</f>
        <v>0</v>
      </c>
      <c r="B681" s="390" t="s">
        <v>1281</v>
      </c>
      <c r="C681" s="433">
        <v>316</v>
      </c>
      <c r="D681" s="339" t="s">
        <v>1124</v>
      </c>
      <c r="E681" s="340">
        <v>1608</v>
      </c>
      <c r="F681" s="340"/>
      <c r="G681" s="341">
        <f t="array" ref="G681">SUM((B$3:B681=B681)*(E$3:E681))-SUM((B$3:B681=B681)*(F$3:F681))</f>
        <v>283239</v>
      </c>
      <c r="H681" s="342" t="s">
        <v>328</v>
      </c>
    </row>
    <row r="682" spans="1:8">
      <c r="A682" s="336">
        <f>IF(COUNTIF(B$3:B682,B682)&gt;1,0,MAX(A$3:A681)+1)</f>
        <v>0</v>
      </c>
      <c r="B682" s="390" t="s">
        <v>1281</v>
      </c>
      <c r="C682" s="468">
        <v>318</v>
      </c>
      <c r="D682" s="339" t="s">
        <v>986</v>
      </c>
      <c r="E682" s="340">
        <v>1608</v>
      </c>
      <c r="F682" s="340"/>
      <c r="G682" s="341">
        <f t="array" ref="G682">SUM((B$3:B682=B682)*(E$3:E682))-SUM((B$3:B682=B682)*(F$3:F682))</f>
        <v>284847</v>
      </c>
      <c r="H682" s="375" t="s">
        <v>328</v>
      </c>
    </row>
    <row r="683" spans="1:8">
      <c r="A683" s="336">
        <f>IF(COUNTIF(B$3:B683,B683)&gt;1,0,MAX(A$3:A682)+1)</f>
        <v>0</v>
      </c>
      <c r="B683" s="390" t="s">
        <v>1281</v>
      </c>
      <c r="C683" s="468" t="s">
        <v>43</v>
      </c>
      <c r="D683" s="339" t="s">
        <v>986</v>
      </c>
      <c r="E683" s="340">
        <v>900</v>
      </c>
      <c r="F683" s="340"/>
      <c r="G683" s="341">
        <f t="array" ref="G683">SUM((B$3:B683=B683)*(E$3:E683))-SUM((B$3:B683=B683)*(F$3:F683))</f>
        <v>285747</v>
      </c>
      <c r="H683" s="375" t="s">
        <v>328</v>
      </c>
    </row>
    <row r="684" spans="1:8">
      <c r="A684" s="336">
        <f>IF(COUNTIF(B$3:B684,B684)&gt;1,0,MAX(A$3:A683)+1)</f>
        <v>0</v>
      </c>
      <c r="B684" s="390" t="s">
        <v>1281</v>
      </c>
      <c r="C684" s="469" t="s">
        <v>104</v>
      </c>
      <c r="D684" s="339" t="s">
        <v>1008</v>
      </c>
      <c r="E684" s="340">
        <v>29724</v>
      </c>
      <c r="F684" s="340"/>
      <c r="G684" s="341">
        <f t="array" ref="G684">SUM((B$3:B684=B684)*(E$3:E684))-SUM((B$3:B684=B684)*(F$3:F684))</f>
        <v>315471</v>
      </c>
      <c r="H684" s="376" t="s">
        <v>328</v>
      </c>
    </row>
    <row r="685" spans="1:8">
      <c r="A685" s="336">
        <f>IF(COUNTIF(B$3:B685,B685)&gt;1,0,MAX(A$3:A684)+1)</f>
        <v>0</v>
      </c>
      <c r="B685" s="390" t="s">
        <v>1281</v>
      </c>
      <c r="C685" s="469" t="s">
        <v>104</v>
      </c>
      <c r="D685" s="339" t="s">
        <v>1008</v>
      </c>
      <c r="E685" s="340">
        <v>29724</v>
      </c>
      <c r="F685" s="340"/>
      <c r="G685" s="341">
        <f t="array" ref="G685">SUM((B$3:B685=B685)*(E$3:E685))-SUM((B$3:B685=B685)*(F$3:F685))</f>
        <v>345195</v>
      </c>
      <c r="H685" s="376" t="s">
        <v>328</v>
      </c>
    </row>
    <row r="686" spans="1:8">
      <c r="A686" s="336">
        <f>IF(COUNTIF(B$3:B686,B686)&gt;1,0,MAX(A$3:A685)+1)</f>
        <v>0</v>
      </c>
      <c r="B686" s="390" t="s">
        <v>1281</v>
      </c>
      <c r="C686" s="470">
        <v>318</v>
      </c>
      <c r="D686" s="339" t="s">
        <v>956</v>
      </c>
      <c r="E686" s="340">
        <v>4020</v>
      </c>
      <c r="F686" s="340"/>
      <c r="G686" s="341">
        <f t="array" ref="G686">SUM((B$3:B686=B686)*(E$3:E686))-SUM((B$3:B686=B686)*(F$3:F686))</f>
        <v>349215</v>
      </c>
      <c r="H686" s="377" t="s">
        <v>328</v>
      </c>
    </row>
    <row r="687" spans="1:8">
      <c r="A687" s="336">
        <f>IF(COUNTIF(B$3:B687,B687)&gt;1,0,MAX(A$3:A686)+1)</f>
        <v>0</v>
      </c>
      <c r="B687" s="390" t="s">
        <v>1281</v>
      </c>
      <c r="C687" s="470">
        <v>316</v>
      </c>
      <c r="D687" s="339" t="s">
        <v>956</v>
      </c>
      <c r="E687" s="340">
        <v>2278</v>
      </c>
      <c r="F687" s="340"/>
      <c r="G687" s="341">
        <f t="array" ref="G687">SUM((B$3:B687=B687)*(E$3:E687))-SUM((B$3:B687=B687)*(F$3:F687))</f>
        <v>351493</v>
      </c>
      <c r="H687" s="377" t="s">
        <v>328</v>
      </c>
    </row>
    <row r="688" spans="1:8">
      <c r="A688" s="336">
        <f>IF(COUNTIF(B$3:B688,B688)&gt;1,0,MAX(A$3:A687)+1)</f>
        <v>0</v>
      </c>
      <c r="B688" s="390" t="s">
        <v>1281</v>
      </c>
      <c r="C688" s="470">
        <v>103</v>
      </c>
      <c r="D688" s="339" t="s">
        <v>926</v>
      </c>
      <c r="E688" s="340">
        <v>1400</v>
      </c>
      <c r="F688" s="340"/>
      <c r="G688" s="341">
        <f t="array" ref="G688">SUM((B$3:B688=B688)*(E$3:E688))-SUM((B$3:B688=B688)*(F$3:F688))</f>
        <v>352893</v>
      </c>
      <c r="H688" s="377" t="s">
        <v>328</v>
      </c>
    </row>
    <row r="689" spans="1:8">
      <c r="A689" s="336">
        <f>IF(COUNTIF(B$3:B689,B689)&gt;1,0,MAX(A$3:A688)+1)</f>
        <v>0</v>
      </c>
      <c r="B689" s="390" t="s">
        <v>1281</v>
      </c>
      <c r="C689" s="470">
        <v>316</v>
      </c>
      <c r="D689" s="339" t="s">
        <v>926</v>
      </c>
      <c r="E689" s="340">
        <v>3216</v>
      </c>
      <c r="F689" s="340"/>
      <c r="G689" s="341">
        <f t="array" ref="G689">SUM((B$3:B689=B689)*(E$3:E689))-SUM((B$3:B689=B689)*(F$3:F689))</f>
        <v>356109</v>
      </c>
      <c r="H689" s="377" t="s">
        <v>328</v>
      </c>
    </row>
    <row r="690" spans="1:8">
      <c r="A690" s="336">
        <f>IF(COUNTIF(B$3:B690,B690)&gt;1,0,MAX(A$3:A689)+1)</f>
        <v>0</v>
      </c>
      <c r="B690" s="390" t="s">
        <v>1281</v>
      </c>
      <c r="C690" s="470">
        <v>318</v>
      </c>
      <c r="D690" s="339" t="s">
        <v>926</v>
      </c>
      <c r="E690" s="340">
        <v>6432</v>
      </c>
      <c r="F690" s="340"/>
      <c r="G690" s="341">
        <f t="array" ref="G690">SUM((B$3:B690=B690)*(E$3:E690))-SUM((B$3:B690=B690)*(F$3:F690))</f>
        <v>362541</v>
      </c>
      <c r="H690" s="377" t="s">
        <v>328</v>
      </c>
    </row>
    <row r="691" spans="1:8">
      <c r="A691" s="336">
        <f>IF(COUNTIF(B$3:B691,B691)&gt;1,0,MAX(A$3:A690)+1)</f>
        <v>0</v>
      </c>
      <c r="B691" s="390" t="s">
        <v>1281</v>
      </c>
      <c r="C691" s="470">
        <v>332</v>
      </c>
      <c r="D691" s="339" t="s">
        <v>926</v>
      </c>
      <c r="E691" s="340">
        <v>2800</v>
      </c>
      <c r="F691" s="340"/>
      <c r="G691" s="341">
        <f t="array" ref="G691">SUM((B$3:B691=B691)*(E$3:E691))-SUM((B$3:B691=B691)*(F$3:F691))</f>
        <v>365341</v>
      </c>
      <c r="H691" s="377" t="s">
        <v>328</v>
      </c>
    </row>
    <row r="692" spans="1:8">
      <c r="A692" s="336">
        <f>IF(COUNTIF(B$3:B692,B692)&gt;1,0,MAX(A$3:A691)+1)</f>
        <v>0</v>
      </c>
      <c r="B692" s="390" t="s">
        <v>1281</v>
      </c>
      <c r="C692" s="436">
        <v>396</v>
      </c>
      <c r="D692" s="339" t="s">
        <v>991</v>
      </c>
      <c r="E692" s="340">
        <v>2100</v>
      </c>
      <c r="F692" s="340"/>
      <c r="G692" s="341">
        <f t="array" ref="G692">SUM((B$3:B692=B692)*(E$3:E692))-SUM((B$3:B692=B692)*(F$3:F692))</f>
        <v>367441</v>
      </c>
      <c r="H692" s="345" t="s">
        <v>1248</v>
      </c>
    </row>
    <row r="693" spans="1:8">
      <c r="A693" s="336">
        <f>IF(COUNTIF(B$3:B693,B693)&gt;1,0,MAX(A$3:A692)+1)</f>
        <v>0</v>
      </c>
      <c r="B693" s="390" t="s">
        <v>1281</v>
      </c>
      <c r="C693" s="436">
        <v>397</v>
      </c>
      <c r="D693" s="339" t="s">
        <v>991</v>
      </c>
      <c r="E693" s="340">
        <v>2100</v>
      </c>
      <c r="F693" s="340"/>
      <c r="G693" s="341">
        <f t="array" ref="G693">SUM((B$3:B693=B693)*(E$3:E693))-SUM((B$3:B693=B693)*(F$3:F693))</f>
        <v>369541</v>
      </c>
      <c r="H693" s="345" t="s">
        <v>1248</v>
      </c>
    </row>
    <row r="694" spans="1:8">
      <c r="A694" s="336">
        <f>IF(COUNTIF(B$3:B694,B694)&gt;1,0,MAX(A$3:A693)+1)</f>
        <v>0</v>
      </c>
      <c r="B694" s="390" t="s">
        <v>1281</v>
      </c>
      <c r="C694" s="436">
        <v>399</v>
      </c>
      <c r="D694" s="339" t="s">
        <v>991</v>
      </c>
      <c r="E694" s="340">
        <v>2100</v>
      </c>
      <c r="F694" s="340"/>
      <c r="G694" s="341">
        <f t="array" ref="G694">SUM((B$3:B694=B694)*(E$3:E694))-SUM((B$3:B694=B694)*(F$3:F694))</f>
        <v>371641</v>
      </c>
      <c r="H694" s="345" t="s">
        <v>1248</v>
      </c>
    </row>
    <row r="695" spans="1:8">
      <c r="A695" s="336">
        <f>IF(COUNTIF(B$3:B695,B695)&gt;1,0,MAX(A$3:A694)+1)</f>
        <v>0</v>
      </c>
      <c r="B695" s="390" t="s">
        <v>1281</v>
      </c>
      <c r="C695" s="436">
        <v>321</v>
      </c>
      <c r="D695" s="339" t="s">
        <v>991</v>
      </c>
      <c r="E695" s="340">
        <v>938</v>
      </c>
      <c r="F695" s="340"/>
      <c r="G695" s="341">
        <f t="array" ref="G695">SUM((B$3:B695=B695)*(E$3:E695))-SUM((B$3:B695=B695)*(F$3:F695))</f>
        <v>372579</v>
      </c>
      <c r="H695" s="345" t="s">
        <v>1248</v>
      </c>
    </row>
    <row r="696" spans="1:8">
      <c r="A696" s="336">
        <f>IF(COUNTIF(B$3:B696,B696)&gt;1,0,MAX(A$3:A695)+1)</f>
        <v>0</v>
      </c>
      <c r="B696" s="390" t="s">
        <v>1281</v>
      </c>
      <c r="C696" s="436">
        <v>315</v>
      </c>
      <c r="D696" s="339" t="s">
        <v>991</v>
      </c>
      <c r="E696" s="340">
        <v>670</v>
      </c>
      <c r="F696" s="340"/>
      <c r="G696" s="341">
        <f t="array" ref="G696">SUM((B$3:B696=B696)*(E$3:E696))-SUM((B$3:B696=B696)*(F$3:F696))</f>
        <v>373249</v>
      </c>
      <c r="H696" s="345" t="s">
        <v>1248</v>
      </c>
    </row>
    <row r="697" spans="1:8">
      <c r="A697" s="336">
        <f>IF(COUNTIF(B$3:B697,B697)&gt;1,0,MAX(A$3:A696)+1)</f>
        <v>0</v>
      </c>
      <c r="B697" s="390" t="s">
        <v>1281</v>
      </c>
      <c r="C697" s="436">
        <v>324</v>
      </c>
      <c r="D697" s="339" t="s">
        <v>1125</v>
      </c>
      <c r="E697" s="340">
        <v>2412</v>
      </c>
      <c r="F697" s="340"/>
      <c r="G697" s="341">
        <f t="array" ref="G697">SUM((B$3:B697=B697)*(E$3:E697))-SUM((B$3:B697=B697)*(F$3:F697))</f>
        <v>375661</v>
      </c>
      <c r="H697" s="345" t="s">
        <v>1248</v>
      </c>
    </row>
    <row r="698" spans="1:8">
      <c r="A698" s="336">
        <f>IF(COUNTIF(B$3:B698,B698)&gt;1,0,MAX(A$3:A697)+1)</f>
        <v>0</v>
      </c>
      <c r="B698" s="390" t="s">
        <v>1281</v>
      </c>
      <c r="C698" s="436">
        <v>317</v>
      </c>
      <c r="D698" s="339" t="s">
        <v>1125</v>
      </c>
      <c r="E698" s="340">
        <v>2412</v>
      </c>
      <c r="F698" s="340"/>
      <c r="G698" s="341">
        <f t="array" ref="G698">SUM((B$3:B698=B698)*(E$3:E698))-SUM((B$3:B698=B698)*(F$3:F698))</f>
        <v>378073</v>
      </c>
      <c r="H698" s="345" t="s">
        <v>1248</v>
      </c>
    </row>
    <row r="699" spans="1:8">
      <c r="A699" s="336">
        <f>IF(COUNTIF(B$3:B699,B699)&gt;1,0,MAX(A$3:A698)+1)</f>
        <v>0</v>
      </c>
      <c r="B699" s="390" t="s">
        <v>1281</v>
      </c>
      <c r="C699" s="436">
        <v>395</v>
      </c>
      <c r="D699" s="339" t="s">
        <v>1125</v>
      </c>
      <c r="E699" s="340">
        <v>735</v>
      </c>
      <c r="F699" s="340"/>
      <c r="G699" s="341">
        <f t="array" ref="G699">SUM((B$3:B699=B699)*(E$3:E699))-SUM((B$3:B699=B699)*(F$3:F699))</f>
        <v>378808</v>
      </c>
      <c r="H699" s="345" t="s">
        <v>1248</v>
      </c>
    </row>
    <row r="700" spans="1:8">
      <c r="A700" s="336">
        <f>IF(COUNTIF(B$3:B700,B700)&gt;1,0,MAX(A$3:A699)+1)</f>
        <v>0</v>
      </c>
      <c r="B700" s="390" t="s">
        <v>1281</v>
      </c>
      <c r="C700" s="436">
        <v>300</v>
      </c>
      <c r="D700" s="339" t="s">
        <v>1125</v>
      </c>
      <c r="E700" s="340">
        <v>245</v>
      </c>
      <c r="F700" s="340"/>
      <c r="G700" s="341">
        <f t="array" ref="G700">SUM((B$3:B700=B700)*(E$3:E700))-SUM((B$3:B700=B700)*(F$3:F700))</f>
        <v>379053</v>
      </c>
      <c r="H700" s="345" t="s">
        <v>1248</v>
      </c>
    </row>
    <row r="701" spans="1:8">
      <c r="A701" s="336">
        <f>IF(COUNTIF(B$3:B701,B701)&gt;1,0,MAX(A$3:A700)+1)</f>
        <v>0</v>
      </c>
      <c r="B701" s="390" t="s">
        <v>1281</v>
      </c>
      <c r="C701" s="436">
        <v>316</v>
      </c>
      <c r="D701" s="339" t="s">
        <v>992</v>
      </c>
      <c r="E701" s="340">
        <v>8040</v>
      </c>
      <c r="F701" s="340"/>
      <c r="G701" s="341">
        <f t="array" ref="G701">SUM((B$3:B701=B701)*(E$3:E701))-SUM((B$3:B701=B701)*(F$3:F701))</f>
        <v>387093</v>
      </c>
      <c r="H701" s="345" t="s">
        <v>1248</v>
      </c>
    </row>
    <row r="702" spans="1:8">
      <c r="A702" s="336">
        <f>IF(COUNTIF(B$3:B702,B702)&gt;1,0,MAX(A$3:A701)+1)</f>
        <v>0</v>
      </c>
      <c r="B702" s="390" t="s">
        <v>1281</v>
      </c>
      <c r="C702" s="436">
        <v>103</v>
      </c>
      <c r="D702" s="339" t="s">
        <v>992</v>
      </c>
      <c r="E702" s="340">
        <v>2800</v>
      </c>
      <c r="F702" s="340"/>
      <c r="G702" s="341">
        <f t="array" ref="G702">SUM((B$3:B702=B702)*(E$3:E702))-SUM((B$3:B702=B702)*(F$3:F702))</f>
        <v>389893</v>
      </c>
      <c r="H702" s="345" t="s">
        <v>1248</v>
      </c>
    </row>
    <row r="703" spans="1:8">
      <c r="A703" s="336">
        <f>IF(COUNTIF(B$3:B703,B703)&gt;1,0,MAX(A$3:A702)+1)</f>
        <v>0</v>
      </c>
      <c r="B703" s="390" t="s">
        <v>1281</v>
      </c>
      <c r="C703" s="436">
        <v>317</v>
      </c>
      <c r="D703" s="339" t="s">
        <v>992</v>
      </c>
      <c r="E703" s="340">
        <v>2412</v>
      </c>
      <c r="F703" s="340"/>
      <c r="G703" s="341">
        <f t="array" ref="G703">SUM((B$3:B703=B703)*(E$3:E703))-SUM((B$3:B703=B703)*(F$3:F703))</f>
        <v>392305</v>
      </c>
      <c r="H703" s="345" t="s">
        <v>1248</v>
      </c>
    </row>
    <row r="704" spans="1:8">
      <c r="A704" s="336">
        <f>IF(COUNTIF(B$3:B704,B704)&gt;1,0,MAX(A$3:A703)+1)</f>
        <v>0</v>
      </c>
      <c r="B704" s="390" t="s">
        <v>1281</v>
      </c>
      <c r="C704" s="436">
        <v>318</v>
      </c>
      <c r="D704" s="339" t="s">
        <v>992</v>
      </c>
      <c r="E704" s="340">
        <v>5628</v>
      </c>
      <c r="F704" s="340"/>
      <c r="G704" s="341">
        <f t="array" ref="G704">SUM((B$3:B704=B704)*(E$3:E704))-SUM((B$3:B704=B704)*(F$3:F704))</f>
        <v>397933</v>
      </c>
      <c r="H704" s="345" t="s">
        <v>1248</v>
      </c>
    </row>
    <row r="705" spans="1:8">
      <c r="A705" s="336">
        <f>IF(COUNTIF(B$3:B705,B705)&gt;1,0,MAX(A$3:A704)+1)</f>
        <v>0</v>
      </c>
      <c r="B705" s="390" t="s">
        <v>1281</v>
      </c>
      <c r="C705" s="436">
        <v>332</v>
      </c>
      <c r="D705" s="339" t="s">
        <v>992</v>
      </c>
      <c r="E705" s="340">
        <v>2800</v>
      </c>
      <c r="F705" s="340"/>
      <c r="G705" s="341">
        <f t="array" ref="G705">SUM((B$3:B705=B705)*(E$3:E705))-SUM((B$3:B705=B705)*(F$3:F705))</f>
        <v>400733</v>
      </c>
      <c r="H705" s="345" t="s">
        <v>1248</v>
      </c>
    </row>
    <row r="706" spans="1:8">
      <c r="A706" s="336">
        <f>IF(COUNTIF(B$3:B706,B706)&gt;1,0,MAX(A$3:A705)+1)</f>
        <v>0</v>
      </c>
      <c r="B706" s="390" t="s">
        <v>1281</v>
      </c>
      <c r="C706" s="436" t="s">
        <v>1326</v>
      </c>
      <c r="D706" s="339" t="s">
        <v>937</v>
      </c>
      <c r="E706" s="340">
        <v>-124105</v>
      </c>
      <c r="F706" s="340"/>
      <c r="G706" s="341">
        <f t="array" ref="G706">SUM((B$3:B706=B706)*(E$3:E706))-SUM((B$3:B706=B706)*(F$3:F706))</f>
        <v>276628</v>
      </c>
      <c r="H706" s="345"/>
    </row>
    <row r="707" spans="1:8" ht="12.75" customHeight="1">
      <c r="A707" s="336">
        <f>IF(COUNTIF(B$3:B707,B707)&gt;1,0,MAX(A$3:A706)+1)</f>
        <v>0</v>
      </c>
      <c r="B707" s="390" t="s">
        <v>1281</v>
      </c>
      <c r="C707" s="436" t="s">
        <v>1325</v>
      </c>
      <c r="D707" s="339" t="s">
        <v>1126</v>
      </c>
      <c r="E707" s="340">
        <v>1350</v>
      </c>
      <c r="F707" s="340"/>
      <c r="G707" s="341">
        <f t="array" ref="G707">SUM((B$3:B707=B707)*(E$3:E707))-SUM((B$3:B707=B707)*(F$3:F707))</f>
        <v>277978</v>
      </c>
      <c r="H707" s="345" t="s">
        <v>1248</v>
      </c>
    </row>
    <row r="708" spans="1:8">
      <c r="A708" s="336">
        <f>IF(COUNTIF(B$3:B708,B708)&gt;1,0,MAX(A$3:A707)+1)</f>
        <v>0</v>
      </c>
      <c r="B708" s="390" t="s">
        <v>1281</v>
      </c>
      <c r="C708" s="436" t="s">
        <v>1327</v>
      </c>
      <c r="D708" s="339" t="s">
        <v>1126</v>
      </c>
      <c r="E708" s="340">
        <v>600</v>
      </c>
      <c r="F708" s="340"/>
      <c r="G708" s="341">
        <f t="array" ref="G708">SUM((B$3:B708=B708)*(E$3:E708))-SUM((B$3:B708=B708)*(F$3:F708))</f>
        <v>278578</v>
      </c>
      <c r="H708" s="345" t="s">
        <v>1248</v>
      </c>
    </row>
    <row r="709" spans="1:8">
      <c r="A709" s="336">
        <f>IF(COUNTIF(B$3:B709,B709)&gt;1,0,MAX(A$3:A708)+1)</f>
        <v>0</v>
      </c>
      <c r="B709" s="390" t="s">
        <v>1281</v>
      </c>
      <c r="C709" s="436">
        <v>317</v>
      </c>
      <c r="D709" s="339" t="s">
        <v>1048</v>
      </c>
      <c r="E709" s="340">
        <v>3216</v>
      </c>
      <c r="F709" s="340"/>
      <c r="G709" s="341">
        <f t="array" ref="G709">SUM((B$3:B709=B709)*(E$3:E709))-SUM((B$3:B709=B709)*(F$3:F709))</f>
        <v>281794</v>
      </c>
      <c r="H709" s="345" t="s">
        <v>1248</v>
      </c>
    </row>
    <row r="710" spans="1:8">
      <c r="A710" s="336">
        <f>IF(COUNTIF(B$3:B710,B710)&gt;1,0,MAX(A$3:A709)+1)</f>
        <v>0</v>
      </c>
      <c r="B710" s="390" t="s">
        <v>1281</v>
      </c>
      <c r="C710" s="436">
        <v>318</v>
      </c>
      <c r="D710" s="339" t="s">
        <v>1048</v>
      </c>
      <c r="E710" s="340">
        <v>3216</v>
      </c>
      <c r="F710" s="340"/>
      <c r="G710" s="341">
        <f t="array" ref="G710">SUM((B$3:B710=B710)*(E$3:E710))-SUM((B$3:B710=B710)*(F$3:F710))</f>
        <v>285010</v>
      </c>
      <c r="H710" s="345" t="s">
        <v>1248</v>
      </c>
    </row>
    <row r="711" spans="1:8">
      <c r="A711" s="336">
        <f>IF(COUNTIF(B$3:B711,B711)&gt;1,0,MAX(A$3:A710)+1)</f>
        <v>0</v>
      </c>
      <c r="B711" s="390" t="s">
        <v>1281</v>
      </c>
      <c r="C711" s="436">
        <v>324</v>
      </c>
      <c r="D711" s="339" t="s">
        <v>1048</v>
      </c>
      <c r="E711" s="340">
        <v>1608</v>
      </c>
      <c r="F711" s="340"/>
      <c r="G711" s="341">
        <f t="array" ref="G711">SUM((B$3:B711=B711)*(E$3:E711))-SUM((B$3:B711=B711)*(F$3:F711))</f>
        <v>286618</v>
      </c>
      <c r="H711" s="345" t="s">
        <v>1248</v>
      </c>
    </row>
    <row r="712" spans="1:8">
      <c r="A712" s="336">
        <f>IF(COUNTIF(B$3:B712,B712)&gt;1,0,MAX(A$3:A711)+1)</f>
        <v>0</v>
      </c>
      <c r="B712" s="390" t="s">
        <v>1281</v>
      </c>
      <c r="C712" s="436">
        <v>332</v>
      </c>
      <c r="D712" s="339" t="s">
        <v>1048</v>
      </c>
      <c r="E712" s="340">
        <v>2800</v>
      </c>
      <c r="F712" s="340"/>
      <c r="G712" s="341">
        <f t="array" ref="G712">SUM((B$3:B712=B712)*(E$3:E712))-SUM((B$3:B712=B712)*(F$3:F712))</f>
        <v>289418</v>
      </c>
      <c r="H712" s="345" t="s">
        <v>1248</v>
      </c>
    </row>
    <row r="713" spans="1:8">
      <c r="A713" s="336">
        <f>IF(COUNTIF(B$3:B713,B713)&gt;1,0,MAX(A$3:A712)+1)</f>
        <v>50</v>
      </c>
      <c r="B713" s="390" t="s">
        <v>581</v>
      </c>
      <c r="C713" s="433">
        <v>332</v>
      </c>
      <c r="D713" s="339" t="s">
        <v>1127</v>
      </c>
      <c r="E713" s="340">
        <v>2400</v>
      </c>
      <c r="F713" s="340"/>
      <c r="G713" s="341">
        <f t="array" ref="G713">SUM((B$3:B713=B713)*(E$3:E713))-SUM((B$3:B713=B713)*(F$3:F713))</f>
        <v>2400</v>
      </c>
      <c r="H713" s="342" t="s">
        <v>582</v>
      </c>
    </row>
    <row r="714" spans="1:8">
      <c r="A714" s="336">
        <f>IF(COUNTIF(B$3:B714,B714)&gt;1,0,MAX(A$3:A713)+1)</f>
        <v>0</v>
      </c>
      <c r="B714" s="390" t="s">
        <v>581</v>
      </c>
      <c r="C714" s="433" t="s">
        <v>43</v>
      </c>
      <c r="D714" s="339" t="s">
        <v>1128</v>
      </c>
      <c r="E714" s="340">
        <v>2000</v>
      </c>
      <c r="F714" s="340"/>
      <c r="G714" s="341">
        <f t="array" ref="G714">SUM((B$3:B714=B714)*(E$3:E714))-SUM((B$3:B714=B714)*(F$3:F714))</f>
        <v>4400</v>
      </c>
      <c r="H714" s="342" t="s">
        <v>582</v>
      </c>
    </row>
    <row r="715" spans="1:8">
      <c r="A715" s="336">
        <f>IF(COUNTIF(B$3:B715,B715)&gt;1,0,MAX(A$3:A714)+1)</f>
        <v>0</v>
      </c>
      <c r="B715" s="390" t="s">
        <v>581</v>
      </c>
      <c r="C715" s="433">
        <v>396</v>
      </c>
      <c r="D715" s="339" t="s">
        <v>1129</v>
      </c>
      <c r="E715" s="340">
        <v>5750</v>
      </c>
      <c r="F715" s="340"/>
      <c r="G715" s="341">
        <f t="array" ref="G715">SUM((B$3:B715=B715)*(E$3:E715))-SUM((B$3:B715=B715)*(F$3:F715))</f>
        <v>10150</v>
      </c>
      <c r="H715" s="342"/>
    </row>
    <row r="716" spans="1:8">
      <c r="A716" s="336">
        <f>IF(COUNTIF(B$3:B716,B716)&gt;1,0,MAX(A$3:A715)+1)</f>
        <v>0</v>
      </c>
      <c r="B716" s="390" t="s">
        <v>581</v>
      </c>
      <c r="C716" s="433">
        <v>332</v>
      </c>
      <c r="D716" s="339" t="s">
        <v>970</v>
      </c>
      <c r="E716" s="340">
        <v>1800</v>
      </c>
      <c r="F716" s="340"/>
      <c r="G716" s="341">
        <f t="array" ref="G716">SUM((B$3:B716=B716)*(E$3:E716))-SUM((B$3:B716=B716)*(F$3:F716))</f>
        <v>11950</v>
      </c>
      <c r="H716" s="342" t="s">
        <v>582</v>
      </c>
    </row>
    <row r="717" spans="1:8">
      <c r="A717" s="336">
        <f>IF(COUNTIF(B$3:B717,B717)&gt;1,0,MAX(A$3:A716)+1)</f>
        <v>0</v>
      </c>
      <c r="B717" s="390" t="s">
        <v>581</v>
      </c>
      <c r="C717" s="433">
        <v>317</v>
      </c>
      <c r="D717" s="339" t="s">
        <v>970</v>
      </c>
      <c r="E717" s="340">
        <v>2520</v>
      </c>
      <c r="F717" s="340"/>
      <c r="G717" s="341">
        <f t="array" ref="G717">SUM((B$3:B717=B717)*(E$3:E717))-SUM((B$3:B717=B717)*(F$3:F717))</f>
        <v>14470</v>
      </c>
      <c r="H717" s="342" t="s">
        <v>582</v>
      </c>
    </row>
    <row r="718" spans="1:8">
      <c r="A718" s="336">
        <f>IF(COUNTIF(B$3:B718,B718)&gt;1,0,MAX(A$3:A717)+1)</f>
        <v>0</v>
      </c>
      <c r="B718" s="390" t="s">
        <v>581</v>
      </c>
      <c r="C718" s="433">
        <v>396</v>
      </c>
      <c r="D718" s="339" t="s">
        <v>970</v>
      </c>
      <c r="E718" s="340">
        <v>3450</v>
      </c>
      <c r="F718" s="340"/>
      <c r="G718" s="341">
        <f t="array" ref="G718">SUM((B$3:B718=B718)*(E$3:E718))-SUM((B$3:B718=B718)*(F$3:F718))</f>
        <v>17920</v>
      </c>
      <c r="H718" s="342" t="s">
        <v>582</v>
      </c>
    </row>
    <row r="719" spans="1:8">
      <c r="A719" s="336">
        <f>IF(COUNTIF(B$3:B719,B719)&gt;1,0,MAX(A$3:A718)+1)</f>
        <v>0</v>
      </c>
      <c r="B719" s="390" t="s">
        <v>581</v>
      </c>
      <c r="C719" s="433" t="s">
        <v>43</v>
      </c>
      <c r="D719" s="339" t="s">
        <v>1130</v>
      </c>
      <c r="E719" s="340">
        <v>1500</v>
      </c>
      <c r="F719" s="340"/>
      <c r="G719" s="341">
        <f t="array" ref="G719">SUM((B$3:B719=B719)*(E$3:E719))-SUM((B$3:B719=B719)*(F$3:F719))</f>
        <v>19420</v>
      </c>
      <c r="H719" s="342"/>
    </row>
    <row r="720" spans="1:8">
      <c r="A720" s="336">
        <f>IF(COUNTIF(B$3:B720,B720)&gt;1,0,MAX(A$3:A719)+1)</f>
        <v>0</v>
      </c>
      <c r="B720" s="390" t="s">
        <v>581</v>
      </c>
      <c r="C720" s="433">
        <v>317</v>
      </c>
      <c r="D720" s="339" t="s">
        <v>1018</v>
      </c>
      <c r="E720" s="340">
        <v>1680</v>
      </c>
      <c r="F720" s="340"/>
      <c r="G720" s="341">
        <f t="array" ref="G720">SUM((B$3:B720=B720)*(E$3:E720))-SUM((B$3:B720=B720)*(F$3:F720))</f>
        <v>21100</v>
      </c>
      <c r="H720" s="342"/>
    </row>
    <row r="721" spans="1:8">
      <c r="A721" s="336">
        <f>IF(COUNTIF(B$3:B721,B721)&gt;1,0,MAX(A$3:A720)+1)</f>
        <v>0</v>
      </c>
      <c r="B721" s="390" t="s">
        <v>581</v>
      </c>
      <c r="C721" s="433">
        <v>396</v>
      </c>
      <c r="D721" s="339" t="s">
        <v>1018</v>
      </c>
      <c r="E721" s="340">
        <v>3450</v>
      </c>
      <c r="F721" s="340"/>
      <c r="G721" s="341">
        <f t="array" ref="G721">SUM((B$3:B721=B721)*(E$3:E721))-SUM((B$3:B721=B721)*(F$3:F721))</f>
        <v>24550</v>
      </c>
      <c r="H721" s="342"/>
    </row>
    <row r="722" spans="1:8">
      <c r="A722" s="336">
        <f>IF(COUNTIF(B$3:B722,B722)&gt;1,0,MAX(A$3:A721)+1)</f>
        <v>0</v>
      </c>
      <c r="B722" s="390" t="s">
        <v>581</v>
      </c>
      <c r="C722" s="433">
        <v>332</v>
      </c>
      <c r="D722" s="339" t="s">
        <v>1018</v>
      </c>
      <c r="E722" s="340">
        <v>1800</v>
      </c>
      <c r="F722" s="340"/>
      <c r="G722" s="341">
        <f t="array" ref="G722">SUM((B$3:B722=B722)*(E$3:E722))-SUM((B$3:B722=B722)*(F$3:F722))</f>
        <v>26350</v>
      </c>
      <c r="H722" s="342"/>
    </row>
    <row r="723" spans="1:8">
      <c r="A723" s="336">
        <f>IF(COUNTIF(B$3:B723,B723)&gt;1,0,MAX(A$3:A722)+1)</f>
        <v>0</v>
      </c>
      <c r="B723" s="390" t="s">
        <v>581</v>
      </c>
      <c r="C723" s="433">
        <v>332</v>
      </c>
      <c r="D723" s="339" t="s">
        <v>1131</v>
      </c>
      <c r="E723" s="340">
        <v>2400</v>
      </c>
      <c r="F723" s="340"/>
      <c r="G723" s="341">
        <f t="array" ref="G723">SUM((B$3:B723=B723)*(E$3:E723))-SUM((B$3:B723=B723)*(F$3:F723))</f>
        <v>28750</v>
      </c>
      <c r="H723" s="342" t="s">
        <v>582</v>
      </c>
    </row>
    <row r="724" spans="1:8">
      <c r="A724" s="336">
        <f>IF(COUNTIF(B$3:B724,B724)&gt;1,0,MAX(A$3:A723)+1)</f>
        <v>0</v>
      </c>
      <c r="B724" s="390" t="s">
        <v>581</v>
      </c>
      <c r="C724" s="433">
        <v>396</v>
      </c>
      <c r="D724" s="339" t="s">
        <v>1131</v>
      </c>
      <c r="E724" s="340">
        <v>4600</v>
      </c>
      <c r="F724" s="340"/>
      <c r="G724" s="341">
        <f t="array" ref="G724">SUM((B$3:B724=B724)*(E$3:E724))-SUM((B$3:B724=B724)*(F$3:F724))</f>
        <v>33350</v>
      </c>
      <c r="H724" s="342" t="s">
        <v>582</v>
      </c>
    </row>
    <row r="725" spans="1:8">
      <c r="A725" s="336">
        <f>IF(COUNTIF(B$3:B725,B725)&gt;1,0,MAX(A$3:A724)+1)</f>
        <v>0</v>
      </c>
      <c r="B725" s="390" t="s">
        <v>581</v>
      </c>
      <c r="C725" s="433">
        <v>317</v>
      </c>
      <c r="D725" s="339" t="s">
        <v>1132</v>
      </c>
      <c r="E725" s="340">
        <v>840</v>
      </c>
      <c r="F725" s="340"/>
      <c r="G725" s="341">
        <f t="array" ref="G725">SUM((B$3:B725=B725)*(E$3:E725))-SUM((B$3:B725=B725)*(F$3:F725))</f>
        <v>34190</v>
      </c>
      <c r="H725" s="342" t="s">
        <v>582</v>
      </c>
    </row>
    <row r="726" spans="1:8">
      <c r="A726" s="336">
        <f>IF(COUNTIF(B$3:B726,B726)&gt;1,0,MAX(A$3:A725)+1)</f>
        <v>0</v>
      </c>
      <c r="B726" s="390" t="s">
        <v>581</v>
      </c>
      <c r="C726" s="433" t="s">
        <v>43</v>
      </c>
      <c r="D726" s="339" t="s">
        <v>1133</v>
      </c>
      <c r="E726" s="340">
        <v>2000</v>
      </c>
      <c r="F726" s="340"/>
      <c r="G726" s="341">
        <f t="array" ref="G726">SUM((B$3:B726=B726)*(E$3:E726))-SUM((B$3:B726=B726)*(F$3:F726))</f>
        <v>36190</v>
      </c>
      <c r="H726" s="342"/>
    </row>
    <row r="727" spans="1:8">
      <c r="A727" s="336">
        <f>IF(COUNTIF(B$3:B727,B727)&gt;1,0,MAX(A$3:A726)+1)</f>
        <v>0</v>
      </c>
      <c r="B727" s="390" t="s">
        <v>581</v>
      </c>
      <c r="C727" s="433" t="s">
        <v>43</v>
      </c>
      <c r="D727" s="339" t="s">
        <v>1134</v>
      </c>
      <c r="E727" s="340">
        <v>2000</v>
      </c>
      <c r="F727" s="340"/>
      <c r="G727" s="341">
        <f t="array" ref="G727">SUM((B$3:B727=B727)*(E$3:E727))-SUM((B$3:B727=B727)*(F$3:F727))</f>
        <v>38190</v>
      </c>
      <c r="H727" s="342" t="s">
        <v>44</v>
      </c>
    </row>
    <row r="728" spans="1:8">
      <c r="A728" s="336">
        <f>IF(COUNTIF(B$3:B728,B728)&gt;1,0,MAX(A$3:A727)+1)</f>
        <v>0</v>
      </c>
      <c r="B728" s="390" t="s">
        <v>581</v>
      </c>
      <c r="C728" s="433">
        <v>317</v>
      </c>
      <c r="D728" s="339" t="s">
        <v>1040</v>
      </c>
      <c r="E728" s="340">
        <v>1680</v>
      </c>
      <c r="F728" s="340"/>
      <c r="G728" s="341">
        <f t="array" ref="G728">SUM((B$3:B728=B728)*(E$3:E728))-SUM((B$3:B728=B728)*(F$3:F728))</f>
        <v>39870</v>
      </c>
      <c r="H728" s="342" t="s">
        <v>44</v>
      </c>
    </row>
    <row r="729" spans="1:8">
      <c r="A729" s="336">
        <f>IF(COUNTIF(B$3:B729,B729)&gt;1,0,MAX(A$3:A728)+1)</f>
        <v>0</v>
      </c>
      <c r="B729" s="390" t="s">
        <v>581</v>
      </c>
      <c r="C729" s="433">
        <v>332</v>
      </c>
      <c r="D729" s="339" t="s">
        <v>1040</v>
      </c>
      <c r="E729" s="340">
        <v>1800</v>
      </c>
      <c r="F729" s="340"/>
      <c r="G729" s="341">
        <f t="array" ref="G729">SUM((B$3:B729=B729)*(E$3:E729))-SUM((B$3:B729=B729)*(F$3:F729))</f>
        <v>41670</v>
      </c>
      <c r="H729" s="342" t="s">
        <v>44</v>
      </c>
    </row>
    <row r="730" spans="1:8">
      <c r="A730" s="336">
        <f>IF(COUNTIF(B$3:B730,B730)&gt;1,0,MAX(A$3:A729)+1)</f>
        <v>0</v>
      </c>
      <c r="B730" s="390" t="s">
        <v>581</v>
      </c>
      <c r="C730" s="433">
        <v>396</v>
      </c>
      <c r="D730" s="339" t="s">
        <v>1040</v>
      </c>
      <c r="E730" s="340">
        <v>3450</v>
      </c>
      <c r="F730" s="340"/>
      <c r="G730" s="341">
        <f t="array" ref="G730">SUM((B$3:B730=B730)*(E$3:E730))-SUM((B$3:B730=B730)*(F$3:F730))</f>
        <v>45120</v>
      </c>
      <c r="H730" s="342" t="s">
        <v>44</v>
      </c>
    </row>
    <row r="731" spans="1:8">
      <c r="A731" s="336">
        <f>IF(COUNTIF(B$3:B731,B731)&gt;1,0,MAX(A$3:A730)+1)</f>
        <v>0</v>
      </c>
      <c r="B731" s="390" t="s">
        <v>581</v>
      </c>
      <c r="C731" s="433">
        <v>396</v>
      </c>
      <c r="D731" s="339" t="s">
        <v>1135</v>
      </c>
      <c r="E731" s="340">
        <v>1150</v>
      </c>
      <c r="F731" s="340"/>
      <c r="G731" s="341">
        <f t="array" ref="G731">SUM((B$3:B731=B731)*(E$3:E731))-SUM((B$3:B731=B731)*(F$3:F731))</f>
        <v>46270</v>
      </c>
      <c r="H731" s="342"/>
    </row>
    <row r="732" spans="1:8">
      <c r="A732" s="336">
        <f>IF(COUNTIF(B$3:B732,B732)&gt;1,0,MAX(A$3:A731)+1)</f>
        <v>0</v>
      </c>
      <c r="B732" s="390" t="s">
        <v>581</v>
      </c>
      <c r="C732" s="433">
        <v>317</v>
      </c>
      <c r="D732" s="339" t="s">
        <v>1135</v>
      </c>
      <c r="E732" s="340">
        <v>3360</v>
      </c>
      <c r="F732" s="340"/>
      <c r="G732" s="341">
        <f t="array" ref="G732">SUM((B$3:B732=B732)*(E$3:E732))-SUM((B$3:B732=B732)*(F$3:F732))</f>
        <v>49630</v>
      </c>
      <c r="H732" s="342"/>
    </row>
    <row r="733" spans="1:8">
      <c r="A733" s="336">
        <f>IF(COUNTIF(B$3:B733,B733)&gt;1,0,MAX(A$3:A732)+1)</f>
        <v>0</v>
      </c>
      <c r="B733" s="390" t="s">
        <v>581</v>
      </c>
      <c r="C733" s="433">
        <v>332</v>
      </c>
      <c r="D733" s="339" t="s">
        <v>1135</v>
      </c>
      <c r="E733" s="340">
        <v>1800</v>
      </c>
      <c r="F733" s="340"/>
      <c r="G733" s="341">
        <f t="array" ref="G733">SUM((B$3:B733=B733)*(E$3:E733))-SUM((B$3:B733=B733)*(F$3:F733))</f>
        <v>51430</v>
      </c>
      <c r="H733" s="342"/>
    </row>
    <row r="734" spans="1:8">
      <c r="A734" s="336">
        <f>IF(COUNTIF(B$3:B734,B734)&gt;1,0,MAX(A$3:A733)+1)</f>
        <v>0</v>
      </c>
      <c r="B734" s="390" t="s">
        <v>581</v>
      </c>
      <c r="C734" s="433" t="s">
        <v>43</v>
      </c>
      <c r="D734" s="339" t="s">
        <v>1136</v>
      </c>
      <c r="E734" s="340">
        <v>2000</v>
      </c>
      <c r="F734" s="340"/>
      <c r="G734" s="341">
        <f t="array" ref="G734">SUM((B$3:B734=B734)*(E$3:E734))-SUM((B$3:B734=B734)*(F$3:F734))</f>
        <v>53430</v>
      </c>
      <c r="H734" s="342"/>
    </row>
    <row r="735" spans="1:8">
      <c r="A735" s="336">
        <f>IF(COUNTIF(B$3:B735,B735)&gt;1,0,MAX(A$3:A734)+1)</f>
        <v>0</v>
      </c>
      <c r="B735" s="390" t="s">
        <v>581</v>
      </c>
      <c r="C735" s="433">
        <v>396</v>
      </c>
      <c r="D735" s="339" t="s">
        <v>1137</v>
      </c>
      <c r="E735" s="340">
        <v>3450</v>
      </c>
      <c r="F735" s="340"/>
      <c r="G735" s="341">
        <f t="array" ref="G735">SUM((B$3:B735=B735)*(E$3:E735))-SUM((B$3:B735=B735)*(F$3:F735))</f>
        <v>56880</v>
      </c>
      <c r="H735" s="342"/>
    </row>
    <row r="736" spans="1:8">
      <c r="A736" s="336">
        <f>IF(COUNTIF(B$3:B736,B736)&gt;1,0,MAX(A$3:A735)+1)</f>
        <v>0</v>
      </c>
      <c r="B736" s="390" t="s">
        <v>581</v>
      </c>
      <c r="C736" s="433">
        <v>332</v>
      </c>
      <c r="D736" s="339" t="s">
        <v>1137</v>
      </c>
      <c r="E736" s="340">
        <v>900</v>
      </c>
      <c r="F736" s="340"/>
      <c r="G736" s="341">
        <f t="array" ref="G736">SUM((B$3:B736=B736)*(E$3:E736))-SUM((B$3:B736=B736)*(F$3:F736))</f>
        <v>57780</v>
      </c>
      <c r="H736" s="342"/>
    </row>
    <row r="737" spans="1:8">
      <c r="A737" s="336">
        <f>IF(COUNTIF(B$3:B737,B737)&gt;1,0,MAX(A$3:A736)+1)</f>
        <v>0</v>
      </c>
      <c r="B737" s="390" t="s">
        <v>581</v>
      </c>
      <c r="C737" s="433">
        <v>317</v>
      </c>
      <c r="D737" s="339" t="s">
        <v>940</v>
      </c>
      <c r="E737" s="340">
        <v>840</v>
      </c>
      <c r="F737" s="340"/>
      <c r="G737" s="341">
        <f t="array" ref="G737">SUM((B$3:B737=B737)*(E$3:E737))-SUM((B$3:B737=B737)*(F$3:F737))</f>
        <v>58620</v>
      </c>
      <c r="H737" s="342"/>
    </row>
    <row r="738" spans="1:8">
      <c r="A738" s="336">
        <f>IF(COUNTIF(B$3:B738,B738)&gt;1,0,MAX(A$3:A737)+1)</f>
        <v>0</v>
      </c>
      <c r="B738" s="390" t="s">
        <v>581</v>
      </c>
      <c r="C738" s="433">
        <v>332</v>
      </c>
      <c r="D738" s="339" t="s">
        <v>940</v>
      </c>
      <c r="E738" s="340">
        <v>900</v>
      </c>
      <c r="F738" s="340"/>
      <c r="G738" s="341">
        <f t="array" ref="G738">SUM((B$3:B738=B738)*(E$3:E738))-SUM((B$3:B738=B738)*(F$3:F738))</f>
        <v>59520</v>
      </c>
      <c r="H738" s="342"/>
    </row>
    <row r="739" spans="1:8" ht="12.75" customHeight="1">
      <c r="A739" s="336">
        <f>IF(COUNTIF(B$3:B739,B739)&gt;1,0,MAX(A$3:A738)+1)</f>
        <v>0</v>
      </c>
      <c r="B739" s="390" t="s">
        <v>581</v>
      </c>
      <c r="C739" s="433">
        <v>396</v>
      </c>
      <c r="D739" s="339" t="s">
        <v>940</v>
      </c>
      <c r="E739" s="340">
        <v>3450</v>
      </c>
      <c r="F739" s="340"/>
      <c r="G739" s="341">
        <f t="array" ref="G739">SUM((B$3:B739=B739)*(E$3:E739))-SUM((B$3:B739=B739)*(F$3:F739))</f>
        <v>62970</v>
      </c>
      <c r="H739" s="342"/>
    </row>
    <row r="740" spans="1:8">
      <c r="A740" s="336">
        <f>IF(COUNTIF(B$3:B740,B740)&gt;1,0,MAX(A$3:A739)+1)</f>
        <v>0</v>
      </c>
      <c r="B740" s="390" t="s">
        <v>581</v>
      </c>
      <c r="C740" s="433">
        <v>396</v>
      </c>
      <c r="D740" s="339" t="s">
        <v>1021</v>
      </c>
      <c r="E740" s="340">
        <v>4600</v>
      </c>
      <c r="F740" s="340"/>
      <c r="G740" s="341">
        <f t="array" ref="G740">SUM((B$3:B740=B740)*(E$3:E740))-SUM((B$3:B740=B740)*(F$3:F740))</f>
        <v>67570</v>
      </c>
      <c r="H740" s="342"/>
    </row>
    <row r="741" spans="1:8">
      <c r="A741" s="336">
        <f>IF(COUNTIF(B$3:B741,B741)&gt;1,0,MAX(A$3:A740)+1)</f>
        <v>0</v>
      </c>
      <c r="B741" s="390" t="s">
        <v>581</v>
      </c>
      <c r="C741" s="433">
        <v>317</v>
      </c>
      <c r="D741" s="339" t="s">
        <v>1021</v>
      </c>
      <c r="E741" s="340">
        <v>1680</v>
      </c>
      <c r="F741" s="340"/>
      <c r="G741" s="341">
        <f t="array" ref="G741">SUM((B$3:B741=B741)*(E$3:E741))-SUM((B$3:B741=B741)*(F$3:F741))</f>
        <v>69250</v>
      </c>
      <c r="H741" s="342"/>
    </row>
    <row r="742" spans="1:8">
      <c r="A742" s="336">
        <f>IF(COUNTIF(B$3:B742,B742)&gt;1,0,MAX(A$3:A741)+1)</f>
        <v>0</v>
      </c>
      <c r="B742" s="390" t="s">
        <v>581</v>
      </c>
      <c r="C742" s="433">
        <v>332</v>
      </c>
      <c r="D742" s="339" t="s">
        <v>1021</v>
      </c>
      <c r="E742" s="340">
        <v>1800</v>
      </c>
      <c r="F742" s="340"/>
      <c r="G742" s="341">
        <f t="array" ref="G742">SUM((B$3:B742=B742)*(E$3:E742))-SUM((B$3:B742=B742)*(F$3:F742))</f>
        <v>71050</v>
      </c>
      <c r="H742" s="342"/>
    </row>
    <row r="743" spans="1:8">
      <c r="A743" s="336">
        <f>IF(COUNTIF(B$3:B743,B743)&gt;1,0,MAX(A$3:A742)+1)</f>
        <v>0</v>
      </c>
      <c r="B743" s="390" t="s">
        <v>581</v>
      </c>
      <c r="C743" s="433" t="s">
        <v>43</v>
      </c>
      <c r="D743" s="339" t="s">
        <v>1138</v>
      </c>
      <c r="E743" s="340">
        <v>2500</v>
      </c>
      <c r="F743" s="340"/>
      <c r="G743" s="341">
        <f t="array" ref="G743">SUM((B$3:B743=B743)*(E$3:E743))-SUM((B$3:B743=B743)*(F$3:F743))</f>
        <v>73550</v>
      </c>
      <c r="H743" s="342"/>
    </row>
    <row r="744" spans="1:8">
      <c r="A744" s="336">
        <f>IF(COUNTIF(B$3:B744,B744)&gt;1,0,MAX(A$3:A743)+1)</f>
        <v>0</v>
      </c>
      <c r="B744" s="390" t="s">
        <v>581</v>
      </c>
      <c r="C744" s="433">
        <v>317</v>
      </c>
      <c r="D744" s="339" t="s">
        <v>1139</v>
      </c>
      <c r="E744" s="340">
        <v>2520</v>
      </c>
      <c r="F744" s="340"/>
      <c r="G744" s="341">
        <f t="array" ref="G744">SUM((B$3:B744=B744)*(E$3:E744))-SUM((B$3:B744=B744)*(F$3:F744))</f>
        <v>76070</v>
      </c>
      <c r="H744" s="342"/>
    </row>
    <row r="745" spans="1:8">
      <c r="A745" s="336">
        <f>IF(COUNTIF(B$3:B745,B745)&gt;1,0,MAX(A$3:A744)+1)</f>
        <v>0</v>
      </c>
      <c r="B745" s="390" t="s">
        <v>581</v>
      </c>
      <c r="C745" s="433">
        <v>396</v>
      </c>
      <c r="D745" s="339" t="s">
        <v>1139</v>
      </c>
      <c r="E745" s="340">
        <v>3450</v>
      </c>
      <c r="F745" s="340"/>
      <c r="G745" s="341">
        <f t="array" ref="G745">SUM((B$3:B745=B745)*(E$3:E745))-SUM((B$3:B745=B745)*(F$3:F745))</f>
        <v>79520</v>
      </c>
      <c r="H745" s="342"/>
    </row>
    <row r="746" spans="1:8">
      <c r="A746" s="336">
        <f>IF(COUNTIF(B$3:B746,B746)&gt;1,0,MAX(A$3:A745)+1)</f>
        <v>0</v>
      </c>
      <c r="B746" s="390" t="s">
        <v>581</v>
      </c>
      <c r="C746" s="433">
        <v>332</v>
      </c>
      <c r="D746" s="339" t="s">
        <v>1139</v>
      </c>
      <c r="E746" s="340">
        <v>1800</v>
      </c>
      <c r="F746" s="340"/>
      <c r="G746" s="341">
        <f t="array" ref="G746">SUM((B$3:B746=B746)*(E$3:E746))-SUM((B$3:B746=B746)*(F$3:F746))</f>
        <v>81320</v>
      </c>
      <c r="H746" s="342"/>
    </row>
    <row r="747" spans="1:8">
      <c r="A747" s="336">
        <f>IF(COUNTIF(B$3:B747,B747)&gt;1,0,MAX(A$3:A746)+1)</f>
        <v>0</v>
      </c>
      <c r="B747" s="390" t="s">
        <v>581</v>
      </c>
      <c r="C747" s="433" t="s">
        <v>43</v>
      </c>
      <c r="D747" s="339" t="s">
        <v>1030</v>
      </c>
      <c r="E747" s="340">
        <v>2000</v>
      </c>
      <c r="F747" s="340"/>
      <c r="G747" s="341">
        <f t="array" ref="G747">SUM((B$3:B747=B747)*(E$3:E747))-SUM((B$3:B747=B747)*(F$3:F747))</f>
        <v>83320</v>
      </c>
      <c r="H747" s="342"/>
    </row>
    <row r="748" spans="1:8">
      <c r="A748" s="336">
        <f>IF(COUNTIF(B$3:B748,B748)&gt;1,0,MAX(A$3:A747)+1)</f>
        <v>0</v>
      </c>
      <c r="B748" s="390" t="s">
        <v>581</v>
      </c>
      <c r="C748" s="433">
        <v>332</v>
      </c>
      <c r="D748" s="339" t="s">
        <v>984</v>
      </c>
      <c r="E748" s="340">
        <v>1800</v>
      </c>
      <c r="F748" s="340"/>
      <c r="G748" s="341">
        <f t="array" ref="G748">SUM((B$3:B748=B748)*(E$3:E748))-SUM((B$3:B748=B748)*(F$3:F748))</f>
        <v>85120</v>
      </c>
      <c r="H748" s="342"/>
    </row>
    <row r="749" spans="1:8">
      <c r="A749" s="336">
        <f>IF(COUNTIF(B$3:B749,B749)&gt;1,0,MAX(A$3:A748)+1)</f>
        <v>0</v>
      </c>
      <c r="B749" s="390" t="s">
        <v>581</v>
      </c>
      <c r="C749" s="433">
        <v>396</v>
      </c>
      <c r="D749" s="339" t="s">
        <v>984</v>
      </c>
      <c r="E749" s="340">
        <v>3450</v>
      </c>
      <c r="F749" s="340"/>
      <c r="G749" s="341">
        <f t="array" ref="G749">SUM((B$3:B749=B749)*(E$3:E749))-SUM((B$3:B749=B749)*(F$3:F749))</f>
        <v>88570</v>
      </c>
      <c r="H749" s="342"/>
    </row>
    <row r="750" spans="1:8">
      <c r="A750" s="336">
        <f>IF(COUNTIF(B$3:B750,B750)&gt;1,0,MAX(A$3:A749)+1)</f>
        <v>0</v>
      </c>
      <c r="B750" s="390" t="s">
        <v>581</v>
      </c>
      <c r="C750" s="433">
        <v>396</v>
      </c>
      <c r="D750" s="339" t="s">
        <v>963</v>
      </c>
      <c r="E750" s="340">
        <v>2300</v>
      </c>
      <c r="F750" s="340"/>
      <c r="G750" s="341">
        <f t="array" ref="G750">SUM((B$3:B750=B750)*(E$3:E750))-SUM((B$3:B750=B750)*(F$3:F750))</f>
        <v>90870</v>
      </c>
      <c r="H750" s="342"/>
    </row>
    <row r="751" spans="1:8">
      <c r="A751" s="336">
        <f>IF(COUNTIF(B$3:B751,B751)&gt;1,0,MAX(A$3:A750)+1)</f>
        <v>0</v>
      </c>
      <c r="B751" s="390" t="s">
        <v>581</v>
      </c>
      <c r="C751" s="433">
        <v>396</v>
      </c>
      <c r="D751" s="339" t="s">
        <v>1140</v>
      </c>
      <c r="E751" s="340">
        <v>2300</v>
      </c>
      <c r="F751" s="340"/>
      <c r="G751" s="341">
        <f t="array" ref="G751">SUM((B$3:B751=B751)*(E$3:E751))-SUM((B$3:B751=B751)*(F$3:F751))</f>
        <v>93170</v>
      </c>
      <c r="H751" s="342"/>
    </row>
    <row r="752" spans="1:8">
      <c r="A752" s="336">
        <f>IF(COUNTIF(B$3:B752,B752)&gt;1,0,MAX(A$3:A751)+1)</f>
        <v>0</v>
      </c>
      <c r="B752" s="390" t="s">
        <v>581</v>
      </c>
      <c r="C752" s="433" t="s">
        <v>43</v>
      </c>
      <c r="D752" s="339" t="s">
        <v>1141</v>
      </c>
      <c r="E752" s="340">
        <v>2000</v>
      </c>
      <c r="F752" s="340"/>
      <c r="G752" s="341">
        <f t="array" ref="G752">SUM((B$3:B752=B752)*(E$3:E752))-SUM((B$3:B752=B752)*(F$3:F752))</f>
        <v>95170</v>
      </c>
      <c r="H752" s="342"/>
    </row>
    <row r="753" spans="1:8">
      <c r="A753" s="336">
        <f>IF(COUNTIF(B$3:B753,B753)&gt;1,0,MAX(A$3:A752)+1)</f>
        <v>0</v>
      </c>
      <c r="B753" s="390" t="s">
        <v>581</v>
      </c>
      <c r="C753" s="433" t="s">
        <v>77</v>
      </c>
      <c r="D753" s="339" t="s">
        <v>1141</v>
      </c>
      <c r="E753" s="340">
        <v>1000</v>
      </c>
      <c r="F753" s="340"/>
      <c r="G753" s="341">
        <f t="array" ref="G753">SUM((B$3:B753=B753)*(E$3:E753))-SUM((B$3:B753=B753)*(F$3:F753))</f>
        <v>96170</v>
      </c>
      <c r="H753" s="342"/>
    </row>
    <row r="754" spans="1:8">
      <c r="A754" s="336">
        <f>IF(COUNTIF(B$3:B754,B754)&gt;1,0,MAX(A$3:A753)+1)</f>
        <v>0</v>
      </c>
      <c r="B754" s="390" t="s">
        <v>581</v>
      </c>
      <c r="C754" s="433">
        <v>332</v>
      </c>
      <c r="D754" s="339" t="s">
        <v>929</v>
      </c>
      <c r="E754" s="340">
        <v>900</v>
      </c>
      <c r="F754" s="340"/>
      <c r="G754" s="341">
        <f t="array" ref="G754">SUM((B$3:B754=B754)*(E$3:E754))-SUM((B$3:B754=B754)*(F$3:F754))</f>
        <v>97070</v>
      </c>
      <c r="H754" s="342"/>
    </row>
    <row r="755" spans="1:8">
      <c r="A755" s="336">
        <f>IF(COUNTIF(B$3:B755,B755)&gt;1,0,MAX(A$3:A754)+1)</f>
        <v>0</v>
      </c>
      <c r="B755" s="390" t="s">
        <v>581</v>
      </c>
      <c r="C755" s="433">
        <v>396</v>
      </c>
      <c r="D755" s="339" t="s">
        <v>929</v>
      </c>
      <c r="E755" s="340">
        <v>1150</v>
      </c>
      <c r="F755" s="340"/>
      <c r="G755" s="341">
        <f t="array" ref="G755">SUM((B$3:B755=B755)*(E$3:E755))-SUM((B$3:B755=B755)*(F$3:F755))</f>
        <v>98220</v>
      </c>
      <c r="H755" s="342"/>
    </row>
    <row r="756" spans="1:8">
      <c r="A756" s="336">
        <f>IF(COUNTIF(B$3:B756,B756)&gt;1,0,MAX(A$3:A755)+1)</f>
        <v>0</v>
      </c>
      <c r="B756" s="390" t="s">
        <v>581</v>
      </c>
      <c r="C756" s="433">
        <v>317</v>
      </c>
      <c r="D756" s="339" t="s">
        <v>929</v>
      </c>
      <c r="E756" s="340">
        <v>840</v>
      </c>
      <c r="F756" s="340"/>
      <c r="G756" s="341">
        <f t="array" ref="G756">SUM((B$3:B756=B756)*(E$3:E756))-SUM((B$3:B756=B756)*(F$3:F756))</f>
        <v>99060</v>
      </c>
      <c r="H756" s="342"/>
    </row>
    <row r="757" spans="1:8">
      <c r="A757" s="336">
        <f>IF(COUNTIF(B$3:B757,B757)&gt;1,0,MAX(A$3:A756)+1)</f>
        <v>0</v>
      </c>
      <c r="B757" s="390" t="s">
        <v>581</v>
      </c>
      <c r="C757" s="433" t="s">
        <v>43</v>
      </c>
      <c r="D757" s="339" t="s">
        <v>1086</v>
      </c>
      <c r="E757" s="340">
        <v>2000</v>
      </c>
      <c r="F757" s="340"/>
      <c r="G757" s="341">
        <f t="array" ref="G757">SUM((B$3:B757=B757)*(E$3:E757))-SUM((B$3:B757=B757)*(F$3:F757))</f>
        <v>101060</v>
      </c>
      <c r="H757" s="342"/>
    </row>
    <row r="758" spans="1:8">
      <c r="A758" s="336">
        <f>IF(COUNTIF(B$3:B758,B758)&gt;1,0,MAX(A$3:A757)+1)</f>
        <v>0</v>
      </c>
      <c r="B758" s="390" t="s">
        <v>581</v>
      </c>
      <c r="C758" s="433">
        <v>396</v>
      </c>
      <c r="D758" s="339" t="s">
        <v>953</v>
      </c>
      <c r="E758" s="340">
        <v>2300</v>
      </c>
      <c r="F758" s="340"/>
      <c r="G758" s="341">
        <f t="array" ref="G758">SUM((B$3:B758=B758)*(E$3:E758))-SUM((B$3:B758=B758)*(F$3:F758))</f>
        <v>103360</v>
      </c>
      <c r="H758" s="342"/>
    </row>
    <row r="759" spans="1:8">
      <c r="A759" s="336">
        <f>IF(COUNTIF(B$3:B759,B759)&gt;1,0,MAX(A$3:A758)+1)</f>
        <v>0</v>
      </c>
      <c r="B759" s="390" t="s">
        <v>581</v>
      </c>
      <c r="C759" s="433">
        <v>332</v>
      </c>
      <c r="D759" s="339" t="s">
        <v>953</v>
      </c>
      <c r="E759" s="340">
        <v>1800</v>
      </c>
      <c r="F759" s="340"/>
      <c r="G759" s="341">
        <f t="array" ref="G759">SUM((B$3:B759=B759)*(E$3:E759))-SUM((B$3:B759=B759)*(F$3:F759))</f>
        <v>105160</v>
      </c>
      <c r="H759" s="342"/>
    </row>
    <row r="760" spans="1:8">
      <c r="A760" s="336">
        <f>IF(COUNTIF(B$3:B760,B760)&gt;1,0,MAX(A$3:A759)+1)</f>
        <v>0</v>
      </c>
      <c r="B760" s="390" t="s">
        <v>581</v>
      </c>
      <c r="C760" s="433">
        <v>324</v>
      </c>
      <c r="D760" s="339" t="s">
        <v>1142</v>
      </c>
      <c r="E760" s="340">
        <v>1680</v>
      </c>
      <c r="F760" s="340"/>
      <c r="G760" s="341">
        <f t="array" ref="G760">SUM((B$3:B760=B760)*(E$3:E760))-SUM((B$3:B760=B760)*(F$3:F760))</f>
        <v>106840</v>
      </c>
      <c r="H760" s="342"/>
    </row>
    <row r="761" spans="1:8">
      <c r="A761" s="336">
        <f>IF(COUNTIF(B$3:B761,B761)&gt;1,0,MAX(A$3:A760)+1)</f>
        <v>0</v>
      </c>
      <c r="B761" s="390" t="s">
        <v>581</v>
      </c>
      <c r="C761" s="433" t="s">
        <v>610</v>
      </c>
      <c r="D761" s="339" t="s">
        <v>1033</v>
      </c>
      <c r="E761" s="340">
        <v>3000</v>
      </c>
      <c r="F761" s="340"/>
      <c r="G761" s="341">
        <f t="array" ref="G761">SUM((B$3:B761=B761)*(E$3:E761))-SUM((B$3:B761=B761)*(F$3:F761))</f>
        <v>109840</v>
      </c>
      <c r="H761" s="342"/>
    </row>
    <row r="762" spans="1:8">
      <c r="A762" s="336">
        <f>IF(COUNTIF(B$3:B762,B762)&gt;1,0,MAX(A$3:A761)+1)</f>
        <v>0</v>
      </c>
      <c r="B762" s="390" t="s">
        <v>581</v>
      </c>
      <c r="C762" s="433">
        <v>317</v>
      </c>
      <c r="D762" s="339" t="s">
        <v>1033</v>
      </c>
      <c r="E762" s="340">
        <v>2520</v>
      </c>
      <c r="F762" s="340"/>
      <c r="G762" s="341">
        <f t="array" ref="G762">SUM((B$3:B762=B762)*(E$3:E762))-SUM((B$3:B762=B762)*(F$3:F762))</f>
        <v>112360</v>
      </c>
      <c r="H762" s="342"/>
    </row>
    <row r="763" spans="1:8">
      <c r="A763" s="336">
        <f>IF(COUNTIF(B$3:B763,B763)&gt;1,0,MAX(A$3:A762)+1)</f>
        <v>0</v>
      </c>
      <c r="B763" s="390" t="s">
        <v>581</v>
      </c>
      <c r="C763" s="433">
        <v>332</v>
      </c>
      <c r="D763" s="339" t="s">
        <v>1033</v>
      </c>
      <c r="E763" s="340">
        <v>900</v>
      </c>
      <c r="F763" s="340"/>
      <c r="G763" s="341">
        <f t="array" ref="G763">SUM((B$3:B763=B763)*(E$3:E763))-SUM((B$3:B763=B763)*(F$3:F763))</f>
        <v>113260</v>
      </c>
      <c r="H763" s="342"/>
    </row>
    <row r="764" spans="1:8">
      <c r="A764" s="336">
        <f>IF(COUNTIF(B$3:B764,B764)&gt;1,0,MAX(A$3:A763)+1)</f>
        <v>0</v>
      </c>
      <c r="B764" s="390" t="s">
        <v>581</v>
      </c>
      <c r="C764" s="433" t="s">
        <v>68</v>
      </c>
      <c r="D764" s="339" t="s">
        <v>1033</v>
      </c>
      <c r="E764" s="340">
        <v>100</v>
      </c>
      <c r="F764" s="340"/>
      <c r="G764" s="341">
        <f t="array" ref="G764">SUM((B$3:B764=B764)*(E$3:E764))-SUM((B$3:B764=B764)*(F$3:F764))</f>
        <v>113360</v>
      </c>
      <c r="H764" s="342"/>
    </row>
    <row r="765" spans="1:8">
      <c r="A765" s="336">
        <f>IF(COUNTIF(B$3:B765,B765)&gt;1,0,MAX(A$3:A764)+1)</f>
        <v>0</v>
      </c>
      <c r="B765" s="424" t="s">
        <v>581</v>
      </c>
      <c r="C765" s="471">
        <v>332</v>
      </c>
      <c r="D765" s="339" t="s">
        <v>1143</v>
      </c>
      <c r="E765" s="340">
        <v>900</v>
      </c>
      <c r="F765" s="340"/>
      <c r="G765" s="341">
        <f t="array" ref="G765">SUM((B$3:B765=B765)*(E$3:E765))-SUM((B$3:B765=B765)*(F$3:F765))</f>
        <v>114260</v>
      </c>
      <c r="H765" s="378"/>
    </row>
    <row r="766" spans="1:8">
      <c r="A766" s="336">
        <f>IF(COUNTIF(B$3:B766,B766)&gt;1,0,MAX(A$3:A765)+1)</f>
        <v>0</v>
      </c>
      <c r="B766" s="424" t="s">
        <v>581</v>
      </c>
      <c r="C766" s="471">
        <v>396</v>
      </c>
      <c r="D766" s="339" t="s">
        <v>1143</v>
      </c>
      <c r="E766" s="340">
        <v>2300</v>
      </c>
      <c r="F766" s="340"/>
      <c r="G766" s="341">
        <f t="array" ref="G766">SUM((B$3:B766=B766)*(E$3:E766))-SUM((B$3:B766=B766)*(F$3:F766))</f>
        <v>116560</v>
      </c>
      <c r="H766" s="378"/>
    </row>
    <row r="767" spans="1:8">
      <c r="A767" s="336">
        <f>IF(COUNTIF(B$3:B767,B767)&gt;1,0,MAX(A$3:A766)+1)</f>
        <v>0</v>
      </c>
      <c r="B767" s="424" t="s">
        <v>581</v>
      </c>
      <c r="C767" s="471">
        <v>317</v>
      </c>
      <c r="D767" s="339" t="s">
        <v>1143</v>
      </c>
      <c r="E767" s="340">
        <v>1400</v>
      </c>
      <c r="F767" s="340"/>
      <c r="G767" s="341">
        <f t="array" ref="G767">SUM((B$3:B767=B767)*(E$3:E767))-SUM((B$3:B767=B767)*(F$3:F767))</f>
        <v>117960</v>
      </c>
      <c r="H767" s="378"/>
    </row>
    <row r="768" spans="1:8">
      <c r="A768" s="336">
        <f>IF(COUNTIF(B$3:B768,B768)&gt;1,0,MAX(A$3:A767)+1)</f>
        <v>0</v>
      </c>
      <c r="B768" s="424" t="s">
        <v>581</v>
      </c>
      <c r="C768" s="471">
        <v>396</v>
      </c>
      <c r="D768" s="339" t="s">
        <v>1144</v>
      </c>
      <c r="E768" s="340">
        <v>1150</v>
      </c>
      <c r="F768" s="340"/>
      <c r="G768" s="341">
        <f t="array" ref="G768">SUM((B$3:B768=B768)*(E$3:E768))-SUM((B$3:B768=B768)*(F$3:F768))</f>
        <v>119110</v>
      </c>
      <c r="H768" s="378"/>
    </row>
    <row r="769" spans="1:8">
      <c r="A769" s="336">
        <f>IF(COUNTIF(B$3:B769,B769)&gt;1,0,MAX(A$3:A768)+1)</f>
        <v>0</v>
      </c>
      <c r="B769" s="424" t="s">
        <v>581</v>
      </c>
      <c r="C769" s="471">
        <v>332</v>
      </c>
      <c r="D769" s="339" t="s">
        <v>1144</v>
      </c>
      <c r="E769" s="340">
        <v>600</v>
      </c>
      <c r="F769" s="340"/>
      <c r="G769" s="341">
        <f t="array" ref="G769">SUM((B$3:B769=B769)*(E$3:E769))-SUM((B$3:B769=B769)*(F$3:F769))</f>
        <v>119710</v>
      </c>
      <c r="H769" s="378"/>
    </row>
    <row r="770" spans="1:8">
      <c r="A770" s="336">
        <f>IF(COUNTIF(B$3:B770,B770)&gt;1,0,MAX(A$3:A769)+1)</f>
        <v>0</v>
      </c>
      <c r="B770" s="424" t="s">
        <v>581</v>
      </c>
      <c r="C770" s="471">
        <v>396</v>
      </c>
      <c r="D770" s="339" t="s">
        <v>1095</v>
      </c>
      <c r="E770" s="340">
        <v>1150</v>
      </c>
      <c r="F770" s="340"/>
      <c r="G770" s="341">
        <f t="array" ref="G770">SUM((B$3:B770=B770)*(E$3:E770))-SUM((B$3:B770=B770)*(F$3:F770))</f>
        <v>120860</v>
      </c>
      <c r="H770" s="378"/>
    </row>
    <row r="771" spans="1:8" ht="12.75" customHeight="1">
      <c r="A771" s="336">
        <f>IF(COUNTIF(B$3:B771,B771)&gt;1,0,MAX(A$3:A770)+1)</f>
        <v>0</v>
      </c>
      <c r="B771" s="424" t="s">
        <v>581</v>
      </c>
      <c r="C771" s="471">
        <v>332</v>
      </c>
      <c r="D771" s="339" t="s">
        <v>1095</v>
      </c>
      <c r="E771" s="340">
        <v>600</v>
      </c>
      <c r="F771" s="340"/>
      <c r="G771" s="341">
        <f t="array" ref="G771">SUM((B$3:B771=B771)*(E$3:E771))-SUM((B$3:B771=B771)*(F$3:F771))</f>
        <v>121460</v>
      </c>
      <c r="H771" s="378"/>
    </row>
    <row r="772" spans="1:8">
      <c r="A772" s="336">
        <f>IF(COUNTIF(B$3:B772,B772)&gt;1,0,MAX(A$3:A771)+1)</f>
        <v>0</v>
      </c>
      <c r="B772" s="424" t="s">
        <v>581</v>
      </c>
      <c r="C772" s="471">
        <v>396</v>
      </c>
      <c r="D772" s="339" t="s">
        <v>1145</v>
      </c>
      <c r="E772" s="340">
        <v>2300</v>
      </c>
      <c r="F772" s="340"/>
      <c r="G772" s="341">
        <f t="array" ref="G772">SUM((B$3:B772=B772)*(E$3:E772))-SUM((B$3:B772=B772)*(F$3:F772))</f>
        <v>123760</v>
      </c>
      <c r="H772" s="378"/>
    </row>
    <row r="773" spans="1:8">
      <c r="A773" s="336">
        <f>IF(COUNTIF(B$3:B773,B773)&gt;1,0,MAX(A$3:A772)+1)</f>
        <v>0</v>
      </c>
      <c r="B773" s="424" t="s">
        <v>581</v>
      </c>
      <c r="C773" s="471">
        <v>332</v>
      </c>
      <c r="D773" s="339" t="s">
        <v>1145</v>
      </c>
      <c r="E773" s="340">
        <v>600</v>
      </c>
      <c r="F773" s="340"/>
      <c r="G773" s="341">
        <f t="array" ref="G773">SUM((B$3:B773=B773)*(E$3:E773))-SUM((B$3:B773=B773)*(F$3:F773))</f>
        <v>124360</v>
      </c>
      <c r="H773" s="378"/>
    </row>
    <row r="774" spans="1:8">
      <c r="A774" s="336">
        <f>IF(COUNTIF(B$3:B774,B774)&gt;1,0,MAX(A$3:A773)+1)</f>
        <v>0</v>
      </c>
      <c r="B774" s="425" t="s">
        <v>1282</v>
      </c>
      <c r="C774" s="472" t="s">
        <v>1325</v>
      </c>
      <c r="D774" s="339" t="s">
        <v>1146</v>
      </c>
      <c r="E774" s="340">
        <v>1000</v>
      </c>
      <c r="F774" s="340"/>
      <c r="G774" s="341">
        <f t="array" ref="G774">SUM((B$3:B774=B774)*(E$3:E774))-SUM((B$3:B774=B774)*(F$3:F774))</f>
        <v>125360</v>
      </c>
      <c r="H774" s="379"/>
    </row>
    <row r="775" spans="1:8">
      <c r="A775" s="336">
        <f>IF(COUNTIF(B$3:B775,B775)&gt;1,0,MAX(A$3:A774)+1)</f>
        <v>0</v>
      </c>
      <c r="B775" s="425" t="s">
        <v>1282</v>
      </c>
      <c r="C775" s="472">
        <v>396</v>
      </c>
      <c r="D775" s="339" t="s">
        <v>959</v>
      </c>
      <c r="E775" s="340">
        <v>2300</v>
      </c>
      <c r="F775" s="340"/>
      <c r="G775" s="341">
        <f t="array" ref="G775">SUM((B$3:B775=B775)*(E$3:E775))-SUM((B$3:B775=B775)*(F$3:F775))</f>
        <v>127660</v>
      </c>
      <c r="H775" s="342"/>
    </row>
    <row r="776" spans="1:8">
      <c r="A776" s="336">
        <f>IF(COUNTIF(B$3:B776,B776)&gt;1,0,MAX(A$3:A775)+1)</f>
        <v>0</v>
      </c>
      <c r="B776" s="425" t="s">
        <v>1282</v>
      </c>
      <c r="C776" s="472">
        <v>332</v>
      </c>
      <c r="D776" s="339" t="s">
        <v>959</v>
      </c>
      <c r="E776" s="340">
        <v>600</v>
      </c>
      <c r="F776" s="340"/>
      <c r="G776" s="341">
        <f t="array" ref="G776">SUM((B$3:B776=B776)*(E$3:E776))-SUM((B$3:B776=B776)*(F$3:F776))</f>
        <v>128260</v>
      </c>
      <c r="H776" s="342"/>
    </row>
    <row r="777" spans="1:8">
      <c r="A777" s="336">
        <f>IF(COUNTIF(B$3:B777,B777)&gt;1,0,MAX(A$3:A776)+1)</f>
        <v>0</v>
      </c>
      <c r="B777" s="425" t="s">
        <v>1282</v>
      </c>
      <c r="C777" s="472" t="s">
        <v>1326</v>
      </c>
      <c r="D777" s="339" t="s">
        <v>947</v>
      </c>
      <c r="E777" s="340">
        <v>-6000</v>
      </c>
      <c r="F777" s="340"/>
      <c r="G777" s="341">
        <f t="array" ref="G777">SUM((B$3:B777=B777)*(E$3:E777))-SUM((B$3:B777=B777)*(F$3:F777))</f>
        <v>122260</v>
      </c>
      <c r="H777" s="342"/>
    </row>
    <row r="778" spans="1:8">
      <c r="A778" s="336">
        <f>IF(COUNTIF(B$3:B778,B778)&gt;1,0,MAX(A$3:A777)+1)</f>
        <v>51</v>
      </c>
      <c r="B778" s="390" t="s">
        <v>619</v>
      </c>
      <c r="C778" s="433" t="s">
        <v>104</v>
      </c>
      <c r="D778" s="339" t="s">
        <v>1147</v>
      </c>
      <c r="E778" s="340">
        <v>76000</v>
      </c>
      <c r="F778" s="340"/>
      <c r="G778" s="341">
        <f t="array" ref="G778">SUM((B$3:B778=B778)*(E$3:E778))-SUM((B$3:B778=B778)*(F$3:F778))</f>
        <v>76000</v>
      </c>
      <c r="H778" s="342" t="s">
        <v>54</v>
      </c>
    </row>
    <row r="779" spans="1:8">
      <c r="A779" s="336">
        <f>IF(COUNTIF(B$3:B779,B779)&gt;1,0,MAX(A$3:A778)+1)</f>
        <v>0</v>
      </c>
      <c r="B779" s="390" t="s">
        <v>619</v>
      </c>
      <c r="C779" s="433">
        <v>317</v>
      </c>
      <c r="D779" s="339" t="s">
        <v>1148</v>
      </c>
      <c r="E779" s="340">
        <v>280</v>
      </c>
      <c r="F779" s="340"/>
      <c r="G779" s="341">
        <f t="array" ref="G779">SUM((B$3:B779=B779)*(E$3:E779))-SUM((B$3:B779=B779)*(F$3:F779))</f>
        <v>76280</v>
      </c>
      <c r="H779" s="342" t="s">
        <v>54</v>
      </c>
    </row>
    <row r="780" spans="1:8">
      <c r="A780" s="336">
        <f>IF(COUNTIF(B$3:B780,B780)&gt;1,0,MAX(A$3:A779)+1)</f>
        <v>0</v>
      </c>
      <c r="B780" s="390" t="s">
        <v>619</v>
      </c>
      <c r="C780" s="433">
        <v>332</v>
      </c>
      <c r="D780" s="339" t="s">
        <v>1148</v>
      </c>
      <c r="E780" s="340">
        <v>720</v>
      </c>
      <c r="F780" s="340"/>
      <c r="G780" s="341">
        <f t="array" ref="G780">SUM((B$3:B780=B780)*(E$3:E780))-SUM((B$3:B780=B780)*(F$3:F780))</f>
        <v>77000</v>
      </c>
      <c r="H780" s="342" t="s">
        <v>54</v>
      </c>
    </row>
    <row r="781" spans="1:8">
      <c r="A781" s="336">
        <f>IF(COUNTIF(B$3:B781,B781)&gt;1,0,MAX(A$3:A780)+1)</f>
        <v>0</v>
      </c>
      <c r="B781" s="390" t="s">
        <v>619</v>
      </c>
      <c r="C781" s="433" t="s">
        <v>43</v>
      </c>
      <c r="D781" s="339" t="s">
        <v>1148</v>
      </c>
      <c r="E781" s="340">
        <v>500</v>
      </c>
      <c r="F781" s="340"/>
      <c r="G781" s="341">
        <f t="array" ref="G781">SUM((B$3:B781=B781)*(E$3:E781))-SUM((B$3:B781=B781)*(F$3:F781))</f>
        <v>77500</v>
      </c>
      <c r="H781" s="342" t="s">
        <v>54</v>
      </c>
    </row>
    <row r="782" spans="1:8">
      <c r="A782" s="336">
        <f>IF(COUNTIF(B$3:B782,B782)&gt;1,0,MAX(A$3:A781)+1)</f>
        <v>0</v>
      </c>
      <c r="B782" s="390" t="s">
        <v>619</v>
      </c>
      <c r="C782" s="433">
        <v>317</v>
      </c>
      <c r="D782" s="339" t="s">
        <v>1123</v>
      </c>
      <c r="E782" s="340">
        <v>1400</v>
      </c>
      <c r="F782" s="340"/>
      <c r="G782" s="341">
        <f t="array" ref="G782">SUM((B$3:B782=B782)*(E$3:E782))-SUM((B$3:B782=B782)*(F$3:F782))</f>
        <v>78900</v>
      </c>
      <c r="H782" s="342" t="s">
        <v>54</v>
      </c>
    </row>
    <row r="783" spans="1:8">
      <c r="A783" s="336">
        <f>IF(COUNTIF(B$3:B783,B783)&gt;1,0,MAX(A$3:A782)+1)</f>
        <v>0</v>
      </c>
      <c r="B783" s="390" t="s">
        <v>619</v>
      </c>
      <c r="C783" s="433">
        <v>332</v>
      </c>
      <c r="D783" s="339" t="s">
        <v>1123</v>
      </c>
      <c r="E783" s="340">
        <v>600</v>
      </c>
      <c r="F783" s="340"/>
      <c r="G783" s="341">
        <f t="array" ref="G783">SUM((B$3:B783=B783)*(E$3:E783))-SUM((B$3:B783=B783)*(F$3:F783))</f>
        <v>79500</v>
      </c>
      <c r="H783" s="342" t="s">
        <v>54</v>
      </c>
    </row>
    <row r="784" spans="1:8">
      <c r="A784" s="336">
        <f>IF(COUNTIF(B$3:B784,B784)&gt;1,0,MAX(A$3:A783)+1)</f>
        <v>0</v>
      </c>
      <c r="B784" s="390" t="s">
        <v>619</v>
      </c>
      <c r="C784" s="433" t="s">
        <v>43</v>
      </c>
      <c r="D784" s="339" t="s">
        <v>929</v>
      </c>
      <c r="E784" s="340">
        <v>1500</v>
      </c>
      <c r="F784" s="340"/>
      <c r="G784" s="341">
        <f t="array" ref="G784">SUM((B$3:B784=B784)*(E$3:E784))-SUM((B$3:B784=B784)*(F$3:F784))</f>
        <v>81000</v>
      </c>
      <c r="H784" s="342" t="s">
        <v>625</v>
      </c>
    </row>
    <row r="785" spans="1:8">
      <c r="A785" s="336">
        <f>IF(COUNTIF(B$3:B785,B785)&gt;1,0,MAX(A$3:A784)+1)</f>
        <v>0</v>
      </c>
      <c r="B785" s="390" t="s">
        <v>619</v>
      </c>
      <c r="C785" s="433">
        <v>317</v>
      </c>
      <c r="D785" s="339" t="s">
        <v>929</v>
      </c>
      <c r="E785" s="340">
        <v>1680</v>
      </c>
      <c r="F785" s="340"/>
      <c r="G785" s="341">
        <f t="array" ref="G785">SUM((B$3:B785=B785)*(E$3:E785))-SUM((B$3:B785=B785)*(F$3:F785))</f>
        <v>82680</v>
      </c>
      <c r="H785" s="342" t="s">
        <v>625</v>
      </c>
    </row>
    <row r="786" spans="1:8">
      <c r="A786" s="336">
        <f>IF(COUNTIF(B$3:B786,B786)&gt;1,0,MAX(A$3:A785)+1)</f>
        <v>0</v>
      </c>
      <c r="B786" s="390" t="s">
        <v>619</v>
      </c>
      <c r="C786" s="433">
        <v>332</v>
      </c>
      <c r="D786" s="339" t="s">
        <v>929</v>
      </c>
      <c r="E786" s="340">
        <v>720</v>
      </c>
      <c r="F786" s="340"/>
      <c r="G786" s="341">
        <f t="array" ref="G786">SUM((B$3:B786=B786)*(E$3:E786))-SUM((B$3:B786=B786)*(F$3:F786))</f>
        <v>83400</v>
      </c>
      <c r="H786" s="342" t="s">
        <v>625</v>
      </c>
    </row>
    <row r="787" spans="1:8">
      <c r="A787" s="336">
        <f>IF(COUNTIF(B$3:B787,B787)&gt;1,0,MAX(A$3:A786)+1)</f>
        <v>0</v>
      </c>
      <c r="B787" s="390" t="s">
        <v>619</v>
      </c>
      <c r="C787" s="433">
        <v>315</v>
      </c>
      <c r="D787" s="339" t="s">
        <v>929</v>
      </c>
      <c r="E787" s="340">
        <v>840</v>
      </c>
      <c r="F787" s="340"/>
      <c r="G787" s="341">
        <f t="array" ref="G787">SUM((B$3:B787=B787)*(E$3:E787))-SUM((B$3:B787=B787)*(F$3:F787))</f>
        <v>84240</v>
      </c>
      <c r="H787" s="342" t="s">
        <v>625</v>
      </c>
    </row>
    <row r="788" spans="1:8">
      <c r="A788" s="336">
        <f>IF(COUNTIF(B$3:B788,B788)&gt;1,0,MAX(A$3:A787)+1)</f>
        <v>0</v>
      </c>
      <c r="B788" s="390" t="s">
        <v>619</v>
      </c>
      <c r="C788" s="433">
        <v>103</v>
      </c>
      <c r="D788" s="339" t="s">
        <v>929</v>
      </c>
      <c r="E788" s="340">
        <v>360</v>
      </c>
      <c r="F788" s="340"/>
      <c r="G788" s="341">
        <f t="array" ref="G788">SUM((B$3:B788=B788)*(E$3:E788))-SUM((B$3:B788=B788)*(F$3:F788))</f>
        <v>84600</v>
      </c>
      <c r="H788" s="342" t="s">
        <v>625</v>
      </c>
    </row>
    <row r="789" spans="1:8">
      <c r="A789" s="336">
        <f>IF(COUNTIF(B$3:B789,B789)&gt;1,0,MAX(A$3:A788)+1)</f>
        <v>0</v>
      </c>
      <c r="B789" s="390" t="s">
        <v>619</v>
      </c>
      <c r="C789" s="433">
        <v>317</v>
      </c>
      <c r="D789" s="339" t="s">
        <v>930</v>
      </c>
      <c r="E789" s="340">
        <v>2520</v>
      </c>
      <c r="F789" s="340"/>
      <c r="G789" s="341">
        <f t="array" ref="G789">SUM((B$3:B789=B789)*(E$3:E789))-SUM((B$3:B789=B789)*(F$3:F789))</f>
        <v>87120</v>
      </c>
      <c r="H789" s="342" t="s">
        <v>60</v>
      </c>
    </row>
    <row r="790" spans="1:8">
      <c r="A790" s="336">
        <f>IF(COUNTIF(B$3:B790,B790)&gt;1,0,MAX(A$3:A789)+1)</f>
        <v>0</v>
      </c>
      <c r="B790" s="390" t="s">
        <v>619</v>
      </c>
      <c r="C790" s="433">
        <v>332</v>
      </c>
      <c r="D790" s="339" t="s">
        <v>930</v>
      </c>
      <c r="E790" s="340">
        <v>1080</v>
      </c>
      <c r="F790" s="340"/>
      <c r="G790" s="341">
        <f t="array" ref="G790">SUM((B$3:B790=B790)*(E$3:E790))-SUM((B$3:B790=B790)*(F$3:F790))</f>
        <v>88200</v>
      </c>
      <c r="H790" s="342" t="s">
        <v>60</v>
      </c>
    </row>
    <row r="791" spans="1:8">
      <c r="A791" s="336">
        <f>IF(COUNTIF(B$3:B791,B791)&gt;1,0,MAX(A$3:A790)+1)</f>
        <v>0</v>
      </c>
      <c r="B791" s="390" t="s">
        <v>619</v>
      </c>
      <c r="C791" s="433" t="s">
        <v>43</v>
      </c>
      <c r="D791" s="339" t="s">
        <v>1033</v>
      </c>
      <c r="E791" s="340">
        <v>1000</v>
      </c>
      <c r="F791" s="340"/>
      <c r="G791" s="341">
        <f t="array" ref="G791">SUM((B$3:B791=B791)*(E$3:E791))-SUM((B$3:B791=B791)*(F$3:F791))</f>
        <v>89200</v>
      </c>
      <c r="H791" s="342" t="s">
        <v>60</v>
      </c>
    </row>
    <row r="792" spans="1:8">
      <c r="A792" s="336">
        <f>IF(COUNTIF(B$3:B792,B792)&gt;1,0,MAX(A$3:A791)+1)</f>
        <v>0</v>
      </c>
      <c r="B792" s="390" t="s">
        <v>619</v>
      </c>
      <c r="C792" s="433">
        <v>317</v>
      </c>
      <c r="D792" s="339" t="s">
        <v>1087</v>
      </c>
      <c r="E792" s="340">
        <v>1400</v>
      </c>
      <c r="F792" s="340"/>
      <c r="G792" s="341">
        <f t="array" ref="G792">SUM((B$3:B792=B792)*(E$3:E792))-SUM((B$3:B792=B792)*(F$3:F792))</f>
        <v>90600</v>
      </c>
      <c r="H792" s="342" t="s">
        <v>60</v>
      </c>
    </row>
    <row r="793" spans="1:8">
      <c r="A793" s="336">
        <f>IF(COUNTIF(B$3:B793,B793)&gt;1,0,MAX(A$3:A792)+1)</f>
        <v>0</v>
      </c>
      <c r="B793" s="390" t="s">
        <v>619</v>
      </c>
      <c r="C793" s="433">
        <v>332</v>
      </c>
      <c r="D793" s="339" t="s">
        <v>1087</v>
      </c>
      <c r="E793" s="340">
        <v>300</v>
      </c>
      <c r="F793" s="340"/>
      <c r="G793" s="341">
        <f t="array" ref="G793">SUM((B$3:B793=B793)*(E$3:E793))-SUM((B$3:B793=B793)*(F$3:F793))</f>
        <v>90900</v>
      </c>
      <c r="H793" s="342" t="s">
        <v>60</v>
      </c>
    </row>
    <row r="794" spans="1:8">
      <c r="A794" s="336">
        <f>IF(COUNTIF(B$3:B794,B794)&gt;1,0,MAX(A$3:A793)+1)</f>
        <v>0</v>
      </c>
      <c r="B794" s="426" t="s">
        <v>619</v>
      </c>
      <c r="C794" s="473" t="s">
        <v>43</v>
      </c>
      <c r="D794" s="339" t="s">
        <v>1008</v>
      </c>
      <c r="E794" s="340">
        <v>1000</v>
      </c>
      <c r="F794" s="340"/>
      <c r="G794" s="341">
        <f t="array" ref="G794">SUM((B$3:B794=B794)*(E$3:E794))-SUM((B$3:B794=B794)*(F$3:F794))</f>
        <v>91900</v>
      </c>
      <c r="H794" s="380" t="s">
        <v>60</v>
      </c>
    </row>
    <row r="795" spans="1:8">
      <c r="A795" s="336">
        <f>IF(COUNTIF(B$3:B795,B795)&gt;1,0,MAX(A$3:A794)+1)</f>
        <v>0</v>
      </c>
      <c r="B795" s="426" t="s">
        <v>619</v>
      </c>
      <c r="C795" s="473">
        <v>317</v>
      </c>
      <c r="D795" s="339" t="s">
        <v>1008</v>
      </c>
      <c r="E795" s="340">
        <v>2520</v>
      </c>
      <c r="F795" s="340"/>
      <c r="G795" s="341">
        <f t="array" ref="G795">SUM((B$3:B795=B795)*(E$3:E795))-SUM((B$3:B795=B795)*(F$3:F795))</f>
        <v>94420</v>
      </c>
      <c r="H795" s="380" t="s">
        <v>60</v>
      </c>
    </row>
    <row r="796" spans="1:8">
      <c r="A796" s="336">
        <f>IF(COUNTIF(B$3:B796,B796)&gt;1,0,MAX(A$3:A795)+1)</f>
        <v>0</v>
      </c>
      <c r="B796" s="426" t="s">
        <v>619</v>
      </c>
      <c r="C796" s="473">
        <v>332</v>
      </c>
      <c r="D796" s="339" t="s">
        <v>1008</v>
      </c>
      <c r="E796" s="340">
        <v>1080</v>
      </c>
      <c r="F796" s="340"/>
      <c r="G796" s="341">
        <f t="array" ref="G796">SUM((B$3:B796=B796)*(E$3:E796))-SUM((B$3:B796=B796)*(F$3:F796))</f>
        <v>95500</v>
      </c>
      <c r="H796" s="380" t="s">
        <v>60</v>
      </c>
    </row>
    <row r="797" spans="1:8">
      <c r="A797" s="336">
        <f>IF(COUNTIF(B$3:B797,B797)&gt;1,0,MAX(A$3:A796)+1)</f>
        <v>0</v>
      </c>
      <c r="B797" s="427" t="s">
        <v>619</v>
      </c>
      <c r="C797" s="474">
        <v>332</v>
      </c>
      <c r="D797" s="339" t="s">
        <v>935</v>
      </c>
      <c r="E797" s="340">
        <v>600</v>
      </c>
      <c r="F797" s="340"/>
      <c r="G797" s="341">
        <f t="array" ref="G797">SUM((B$3:B797=B797)*(E$3:E797))-SUM((B$3:B797=B797)*(F$3:F797))</f>
        <v>96100</v>
      </c>
      <c r="H797" s="381" t="s">
        <v>60</v>
      </c>
    </row>
    <row r="798" spans="1:8">
      <c r="A798" s="336">
        <f>IF(COUNTIF(B$3:B798,B798)&gt;1,0,MAX(A$3:A797)+1)</f>
        <v>0</v>
      </c>
      <c r="B798" s="427" t="s">
        <v>619</v>
      </c>
      <c r="C798" s="474">
        <v>317</v>
      </c>
      <c r="D798" s="339" t="s">
        <v>1028</v>
      </c>
      <c r="E798" s="340">
        <v>1400</v>
      </c>
      <c r="F798" s="340"/>
      <c r="G798" s="341">
        <f t="array" ref="G798">SUM((B$3:B798=B798)*(E$3:E798))-SUM((B$3:B798=B798)*(F$3:F798))</f>
        <v>97500</v>
      </c>
      <c r="H798" s="381" t="s">
        <v>60</v>
      </c>
    </row>
    <row r="799" spans="1:8">
      <c r="A799" s="336">
        <f>IF(COUNTIF(B$3:B799,B799)&gt;1,0,MAX(A$3:A798)+1)</f>
        <v>0</v>
      </c>
      <c r="B799" s="427" t="s">
        <v>619</v>
      </c>
      <c r="C799" s="474">
        <v>332</v>
      </c>
      <c r="D799" s="339" t="s">
        <v>1028</v>
      </c>
      <c r="E799" s="340">
        <v>600</v>
      </c>
      <c r="F799" s="340"/>
      <c r="G799" s="341">
        <f t="array" ref="G799">SUM((B$3:B799=B799)*(E$3:E799))-SUM((B$3:B799=B799)*(F$3:F799))</f>
        <v>98100</v>
      </c>
      <c r="H799" s="381" t="s">
        <v>60</v>
      </c>
    </row>
    <row r="800" spans="1:8">
      <c r="A800" s="336">
        <f>IF(COUNTIF(B$3:B800,B800)&gt;1,0,MAX(A$3:A799)+1)</f>
        <v>0</v>
      </c>
      <c r="B800" s="425" t="s">
        <v>1283</v>
      </c>
      <c r="C800" s="472">
        <v>317</v>
      </c>
      <c r="D800" s="339" t="s">
        <v>1125</v>
      </c>
      <c r="E800" s="340">
        <v>1680</v>
      </c>
      <c r="F800" s="340"/>
      <c r="G800" s="341">
        <f t="array" ref="G800">SUM((B$3:B800=B800)*(E$3:E800))-SUM((B$3:B800=B800)*(F$3:F800))</f>
        <v>99780</v>
      </c>
      <c r="H800" s="379" t="s">
        <v>1244</v>
      </c>
    </row>
    <row r="801" spans="1:8">
      <c r="A801" s="336">
        <f>IF(COUNTIF(B$3:B801,B801)&gt;1,0,MAX(A$3:A800)+1)</f>
        <v>0</v>
      </c>
      <c r="B801" s="425" t="s">
        <v>1283</v>
      </c>
      <c r="C801" s="472">
        <v>315</v>
      </c>
      <c r="D801" s="339" t="s">
        <v>1125</v>
      </c>
      <c r="E801" s="340">
        <v>840</v>
      </c>
      <c r="F801" s="340"/>
      <c r="G801" s="341">
        <f t="array" ref="G801">SUM((B$3:B801=B801)*(E$3:E801))-SUM((B$3:B801=B801)*(F$3:F801))</f>
        <v>100620</v>
      </c>
      <c r="H801" s="379" t="s">
        <v>1244</v>
      </c>
    </row>
    <row r="802" spans="1:8">
      <c r="A802" s="336">
        <f>IF(COUNTIF(B$3:B802,B802)&gt;1,0,MAX(A$3:A801)+1)</f>
        <v>0</v>
      </c>
      <c r="B802" s="425" t="s">
        <v>1283</v>
      </c>
      <c r="C802" s="472">
        <v>332</v>
      </c>
      <c r="D802" s="339" t="s">
        <v>1125</v>
      </c>
      <c r="E802" s="340">
        <v>720</v>
      </c>
      <c r="F802" s="340"/>
      <c r="G802" s="341">
        <f t="array" ref="G802">SUM((B$3:B802=B802)*(E$3:E802))-SUM((B$3:B802=B802)*(F$3:F802))</f>
        <v>101340</v>
      </c>
      <c r="H802" s="379" t="s">
        <v>1244</v>
      </c>
    </row>
    <row r="803" spans="1:8" ht="12.75" customHeight="1">
      <c r="A803" s="336">
        <f>IF(COUNTIF(B$3:B803,B803)&gt;1,0,MAX(A$3:A802)+1)</f>
        <v>0</v>
      </c>
      <c r="B803" s="425" t="s">
        <v>1283</v>
      </c>
      <c r="C803" s="472">
        <v>103</v>
      </c>
      <c r="D803" s="339" t="s">
        <v>1125</v>
      </c>
      <c r="E803" s="340">
        <v>360</v>
      </c>
      <c r="F803" s="340"/>
      <c r="G803" s="341">
        <f t="array" ref="G803">SUM((B$3:B803=B803)*(E$3:E803))-SUM((B$3:B803=B803)*(F$3:F803))</f>
        <v>101700</v>
      </c>
      <c r="H803" s="379" t="s">
        <v>1244</v>
      </c>
    </row>
    <row r="804" spans="1:8">
      <c r="A804" s="336">
        <f>IF(COUNTIF(B$3:B804,B804)&gt;1,0,MAX(A$3:A803)+1)</f>
        <v>0</v>
      </c>
      <c r="B804" s="425" t="s">
        <v>1283</v>
      </c>
      <c r="C804" s="473">
        <v>317</v>
      </c>
      <c r="D804" s="339" t="s">
        <v>964</v>
      </c>
      <c r="E804" s="340">
        <v>980</v>
      </c>
      <c r="F804" s="340"/>
      <c r="G804" s="341">
        <f t="array" ref="G804">SUM((B$3:B804=B804)*(E$3:E804))-SUM((B$3:B804=B804)*(F$3:F804))</f>
        <v>102680</v>
      </c>
      <c r="H804" s="379" t="s">
        <v>1244</v>
      </c>
    </row>
    <row r="805" spans="1:8">
      <c r="A805" s="336">
        <f>IF(COUNTIF(B$3:B805,B805)&gt;1,0,MAX(A$3:A804)+1)</f>
        <v>0</v>
      </c>
      <c r="B805" s="425" t="s">
        <v>1283</v>
      </c>
      <c r="C805" s="473">
        <v>332</v>
      </c>
      <c r="D805" s="339" t="s">
        <v>964</v>
      </c>
      <c r="E805" s="340">
        <v>120</v>
      </c>
      <c r="F805" s="340"/>
      <c r="G805" s="341">
        <f t="array" ref="G805">SUM((B$3:B805=B805)*(E$3:E805))-SUM((B$3:B805=B805)*(F$3:F805))</f>
        <v>102800</v>
      </c>
      <c r="H805" s="379" t="s">
        <v>1244</v>
      </c>
    </row>
    <row r="806" spans="1:8">
      <c r="A806" s="336">
        <f>IF(COUNTIF(B$3:B806,B806)&gt;1,0,MAX(A$3:A805)+1)</f>
        <v>0</v>
      </c>
      <c r="B806" s="393" t="s">
        <v>1283</v>
      </c>
      <c r="C806" s="436">
        <v>317</v>
      </c>
      <c r="D806" s="339" t="s">
        <v>937</v>
      </c>
      <c r="E806" s="340">
        <v>1400</v>
      </c>
      <c r="F806" s="340"/>
      <c r="G806" s="341">
        <f t="array" ref="G806">SUM((B$3:B806=B806)*(E$3:E806))-SUM((B$3:B806=B806)*(F$3:F806))</f>
        <v>104200</v>
      </c>
      <c r="H806" s="345" t="s">
        <v>1244</v>
      </c>
    </row>
    <row r="807" spans="1:8">
      <c r="A807" s="336">
        <f>IF(COUNTIF(B$3:B807,B807)&gt;1,0,MAX(A$3:A806)+1)</f>
        <v>0</v>
      </c>
      <c r="B807" s="393" t="s">
        <v>1283</v>
      </c>
      <c r="C807" s="436">
        <v>332</v>
      </c>
      <c r="D807" s="339" t="s">
        <v>937</v>
      </c>
      <c r="E807" s="340">
        <v>300</v>
      </c>
      <c r="F807" s="340"/>
      <c r="G807" s="341">
        <f t="array" ref="G807">SUM((B$3:B807=B807)*(E$3:E807))-SUM((B$3:B807=B807)*(F$3:F807))</f>
        <v>104500</v>
      </c>
      <c r="H807" s="345" t="s">
        <v>1244</v>
      </c>
    </row>
    <row r="808" spans="1:8">
      <c r="A808" s="336">
        <f>IF(COUNTIF(B$3:B808,B808)&gt;1,0,MAX(A$3:A807)+1)</f>
        <v>0</v>
      </c>
      <c r="B808" s="393" t="s">
        <v>1283</v>
      </c>
      <c r="C808" s="436">
        <v>317</v>
      </c>
      <c r="D808" s="339" t="s">
        <v>937</v>
      </c>
      <c r="E808" s="340">
        <v>2520</v>
      </c>
      <c r="F808" s="340"/>
      <c r="G808" s="341">
        <f t="array" ref="G808">SUM((B$3:B808=B808)*(E$3:E808))-SUM((B$3:B808=B808)*(F$3:F808))</f>
        <v>107020</v>
      </c>
      <c r="H808" s="345" t="s">
        <v>1244</v>
      </c>
    </row>
    <row r="809" spans="1:8">
      <c r="A809" s="336">
        <f>IF(COUNTIF(B$3:B809,B809)&gt;1,0,MAX(A$3:A808)+1)</f>
        <v>0</v>
      </c>
      <c r="B809" s="393" t="s">
        <v>1283</v>
      </c>
      <c r="C809" s="436">
        <v>332</v>
      </c>
      <c r="D809" s="339" t="s">
        <v>937</v>
      </c>
      <c r="E809" s="340">
        <v>1080</v>
      </c>
      <c r="F809" s="340"/>
      <c r="G809" s="341">
        <f t="array" ref="G809">SUM((B$3:B809=B809)*(E$3:E809))-SUM((B$3:B809=B809)*(F$3:F809))</f>
        <v>108100</v>
      </c>
      <c r="H809" s="345" t="s">
        <v>1244</v>
      </c>
    </row>
    <row r="810" spans="1:8">
      <c r="A810" s="336">
        <f>IF(COUNTIF(B$3:B810,B810)&gt;1,0,MAX(A$3:A809)+1)</f>
        <v>0</v>
      </c>
      <c r="B810" s="393" t="s">
        <v>1283</v>
      </c>
      <c r="C810" s="436">
        <v>315</v>
      </c>
      <c r="D810" s="339" t="s">
        <v>937</v>
      </c>
      <c r="E810" s="340">
        <v>840</v>
      </c>
      <c r="F810" s="340"/>
      <c r="G810" s="341">
        <f t="array" ref="G810">SUM((B$3:B810=B810)*(E$3:E810))-SUM((B$3:B810=B810)*(F$3:F810))</f>
        <v>108940</v>
      </c>
      <c r="H810" s="345" t="s">
        <v>1244</v>
      </c>
    </row>
    <row r="811" spans="1:8">
      <c r="A811" s="336">
        <f>IF(COUNTIF(B$3:B811,B811)&gt;1,0,MAX(A$3:A810)+1)</f>
        <v>0</v>
      </c>
      <c r="B811" s="393" t="s">
        <v>1283</v>
      </c>
      <c r="C811" s="436">
        <v>103</v>
      </c>
      <c r="D811" s="339" t="s">
        <v>937</v>
      </c>
      <c r="E811" s="340">
        <v>360</v>
      </c>
      <c r="F811" s="340"/>
      <c r="G811" s="341">
        <f t="array" ref="G811">SUM((B$3:B811=B811)*(E$3:E811))-SUM((B$3:B811=B811)*(F$3:F811))</f>
        <v>109300</v>
      </c>
      <c r="H811" s="345" t="s">
        <v>1244</v>
      </c>
    </row>
    <row r="812" spans="1:8">
      <c r="A812" s="336">
        <f>IF(COUNTIF(B$3:B812,B812)&gt;1,0,MAX(A$3:A811)+1)</f>
        <v>52</v>
      </c>
      <c r="B812" s="404" t="s">
        <v>641</v>
      </c>
      <c r="C812" s="447" t="s">
        <v>53</v>
      </c>
      <c r="D812" s="339" t="s">
        <v>1051</v>
      </c>
      <c r="E812" s="340">
        <v>1000</v>
      </c>
      <c r="F812" s="340"/>
      <c r="G812" s="341">
        <f t="array" ref="G812">SUM((B$3:B812=B812)*(E$3:E812))-SUM((B$3:B812=B812)*(F$3:F812))</f>
        <v>1000</v>
      </c>
      <c r="H812" s="342" t="s">
        <v>78</v>
      </c>
    </row>
    <row r="813" spans="1:8">
      <c r="A813" s="336">
        <f>IF(COUNTIF(B$3:B813,B813)&gt;1,0,MAX(A$3:A812)+1)</f>
        <v>0</v>
      </c>
      <c r="B813" s="404" t="s">
        <v>641</v>
      </c>
      <c r="C813" s="447" t="s">
        <v>101</v>
      </c>
      <c r="D813" s="339" t="s">
        <v>1051</v>
      </c>
      <c r="E813" s="340">
        <v>600</v>
      </c>
      <c r="F813" s="340"/>
      <c r="G813" s="341">
        <f t="array" ref="G813">SUM((B$3:B813=B813)*(E$3:E813))-SUM((B$3:B813=B813)*(F$3:F813))</f>
        <v>1600</v>
      </c>
      <c r="H813" s="342" t="s">
        <v>78</v>
      </c>
    </row>
    <row r="814" spans="1:8">
      <c r="A814" s="336">
        <f>IF(COUNTIF(B$3:B814,B814)&gt;1,0,MAX(A$3:A813)+1)</f>
        <v>0</v>
      </c>
      <c r="B814" s="404" t="s">
        <v>641</v>
      </c>
      <c r="C814" s="447" t="s">
        <v>68</v>
      </c>
      <c r="D814" s="339" t="s">
        <v>1051</v>
      </c>
      <c r="E814" s="340">
        <v>360</v>
      </c>
      <c r="F814" s="340"/>
      <c r="G814" s="341">
        <f t="array" ref="G814">SUM((B$3:B814=B814)*(E$3:E814))-SUM((B$3:B814=B814)*(F$3:F814))</f>
        <v>1960</v>
      </c>
      <c r="H814" s="342" t="s">
        <v>78</v>
      </c>
    </row>
    <row r="815" spans="1:8">
      <c r="A815" s="336">
        <f>IF(COUNTIF(B$3:B815,B815)&gt;1,0,MAX(A$3:A814)+1)</f>
        <v>0</v>
      </c>
      <c r="B815" s="404" t="s">
        <v>641</v>
      </c>
      <c r="C815" s="459" t="s">
        <v>643</v>
      </c>
      <c r="D815" s="339" t="s">
        <v>1090</v>
      </c>
      <c r="E815" s="340">
        <v>7900</v>
      </c>
      <c r="F815" s="340"/>
      <c r="G815" s="341">
        <f t="array" ref="G815">SUM((B$3:B815=B815)*(E$3:E815))-SUM((B$3:B815=B815)*(F$3:F815))</f>
        <v>9860</v>
      </c>
      <c r="H815" s="342" t="s">
        <v>78</v>
      </c>
    </row>
    <row r="816" spans="1:8">
      <c r="A816" s="336">
        <f>IF(COUNTIF(B$3:B816,B816)&gt;1,0,MAX(A$3:A815)+1)</f>
        <v>0</v>
      </c>
      <c r="B816" s="404" t="s">
        <v>641</v>
      </c>
      <c r="C816" s="459">
        <v>332</v>
      </c>
      <c r="D816" s="339" t="s">
        <v>1061</v>
      </c>
      <c r="E816" s="340">
        <v>720</v>
      </c>
      <c r="F816" s="340"/>
      <c r="G816" s="341">
        <f t="array" ref="G816">SUM((B$3:B816=B816)*(E$3:E816))-SUM((B$3:B816=B816)*(F$3:F816))</f>
        <v>10580</v>
      </c>
      <c r="H816" s="342" t="s">
        <v>78</v>
      </c>
    </row>
    <row r="817" spans="1:8">
      <c r="A817" s="336">
        <f>IF(COUNTIF(B$3:B817,B817)&gt;1,0,MAX(A$3:A816)+1)</f>
        <v>0</v>
      </c>
      <c r="B817" s="404" t="s">
        <v>641</v>
      </c>
      <c r="C817" s="459" t="s">
        <v>77</v>
      </c>
      <c r="D817" s="339" t="s">
        <v>1061</v>
      </c>
      <c r="E817" s="340">
        <v>1200</v>
      </c>
      <c r="F817" s="340"/>
      <c r="G817" s="341">
        <f t="array" ref="G817">SUM((B$3:B817=B817)*(E$3:E817))-SUM((B$3:B817=B817)*(F$3:F817))</f>
        <v>11780</v>
      </c>
      <c r="H817" s="342" t="s">
        <v>78</v>
      </c>
    </row>
    <row r="818" spans="1:8">
      <c r="A818" s="336">
        <f>IF(COUNTIF(B$3:B818,B818)&gt;1,0,MAX(A$3:A817)+1)</f>
        <v>0</v>
      </c>
      <c r="B818" s="404" t="s">
        <v>641</v>
      </c>
      <c r="C818" s="459">
        <v>103</v>
      </c>
      <c r="D818" s="339" t="s">
        <v>1061</v>
      </c>
      <c r="E818" s="340">
        <v>450</v>
      </c>
      <c r="F818" s="340"/>
      <c r="G818" s="341">
        <f t="array" ref="G818">SUM((B$3:B818=B818)*(E$3:E818))-SUM((B$3:B818=B818)*(F$3:F818))</f>
        <v>12230</v>
      </c>
      <c r="H818" s="342" t="s">
        <v>78</v>
      </c>
    </row>
    <row r="819" spans="1:8">
      <c r="A819" s="336">
        <f>IF(COUNTIF(B$3:B819,B819)&gt;1,0,MAX(A$3:A818)+1)</f>
        <v>0</v>
      </c>
      <c r="B819" s="404" t="s">
        <v>641</v>
      </c>
      <c r="C819" s="459">
        <v>366</v>
      </c>
      <c r="D819" s="339" t="s">
        <v>1061</v>
      </c>
      <c r="E819" s="340">
        <v>750</v>
      </c>
      <c r="F819" s="340"/>
      <c r="G819" s="341">
        <f t="array" ref="G819">SUM((B$3:B819=B819)*(E$3:E819))-SUM((B$3:B819=B819)*(F$3:F819))</f>
        <v>12980</v>
      </c>
      <c r="H819" s="342" t="s">
        <v>78</v>
      </c>
    </row>
    <row r="820" spans="1:8">
      <c r="A820" s="336">
        <f>IF(COUNTIF(B$3:B820,B820)&gt;1,0,MAX(A$3:A819)+1)</f>
        <v>0</v>
      </c>
      <c r="B820" s="404" t="s">
        <v>641</v>
      </c>
      <c r="C820" s="459">
        <v>397</v>
      </c>
      <c r="D820" s="339" t="s">
        <v>1062</v>
      </c>
      <c r="E820" s="340">
        <v>1150</v>
      </c>
      <c r="F820" s="340"/>
      <c r="G820" s="341">
        <f t="array" ref="G820">SUM((B$3:B820=B820)*(E$3:E820))-SUM((B$3:B820=B820)*(F$3:F820))</f>
        <v>14130</v>
      </c>
      <c r="H820" s="342" t="s">
        <v>78</v>
      </c>
    </row>
    <row r="821" spans="1:8">
      <c r="A821" s="336">
        <f>IF(COUNTIF(B$3:B821,B821)&gt;1,0,MAX(A$3:A820)+1)</f>
        <v>0</v>
      </c>
      <c r="B821" s="404" t="s">
        <v>641</v>
      </c>
      <c r="C821" s="459">
        <v>332</v>
      </c>
      <c r="D821" s="339" t="s">
        <v>1062</v>
      </c>
      <c r="E821" s="340">
        <v>300</v>
      </c>
      <c r="F821" s="340"/>
      <c r="G821" s="341">
        <f t="array" ref="G821">SUM((B$3:B821=B821)*(E$3:E821))-SUM((B$3:B821=B821)*(F$3:F821))</f>
        <v>14430</v>
      </c>
      <c r="H821" s="342" t="s">
        <v>78</v>
      </c>
    </row>
    <row r="822" spans="1:8">
      <c r="A822" s="336">
        <f>IF(COUNTIF(B$3:B822,B822)&gt;1,0,MAX(A$3:A821)+1)</f>
        <v>0</v>
      </c>
      <c r="B822" s="404" t="s">
        <v>641</v>
      </c>
      <c r="C822" s="447" t="s">
        <v>68</v>
      </c>
      <c r="D822" s="339" t="s">
        <v>1000</v>
      </c>
      <c r="E822" s="340">
        <v>160</v>
      </c>
      <c r="F822" s="340"/>
      <c r="G822" s="341">
        <f t="array" ref="G822">SUM((B$3:B822=B822)*(E$3:E822))-SUM((B$3:B822=B822)*(F$3:F822))</f>
        <v>14590</v>
      </c>
      <c r="H822" s="342" t="s">
        <v>78</v>
      </c>
    </row>
    <row r="823" spans="1:8">
      <c r="A823" s="336">
        <f>IF(COUNTIF(B$3:B823,B823)&gt;1,0,MAX(A$3:A822)+1)</f>
        <v>0</v>
      </c>
      <c r="B823" s="404" t="s">
        <v>641</v>
      </c>
      <c r="C823" s="447" t="s">
        <v>101</v>
      </c>
      <c r="D823" s="339" t="s">
        <v>1063</v>
      </c>
      <c r="E823" s="340">
        <v>1200</v>
      </c>
      <c r="F823" s="340"/>
      <c r="G823" s="341">
        <f t="array" ref="G823">SUM((B$3:B823=B823)*(E$3:E823))-SUM((B$3:B823=B823)*(F$3:F823))</f>
        <v>15790</v>
      </c>
      <c r="H823" s="342" t="s">
        <v>78</v>
      </c>
    </row>
    <row r="824" spans="1:8">
      <c r="A824" s="336">
        <f>IF(COUNTIF(B$3:B824,B824)&gt;1,0,MAX(A$3:A823)+1)</f>
        <v>0</v>
      </c>
      <c r="B824" s="404" t="s">
        <v>641</v>
      </c>
      <c r="C824" s="447" t="s">
        <v>301</v>
      </c>
      <c r="D824" s="339" t="s">
        <v>1063</v>
      </c>
      <c r="E824" s="340">
        <v>500</v>
      </c>
      <c r="F824" s="340"/>
      <c r="G824" s="341">
        <f t="array" ref="G824">SUM((B$3:B824=B824)*(E$3:E824))-SUM((B$3:B824=B824)*(F$3:F824))</f>
        <v>16290</v>
      </c>
      <c r="H824" s="342" t="s">
        <v>78</v>
      </c>
    </row>
    <row r="825" spans="1:8">
      <c r="A825" s="336">
        <f>IF(COUNTIF(B$3:B825,B825)&gt;1,0,MAX(A$3:A824)+1)</f>
        <v>0</v>
      </c>
      <c r="B825" s="404" t="s">
        <v>641</v>
      </c>
      <c r="C825" s="447" t="s">
        <v>68</v>
      </c>
      <c r="D825" s="339" t="s">
        <v>1063</v>
      </c>
      <c r="E825" s="340">
        <v>232</v>
      </c>
      <c r="F825" s="340"/>
      <c r="G825" s="341">
        <f t="array" ref="G825">SUM((B$3:B825=B825)*(E$3:E825))-SUM((B$3:B825=B825)*(F$3:F825))</f>
        <v>16522</v>
      </c>
      <c r="H825" s="342" t="s">
        <v>78</v>
      </c>
    </row>
    <row r="826" spans="1:8">
      <c r="A826" s="336">
        <f>IF(COUNTIF(B$3:B826,B826)&gt;1,0,MAX(A$3:A825)+1)</f>
        <v>0</v>
      </c>
      <c r="B826" s="404" t="s">
        <v>641</v>
      </c>
      <c r="C826" s="447" t="s">
        <v>196</v>
      </c>
      <c r="D826" s="339" t="s">
        <v>1149</v>
      </c>
      <c r="E826" s="340">
        <v>600</v>
      </c>
      <c r="F826" s="340"/>
      <c r="G826" s="341">
        <f t="array" ref="G826">SUM((B$3:B826=B826)*(E$3:E826))-SUM((B$3:B826=B826)*(F$3:F826))</f>
        <v>17122</v>
      </c>
      <c r="H826" s="342" t="s">
        <v>78</v>
      </c>
    </row>
    <row r="827" spans="1:8">
      <c r="A827" s="336">
        <f>IF(COUNTIF(B$3:B827,B827)&gt;1,0,MAX(A$3:A826)+1)</f>
        <v>0</v>
      </c>
      <c r="B827" s="404" t="s">
        <v>641</v>
      </c>
      <c r="C827" s="447" t="s">
        <v>197</v>
      </c>
      <c r="D827" s="339" t="s">
        <v>1149</v>
      </c>
      <c r="E827" s="340">
        <v>2400</v>
      </c>
      <c r="F827" s="340"/>
      <c r="G827" s="341">
        <f t="array" ref="G827">SUM((B$3:B827=B827)*(E$3:E827))-SUM((B$3:B827=B827)*(F$3:F827))</f>
        <v>19522</v>
      </c>
      <c r="H827" s="342" t="s">
        <v>78</v>
      </c>
    </row>
    <row r="828" spans="1:8">
      <c r="A828" s="336">
        <f>IF(COUNTIF(B$3:B828,B828)&gt;1,0,MAX(A$3:A827)+1)</f>
        <v>0</v>
      </c>
      <c r="B828" s="404" t="s">
        <v>641</v>
      </c>
      <c r="C828" s="447" t="s">
        <v>650</v>
      </c>
      <c r="D828" s="339" t="s">
        <v>1011</v>
      </c>
      <c r="E828" s="340">
        <v>840</v>
      </c>
      <c r="F828" s="340"/>
      <c r="G828" s="341">
        <f t="array" ref="G828">SUM((B$3:B828=B828)*(E$3:E828))-SUM((B$3:B828=B828)*(F$3:F828))</f>
        <v>20362</v>
      </c>
      <c r="H828" s="342" t="s">
        <v>78</v>
      </c>
    </row>
    <row r="829" spans="1:8">
      <c r="A829" s="336">
        <f>IF(COUNTIF(B$3:B829,B829)&gt;1,0,MAX(A$3:A828)+1)</f>
        <v>0</v>
      </c>
      <c r="B829" s="404" t="s">
        <v>641</v>
      </c>
      <c r="C829" s="447" t="s">
        <v>101</v>
      </c>
      <c r="D829" s="339" t="s">
        <v>1011</v>
      </c>
      <c r="E829" s="340">
        <v>300</v>
      </c>
      <c r="F829" s="340"/>
      <c r="G829" s="341">
        <f t="array" ref="G829">SUM((B$3:B829=B829)*(E$3:E829))-SUM((B$3:B829=B829)*(F$3:F829))</f>
        <v>20662</v>
      </c>
      <c r="H829" s="342" t="s">
        <v>78</v>
      </c>
    </row>
    <row r="830" spans="1:8">
      <c r="A830" s="336">
        <f>IF(COUNTIF(B$3:B830,B830)&gt;1,0,MAX(A$3:A829)+1)</f>
        <v>0</v>
      </c>
      <c r="B830" s="405" t="s">
        <v>641</v>
      </c>
      <c r="C830" s="448" t="s">
        <v>101</v>
      </c>
      <c r="D830" s="339" t="s">
        <v>948</v>
      </c>
      <c r="E830" s="340">
        <v>1500</v>
      </c>
      <c r="F830" s="340"/>
      <c r="G830" s="341">
        <f t="array" ref="G830">SUM((B$3:B830=B830)*(E$3:E830))-SUM((B$3:B830=B830)*(F$3:F830))</f>
        <v>22162</v>
      </c>
      <c r="H830" s="357" t="s">
        <v>78</v>
      </c>
    </row>
    <row r="831" spans="1:8">
      <c r="A831" s="336">
        <f>IF(COUNTIF(B$3:B831,B831)&gt;1,0,MAX(A$3:A830)+1)</f>
        <v>0</v>
      </c>
      <c r="B831" s="405" t="s">
        <v>641</v>
      </c>
      <c r="C831" s="448" t="s">
        <v>381</v>
      </c>
      <c r="D831" s="339" t="s">
        <v>948</v>
      </c>
      <c r="E831" s="340">
        <v>3450</v>
      </c>
      <c r="F831" s="340"/>
      <c r="G831" s="341">
        <f t="array" ref="G831">SUM((B$3:B831=B831)*(E$3:E831))-SUM((B$3:B831=B831)*(F$3:F831))</f>
        <v>25612</v>
      </c>
      <c r="H831" s="357" t="s">
        <v>78</v>
      </c>
    </row>
    <row r="832" spans="1:8">
      <c r="A832" s="336">
        <f>IF(COUNTIF(B$3:B832,B832)&gt;1,0,MAX(A$3:A831)+1)</f>
        <v>0</v>
      </c>
      <c r="B832" s="404" t="s">
        <v>641</v>
      </c>
      <c r="C832" s="447" t="s">
        <v>378</v>
      </c>
      <c r="D832" s="339" t="s">
        <v>1150</v>
      </c>
      <c r="E832" s="340">
        <v>1150</v>
      </c>
      <c r="F832" s="340"/>
      <c r="G832" s="341">
        <f t="array" ref="G832">SUM((B$3:B832=B832)*(E$3:E832))-SUM((B$3:B832=B832)*(F$3:F832))</f>
        <v>26762</v>
      </c>
      <c r="H832" s="342" t="s">
        <v>78</v>
      </c>
    </row>
    <row r="833" spans="1:8">
      <c r="A833" s="336">
        <f>IF(COUNTIF(B$3:B833,B833)&gt;1,0,MAX(A$3:A832)+1)</f>
        <v>0</v>
      </c>
      <c r="B833" s="404" t="s">
        <v>641</v>
      </c>
      <c r="C833" s="447" t="s">
        <v>652</v>
      </c>
      <c r="D833" s="339" t="s">
        <v>1150</v>
      </c>
      <c r="E833" s="340">
        <v>2300</v>
      </c>
      <c r="F833" s="340"/>
      <c r="G833" s="341">
        <f t="array" ref="G833">SUM((B$3:B833=B833)*(E$3:E833))-SUM((B$3:B833=B833)*(F$3:F833))</f>
        <v>29062</v>
      </c>
      <c r="H833" s="342" t="s">
        <v>78</v>
      </c>
    </row>
    <row r="834" spans="1:8">
      <c r="A834" s="336">
        <f>IF(COUNTIF(B$3:B834,B834)&gt;1,0,MAX(A$3:A833)+1)</f>
        <v>0</v>
      </c>
      <c r="B834" s="390" t="s">
        <v>641</v>
      </c>
      <c r="C834" s="433" t="s">
        <v>204</v>
      </c>
      <c r="D834" s="339" t="s">
        <v>1151</v>
      </c>
      <c r="E834" s="340">
        <v>200000</v>
      </c>
      <c r="F834" s="340"/>
      <c r="G834" s="341">
        <f t="array" ref="G834">SUM((B$3:B834=B834)*(E$3:E834))-SUM((B$3:B834=B834)*(F$3:F834))</f>
        <v>229062</v>
      </c>
      <c r="H834" s="342" t="s">
        <v>78</v>
      </c>
    </row>
    <row r="835" spans="1:8">
      <c r="A835" s="336">
        <f>IF(COUNTIF(B$3:B835,B835)&gt;1,0,MAX(A$3:A834)+1)</f>
        <v>0</v>
      </c>
      <c r="B835" s="390" t="s">
        <v>641</v>
      </c>
      <c r="C835" s="433" t="s">
        <v>348</v>
      </c>
      <c r="D835" s="339" t="s">
        <v>1152</v>
      </c>
      <c r="E835" s="340">
        <v>-15000</v>
      </c>
      <c r="F835" s="340"/>
      <c r="G835" s="341">
        <f t="array" ref="G835">SUM((B$3:B835=B835)*(E$3:E835))-SUM((B$3:B835=B835)*(F$3:F835))</f>
        <v>214062</v>
      </c>
      <c r="H835" s="342" t="s">
        <v>78</v>
      </c>
    </row>
    <row r="836" spans="1:8" ht="12.75" customHeight="1">
      <c r="A836" s="336">
        <f>IF(COUNTIF(B$3:B836,B836)&gt;1,0,MAX(A$3:A835)+1)</f>
        <v>0</v>
      </c>
      <c r="B836" s="390" t="s">
        <v>641</v>
      </c>
      <c r="C836" s="433">
        <v>397</v>
      </c>
      <c r="D836" s="339" t="s">
        <v>1153</v>
      </c>
      <c r="E836" s="340">
        <v>3450</v>
      </c>
      <c r="F836" s="340"/>
      <c r="G836" s="341">
        <f t="array" ref="G836">SUM((B$3:B836=B836)*(E$3:E836))-SUM((B$3:B836=B836)*(F$3:F836))</f>
        <v>217512</v>
      </c>
      <c r="H836" s="342" t="s">
        <v>78</v>
      </c>
    </row>
    <row r="837" spans="1:8">
      <c r="A837" s="336">
        <f>IF(COUNTIF(B$3:B837,B837)&gt;1,0,MAX(A$3:A836)+1)</f>
        <v>0</v>
      </c>
      <c r="B837" s="390" t="s">
        <v>641</v>
      </c>
      <c r="C837" s="433">
        <v>332</v>
      </c>
      <c r="D837" s="339" t="s">
        <v>1153</v>
      </c>
      <c r="E837" s="340">
        <v>900</v>
      </c>
      <c r="F837" s="340"/>
      <c r="G837" s="341">
        <f t="array" ref="G837">SUM((B$3:B837=B837)*(E$3:E837))-SUM((B$3:B837=B837)*(F$3:F837))</f>
        <v>218412</v>
      </c>
      <c r="H837" s="342" t="s">
        <v>78</v>
      </c>
    </row>
    <row r="838" spans="1:8">
      <c r="A838" s="336">
        <f>IF(COUNTIF(B$3:B838,B838)&gt;1,0,MAX(A$3:A837)+1)</f>
        <v>0</v>
      </c>
      <c r="B838" s="389" t="s">
        <v>641</v>
      </c>
      <c r="C838" s="433">
        <v>390</v>
      </c>
      <c r="D838" s="339" t="s">
        <v>1154</v>
      </c>
      <c r="E838" s="340">
        <v>1150</v>
      </c>
      <c r="F838" s="340"/>
      <c r="G838" s="341">
        <f t="array" ref="G838">SUM((B$3:B838=B838)*(E$3:E838))-SUM((B$3:B838=B838)*(F$3:F838))</f>
        <v>219562</v>
      </c>
      <c r="H838" s="342" t="s">
        <v>78</v>
      </c>
    </row>
    <row r="839" spans="1:8">
      <c r="A839" s="336">
        <f>IF(COUNTIF(B$3:B839,B839)&gt;1,0,MAX(A$3:A838)+1)</f>
        <v>0</v>
      </c>
      <c r="B839" s="389" t="s">
        <v>641</v>
      </c>
      <c r="C839" s="433">
        <v>396</v>
      </c>
      <c r="D839" s="339" t="s">
        <v>1154</v>
      </c>
      <c r="E839" s="340">
        <v>2300</v>
      </c>
      <c r="F839" s="340"/>
      <c r="G839" s="341">
        <f t="array" ref="G839">SUM((B$3:B839=B839)*(E$3:E839))-SUM((B$3:B839=B839)*(F$3:F839))</f>
        <v>221862</v>
      </c>
      <c r="H839" s="342" t="s">
        <v>78</v>
      </c>
    </row>
    <row r="840" spans="1:8">
      <c r="A840" s="336">
        <f>IF(COUNTIF(B$3:B840,B840)&gt;1,0,MAX(A$3:A839)+1)</f>
        <v>0</v>
      </c>
      <c r="B840" s="389" t="s">
        <v>641</v>
      </c>
      <c r="C840" s="433">
        <v>103</v>
      </c>
      <c r="D840" s="339" t="s">
        <v>1154</v>
      </c>
      <c r="E840" s="340">
        <v>300</v>
      </c>
      <c r="F840" s="340"/>
      <c r="G840" s="341">
        <f t="array" ref="G840">SUM((B$3:B840=B840)*(E$3:E840))-SUM((B$3:B840=B840)*(F$3:F840))</f>
        <v>222162</v>
      </c>
      <c r="H840" s="342" t="s">
        <v>78</v>
      </c>
    </row>
    <row r="841" spans="1:8">
      <c r="A841" s="336">
        <f>IF(COUNTIF(B$3:B841,B841)&gt;1,0,MAX(A$3:A840)+1)</f>
        <v>0</v>
      </c>
      <c r="B841" s="389" t="s">
        <v>641</v>
      </c>
      <c r="C841" s="433">
        <v>332</v>
      </c>
      <c r="D841" s="339" t="s">
        <v>1154</v>
      </c>
      <c r="E841" s="340">
        <v>600</v>
      </c>
      <c r="F841" s="340"/>
      <c r="G841" s="341">
        <f t="array" ref="G841">SUM((B$3:B841=B841)*(E$3:E841))-SUM((B$3:B841=B841)*(F$3:F841))</f>
        <v>222762</v>
      </c>
      <c r="H841" s="342" t="s">
        <v>78</v>
      </c>
    </row>
    <row r="842" spans="1:8">
      <c r="A842" s="336">
        <f>IF(COUNTIF(B$3:B842,B842)&gt;1,0,MAX(A$3:A841)+1)</f>
        <v>0</v>
      </c>
      <c r="B842" s="389" t="s">
        <v>641</v>
      </c>
      <c r="C842" s="433">
        <v>712</v>
      </c>
      <c r="D842" s="339" t="s">
        <v>1005</v>
      </c>
      <c r="E842" s="340">
        <v>56000</v>
      </c>
      <c r="F842" s="340"/>
      <c r="G842" s="341">
        <f t="array" ref="G842">SUM((B$3:B842=B842)*(E$3:E842))-SUM((B$3:B842=B842)*(F$3:F842))</f>
        <v>278762</v>
      </c>
      <c r="H842" s="342" t="s">
        <v>78</v>
      </c>
    </row>
    <row r="843" spans="1:8">
      <c r="A843" s="336">
        <f>IF(COUNTIF(B$3:B843,B843)&gt;1,0,MAX(A$3:A842)+1)</f>
        <v>0</v>
      </c>
      <c r="B843" s="389" t="s">
        <v>641</v>
      </c>
      <c r="C843" s="433">
        <v>399</v>
      </c>
      <c r="D843" s="339" t="s">
        <v>1155</v>
      </c>
      <c r="E843" s="340">
        <v>2300</v>
      </c>
      <c r="F843" s="340"/>
      <c r="G843" s="341">
        <f t="array" ref="G843">SUM((B$3:B843=B843)*(E$3:E843))-SUM((B$3:B843=B843)*(F$3:F843))</f>
        <v>281062</v>
      </c>
      <c r="H843" s="342" t="s">
        <v>78</v>
      </c>
    </row>
    <row r="844" spans="1:8">
      <c r="A844" s="336">
        <f>IF(COUNTIF(B$3:B844,B844)&gt;1,0,MAX(A$3:A843)+1)</f>
        <v>0</v>
      </c>
      <c r="B844" s="389" t="s">
        <v>641</v>
      </c>
      <c r="C844" s="433">
        <v>396</v>
      </c>
      <c r="D844" s="339" t="s">
        <v>1155</v>
      </c>
      <c r="E844" s="340">
        <v>1150</v>
      </c>
      <c r="F844" s="340"/>
      <c r="G844" s="341">
        <f t="array" ref="G844">SUM((B$3:B844=B844)*(E$3:E844))-SUM((B$3:B844=B844)*(F$3:F844))</f>
        <v>282212</v>
      </c>
      <c r="H844" s="342" t="s">
        <v>78</v>
      </c>
    </row>
    <row r="845" spans="1:8">
      <c r="A845" s="336">
        <f>IF(COUNTIF(B$3:B845,B845)&gt;1,0,MAX(A$3:A844)+1)</f>
        <v>0</v>
      </c>
      <c r="B845" s="389" t="s">
        <v>641</v>
      </c>
      <c r="C845" s="433">
        <v>332</v>
      </c>
      <c r="D845" s="339" t="s">
        <v>1155</v>
      </c>
      <c r="E845" s="340">
        <v>600</v>
      </c>
      <c r="F845" s="340"/>
      <c r="G845" s="341">
        <f t="array" ref="G845">SUM((B$3:B845=B845)*(E$3:E845))-SUM((B$3:B845=B845)*(F$3:F845))</f>
        <v>282812</v>
      </c>
      <c r="H845" s="342" t="s">
        <v>78</v>
      </c>
    </row>
    <row r="846" spans="1:8">
      <c r="A846" s="336">
        <f>IF(COUNTIF(B$3:B846,B846)&gt;1,0,MAX(A$3:A845)+1)</f>
        <v>0</v>
      </c>
      <c r="B846" s="389" t="s">
        <v>641</v>
      </c>
      <c r="C846" s="433">
        <v>103</v>
      </c>
      <c r="D846" s="339" t="s">
        <v>1155</v>
      </c>
      <c r="E846" s="340">
        <v>300</v>
      </c>
      <c r="F846" s="340"/>
      <c r="G846" s="341">
        <f t="array" ref="G846">SUM((B$3:B846=B846)*(E$3:E846))-SUM((B$3:B846=B846)*(F$3:F846))</f>
        <v>283112</v>
      </c>
      <c r="H846" s="342" t="s">
        <v>78</v>
      </c>
    </row>
    <row r="847" spans="1:8">
      <c r="A847" s="336">
        <f>IF(COUNTIF(B$3:B847,B847)&gt;1,0,MAX(A$3:A846)+1)</f>
        <v>0</v>
      </c>
      <c r="B847" s="389" t="s">
        <v>641</v>
      </c>
      <c r="C847" s="433">
        <v>398</v>
      </c>
      <c r="D847" s="339" t="s">
        <v>1156</v>
      </c>
      <c r="E847" s="340">
        <v>3450</v>
      </c>
      <c r="F847" s="340"/>
      <c r="G847" s="341">
        <f t="array" ref="G847">SUM((B$3:B847=B847)*(E$3:E847))-SUM((B$3:B847=B847)*(F$3:F847))</f>
        <v>286562</v>
      </c>
      <c r="H847" s="342" t="s">
        <v>78</v>
      </c>
    </row>
    <row r="848" spans="1:8">
      <c r="A848" s="336">
        <f>IF(COUNTIF(B$3:B848,B848)&gt;1,0,MAX(A$3:A847)+1)</f>
        <v>0</v>
      </c>
      <c r="B848" s="389" t="s">
        <v>641</v>
      </c>
      <c r="C848" s="433">
        <v>332</v>
      </c>
      <c r="D848" s="339" t="s">
        <v>1156</v>
      </c>
      <c r="E848" s="340">
        <v>900</v>
      </c>
      <c r="F848" s="340"/>
      <c r="G848" s="341">
        <f t="array" ref="G848">SUM((B$3:B848=B848)*(E$3:E848))-SUM((B$3:B848=B848)*(F$3:F848))</f>
        <v>287462</v>
      </c>
      <c r="H848" s="342" t="s">
        <v>78</v>
      </c>
    </row>
    <row r="849" spans="1:8">
      <c r="A849" s="336">
        <f>IF(COUNTIF(B$3:B849,B849)&gt;1,0,MAX(A$3:A848)+1)</f>
        <v>0</v>
      </c>
      <c r="B849" s="389" t="s">
        <v>641</v>
      </c>
      <c r="C849" s="433">
        <v>393</v>
      </c>
      <c r="D849" s="339" t="s">
        <v>1156</v>
      </c>
      <c r="E849" s="340">
        <v>1150</v>
      </c>
      <c r="F849" s="340"/>
      <c r="G849" s="341">
        <f t="array" ref="G849">SUM((B$3:B849=B849)*(E$3:E849))-SUM((B$3:B849=B849)*(F$3:F849))</f>
        <v>288612</v>
      </c>
      <c r="H849" s="342" t="s">
        <v>78</v>
      </c>
    </row>
    <row r="850" spans="1:8">
      <c r="A850" s="336">
        <f>IF(COUNTIF(B$3:B850,B850)&gt;1,0,MAX(A$3:A849)+1)</f>
        <v>0</v>
      </c>
      <c r="B850" s="389" t="s">
        <v>641</v>
      </c>
      <c r="C850" s="433">
        <v>103</v>
      </c>
      <c r="D850" s="339" t="s">
        <v>1156</v>
      </c>
      <c r="E850" s="340">
        <v>300</v>
      </c>
      <c r="F850" s="340"/>
      <c r="G850" s="341">
        <f t="array" ref="G850">SUM((B$3:B850=B850)*(E$3:E850))-SUM((B$3:B850=B850)*(F$3:F850))</f>
        <v>288912</v>
      </c>
      <c r="H850" s="342" t="s">
        <v>78</v>
      </c>
    </row>
    <row r="851" spans="1:8">
      <c r="A851" s="336">
        <f>IF(COUNTIF(B$3:B851,B851)&gt;1,0,MAX(A$3:A850)+1)</f>
        <v>0</v>
      </c>
      <c r="B851" s="389" t="s">
        <v>641</v>
      </c>
      <c r="C851" s="433">
        <v>712</v>
      </c>
      <c r="D851" s="339" t="s">
        <v>1157</v>
      </c>
      <c r="E851" s="340">
        <v>56000</v>
      </c>
      <c r="F851" s="340"/>
      <c r="G851" s="341">
        <f t="array" ref="G851">SUM((B$3:B851=B851)*(E$3:E851))-SUM((B$3:B851=B851)*(F$3:F851))</f>
        <v>344912</v>
      </c>
      <c r="H851" s="342" t="s">
        <v>78</v>
      </c>
    </row>
    <row r="852" spans="1:8">
      <c r="A852" s="336">
        <f>IF(COUNTIF(B$3:B852,B852)&gt;1,0,MAX(A$3:A851)+1)</f>
        <v>0</v>
      </c>
      <c r="B852" s="389" t="s">
        <v>641</v>
      </c>
      <c r="C852" s="433" t="s">
        <v>348</v>
      </c>
      <c r="D852" s="339" t="s">
        <v>1158</v>
      </c>
      <c r="E852" s="340">
        <v>-125000</v>
      </c>
      <c r="F852" s="340"/>
      <c r="G852" s="341">
        <f t="array" ref="G852">SUM((B$3:B852=B852)*(E$3:E852))-SUM((B$3:B852=B852)*(F$3:F852))</f>
        <v>219912</v>
      </c>
      <c r="H852" s="342" t="s">
        <v>78</v>
      </c>
    </row>
    <row r="853" spans="1:8">
      <c r="A853" s="336">
        <f>IF(COUNTIF(B$3:B853,B853)&gt;1,0,MAX(A$3:A852)+1)</f>
        <v>0</v>
      </c>
      <c r="B853" s="389" t="s">
        <v>641</v>
      </c>
      <c r="C853" s="433" t="s">
        <v>348</v>
      </c>
      <c r="D853" s="339" t="s">
        <v>1159</v>
      </c>
      <c r="E853" s="340">
        <v>-4980</v>
      </c>
      <c r="F853" s="340"/>
      <c r="G853" s="341">
        <f t="array" ref="G853">SUM((B$3:B853=B853)*(E$3:E853))-SUM((B$3:B853=B853)*(F$3:F853))</f>
        <v>214932</v>
      </c>
      <c r="H853" s="342" t="s">
        <v>78</v>
      </c>
    </row>
    <row r="854" spans="1:8">
      <c r="A854" s="336">
        <f>IF(COUNTIF(B$3:B854,B854)&gt;1,0,MAX(A$3:A853)+1)</f>
        <v>0</v>
      </c>
      <c r="B854" s="389" t="s">
        <v>641</v>
      </c>
      <c r="C854" s="433" t="s">
        <v>43</v>
      </c>
      <c r="D854" s="339" t="s">
        <v>1160</v>
      </c>
      <c r="E854" s="340">
        <v>1000</v>
      </c>
      <c r="F854" s="340"/>
      <c r="G854" s="341">
        <f t="array" ref="G854">SUM((B$3:B854=B854)*(E$3:E854))-SUM((B$3:B854=B854)*(F$3:F854))</f>
        <v>215932</v>
      </c>
      <c r="H854" s="342" t="s">
        <v>78</v>
      </c>
    </row>
    <row r="855" spans="1:8">
      <c r="A855" s="336">
        <f>IF(COUNTIF(B$3:B855,B855)&gt;1,0,MAX(A$3:A854)+1)</f>
        <v>0</v>
      </c>
      <c r="B855" s="389" t="s">
        <v>641</v>
      </c>
      <c r="C855" s="433">
        <v>396</v>
      </c>
      <c r="D855" s="339" t="s">
        <v>1160</v>
      </c>
      <c r="E855" s="340">
        <v>3450</v>
      </c>
      <c r="F855" s="340"/>
      <c r="G855" s="341">
        <f t="array" ref="G855">SUM((B$3:B855=B855)*(E$3:E855))-SUM((B$3:B855=B855)*(F$3:F855))</f>
        <v>219382</v>
      </c>
      <c r="H855" s="342" t="s">
        <v>78</v>
      </c>
    </row>
    <row r="856" spans="1:8">
      <c r="A856" s="336">
        <f>IF(COUNTIF(B$3:B856,B856)&gt;1,0,MAX(A$3:A855)+1)</f>
        <v>0</v>
      </c>
      <c r="B856" s="389" t="s">
        <v>641</v>
      </c>
      <c r="C856" s="433">
        <v>332</v>
      </c>
      <c r="D856" s="339" t="s">
        <v>1160</v>
      </c>
      <c r="E856" s="340">
        <v>900</v>
      </c>
      <c r="F856" s="340"/>
      <c r="G856" s="341">
        <f t="array" ref="G856">SUM((B$3:B856=B856)*(E$3:E856))-SUM((B$3:B856=B856)*(F$3:F856))</f>
        <v>220282</v>
      </c>
      <c r="H856" s="342" t="s">
        <v>78</v>
      </c>
    </row>
    <row r="857" spans="1:8">
      <c r="A857" s="336">
        <f>IF(COUNTIF(B$3:B857,B857)&gt;1,0,MAX(A$3:A856)+1)</f>
        <v>0</v>
      </c>
      <c r="B857" s="389" t="s">
        <v>641</v>
      </c>
      <c r="C857" s="433">
        <v>393</v>
      </c>
      <c r="D857" s="339" t="s">
        <v>1160</v>
      </c>
      <c r="E857" s="340">
        <v>1150</v>
      </c>
      <c r="F857" s="340"/>
      <c r="G857" s="341">
        <f t="array" ref="G857">SUM((B$3:B857=B857)*(E$3:E857))-SUM((B$3:B857=B857)*(F$3:F857))</f>
        <v>221432</v>
      </c>
      <c r="H857" s="342" t="s">
        <v>78</v>
      </c>
    </row>
    <row r="858" spans="1:8">
      <c r="A858" s="336">
        <f>IF(COUNTIF(B$3:B858,B858)&gt;1,0,MAX(A$3:A857)+1)</f>
        <v>0</v>
      </c>
      <c r="B858" s="389" t="s">
        <v>641</v>
      </c>
      <c r="C858" s="433">
        <v>103</v>
      </c>
      <c r="D858" s="339" t="s">
        <v>1160</v>
      </c>
      <c r="E858" s="340">
        <v>300</v>
      </c>
      <c r="F858" s="340"/>
      <c r="G858" s="341">
        <f t="array" ref="G858">SUM((B$3:B858=B858)*(E$3:E858))-SUM((B$3:B858=B858)*(F$3:F858))</f>
        <v>221732</v>
      </c>
      <c r="H858" s="342" t="s">
        <v>78</v>
      </c>
    </row>
    <row r="859" spans="1:8">
      <c r="A859" s="336">
        <f>IF(COUNTIF(B$3:B859,B859)&gt;1,0,MAX(A$3:A858)+1)</f>
        <v>0</v>
      </c>
      <c r="B859" s="389" t="s">
        <v>641</v>
      </c>
      <c r="C859" s="433">
        <v>712</v>
      </c>
      <c r="D859" s="339" t="s">
        <v>1161</v>
      </c>
      <c r="E859" s="340">
        <v>112000</v>
      </c>
      <c r="F859" s="340"/>
      <c r="G859" s="341">
        <f t="array" ref="G859">SUM((B$3:B859=B859)*(E$3:E859))-SUM((B$3:B859=B859)*(F$3:F859))</f>
        <v>333732</v>
      </c>
      <c r="H859" s="342" t="s">
        <v>78</v>
      </c>
    </row>
    <row r="860" spans="1:8">
      <c r="A860" s="336">
        <f>IF(COUNTIF(B$3:B860,B860)&gt;1,0,MAX(A$3:A859)+1)</f>
        <v>0</v>
      </c>
      <c r="B860" s="389" t="s">
        <v>641</v>
      </c>
      <c r="C860" s="433">
        <v>390</v>
      </c>
      <c r="D860" s="339" t="s">
        <v>1162</v>
      </c>
      <c r="E860" s="340">
        <v>1150</v>
      </c>
      <c r="F860" s="340"/>
      <c r="G860" s="341">
        <f t="array" ref="G860">SUM((B$3:B860=B860)*(E$3:E860))-SUM((B$3:B860=B860)*(F$3:F860))</f>
        <v>334882</v>
      </c>
      <c r="H860" s="342" t="s">
        <v>78</v>
      </c>
    </row>
    <row r="861" spans="1:8">
      <c r="A861" s="336">
        <f>IF(COUNTIF(B$3:B861,B861)&gt;1,0,MAX(A$3:A860)+1)</f>
        <v>0</v>
      </c>
      <c r="B861" s="389" t="s">
        <v>641</v>
      </c>
      <c r="C861" s="433">
        <v>103</v>
      </c>
      <c r="D861" s="339" t="s">
        <v>1162</v>
      </c>
      <c r="E861" s="340">
        <v>300</v>
      </c>
      <c r="F861" s="340"/>
      <c r="G861" s="341">
        <f t="array" ref="G861">SUM((B$3:B861=B861)*(E$3:E861))-SUM((B$3:B861=B861)*(F$3:F861))</f>
        <v>335182</v>
      </c>
      <c r="H861" s="342" t="s">
        <v>78</v>
      </c>
    </row>
    <row r="862" spans="1:8">
      <c r="A862" s="336">
        <f>IF(COUNTIF(B$3:B862,B862)&gt;1,0,MAX(A$3:A861)+1)</f>
        <v>0</v>
      </c>
      <c r="B862" s="389" t="s">
        <v>641</v>
      </c>
      <c r="C862" s="433">
        <v>398</v>
      </c>
      <c r="D862" s="339" t="s">
        <v>1162</v>
      </c>
      <c r="E862" s="340">
        <v>1150</v>
      </c>
      <c r="F862" s="340"/>
      <c r="G862" s="341">
        <f t="array" ref="G862">SUM((B$3:B862=B862)*(E$3:E862))-SUM((B$3:B862=B862)*(F$3:F862))</f>
        <v>336332</v>
      </c>
      <c r="H862" s="342" t="s">
        <v>78</v>
      </c>
    </row>
    <row r="863" spans="1:8">
      <c r="A863" s="336">
        <f>IF(COUNTIF(B$3:B863,B863)&gt;1,0,MAX(A$3:A862)+1)</f>
        <v>0</v>
      </c>
      <c r="B863" s="389" t="s">
        <v>641</v>
      </c>
      <c r="C863" s="433">
        <v>396</v>
      </c>
      <c r="D863" s="339" t="s">
        <v>1162</v>
      </c>
      <c r="E863" s="340">
        <v>2300</v>
      </c>
      <c r="F863" s="340"/>
      <c r="G863" s="341">
        <f t="array" ref="G863">SUM((B$3:B863=B863)*(E$3:E863))-SUM((B$3:B863=B863)*(F$3:F863))</f>
        <v>338632</v>
      </c>
      <c r="H863" s="342" t="s">
        <v>78</v>
      </c>
    </row>
    <row r="864" spans="1:8">
      <c r="A864" s="336">
        <f>IF(COUNTIF(B$3:B864,B864)&gt;1,0,MAX(A$3:A863)+1)</f>
        <v>0</v>
      </c>
      <c r="B864" s="389" t="s">
        <v>641</v>
      </c>
      <c r="C864" s="433">
        <v>332</v>
      </c>
      <c r="D864" s="339" t="s">
        <v>1162</v>
      </c>
      <c r="E864" s="340">
        <v>900</v>
      </c>
      <c r="F864" s="340"/>
      <c r="G864" s="341">
        <f t="array" ref="G864">SUM((B$3:B864=B864)*(E$3:E864))-SUM((B$3:B864=B864)*(F$3:F864))</f>
        <v>339532</v>
      </c>
      <c r="H864" s="342" t="s">
        <v>78</v>
      </c>
    </row>
    <row r="865" spans="1:8">
      <c r="A865" s="336">
        <f>IF(COUNTIF(B$3:B865,B865)&gt;1,0,MAX(A$3:A864)+1)</f>
        <v>0</v>
      </c>
      <c r="B865" s="390" t="s">
        <v>641</v>
      </c>
      <c r="C865" s="433">
        <v>398</v>
      </c>
      <c r="D865" s="339" t="s">
        <v>1128</v>
      </c>
      <c r="E865" s="340">
        <v>4600</v>
      </c>
      <c r="F865" s="340"/>
      <c r="G865" s="341">
        <f t="array" ref="G865">SUM((B$3:B865=B865)*(E$3:E865))-SUM((B$3:B865=B865)*(F$3:F865))</f>
        <v>344132</v>
      </c>
      <c r="H865" s="342" t="s">
        <v>78</v>
      </c>
    </row>
    <row r="866" spans="1:8">
      <c r="A866" s="336">
        <f>IF(COUNTIF(B$3:B866,B866)&gt;1,0,MAX(A$3:A865)+1)</f>
        <v>0</v>
      </c>
      <c r="B866" s="390" t="s">
        <v>641</v>
      </c>
      <c r="C866" s="433">
        <v>332</v>
      </c>
      <c r="D866" s="339" t="s">
        <v>1128</v>
      </c>
      <c r="E866" s="340">
        <v>1200</v>
      </c>
      <c r="F866" s="340"/>
      <c r="G866" s="341">
        <f t="array" ref="G866">SUM((B$3:B866=B866)*(E$3:E866))-SUM((B$3:B866=B866)*(F$3:F866))</f>
        <v>345332</v>
      </c>
      <c r="H866" s="342" t="s">
        <v>78</v>
      </c>
    </row>
    <row r="867" spans="1:8">
      <c r="A867" s="336">
        <f>IF(COUNTIF(B$3:B867,B867)&gt;1,0,MAX(A$3:A866)+1)</f>
        <v>0</v>
      </c>
      <c r="B867" s="390" t="s">
        <v>641</v>
      </c>
      <c r="C867" s="433" t="s">
        <v>43</v>
      </c>
      <c r="D867" s="339" t="s">
        <v>1163</v>
      </c>
      <c r="E867" s="340">
        <v>2000</v>
      </c>
      <c r="F867" s="340"/>
      <c r="G867" s="341">
        <f t="array" ref="G867">SUM((B$3:B867=B867)*(E$3:E867))-SUM((B$3:B867=B867)*(F$3:F867))</f>
        <v>347332</v>
      </c>
      <c r="H867" s="342" t="s">
        <v>78</v>
      </c>
    </row>
    <row r="868" spans="1:8" ht="12.75" customHeight="1">
      <c r="A868" s="336">
        <f>IF(COUNTIF(B$3:B868,B868)&gt;1,0,MAX(A$3:A867)+1)</f>
        <v>0</v>
      </c>
      <c r="B868" s="390" t="s">
        <v>641</v>
      </c>
      <c r="C868" s="433">
        <v>398</v>
      </c>
      <c r="D868" s="339" t="s">
        <v>1164</v>
      </c>
      <c r="E868" s="340">
        <v>1150</v>
      </c>
      <c r="F868" s="340"/>
      <c r="G868" s="341">
        <f t="array" ref="G868">SUM((B$3:B868=B868)*(E$3:E868))-SUM((B$3:B868=B868)*(F$3:F868))</f>
        <v>348482</v>
      </c>
      <c r="H868" s="342" t="s">
        <v>78</v>
      </c>
    </row>
    <row r="869" spans="1:8">
      <c r="A869" s="336">
        <f>IF(COUNTIF(B$3:B869,B869)&gt;1,0,MAX(A$3:A868)+1)</f>
        <v>0</v>
      </c>
      <c r="B869" s="390" t="s">
        <v>641</v>
      </c>
      <c r="C869" s="433">
        <v>332</v>
      </c>
      <c r="D869" s="339" t="s">
        <v>1164</v>
      </c>
      <c r="E869" s="340">
        <v>300</v>
      </c>
      <c r="F869" s="340"/>
      <c r="G869" s="341">
        <f t="array" ref="G869">SUM((B$3:B869=B869)*(E$3:E869))-SUM((B$3:B869=B869)*(F$3:F869))</f>
        <v>348782</v>
      </c>
      <c r="H869" s="342" t="s">
        <v>78</v>
      </c>
    </row>
    <row r="870" spans="1:8">
      <c r="A870" s="336">
        <f>IF(COUNTIF(B$3:B870,B870)&gt;1,0,MAX(A$3:A869)+1)</f>
        <v>0</v>
      </c>
      <c r="B870" s="390" t="s">
        <v>641</v>
      </c>
      <c r="C870" s="433">
        <v>398</v>
      </c>
      <c r="D870" s="339" t="s">
        <v>1165</v>
      </c>
      <c r="E870" s="340">
        <v>2300</v>
      </c>
      <c r="F870" s="340"/>
      <c r="G870" s="341">
        <f t="array" ref="G870">SUM((B$3:B870=B870)*(E$3:E870))-SUM((B$3:B870=B870)*(F$3:F870))</f>
        <v>351082</v>
      </c>
      <c r="H870" s="342" t="s">
        <v>78</v>
      </c>
    </row>
    <row r="871" spans="1:8">
      <c r="A871" s="336">
        <f>IF(COUNTIF(B$3:B871,B871)&gt;1,0,MAX(A$3:A870)+1)</f>
        <v>0</v>
      </c>
      <c r="B871" s="390" t="s">
        <v>641</v>
      </c>
      <c r="C871" s="433" t="s">
        <v>43</v>
      </c>
      <c r="D871" s="339" t="s">
        <v>1165</v>
      </c>
      <c r="E871" s="340">
        <v>1000</v>
      </c>
      <c r="F871" s="340"/>
      <c r="G871" s="341">
        <f t="array" ref="G871">SUM((B$3:B871=B871)*(E$3:E871))-SUM((B$3:B871=B871)*(F$3:F871))</f>
        <v>352082</v>
      </c>
      <c r="H871" s="342" t="s">
        <v>78</v>
      </c>
    </row>
    <row r="872" spans="1:8">
      <c r="A872" s="336">
        <f>IF(COUNTIF(B$3:B872,B872)&gt;1,0,MAX(A$3:A871)+1)</f>
        <v>0</v>
      </c>
      <c r="B872" s="390" t="s">
        <v>641</v>
      </c>
      <c r="C872" s="433" t="s">
        <v>348</v>
      </c>
      <c r="D872" s="339" t="s">
        <v>971</v>
      </c>
      <c r="E872" s="340">
        <v>-4980</v>
      </c>
      <c r="F872" s="340"/>
      <c r="G872" s="341">
        <f t="array" ref="G872">SUM((B$3:B872=B872)*(E$3:E872))-SUM((B$3:B872=B872)*(F$3:F872))</f>
        <v>347102</v>
      </c>
      <c r="H872" s="342" t="s">
        <v>78</v>
      </c>
    </row>
    <row r="873" spans="1:8">
      <c r="A873" s="336">
        <f>IF(COUNTIF(B$3:B873,B873)&gt;1,0,MAX(A$3:A872)+1)</f>
        <v>0</v>
      </c>
      <c r="B873" s="390" t="s">
        <v>641</v>
      </c>
      <c r="C873" s="433">
        <v>398</v>
      </c>
      <c r="D873" s="339" t="s">
        <v>1166</v>
      </c>
      <c r="E873" s="340">
        <v>1150</v>
      </c>
      <c r="F873" s="340"/>
      <c r="G873" s="341">
        <f t="array" ref="G873">SUM((B$3:B873=B873)*(E$3:E873))-SUM((B$3:B873=B873)*(F$3:F873))</f>
        <v>348252</v>
      </c>
      <c r="H873" s="342" t="s">
        <v>78</v>
      </c>
    </row>
    <row r="874" spans="1:8">
      <c r="A874" s="336">
        <f>IF(COUNTIF(B$3:B874,B874)&gt;1,0,MAX(A$3:A873)+1)</f>
        <v>0</v>
      </c>
      <c r="B874" s="390" t="s">
        <v>641</v>
      </c>
      <c r="C874" s="433">
        <v>399</v>
      </c>
      <c r="D874" s="339" t="s">
        <v>1166</v>
      </c>
      <c r="E874" s="340">
        <v>1150</v>
      </c>
      <c r="F874" s="340"/>
      <c r="G874" s="341">
        <f t="array" ref="G874">SUM((B$3:B874=B874)*(E$3:E874))-SUM((B$3:B874=B874)*(F$3:F874))</f>
        <v>349402</v>
      </c>
      <c r="H874" s="342" t="s">
        <v>78</v>
      </c>
    </row>
    <row r="875" spans="1:8">
      <c r="A875" s="336">
        <f>IF(COUNTIF(B$3:B875,B875)&gt;1,0,MAX(A$3:A874)+1)</f>
        <v>0</v>
      </c>
      <c r="B875" s="390" t="s">
        <v>641</v>
      </c>
      <c r="C875" s="433">
        <v>399</v>
      </c>
      <c r="D875" s="339" t="s">
        <v>1167</v>
      </c>
      <c r="E875" s="340">
        <v>1150</v>
      </c>
      <c r="F875" s="340"/>
      <c r="G875" s="341">
        <f t="array" ref="G875">SUM((B$3:B875=B875)*(E$3:E875))-SUM((B$3:B875=B875)*(F$3:F875))</f>
        <v>350552</v>
      </c>
      <c r="H875" s="342" t="s">
        <v>89</v>
      </c>
    </row>
    <row r="876" spans="1:8">
      <c r="A876" s="336">
        <f>IF(COUNTIF(B$3:B876,B876)&gt;1,0,MAX(A$3:A875)+1)</f>
        <v>0</v>
      </c>
      <c r="B876" s="390" t="s">
        <v>641</v>
      </c>
      <c r="C876" s="433">
        <v>332</v>
      </c>
      <c r="D876" s="339" t="s">
        <v>1167</v>
      </c>
      <c r="E876" s="340">
        <v>300</v>
      </c>
      <c r="F876" s="340"/>
      <c r="G876" s="341">
        <f t="array" ref="G876">SUM((B$3:B876=B876)*(E$3:E876))-SUM((B$3:B876=B876)*(F$3:F876))</f>
        <v>350852</v>
      </c>
      <c r="H876" s="342" t="s">
        <v>89</v>
      </c>
    </row>
    <row r="877" spans="1:8">
      <c r="A877" s="336">
        <f>IF(COUNTIF(B$3:B877,B877)&gt;1,0,MAX(A$3:A876)+1)</f>
        <v>0</v>
      </c>
      <c r="B877" s="390" t="s">
        <v>641</v>
      </c>
      <c r="C877" s="433">
        <v>399</v>
      </c>
      <c r="D877" s="339" t="s">
        <v>1168</v>
      </c>
      <c r="E877" s="340">
        <v>4600</v>
      </c>
      <c r="F877" s="340"/>
      <c r="G877" s="341">
        <f t="array" ref="G877">SUM((B$3:B877=B877)*(E$3:E877))-SUM((B$3:B877=B877)*(F$3:F877))</f>
        <v>355452</v>
      </c>
      <c r="H877" s="342" t="s">
        <v>78</v>
      </c>
    </row>
    <row r="878" spans="1:8">
      <c r="A878" s="336">
        <f>IF(COUNTIF(B$3:B878,B878)&gt;1,0,MAX(A$3:A877)+1)</f>
        <v>0</v>
      </c>
      <c r="B878" s="390" t="s">
        <v>641</v>
      </c>
      <c r="C878" s="433">
        <v>332</v>
      </c>
      <c r="D878" s="339" t="s">
        <v>1168</v>
      </c>
      <c r="E878" s="340">
        <v>1200</v>
      </c>
      <c r="F878" s="340"/>
      <c r="G878" s="341">
        <f t="array" ref="G878">SUM((B$3:B878=B878)*(E$3:E878))-SUM((B$3:B878=B878)*(F$3:F878))</f>
        <v>356652</v>
      </c>
      <c r="H878" s="342" t="s">
        <v>78</v>
      </c>
    </row>
    <row r="879" spans="1:8">
      <c r="A879" s="336">
        <f>IF(COUNTIF(B$3:B879,B879)&gt;1,0,MAX(A$3:A878)+1)</f>
        <v>0</v>
      </c>
      <c r="B879" s="390" t="s">
        <v>641</v>
      </c>
      <c r="C879" s="433">
        <v>393</v>
      </c>
      <c r="D879" s="339" t="s">
        <v>1168</v>
      </c>
      <c r="E879" s="340">
        <v>2300</v>
      </c>
      <c r="F879" s="340"/>
      <c r="G879" s="341">
        <f t="array" ref="G879">SUM((B$3:B879=B879)*(E$3:E879))-SUM((B$3:B879=B879)*(F$3:F879))</f>
        <v>358952</v>
      </c>
      <c r="H879" s="342" t="s">
        <v>78</v>
      </c>
    </row>
    <row r="880" spans="1:8">
      <c r="A880" s="336">
        <f>IF(COUNTIF(B$3:B880,B880)&gt;1,0,MAX(A$3:A879)+1)</f>
        <v>0</v>
      </c>
      <c r="B880" s="390" t="s">
        <v>641</v>
      </c>
      <c r="C880" s="433">
        <v>103</v>
      </c>
      <c r="D880" s="339" t="s">
        <v>1168</v>
      </c>
      <c r="E880" s="340">
        <v>600</v>
      </c>
      <c r="F880" s="340"/>
      <c r="G880" s="341">
        <f t="array" ref="G880">SUM((B$3:B880=B880)*(E$3:E880))-SUM((B$3:B880=B880)*(F$3:F880))</f>
        <v>359552</v>
      </c>
      <c r="H880" s="342" t="s">
        <v>78</v>
      </c>
    </row>
    <row r="881" spans="1:8">
      <c r="A881" s="336">
        <f>IF(COUNTIF(B$3:B881,B881)&gt;1,0,MAX(A$3:A880)+1)</f>
        <v>0</v>
      </c>
      <c r="B881" s="390" t="s">
        <v>641</v>
      </c>
      <c r="C881" s="433">
        <v>399</v>
      </c>
      <c r="D881" s="339" t="s">
        <v>1169</v>
      </c>
      <c r="E881" s="340">
        <v>2300</v>
      </c>
      <c r="F881" s="340"/>
      <c r="G881" s="341">
        <f t="array" ref="G881">SUM((B$3:B881=B881)*(E$3:E881))-SUM((B$3:B881=B881)*(F$3:F881))</f>
        <v>361852</v>
      </c>
      <c r="H881" s="342" t="s">
        <v>78</v>
      </c>
    </row>
    <row r="882" spans="1:8">
      <c r="A882" s="336">
        <f>IF(COUNTIF(B$3:B882,B882)&gt;1,0,MAX(A$3:A881)+1)</f>
        <v>0</v>
      </c>
      <c r="B882" s="390" t="s">
        <v>641</v>
      </c>
      <c r="C882" s="433">
        <v>332</v>
      </c>
      <c r="D882" s="339" t="s">
        <v>1169</v>
      </c>
      <c r="E882" s="340">
        <v>600</v>
      </c>
      <c r="F882" s="340"/>
      <c r="G882" s="341">
        <f t="array" ref="G882">SUM((B$3:B882=B882)*(E$3:E882))-SUM((B$3:B882=B882)*(F$3:F882))</f>
        <v>362452</v>
      </c>
      <c r="H882" s="342" t="s">
        <v>78</v>
      </c>
    </row>
    <row r="883" spans="1:8">
      <c r="A883" s="336">
        <f>IF(COUNTIF(B$3:B883,B883)&gt;1,0,MAX(A$3:A882)+1)</f>
        <v>0</v>
      </c>
      <c r="B883" s="390" t="s">
        <v>641</v>
      </c>
      <c r="C883" s="433">
        <v>398</v>
      </c>
      <c r="D883" s="339" t="s">
        <v>1170</v>
      </c>
      <c r="E883" s="340">
        <v>2300</v>
      </c>
      <c r="F883" s="340"/>
      <c r="G883" s="341">
        <f t="array" ref="G883">SUM((B$3:B883=B883)*(E$3:E883))-SUM((B$3:B883=B883)*(F$3:F883))</f>
        <v>364752</v>
      </c>
      <c r="H883" s="342" t="s">
        <v>78</v>
      </c>
    </row>
    <row r="884" spans="1:8">
      <c r="A884" s="336">
        <f>IF(COUNTIF(B$3:B884,B884)&gt;1,0,MAX(A$3:A883)+1)</f>
        <v>0</v>
      </c>
      <c r="B884" s="390" t="s">
        <v>641</v>
      </c>
      <c r="C884" s="433">
        <v>399</v>
      </c>
      <c r="D884" s="339" t="s">
        <v>1170</v>
      </c>
      <c r="E884" s="340">
        <v>2300</v>
      </c>
      <c r="F884" s="340"/>
      <c r="G884" s="341">
        <f t="array" ref="G884">SUM((B$3:B884=B884)*(E$3:E884))-SUM((B$3:B884=B884)*(F$3:F884))</f>
        <v>367052</v>
      </c>
      <c r="H884" s="342" t="s">
        <v>78</v>
      </c>
    </row>
    <row r="885" spans="1:8">
      <c r="A885" s="336">
        <f>IF(COUNTIF(B$3:B885,B885)&gt;1,0,MAX(A$3:A884)+1)</f>
        <v>0</v>
      </c>
      <c r="B885" s="390" t="s">
        <v>641</v>
      </c>
      <c r="C885" s="433">
        <v>332</v>
      </c>
      <c r="D885" s="339" t="s">
        <v>1170</v>
      </c>
      <c r="E885" s="340">
        <v>600</v>
      </c>
      <c r="F885" s="340"/>
      <c r="G885" s="341">
        <f t="array" ref="G885">SUM((B$3:B885=B885)*(E$3:E885))-SUM((B$3:B885=B885)*(F$3:F885))</f>
        <v>367652</v>
      </c>
      <c r="H885" s="342" t="s">
        <v>78</v>
      </c>
    </row>
    <row r="886" spans="1:8">
      <c r="A886" s="336">
        <f>IF(COUNTIF(B$3:B886,B886)&gt;1,0,MAX(A$3:A885)+1)</f>
        <v>0</v>
      </c>
      <c r="B886" s="390" t="s">
        <v>641</v>
      </c>
      <c r="C886" s="433">
        <v>399</v>
      </c>
      <c r="D886" s="339" t="s">
        <v>1133</v>
      </c>
      <c r="E886" s="340">
        <v>2300</v>
      </c>
      <c r="F886" s="340"/>
      <c r="G886" s="341">
        <f t="array" ref="G886">SUM((B$3:B886=B886)*(E$3:E886))-SUM((B$3:B886=B886)*(F$3:F886))</f>
        <v>369952</v>
      </c>
      <c r="H886" s="342" t="s">
        <v>78</v>
      </c>
    </row>
    <row r="887" spans="1:8">
      <c r="A887" s="336">
        <f>IF(COUNTIF(B$3:B887,B887)&gt;1,0,MAX(A$3:A886)+1)</f>
        <v>0</v>
      </c>
      <c r="B887" s="390" t="s">
        <v>641</v>
      </c>
      <c r="C887" s="433">
        <v>332</v>
      </c>
      <c r="D887" s="339" t="s">
        <v>1133</v>
      </c>
      <c r="E887" s="340">
        <v>600</v>
      </c>
      <c r="F887" s="340"/>
      <c r="G887" s="341">
        <f t="array" ref="G887">SUM((B$3:B887=B887)*(E$3:E887))-SUM((B$3:B887=B887)*(F$3:F887))</f>
        <v>370552</v>
      </c>
      <c r="H887" s="342" t="s">
        <v>78</v>
      </c>
    </row>
    <row r="888" spans="1:8">
      <c r="A888" s="336">
        <f>IF(COUNTIF(B$3:B888,B888)&gt;1,0,MAX(A$3:A887)+1)</f>
        <v>0</v>
      </c>
      <c r="B888" s="390" t="s">
        <v>641</v>
      </c>
      <c r="C888" s="433">
        <v>712</v>
      </c>
      <c r="D888" s="339" t="s">
        <v>939</v>
      </c>
      <c r="E888" s="340">
        <v>56000</v>
      </c>
      <c r="F888" s="340"/>
      <c r="G888" s="341">
        <f t="array" ref="G888">SUM((B$3:B888=B888)*(E$3:E888))-SUM((B$3:B888=B888)*(F$3:F888))</f>
        <v>426552</v>
      </c>
      <c r="H888" s="342" t="s">
        <v>78</v>
      </c>
    </row>
    <row r="889" spans="1:8">
      <c r="A889" s="336">
        <f>IF(COUNTIF(B$3:B889,B889)&gt;1,0,MAX(A$3:A888)+1)</f>
        <v>0</v>
      </c>
      <c r="B889" s="390" t="s">
        <v>641</v>
      </c>
      <c r="C889" s="433" t="s">
        <v>43</v>
      </c>
      <c r="D889" s="339" t="s">
        <v>1171</v>
      </c>
      <c r="E889" s="340">
        <v>1500</v>
      </c>
      <c r="F889" s="340"/>
      <c r="G889" s="341">
        <f t="array" ref="G889">SUM((B$3:B889=B889)*(E$3:E889))-SUM((B$3:B889=B889)*(F$3:F889))</f>
        <v>428052</v>
      </c>
      <c r="H889" s="342" t="s">
        <v>78</v>
      </c>
    </row>
    <row r="890" spans="1:8">
      <c r="A890" s="336">
        <f>IF(COUNTIF(B$3:B890,B890)&gt;1,0,MAX(A$3:A889)+1)</f>
        <v>0</v>
      </c>
      <c r="B890" s="390" t="s">
        <v>641</v>
      </c>
      <c r="C890" s="433">
        <v>399</v>
      </c>
      <c r="D890" s="339" t="s">
        <v>1172</v>
      </c>
      <c r="E890" s="340">
        <v>2300</v>
      </c>
      <c r="F890" s="340"/>
      <c r="G890" s="341">
        <f t="array" ref="G890">SUM((B$3:B890=B890)*(E$3:E890))-SUM((B$3:B890=B890)*(F$3:F890))</f>
        <v>430352</v>
      </c>
      <c r="H890" s="342" t="s">
        <v>78</v>
      </c>
    </row>
    <row r="891" spans="1:8">
      <c r="A891" s="336">
        <f>IF(COUNTIF(B$3:B891,B891)&gt;1,0,MAX(A$3:A890)+1)</f>
        <v>0</v>
      </c>
      <c r="B891" s="390" t="s">
        <v>641</v>
      </c>
      <c r="C891" s="433" t="s">
        <v>43</v>
      </c>
      <c r="D891" s="339" t="s">
        <v>1173</v>
      </c>
      <c r="E891" s="340">
        <v>3000</v>
      </c>
      <c r="F891" s="340"/>
      <c r="G891" s="341">
        <f t="array" ref="G891">SUM((B$3:B891=B891)*(E$3:E891))-SUM((B$3:B891=B891)*(F$3:F891))</f>
        <v>433352</v>
      </c>
      <c r="H891" s="342" t="s">
        <v>78</v>
      </c>
    </row>
    <row r="892" spans="1:8">
      <c r="A892" s="336">
        <f>IF(COUNTIF(B$3:B892,B892)&gt;1,0,MAX(A$3:A891)+1)</f>
        <v>0</v>
      </c>
      <c r="B892" s="390" t="s">
        <v>641</v>
      </c>
      <c r="C892" s="433" t="s">
        <v>348</v>
      </c>
      <c r="D892" s="339" t="s">
        <v>1174</v>
      </c>
      <c r="E892" s="340">
        <v>-4980</v>
      </c>
      <c r="F892" s="340"/>
      <c r="G892" s="341">
        <f t="array" ref="G892">SUM((B$3:B892=B892)*(E$3:E892))-SUM((B$3:B892=B892)*(F$3:F892))</f>
        <v>428372</v>
      </c>
      <c r="H892" s="342"/>
    </row>
    <row r="893" spans="1:8">
      <c r="A893" s="336">
        <f>IF(COUNTIF(B$3:B893,B893)&gt;1,0,MAX(A$3:A892)+1)</f>
        <v>0</v>
      </c>
      <c r="B893" s="390" t="s">
        <v>641</v>
      </c>
      <c r="C893" s="433">
        <v>398</v>
      </c>
      <c r="D893" s="339" t="s">
        <v>1175</v>
      </c>
      <c r="E893" s="340">
        <v>1150</v>
      </c>
      <c r="F893" s="340"/>
      <c r="G893" s="341">
        <f t="array" ref="G893">SUM((B$3:B893=B893)*(E$3:E893))-SUM((B$3:B893=B893)*(F$3:F893))</f>
        <v>429522</v>
      </c>
      <c r="H893" s="342" t="s">
        <v>78</v>
      </c>
    </row>
    <row r="894" spans="1:8">
      <c r="A894" s="336">
        <f>IF(COUNTIF(B$3:B894,B894)&gt;1,0,MAX(A$3:A893)+1)</f>
        <v>0</v>
      </c>
      <c r="B894" s="390" t="s">
        <v>641</v>
      </c>
      <c r="C894" s="433">
        <v>399</v>
      </c>
      <c r="D894" s="339" t="s">
        <v>1175</v>
      </c>
      <c r="E894" s="340">
        <v>1150</v>
      </c>
      <c r="F894" s="340"/>
      <c r="G894" s="341">
        <f t="array" ref="G894">SUM((B$3:B894=B894)*(E$3:E894))-SUM((B$3:B894=B894)*(F$3:F894))</f>
        <v>430672</v>
      </c>
      <c r="H894" s="342" t="s">
        <v>78</v>
      </c>
    </row>
    <row r="895" spans="1:8">
      <c r="A895" s="336">
        <f>IF(COUNTIF(B$3:B895,B895)&gt;1,0,MAX(A$3:A894)+1)</f>
        <v>0</v>
      </c>
      <c r="B895" s="390" t="s">
        <v>641</v>
      </c>
      <c r="C895" s="433">
        <v>332</v>
      </c>
      <c r="D895" s="339" t="s">
        <v>1175</v>
      </c>
      <c r="E895" s="340">
        <v>600</v>
      </c>
      <c r="F895" s="340"/>
      <c r="G895" s="341">
        <f t="array" ref="G895">SUM((B$3:B895=B895)*(E$3:E895))-SUM((B$3:B895=B895)*(F$3:F895))</f>
        <v>431272</v>
      </c>
      <c r="H895" s="342" t="s">
        <v>78</v>
      </c>
    </row>
    <row r="896" spans="1:8">
      <c r="A896" s="336">
        <f>IF(COUNTIF(B$3:B896,B896)&gt;1,0,MAX(A$3:A895)+1)</f>
        <v>0</v>
      </c>
      <c r="B896" s="390" t="s">
        <v>641</v>
      </c>
      <c r="C896" s="433">
        <v>399</v>
      </c>
      <c r="D896" s="339" t="s">
        <v>1082</v>
      </c>
      <c r="E896" s="340">
        <v>2300</v>
      </c>
      <c r="F896" s="340"/>
      <c r="G896" s="341">
        <f t="array" ref="G896">SUM((B$3:B896=B896)*(E$3:E896))-SUM((B$3:B896=B896)*(F$3:F896))</f>
        <v>433572</v>
      </c>
      <c r="H896" s="342" t="s">
        <v>78</v>
      </c>
    </row>
    <row r="897" spans="1:8">
      <c r="A897" s="336">
        <f>IF(COUNTIF(B$3:B897,B897)&gt;1,0,MAX(A$3:A896)+1)</f>
        <v>0</v>
      </c>
      <c r="B897" s="390" t="s">
        <v>641</v>
      </c>
      <c r="C897" s="433">
        <v>332</v>
      </c>
      <c r="D897" s="339" t="s">
        <v>1082</v>
      </c>
      <c r="E897" s="340">
        <v>600</v>
      </c>
      <c r="F897" s="340"/>
      <c r="G897" s="341">
        <f t="array" ref="G897">SUM((B$3:B897=B897)*(E$3:E897))-SUM((B$3:B897=B897)*(F$3:F897))</f>
        <v>434172</v>
      </c>
      <c r="H897" s="342" t="s">
        <v>78</v>
      </c>
    </row>
    <row r="898" spans="1:8">
      <c r="A898" s="336">
        <f>IF(COUNTIF(B$3:B898,B898)&gt;1,0,MAX(A$3:A897)+1)</f>
        <v>0</v>
      </c>
      <c r="B898" s="390" t="s">
        <v>641</v>
      </c>
      <c r="C898" s="433">
        <v>103</v>
      </c>
      <c r="D898" s="339" t="s">
        <v>1082</v>
      </c>
      <c r="E898" s="340">
        <v>300</v>
      </c>
      <c r="F898" s="340"/>
      <c r="G898" s="341">
        <f t="array" ref="G898">SUM((B$3:B898=B898)*(E$3:E898))-SUM((B$3:B898=B898)*(F$3:F898))</f>
        <v>434472</v>
      </c>
      <c r="H898" s="342" t="s">
        <v>78</v>
      </c>
    </row>
    <row r="899" spans="1:8">
      <c r="A899" s="336">
        <f>IF(COUNTIF(B$3:B899,B899)&gt;1,0,MAX(A$3:A898)+1)</f>
        <v>0</v>
      </c>
      <c r="B899" s="390" t="s">
        <v>641</v>
      </c>
      <c r="C899" s="433">
        <v>391</v>
      </c>
      <c r="D899" s="339" t="s">
        <v>1082</v>
      </c>
      <c r="E899" s="340">
        <v>1150</v>
      </c>
      <c r="F899" s="340"/>
      <c r="G899" s="341">
        <f t="array" ref="G899">SUM((B$3:B899=B899)*(E$3:E899))-SUM((B$3:B899=B899)*(F$3:F899))</f>
        <v>435622</v>
      </c>
      <c r="H899" s="342" t="s">
        <v>78</v>
      </c>
    </row>
    <row r="900" spans="1:8" ht="12.75" customHeight="1">
      <c r="A900" s="336">
        <f>IF(COUNTIF(B$3:B900,B900)&gt;1,0,MAX(A$3:A899)+1)</f>
        <v>0</v>
      </c>
      <c r="B900" s="390" t="s">
        <v>641</v>
      </c>
      <c r="C900" s="433" t="s">
        <v>43</v>
      </c>
      <c r="D900" s="339" t="s">
        <v>1176</v>
      </c>
      <c r="E900" s="340">
        <v>1500</v>
      </c>
      <c r="F900" s="340"/>
      <c r="G900" s="341">
        <f t="array" ref="G900">SUM((B$3:B900=B900)*(E$3:E900))-SUM((B$3:B900=B900)*(F$3:F900))</f>
        <v>437122</v>
      </c>
      <c r="H900" s="342" t="s">
        <v>78</v>
      </c>
    </row>
    <row r="901" spans="1:8">
      <c r="A901" s="336">
        <f>IF(COUNTIF(B$3:B901,B901)&gt;1,0,MAX(A$3:A900)+1)</f>
        <v>0</v>
      </c>
      <c r="B901" s="390" t="s">
        <v>641</v>
      </c>
      <c r="C901" s="433">
        <v>397</v>
      </c>
      <c r="D901" s="339" t="s">
        <v>1177</v>
      </c>
      <c r="E901" s="340">
        <v>2300</v>
      </c>
      <c r="F901" s="340"/>
      <c r="G901" s="341">
        <f t="array" ref="G901">SUM((B$3:B901=B901)*(E$3:E901))-SUM((B$3:B901=B901)*(F$3:F901))</f>
        <v>439422</v>
      </c>
      <c r="H901" s="342" t="s">
        <v>78</v>
      </c>
    </row>
    <row r="902" spans="1:8">
      <c r="A902" s="336">
        <f>IF(COUNTIF(B$3:B902,B902)&gt;1,0,MAX(A$3:A901)+1)</f>
        <v>0</v>
      </c>
      <c r="B902" s="390" t="s">
        <v>641</v>
      </c>
      <c r="C902" s="433">
        <v>398</v>
      </c>
      <c r="D902" s="339" t="s">
        <v>1177</v>
      </c>
      <c r="E902" s="340">
        <v>2300</v>
      </c>
      <c r="F902" s="340"/>
      <c r="G902" s="341">
        <f t="array" ref="G902">SUM((B$3:B902=B902)*(E$3:E902))-SUM((B$3:B902=B902)*(F$3:F902))</f>
        <v>441722</v>
      </c>
      <c r="H902" s="342" t="s">
        <v>78</v>
      </c>
    </row>
    <row r="903" spans="1:8">
      <c r="A903" s="336">
        <f>IF(COUNTIF(B$3:B903,B903)&gt;1,0,MAX(A$3:A902)+1)</f>
        <v>0</v>
      </c>
      <c r="B903" s="390" t="s">
        <v>641</v>
      </c>
      <c r="C903" s="433">
        <v>332</v>
      </c>
      <c r="D903" s="339" t="s">
        <v>1177</v>
      </c>
      <c r="E903" s="340">
        <v>1200</v>
      </c>
      <c r="F903" s="340"/>
      <c r="G903" s="341">
        <f t="array" ref="G903">SUM((B$3:B903=B903)*(E$3:E903))-SUM((B$3:B903=B903)*(F$3:F903))</f>
        <v>442922</v>
      </c>
      <c r="H903" s="342" t="s">
        <v>78</v>
      </c>
    </row>
    <row r="904" spans="1:8">
      <c r="A904" s="336">
        <f>IF(COUNTIF(B$3:B904,B904)&gt;1,0,MAX(A$3:A903)+1)</f>
        <v>0</v>
      </c>
      <c r="B904" s="390" t="s">
        <v>641</v>
      </c>
      <c r="C904" s="433">
        <v>332</v>
      </c>
      <c r="D904" s="339" t="s">
        <v>950</v>
      </c>
      <c r="E904" s="340">
        <v>300</v>
      </c>
      <c r="F904" s="340"/>
      <c r="G904" s="341">
        <f t="array" ref="G904">SUM((B$3:B904=B904)*(E$3:E904))-SUM((B$3:B904=B904)*(F$3:F904))</f>
        <v>443222</v>
      </c>
      <c r="H904" s="342" t="s">
        <v>78</v>
      </c>
    </row>
    <row r="905" spans="1:8">
      <c r="A905" s="336">
        <f>IF(COUNTIF(B$3:B905,B905)&gt;1,0,MAX(A$3:A904)+1)</f>
        <v>0</v>
      </c>
      <c r="B905" s="390" t="s">
        <v>641</v>
      </c>
      <c r="C905" s="433">
        <v>399</v>
      </c>
      <c r="D905" s="339" t="s">
        <v>950</v>
      </c>
      <c r="E905" s="340">
        <v>1150</v>
      </c>
      <c r="F905" s="340"/>
      <c r="G905" s="341">
        <f t="array" ref="G905">SUM((B$3:B905=B905)*(E$3:E905))-SUM((B$3:B905=B905)*(F$3:F905))</f>
        <v>444372</v>
      </c>
      <c r="H905" s="342" t="s">
        <v>78</v>
      </c>
    </row>
    <row r="906" spans="1:8">
      <c r="A906" s="336">
        <f>IF(COUNTIF(B$3:B906,B906)&gt;1,0,MAX(A$3:A905)+1)</f>
        <v>0</v>
      </c>
      <c r="B906" s="390" t="s">
        <v>641</v>
      </c>
      <c r="C906" s="433" t="s">
        <v>43</v>
      </c>
      <c r="D906" s="339" t="s">
        <v>1030</v>
      </c>
      <c r="E906" s="340">
        <v>1500</v>
      </c>
      <c r="F906" s="340"/>
      <c r="G906" s="341">
        <f t="array" ref="G906">SUM((B$3:B906=B906)*(E$3:E906))-SUM((B$3:B906=B906)*(F$3:F906))</f>
        <v>445872</v>
      </c>
      <c r="H906" s="342" t="s">
        <v>78</v>
      </c>
    </row>
    <row r="907" spans="1:8">
      <c r="A907" s="336">
        <f>IF(COUNTIF(B$3:B907,B907)&gt;1,0,MAX(A$3:A906)+1)</f>
        <v>0</v>
      </c>
      <c r="B907" s="390" t="s">
        <v>641</v>
      </c>
      <c r="C907" s="433">
        <v>399</v>
      </c>
      <c r="D907" s="339" t="s">
        <v>1178</v>
      </c>
      <c r="E907" s="340">
        <v>2300</v>
      </c>
      <c r="F907" s="340"/>
      <c r="G907" s="341">
        <f t="array" ref="G907">SUM((B$3:B907=B907)*(E$3:E907))-SUM((B$3:B907=B907)*(F$3:F907))</f>
        <v>448172</v>
      </c>
      <c r="H907" s="342" t="s">
        <v>78</v>
      </c>
    </row>
    <row r="908" spans="1:8">
      <c r="A908" s="336">
        <f>IF(COUNTIF(B$3:B908,B908)&gt;1,0,MAX(A$3:A907)+1)</f>
        <v>0</v>
      </c>
      <c r="B908" s="390" t="s">
        <v>641</v>
      </c>
      <c r="C908" s="433">
        <v>332</v>
      </c>
      <c r="D908" s="339" t="s">
        <v>1178</v>
      </c>
      <c r="E908" s="340">
        <v>600</v>
      </c>
      <c r="F908" s="340"/>
      <c r="G908" s="341">
        <f t="array" ref="G908">SUM((B$3:B908=B908)*(E$3:E908))-SUM((B$3:B908=B908)*(F$3:F908))</f>
        <v>448772</v>
      </c>
      <c r="H908" s="342" t="s">
        <v>78</v>
      </c>
    </row>
    <row r="909" spans="1:8">
      <c r="A909" s="336">
        <f>IF(COUNTIF(B$3:B909,B909)&gt;1,0,MAX(A$3:A908)+1)</f>
        <v>0</v>
      </c>
      <c r="B909" s="390" t="s">
        <v>641</v>
      </c>
      <c r="C909" s="433">
        <v>392</v>
      </c>
      <c r="D909" s="339" t="s">
        <v>1178</v>
      </c>
      <c r="E909" s="340">
        <v>1150</v>
      </c>
      <c r="F909" s="340"/>
      <c r="G909" s="341">
        <f t="array" ref="G909">SUM((B$3:B909=B909)*(E$3:E909))-SUM((B$3:B909=B909)*(F$3:F909))</f>
        <v>449922</v>
      </c>
      <c r="H909" s="342" t="s">
        <v>78</v>
      </c>
    </row>
    <row r="910" spans="1:8">
      <c r="A910" s="336">
        <f>IF(COUNTIF(B$3:B910,B910)&gt;1,0,MAX(A$3:A909)+1)</f>
        <v>0</v>
      </c>
      <c r="B910" s="390" t="s">
        <v>641</v>
      </c>
      <c r="C910" s="433">
        <v>103</v>
      </c>
      <c r="D910" s="339" t="s">
        <v>1178</v>
      </c>
      <c r="E910" s="340">
        <v>300</v>
      </c>
      <c r="F910" s="340"/>
      <c r="G910" s="341">
        <f t="array" ref="G910">SUM((B$3:B910=B910)*(E$3:E910))-SUM((B$3:B910=B910)*(F$3:F910))</f>
        <v>450222</v>
      </c>
      <c r="H910" s="342" t="s">
        <v>78</v>
      </c>
    </row>
    <row r="911" spans="1:8">
      <c r="A911" s="336">
        <f>IF(COUNTIF(B$3:B911,B911)&gt;1,0,MAX(A$3:A910)+1)</f>
        <v>0</v>
      </c>
      <c r="B911" s="390" t="s">
        <v>641</v>
      </c>
      <c r="C911" s="433" t="s">
        <v>43</v>
      </c>
      <c r="D911" s="339" t="s">
        <v>1178</v>
      </c>
      <c r="E911" s="340">
        <v>1000</v>
      </c>
      <c r="F911" s="340"/>
      <c r="G911" s="341">
        <f t="array" ref="G911">SUM((B$3:B911=B911)*(E$3:E911))-SUM((B$3:B911=B911)*(F$3:F911))</f>
        <v>451222</v>
      </c>
      <c r="H911" s="342" t="s">
        <v>78</v>
      </c>
    </row>
    <row r="912" spans="1:8">
      <c r="A912" s="336">
        <f>IF(COUNTIF(B$3:B912,B912)&gt;1,0,MAX(A$3:A911)+1)</f>
        <v>0</v>
      </c>
      <c r="B912" s="390" t="s">
        <v>641</v>
      </c>
      <c r="C912" s="433">
        <v>712</v>
      </c>
      <c r="D912" s="339" t="s">
        <v>985</v>
      </c>
      <c r="E912" s="340">
        <v>57500</v>
      </c>
      <c r="F912" s="340"/>
      <c r="G912" s="341">
        <f t="array" ref="G912">SUM((B$3:B912=B912)*(E$3:E912))-SUM((B$3:B912=B912)*(F$3:F912))</f>
        <v>508722</v>
      </c>
      <c r="H912" s="342" t="s">
        <v>78</v>
      </c>
    </row>
    <row r="913" spans="1:8">
      <c r="A913" s="336">
        <f>IF(COUNTIF(B$3:B913,B913)&gt;1,0,MAX(A$3:A912)+1)</f>
        <v>0</v>
      </c>
      <c r="B913" s="390" t="s">
        <v>641</v>
      </c>
      <c r="C913" s="433">
        <v>332</v>
      </c>
      <c r="D913" s="339" t="s">
        <v>963</v>
      </c>
      <c r="E913" s="340">
        <v>900</v>
      </c>
      <c r="F913" s="340"/>
      <c r="G913" s="341">
        <f t="array" ref="G913">SUM((B$3:B913=B913)*(E$3:E913))-SUM((B$3:B913=B913)*(F$3:F913))</f>
        <v>509622</v>
      </c>
      <c r="H913" s="342" t="s">
        <v>78</v>
      </c>
    </row>
    <row r="914" spans="1:8">
      <c r="A914" s="336">
        <f>IF(COUNTIF(B$3:B914,B914)&gt;1,0,MAX(A$3:A913)+1)</f>
        <v>0</v>
      </c>
      <c r="B914" s="390" t="s">
        <v>641</v>
      </c>
      <c r="C914" s="433">
        <v>397</v>
      </c>
      <c r="D914" s="339" t="s">
        <v>963</v>
      </c>
      <c r="E914" s="340">
        <v>3450</v>
      </c>
      <c r="F914" s="340"/>
      <c r="G914" s="341">
        <f t="array" ref="G914">SUM((B$3:B914=B914)*(E$3:E914))-SUM((B$3:B914=B914)*(F$3:F914))</f>
        <v>513072</v>
      </c>
      <c r="H914" s="342" t="s">
        <v>78</v>
      </c>
    </row>
    <row r="915" spans="1:8">
      <c r="A915" s="336">
        <f>IF(COUNTIF(B$3:B915,B915)&gt;1,0,MAX(A$3:A914)+1)</f>
        <v>0</v>
      </c>
      <c r="B915" s="390" t="s">
        <v>641</v>
      </c>
      <c r="C915" s="433" t="s">
        <v>43</v>
      </c>
      <c r="D915" s="339" t="s">
        <v>963</v>
      </c>
      <c r="E915" s="340">
        <v>500</v>
      </c>
      <c r="F915" s="340"/>
      <c r="G915" s="341">
        <f t="array" ref="G915">SUM((B$3:B915=B915)*(E$3:E915))-SUM((B$3:B915=B915)*(F$3:F915))</f>
        <v>513572</v>
      </c>
      <c r="H915" s="342" t="s">
        <v>78</v>
      </c>
    </row>
    <row r="916" spans="1:8">
      <c r="A916" s="336">
        <f>IF(COUNTIF(B$3:B916,B916)&gt;1,0,MAX(A$3:A915)+1)</f>
        <v>0</v>
      </c>
      <c r="B916" s="390" t="s">
        <v>641</v>
      </c>
      <c r="C916" s="433" t="s">
        <v>43</v>
      </c>
      <c r="D916" s="339" t="s">
        <v>951</v>
      </c>
      <c r="E916" s="340">
        <v>1500</v>
      </c>
      <c r="F916" s="340"/>
      <c r="G916" s="341">
        <f t="array" ref="G916">SUM((B$3:B916=B916)*(E$3:E916))-SUM((B$3:B916=B916)*(F$3:F916))</f>
        <v>515072</v>
      </c>
      <c r="H916" s="342" t="s">
        <v>78</v>
      </c>
    </row>
    <row r="917" spans="1:8">
      <c r="A917" s="336">
        <f>IF(COUNTIF(B$3:B917,B917)&gt;1,0,MAX(A$3:A916)+1)</f>
        <v>0</v>
      </c>
      <c r="B917" s="390" t="s">
        <v>641</v>
      </c>
      <c r="C917" s="433">
        <v>399</v>
      </c>
      <c r="D917" s="339" t="s">
        <v>927</v>
      </c>
      <c r="E917" s="340">
        <v>2300</v>
      </c>
      <c r="F917" s="340"/>
      <c r="G917" s="341">
        <f t="array" ref="G917">SUM((B$3:B917=B917)*(E$3:E917))-SUM((B$3:B917=B917)*(F$3:F917))</f>
        <v>517372</v>
      </c>
      <c r="H917" s="342" t="s">
        <v>78</v>
      </c>
    </row>
    <row r="918" spans="1:8">
      <c r="A918" s="336">
        <f>IF(COUNTIF(B$3:B918,B918)&gt;1,0,MAX(A$3:A917)+1)</f>
        <v>0</v>
      </c>
      <c r="B918" s="390" t="s">
        <v>641</v>
      </c>
      <c r="C918" s="433">
        <v>332</v>
      </c>
      <c r="D918" s="339" t="s">
        <v>927</v>
      </c>
      <c r="E918" s="340">
        <v>300</v>
      </c>
      <c r="F918" s="340"/>
      <c r="G918" s="341">
        <f t="array" ref="G918">SUM((B$3:B918=B918)*(E$3:E918))-SUM((B$3:B918=B918)*(F$3:F918))</f>
        <v>517672</v>
      </c>
      <c r="H918" s="342" t="s">
        <v>78</v>
      </c>
    </row>
    <row r="919" spans="1:8">
      <c r="A919" s="336">
        <f>IF(COUNTIF(B$3:B919,B919)&gt;1,0,MAX(A$3:A918)+1)</f>
        <v>0</v>
      </c>
      <c r="B919" s="390" t="s">
        <v>641</v>
      </c>
      <c r="C919" s="433" t="s">
        <v>43</v>
      </c>
      <c r="D919" s="339" t="s">
        <v>1179</v>
      </c>
      <c r="E919" s="340">
        <v>1000</v>
      </c>
      <c r="F919" s="340"/>
      <c r="G919" s="341">
        <f t="array" ref="G919">SUM((B$3:B919=B919)*(E$3:E919))-SUM((B$3:B919=B919)*(F$3:F919))</f>
        <v>518672</v>
      </c>
      <c r="H919" s="342" t="s">
        <v>78</v>
      </c>
    </row>
    <row r="920" spans="1:8">
      <c r="A920" s="336">
        <f>IF(COUNTIF(B$3:B920,B920)&gt;1,0,MAX(A$3:A919)+1)</f>
        <v>0</v>
      </c>
      <c r="B920" s="390" t="s">
        <v>641</v>
      </c>
      <c r="C920" s="433">
        <v>712</v>
      </c>
      <c r="D920" s="339" t="s">
        <v>945</v>
      </c>
      <c r="E920" s="340">
        <v>-57500</v>
      </c>
      <c r="F920" s="340"/>
      <c r="G920" s="341">
        <f t="array" ref="G920">SUM((B$3:B920=B920)*(E$3:E920))-SUM((B$3:B920=B920)*(F$3:F920))</f>
        <v>461172</v>
      </c>
      <c r="H920" s="342" t="s">
        <v>78</v>
      </c>
    </row>
    <row r="921" spans="1:8">
      <c r="A921" s="336">
        <f>IF(COUNTIF(B$3:B921,B921)&gt;1,0,MAX(A$3:A920)+1)</f>
        <v>0</v>
      </c>
      <c r="B921" s="390" t="s">
        <v>641</v>
      </c>
      <c r="C921" s="433" t="s">
        <v>43</v>
      </c>
      <c r="D921" s="339" t="s">
        <v>1148</v>
      </c>
      <c r="E921" s="340">
        <v>1000</v>
      </c>
      <c r="F921" s="340"/>
      <c r="G921" s="341">
        <f t="array" ref="G921">SUM((B$3:B921=B921)*(E$3:E921))-SUM((B$3:B921=B921)*(F$3:F921))</f>
        <v>462172</v>
      </c>
      <c r="H921" s="342" t="s">
        <v>78</v>
      </c>
    </row>
    <row r="922" spans="1:8">
      <c r="A922" s="336">
        <f>IF(COUNTIF(B$3:B922,B922)&gt;1,0,MAX(A$3:A921)+1)</f>
        <v>0</v>
      </c>
      <c r="B922" s="390" t="s">
        <v>641</v>
      </c>
      <c r="C922" s="433" t="s">
        <v>1328</v>
      </c>
      <c r="D922" s="339" t="s">
        <v>951</v>
      </c>
      <c r="E922" s="340">
        <v>-4980</v>
      </c>
      <c r="F922" s="340"/>
      <c r="G922" s="341">
        <f t="array" ref="G922">SUM((B$3:B922=B922)*(E$3:E922))-SUM((B$3:B922=B922)*(F$3:F922))</f>
        <v>457192</v>
      </c>
      <c r="H922" s="342" t="s">
        <v>78</v>
      </c>
    </row>
    <row r="923" spans="1:8">
      <c r="A923" s="336">
        <f>IF(COUNTIF(B$3:B923,B923)&gt;1,0,MAX(A$3:A922)+1)</f>
        <v>0</v>
      </c>
      <c r="B923" s="390" t="s">
        <v>641</v>
      </c>
      <c r="C923" s="433" t="s">
        <v>43</v>
      </c>
      <c r="D923" s="339" t="s">
        <v>929</v>
      </c>
      <c r="E923" s="340">
        <v>1000</v>
      </c>
      <c r="F923" s="340"/>
      <c r="G923" s="341">
        <f t="array" ref="G923">SUM((B$3:B923=B923)*(E$3:E923))-SUM((B$3:B923=B923)*(F$3:F923))</f>
        <v>458192</v>
      </c>
      <c r="H923" s="342" t="s">
        <v>78</v>
      </c>
    </row>
    <row r="924" spans="1:8">
      <c r="A924" s="336">
        <f>IF(COUNTIF(B$3:B924,B924)&gt;1,0,MAX(A$3:A923)+1)</f>
        <v>0</v>
      </c>
      <c r="B924" s="390" t="s">
        <v>641</v>
      </c>
      <c r="C924" s="433">
        <v>399</v>
      </c>
      <c r="D924" s="339" t="s">
        <v>929</v>
      </c>
      <c r="E924" s="340">
        <v>3450</v>
      </c>
      <c r="F924" s="340"/>
      <c r="G924" s="341">
        <f t="array" ref="G924">SUM((B$3:B924=B924)*(E$3:E924))-SUM((B$3:B924=B924)*(F$3:F924))</f>
        <v>461642</v>
      </c>
      <c r="H924" s="342" t="s">
        <v>78</v>
      </c>
    </row>
    <row r="925" spans="1:8">
      <c r="A925" s="336">
        <f>IF(COUNTIF(B$3:B925,B925)&gt;1,0,MAX(A$3:A924)+1)</f>
        <v>0</v>
      </c>
      <c r="B925" s="390" t="s">
        <v>641</v>
      </c>
      <c r="C925" s="433">
        <v>393</v>
      </c>
      <c r="D925" s="339" t="s">
        <v>929</v>
      </c>
      <c r="E925" s="340">
        <v>1150</v>
      </c>
      <c r="F925" s="340"/>
      <c r="G925" s="341">
        <f t="array" ref="G925">SUM((B$3:B925=B925)*(E$3:E925))-SUM((B$3:B925=B925)*(F$3:F925))</f>
        <v>462792</v>
      </c>
      <c r="H925" s="342" t="s">
        <v>78</v>
      </c>
    </row>
    <row r="926" spans="1:8">
      <c r="A926" s="336">
        <f>IF(COUNTIF(B$3:B926,B926)&gt;1,0,MAX(A$3:A925)+1)</f>
        <v>0</v>
      </c>
      <c r="B926" s="390" t="s">
        <v>641</v>
      </c>
      <c r="C926" s="433">
        <v>390</v>
      </c>
      <c r="D926" s="339" t="s">
        <v>952</v>
      </c>
      <c r="E926" s="340">
        <v>1150</v>
      </c>
      <c r="F926" s="340"/>
      <c r="G926" s="341">
        <f t="array" ref="G926">SUM((B$3:B926=B926)*(E$3:E926))-SUM((B$3:B926=B926)*(F$3:F926))</f>
        <v>463942</v>
      </c>
      <c r="H926" s="342" t="s">
        <v>78</v>
      </c>
    </row>
    <row r="927" spans="1:8">
      <c r="A927" s="336">
        <f>IF(COUNTIF(B$3:B927,B927)&gt;1,0,MAX(A$3:A926)+1)</f>
        <v>0</v>
      </c>
      <c r="B927" s="390" t="s">
        <v>641</v>
      </c>
      <c r="C927" s="433">
        <v>712</v>
      </c>
      <c r="D927" s="339" t="s">
        <v>1086</v>
      </c>
      <c r="E927" s="340">
        <v>56000</v>
      </c>
      <c r="F927" s="340"/>
      <c r="G927" s="341">
        <f t="array" ref="G927">SUM((B$3:B927=B927)*(E$3:E927))-SUM((B$3:B927=B927)*(F$3:F927))</f>
        <v>519942</v>
      </c>
      <c r="H927" s="342" t="s">
        <v>78</v>
      </c>
    </row>
    <row r="928" spans="1:8">
      <c r="A928" s="336">
        <f>IF(COUNTIF(B$3:B928,B928)&gt;1,0,MAX(A$3:A927)+1)</f>
        <v>0</v>
      </c>
      <c r="B928" s="390" t="s">
        <v>641</v>
      </c>
      <c r="C928" s="433">
        <v>397</v>
      </c>
      <c r="D928" s="339" t="s">
        <v>1114</v>
      </c>
      <c r="E928" s="340">
        <v>2300</v>
      </c>
      <c r="F928" s="340"/>
      <c r="G928" s="341">
        <f t="array" ref="G928">SUM((B$3:B928=B928)*(E$3:E928))-SUM((B$3:B928=B928)*(F$3:F928))</f>
        <v>522242</v>
      </c>
      <c r="H928" s="342" t="s">
        <v>78</v>
      </c>
    </row>
    <row r="929" spans="1:8">
      <c r="A929" s="336">
        <f>IF(COUNTIF(B$3:B929,B929)&gt;1,0,MAX(A$3:A928)+1)</f>
        <v>0</v>
      </c>
      <c r="B929" s="390" t="s">
        <v>641</v>
      </c>
      <c r="C929" s="433">
        <v>332</v>
      </c>
      <c r="D929" s="339" t="s">
        <v>1114</v>
      </c>
      <c r="E929" s="340">
        <v>1200</v>
      </c>
      <c r="F929" s="340"/>
      <c r="G929" s="341">
        <f t="array" ref="G929">SUM((B$3:B929=B929)*(E$3:E929))-SUM((B$3:B929=B929)*(F$3:F929))</f>
        <v>523442</v>
      </c>
      <c r="H929" s="342" t="s">
        <v>78</v>
      </c>
    </row>
    <row r="930" spans="1:8">
      <c r="A930" s="336">
        <f>IF(COUNTIF(B$3:B930,B930)&gt;1,0,MAX(A$3:A929)+1)</f>
        <v>0</v>
      </c>
      <c r="B930" s="390" t="s">
        <v>641</v>
      </c>
      <c r="C930" s="433" t="s">
        <v>43</v>
      </c>
      <c r="D930" s="339" t="s">
        <v>1007</v>
      </c>
      <c r="E930" s="340">
        <v>1000</v>
      </c>
      <c r="F930" s="340"/>
      <c r="G930" s="341">
        <f t="array" ref="G930">SUM((B$3:B930=B930)*(E$3:E930))-SUM((B$3:B930=B930)*(F$3:F930))</f>
        <v>524442</v>
      </c>
      <c r="H930" s="342" t="s">
        <v>78</v>
      </c>
    </row>
    <row r="931" spans="1:8">
      <c r="A931" s="336">
        <f>IF(COUNTIF(B$3:B931,B931)&gt;1,0,MAX(A$3:A930)+1)</f>
        <v>0</v>
      </c>
      <c r="B931" s="390" t="s">
        <v>641</v>
      </c>
      <c r="C931" s="433">
        <v>399</v>
      </c>
      <c r="D931" s="339" t="s">
        <v>1007</v>
      </c>
      <c r="E931" s="340">
        <v>1150</v>
      </c>
      <c r="F931" s="340"/>
      <c r="G931" s="341">
        <f t="array" ref="G931">SUM((B$3:B931=B931)*(E$3:E931))-SUM((B$3:B931=B931)*(F$3:F931))</f>
        <v>525592</v>
      </c>
      <c r="H931" s="342" t="s">
        <v>78</v>
      </c>
    </row>
    <row r="932" spans="1:8" ht="12.75" customHeight="1">
      <c r="A932" s="336">
        <f>IF(COUNTIF(B$3:B932,B932)&gt;1,0,MAX(A$3:A931)+1)</f>
        <v>0</v>
      </c>
      <c r="B932" s="390" t="s">
        <v>641</v>
      </c>
      <c r="C932" s="433">
        <v>332</v>
      </c>
      <c r="D932" s="339" t="s">
        <v>1007</v>
      </c>
      <c r="E932" s="340">
        <v>300</v>
      </c>
      <c r="F932" s="340"/>
      <c r="G932" s="341">
        <f t="array" ref="G932">SUM((B$3:B932=B932)*(E$3:E932))-SUM((B$3:B932=B932)*(F$3:F932))</f>
        <v>525892</v>
      </c>
      <c r="H932" s="342" t="s">
        <v>78</v>
      </c>
    </row>
    <row r="933" spans="1:8">
      <c r="A933" s="336">
        <f>IF(COUNTIF(B$3:B933,B933)&gt;1,0,MAX(A$3:A932)+1)</f>
        <v>0</v>
      </c>
      <c r="B933" s="390" t="s">
        <v>641</v>
      </c>
      <c r="C933" s="433" t="s">
        <v>348</v>
      </c>
      <c r="D933" s="339" t="s">
        <v>1180</v>
      </c>
      <c r="E933" s="340">
        <v>-39980</v>
      </c>
      <c r="F933" s="340"/>
      <c r="G933" s="341">
        <f t="array" ref="G933">SUM((B$3:B933=B933)*(E$3:E933))-SUM((B$3:B933=B933)*(F$3:F933))</f>
        <v>485912</v>
      </c>
      <c r="H933" s="342"/>
    </row>
    <row r="934" spans="1:8">
      <c r="A934" s="336">
        <f>IF(COUNTIF(B$3:B934,B934)&gt;1,0,MAX(A$3:A933)+1)</f>
        <v>0</v>
      </c>
      <c r="B934" s="390" t="s">
        <v>641</v>
      </c>
      <c r="C934" s="475">
        <v>399</v>
      </c>
      <c r="D934" s="339" t="s">
        <v>1008</v>
      </c>
      <c r="E934" s="340">
        <v>2300</v>
      </c>
      <c r="F934" s="340"/>
      <c r="G934" s="341">
        <f t="array" ref="G934">SUM((B$3:B934=B934)*(E$3:E934))-SUM((B$3:B934=B934)*(F$3:F934))</f>
        <v>488212</v>
      </c>
      <c r="H934" s="382" t="s">
        <v>78</v>
      </c>
    </row>
    <row r="935" spans="1:8">
      <c r="A935" s="336">
        <f>IF(COUNTIF(B$3:B935,B935)&gt;1,0,MAX(A$3:A934)+1)</f>
        <v>0</v>
      </c>
      <c r="B935" s="390" t="s">
        <v>641</v>
      </c>
      <c r="C935" s="475">
        <v>398</v>
      </c>
      <c r="D935" s="339" t="s">
        <v>1008</v>
      </c>
      <c r="E935" s="340">
        <v>1150</v>
      </c>
      <c r="F935" s="340"/>
      <c r="G935" s="341">
        <f t="array" ref="G935">SUM((B$3:B935=B935)*(E$3:E935))-SUM((B$3:B935=B935)*(F$3:F935))</f>
        <v>489362</v>
      </c>
      <c r="H935" s="382" t="s">
        <v>78</v>
      </c>
    </row>
    <row r="936" spans="1:8">
      <c r="A936" s="336">
        <f>IF(COUNTIF(B$3:B936,B936)&gt;1,0,MAX(A$3:A935)+1)</f>
        <v>0</v>
      </c>
      <c r="B936" s="390" t="s">
        <v>641</v>
      </c>
      <c r="C936" s="475">
        <v>393</v>
      </c>
      <c r="D936" s="339" t="s">
        <v>1008</v>
      </c>
      <c r="E936" s="340">
        <v>1150</v>
      </c>
      <c r="F936" s="340"/>
      <c r="G936" s="341">
        <f t="array" ref="G936">SUM((B$3:B936=B936)*(E$3:E936))-SUM((B$3:B936=B936)*(F$3:F936))</f>
        <v>490512</v>
      </c>
      <c r="H936" s="382" t="s">
        <v>78</v>
      </c>
    </row>
    <row r="937" spans="1:8">
      <c r="A937" s="336">
        <f>IF(COUNTIF(B$3:B937,B937)&gt;1,0,MAX(A$3:A936)+1)</f>
        <v>0</v>
      </c>
      <c r="B937" s="428" t="s">
        <v>641</v>
      </c>
      <c r="C937" s="475">
        <v>332</v>
      </c>
      <c r="D937" s="339" t="s">
        <v>1008</v>
      </c>
      <c r="E937" s="340">
        <v>900</v>
      </c>
      <c r="F937" s="340"/>
      <c r="G937" s="341">
        <f t="array" ref="G937">SUM((B$3:B937=B937)*(E$3:E937))-SUM((B$3:B937=B937)*(F$3:F937))</f>
        <v>491412</v>
      </c>
      <c r="H937" s="382" t="s">
        <v>78</v>
      </c>
    </row>
    <row r="938" spans="1:8">
      <c r="A938" s="336">
        <f>IF(COUNTIF(B$3:B938,B938)&gt;1,0,MAX(A$3:A937)+1)</f>
        <v>0</v>
      </c>
      <c r="B938" s="428" t="s">
        <v>641</v>
      </c>
      <c r="C938" s="475">
        <v>103</v>
      </c>
      <c r="D938" s="339" t="s">
        <v>1008</v>
      </c>
      <c r="E938" s="340">
        <v>300</v>
      </c>
      <c r="F938" s="340"/>
      <c r="G938" s="341">
        <f t="array" ref="G938">SUM((B$3:B938=B938)*(E$3:E938))-SUM((B$3:B938=B938)*(F$3:F938))</f>
        <v>491712</v>
      </c>
      <c r="H938" s="382" t="s">
        <v>78</v>
      </c>
    </row>
    <row r="939" spans="1:8">
      <c r="A939" s="336">
        <f>IF(COUNTIF(B$3:B939,B939)&gt;1,0,MAX(A$3:A938)+1)</f>
        <v>0</v>
      </c>
      <c r="B939" s="428" t="s">
        <v>641</v>
      </c>
      <c r="C939" s="475" t="s">
        <v>43</v>
      </c>
      <c r="D939" s="339" t="s">
        <v>1008</v>
      </c>
      <c r="E939" s="340">
        <v>1000</v>
      </c>
      <c r="F939" s="340"/>
      <c r="G939" s="341">
        <f t="array" ref="G939">SUM((B$3:B939=B939)*(E$3:E939))-SUM((B$3:B939=B939)*(F$3:F939))</f>
        <v>492712</v>
      </c>
      <c r="H939" s="382" t="s">
        <v>78</v>
      </c>
    </row>
    <row r="940" spans="1:8">
      <c r="A940" s="336">
        <f>IF(COUNTIF(B$3:B940,B940)&gt;1,0,MAX(A$3:A939)+1)</f>
        <v>0</v>
      </c>
      <c r="B940" s="428" t="s">
        <v>641</v>
      </c>
      <c r="C940" s="475" t="s">
        <v>1328</v>
      </c>
      <c r="D940" s="339" t="s">
        <v>1055</v>
      </c>
      <c r="E940" s="340">
        <v>-100000</v>
      </c>
      <c r="F940" s="340"/>
      <c r="G940" s="341">
        <f t="array" ref="G940">SUM((B$3:B940=B940)*(E$3:E940))-SUM((B$3:B940=B940)*(F$3:F940))</f>
        <v>392712</v>
      </c>
      <c r="H940" s="382" t="s">
        <v>78</v>
      </c>
    </row>
    <row r="941" spans="1:8">
      <c r="A941" s="336">
        <f>IF(COUNTIF(B$3:B941,B941)&gt;1,0,MAX(A$3:A940)+1)</f>
        <v>0</v>
      </c>
      <c r="B941" s="428" t="s">
        <v>641</v>
      </c>
      <c r="C941" s="475" t="s">
        <v>43</v>
      </c>
      <c r="D941" s="339" t="s">
        <v>1144</v>
      </c>
      <c r="E941" s="340">
        <v>500</v>
      </c>
      <c r="F941" s="340"/>
      <c r="G941" s="341">
        <f t="array" ref="G941">SUM((B$3:B941=B941)*(E$3:E941))-SUM((B$3:B941=B941)*(F$3:F941))</f>
        <v>393212</v>
      </c>
      <c r="H941" s="382" t="s">
        <v>78</v>
      </c>
    </row>
    <row r="942" spans="1:8">
      <c r="A942" s="336">
        <f>IF(COUNTIF(B$3:B942,B942)&gt;1,0,MAX(A$3:A941)+1)</f>
        <v>0</v>
      </c>
      <c r="B942" s="428" t="s">
        <v>641</v>
      </c>
      <c r="C942" s="475" t="s">
        <v>1328</v>
      </c>
      <c r="D942" s="339" t="s">
        <v>958</v>
      </c>
      <c r="E942" s="340">
        <v>-39980</v>
      </c>
      <c r="F942" s="340"/>
      <c r="G942" s="341">
        <f t="array" ref="G942">SUM((B$3:B942=B942)*(E$3:E942))-SUM((B$3:B942=B942)*(F$3:F942))</f>
        <v>353232</v>
      </c>
      <c r="H942" s="382" t="s">
        <v>78</v>
      </c>
    </row>
    <row r="943" spans="1:8">
      <c r="A943" s="336">
        <f>IF(COUNTIF(B$3:B943,B943)&gt;1,0,MAX(A$3:A942)+1)</f>
        <v>0</v>
      </c>
      <c r="B943" s="393" t="s">
        <v>1284</v>
      </c>
      <c r="C943" s="436">
        <v>397</v>
      </c>
      <c r="D943" s="339" t="s">
        <v>991</v>
      </c>
      <c r="E943" s="340">
        <v>3450</v>
      </c>
      <c r="F943" s="340"/>
      <c r="G943" s="341">
        <f t="array" ref="G943">SUM((B$3:B943=B943)*(E$3:E943))-SUM((B$3:B943=B943)*(F$3:F943))</f>
        <v>356682</v>
      </c>
      <c r="H943" s="345" t="s">
        <v>1285</v>
      </c>
    </row>
    <row r="944" spans="1:8">
      <c r="A944" s="336">
        <f>IF(COUNTIF(B$3:B944,B944)&gt;1,0,MAX(A$3:A943)+1)</f>
        <v>0</v>
      </c>
      <c r="B944" s="393" t="s">
        <v>1284</v>
      </c>
      <c r="C944" s="436">
        <v>332</v>
      </c>
      <c r="D944" s="339" t="s">
        <v>991</v>
      </c>
      <c r="E944" s="340">
        <v>900</v>
      </c>
      <c r="F944" s="340"/>
      <c r="G944" s="341">
        <f t="array" ref="G944">SUM((B$3:B944=B944)*(E$3:E944))-SUM((B$3:B944=B944)*(F$3:F944))</f>
        <v>357582</v>
      </c>
      <c r="H944" s="345" t="s">
        <v>1285</v>
      </c>
    </row>
    <row r="945" spans="1:8">
      <c r="A945" s="336">
        <f>IF(COUNTIF(B$3:B945,B945)&gt;1,0,MAX(A$3:A944)+1)</f>
        <v>0</v>
      </c>
      <c r="B945" s="393" t="s">
        <v>1284</v>
      </c>
      <c r="C945" s="436">
        <v>393</v>
      </c>
      <c r="D945" s="339" t="s">
        <v>991</v>
      </c>
      <c r="E945" s="340">
        <v>1150</v>
      </c>
      <c r="F945" s="340"/>
      <c r="G945" s="341">
        <f t="array" ref="G945">SUM((B$3:B945=B945)*(E$3:E945))-SUM((B$3:B945=B945)*(F$3:F945))</f>
        <v>358732</v>
      </c>
      <c r="H945" s="345" t="s">
        <v>1285</v>
      </c>
    </row>
    <row r="946" spans="1:8">
      <c r="A946" s="336">
        <f>IF(COUNTIF(B$3:B946,B946)&gt;1,0,MAX(A$3:A945)+1)</f>
        <v>0</v>
      </c>
      <c r="B946" s="393" t="s">
        <v>1284</v>
      </c>
      <c r="C946" s="436">
        <v>103</v>
      </c>
      <c r="D946" s="339" t="s">
        <v>991</v>
      </c>
      <c r="E946" s="340">
        <v>300</v>
      </c>
      <c r="F946" s="340"/>
      <c r="G946" s="341">
        <f t="array" ref="G946">SUM((B$3:B946=B946)*(E$3:E946))-SUM((B$3:B946=B946)*(F$3:F946))</f>
        <v>359032</v>
      </c>
      <c r="H946" s="345" t="s">
        <v>1285</v>
      </c>
    </row>
    <row r="947" spans="1:8">
      <c r="A947" s="336">
        <f>IF(COUNTIF(B$3:B947,B947)&gt;1,0,MAX(A$3:A946)+1)</f>
        <v>0</v>
      </c>
      <c r="B947" s="393" t="s">
        <v>1284</v>
      </c>
      <c r="C947" s="436" t="s">
        <v>1329</v>
      </c>
      <c r="D947" s="339" t="s">
        <v>1036</v>
      </c>
      <c r="E947" s="340">
        <v>1000</v>
      </c>
      <c r="F947" s="340"/>
      <c r="G947" s="341">
        <f t="array" ref="G947">SUM((B$3:B947=B947)*(E$3:E947))-SUM((B$3:B947=B947)*(F$3:F947))</f>
        <v>360032</v>
      </c>
      <c r="H947" s="345" t="s">
        <v>1285</v>
      </c>
    </row>
    <row r="948" spans="1:8">
      <c r="A948" s="336">
        <f>IF(COUNTIF(B$3:B948,B948)&gt;1,0,MAX(A$3:A947)+1)</f>
        <v>0</v>
      </c>
      <c r="B948" s="393" t="s">
        <v>1284</v>
      </c>
      <c r="C948" s="436">
        <v>399</v>
      </c>
      <c r="D948" s="339" t="s">
        <v>1181</v>
      </c>
      <c r="E948" s="340">
        <v>3450</v>
      </c>
      <c r="F948" s="340"/>
      <c r="G948" s="341">
        <f t="array" ref="G948">SUM((B$3:B948=B948)*(E$3:E948))-SUM((B$3:B948=B948)*(F$3:F948))</f>
        <v>363482</v>
      </c>
      <c r="H948" s="345" t="s">
        <v>1285</v>
      </c>
    </row>
    <row r="949" spans="1:8">
      <c r="A949" s="336">
        <f>IF(COUNTIF(B$3:B949,B949)&gt;1,0,MAX(A$3:A948)+1)</f>
        <v>0</v>
      </c>
      <c r="B949" s="393" t="s">
        <v>1284</v>
      </c>
      <c r="C949" s="436">
        <v>332</v>
      </c>
      <c r="D949" s="339" t="s">
        <v>1181</v>
      </c>
      <c r="E949" s="340">
        <v>900</v>
      </c>
      <c r="F949" s="340"/>
      <c r="G949" s="341">
        <f t="array" ref="G949">SUM((B$3:B949=B949)*(E$3:E949))-SUM((B$3:B949=B949)*(F$3:F949))</f>
        <v>364382</v>
      </c>
      <c r="H949" s="345" t="s">
        <v>1285</v>
      </c>
    </row>
    <row r="950" spans="1:8">
      <c r="A950" s="336">
        <f>IF(COUNTIF(B$3:B950,B950)&gt;1,0,MAX(A$3:A949)+1)</f>
        <v>0</v>
      </c>
      <c r="B950" s="393" t="s">
        <v>1284</v>
      </c>
      <c r="C950" s="436">
        <v>399</v>
      </c>
      <c r="D950" s="339" t="s">
        <v>1089</v>
      </c>
      <c r="E950" s="340">
        <v>1150</v>
      </c>
      <c r="F950" s="340"/>
      <c r="G950" s="341">
        <f t="array" ref="G950">SUM((B$3:B950=B950)*(E$3:E950))-SUM((B$3:B950=B950)*(F$3:F950))</f>
        <v>365532</v>
      </c>
      <c r="H950" s="345" t="s">
        <v>1285</v>
      </c>
    </row>
    <row r="951" spans="1:8">
      <c r="A951" s="336">
        <f>IF(COUNTIF(B$3:B951,B951)&gt;1,0,MAX(A$3:A950)+1)</f>
        <v>0</v>
      </c>
      <c r="B951" s="393" t="s">
        <v>1284</v>
      </c>
      <c r="C951" s="436">
        <v>332</v>
      </c>
      <c r="D951" s="339" t="s">
        <v>947</v>
      </c>
      <c r="E951" s="340">
        <v>300</v>
      </c>
      <c r="F951" s="340"/>
      <c r="G951" s="341">
        <f t="array" ref="G951">SUM((B$3:B951=B951)*(E$3:E951))-SUM((B$3:B951=B951)*(F$3:F951))</f>
        <v>365832</v>
      </c>
      <c r="H951" s="345" t="s">
        <v>1285</v>
      </c>
    </row>
    <row r="952" spans="1:8">
      <c r="A952" s="336">
        <f>IF(COUNTIF(B$3:B952,B952)&gt;1,0,MAX(A$3:A951)+1)</f>
        <v>0</v>
      </c>
      <c r="B952" s="393" t="s">
        <v>1284</v>
      </c>
      <c r="C952" s="436" t="s">
        <v>1329</v>
      </c>
      <c r="D952" s="339" t="s">
        <v>947</v>
      </c>
      <c r="E952" s="340">
        <v>500</v>
      </c>
      <c r="F952" s="340"/>
      <c r="G952" s="341">
        <f t="array" ref="G952">SUM((B$3:B952=B952)*(E$3:E952))-SUM((B$3:B952=B952)*(F$3:F952))</f>
        <v>366332</v>
      </c>
      <c r="H952" s="345" t="s">
        <v>1285</v>
      </c>
    </row>
    <row r="953" spans="1:8">
      <c r="A953" s="336">
        <f>IF(COUNTIF(B$3:B953,B953)&gt;1,0,MAX(A$3:A952)+1)</f>
        <v>53</v>
      </c>
      <c r="B953" s="404" t="s">
        <v>706</v>
      </c>
      <c r="C953" s="447" t="s">
        <v>192</v>
      </c>
      <c r="D953" s="339" t="s">
        <v>1182</v>
      </c>
      <c r="E953" s="340">
        <v>814.8</v>
      </c>
      <c r="F953" s="340"/>
      <c r="G953" s="341">
        <f t="array" ref="G953">SUM((B$3:B953=B953)*(E$3:E953))-SUM((B$3:B953=B953)*(F$3:F953))</f>
        <v>814.8</v>
      </c>
      <c r="H953" s="342" t="s">
        <v>189</v>
      </c>
    </row>
    <row r="954" spans="1:8">
      <c r="A954" s="336">
        <f>IF(COUNTIF(B$3:B954,B954)&gt;1,0,MAX(A$3:A953)+1)</f>
        <v>0</v>
      </c>
      <c r="B954" s="390" t="s">
        <v>706</v>
      </c>
      <c r="C954" s="433">
        <v>332</v>
      </c>
      <c r="D954" s="339" t="s">
        <v>1183</v>
      </c>
      <c r="E954" s="340">
        <v>873</v>
      </c>
      <c r="F954" s="340"/>
      <c r="G954" s="341">
        <f t="array" ref="G954">SUM((B$3:B954=B954)*(E$3:E954))-SUM((B$3:B954=B954)*(F$3:F954))</f>
        <v>1687.8</v>
      </c>
      <c r="H954" s="342" t="s">
        <v>189</v>
      </c>
    </row>
    <row r="955" spans="1:8">
      <c r="A955" s="336">
        <f>IF(COUNTIF(B$3:B955,B955)&gt;1,0,MAX(A$3:A954)+1)</f>
        <v>0</v>
      </c>
      <c r="B955" s="390" t="s">
        <v>706</v>
      </c>
      <c r="C955" s="433">
        <v>103</v>
      </c>
      <c r="D955" s="339" t="s">
        <v>1183</v>
      </c>
      <c r="E955" s="340">
        <v>291</v>
      </c>
      <c r="F955" s="340"/>
      <c r="G955" s="341">
        <f t="array" ref="G955">SUM((B$3:B955=B955)*(E$3:E955))-SUM((B$3:B955=B955)*(F$3:F955))</f>
        <v>1978.8</v>
      </c>
      <c r="H955" s="342" t="s">
        <v>189</v>
      </c>
    </row>
    <row r="956" spans="1:8">
      <c r="A956" s="336">
        <f>IF(COUNTIF(B$3:B956,B956)&gt;1,0,MAX(A$3:A955)+1)</f>
        <v>0</v>
      </c>
      <c r="B956" s="390" t="s">
        <v>706</v>
      </c>
      <c r="C956" s="433">
        <v>324</v>
      </c>
      <c r="D956" s="339" t="s">
        <v>1183</v>
      </c>
      <c r="E956" s="340">
        <v>814.8</v>
      </c>
      <c r="F956" s="340"/>
      <c r="G956" s="341">
        <f t="array" ref="G956">SUM((B$3:B956=B956)*(E$3:E956))-SUM((B$3:B956=B956)*(F$3:F956))</f>
        <v>2793.6</v>
      </c>
      <c r="H956" s="342" t="s">
        <v>189</v>
      </c>
    </row>
    <row r="957" spans="1:8">
      <c r="A957" s="336">
        <f>IF(COUNTIF(B$3:B957,B957)&gt;1,0,MAX(A$3:A956)+1)</f>
        <v>0</v>
      </c>
      <c r="B957" s="390" t="s">
        <v>706</v>
      </c>
      <c r="C957" s="433">
        <v>325</v>
      </c>
      <c r="D957" s="339" t="s">
        <v>1183</v>
      </c>
      <c r="E957" s="340">
        <v>814.8</v>
      </c>
      <c r="F957" s="340"/>
      <c r="G957" s="341">
        <f t="array" ref="G957">SUM((B$3:B957=B957)*(E$3:E957))-SUM((B$3:B957=B957)*(F$3:F957))</f>
        <v>3608.3999999999996</v>
      </c>
      <c r="H957" s="342" t="s">
        <v>189</v>
      </c>
    </row>
    <row r="958" spans="1:8">
      <c r="A958" s="336">
        <f>IF(COUNTIF(B$3:B958,B958)&gt;1,0,MAX(A$3:A957)+1)</f>
        <v>0</v>
      </c>
      <c r="B958" s="390" t="s">
        <v>706</v>
      </c>
      <c r="C958" s="433" t="s">
        <v>43</v>
      </c>
      <c r="D958" s="339" t="s">
        <v>1009</v>
      </c>
      <c r="E958" s="340">
        <v>970</v>
      </c>
      <c r="F958" s="340"/>
      <c r="G958" s="341">
        <f t="array" ref="G958">SUM((B$3:B958=B958)*(E$3:E958))-SUM((B$3:B958=B958)*(F$3:F958))</f>
        <v>4578.3999999999996</v>
      </c>
      <c r="H958" s="342" t="s">
        <v>189</v>
      </c>
    </row>
    <row r="959" spans="1:8">
      <c r="A959" s="336">
        <f>IF(COUNTIF(B$3:B959,B959)&gt;1,0,MAX(A$3:A958)+1)</f>
        <v>0</v>
      </c>
      <c r="B959" s="390" t="s">
        <v>706</v>
      </c>
      <c r="C959" s="433">
        <v>332</v>
      </c>
      <c r="D959" s="339" t="s">
        <v>1184</v>
      </c>
      <c r="E959" s="340">
        <v>582</v>
      </c>
      <c r="F959" s="340"/>
      <c r="G959" s="341">
        <f t="array" ref="G959">SUM((B$3:B959=B959)*(E$3:E959))-SUM((B$3:B959=B959)*(F$3:F959))</f>
        <v>5160.3999999999996</v>
      </c>
      <c r="H959" s="342" t="s">
        <v>189</v>
      </c>
    </row>
    <row r="960" spans="1:8">
      <c r="A960" s="336">
        <f>IF(COUNTIF(B$3:B960,B960)&gt;1,0,MAX(A$3:A959)+1)</f>
        <v>0</v>
      </c>
      <c r="B960" s="390" t="s">
        <v>706</v>
      </c>
      <c r="C960" s="433">
        <v>324</v>
      </c>
      <c r="D960" s="339" t="s">
        <v>1184</v>
      </c>
      <c r="E960" s="340">
        <v>1629.6</v>
      </c>
      <c r="F960" s="340"/>
      <c r="G960" s="341">
        <f t="array" ref="G960">SUM((B$3:B960=B960)*(E$3:E960))-SUM((B$3:B960=B960)*(F$3:F960))</f>
        <v>6790</v>
      </c>
      <c r="H960" s="342" t="s">
        <v>189</v>
      </c>
    </row>
    <row r="961" spans="1:8">
      <c r="A961" s="336">
        <f>IF(COUNTIF(B$3:B961,B961)&gt;1,0,MAX(A$3:A960)+1)</f>
        <v>0</v>
      </c>
      <c r="B961" s="390" t="s">
        <v>706</v>
      </c>
      <c r="C961" s="433">
        <v>103</v>
      </c>
      <c r="D961" s="339" t="s">
        <v>1184</v>
      </c>
      <c r="E961" s="340">
        <v>582</v>
      </c>
      <c r="F961" s="340"/>
      <c r="G961" s="341">
        <f t="array" ref="G961">SUM((B$3:B961=B961)*(E$3:E961))-SUM((B$3:B961=B961)*(F$3:F961))</f>
        <v>7372</v>
      </c>
      <c r="H961" s="342" t="s">
        <v>189</v>
      </c>
    </row>
    <row r="962" spans="1:8">
      <c r="A962" s="336">
        <f>IF(COUNTIF(B$3:B962,B962)&gt;1,0,MAX(A$3:A961)+1)</f>
        <v>0</v>
      </c>
      <c r="B962" s="390" t="s">
        <v>706</v>
      </c>
      <c r="C962" s="433" t="s">
        <v>77</v>
      </c>
      <c r="D962" s="339" t="s">
        <v>1184</v>
      </c>
      <c r="E962" s="340">
        <v>485</v>
      </c>
      <c r="F962" s="340"/>
      <c r="G962" s="341">
        <f t="array" ref="G962">SUM((B$3:B962=B962)*(E$3:E962))-SUM((B$3:B962=B962)*(F$3:F962))</f>
        <v>7857</v>
      </c>
      <c r="H962" s="342" t="s">
        <v>189</v>
      </c>
    </row>
    <row r="963" spans="1:8">
      <c r="A963" s="336">
        <f>IF(COUNTIF(B$3:B963,B963)&gt;1,0,MAX(A$3:A962)+1)</f>
        <v>0</v>
      </c>
      <c r="B963" s="390" t="s">
        <v>706</v>
      </c>
      <c r="C963" s="433">
        <v>324</v>
      </c>
      <c r="D963" s="339" t="s">
        <v>1184</v>
      </c>
      <c r="E963" s="340">
        <v>1629.6</v>
      </c>
      <c r="F963" s="340"/>
      <c r="G963" s="341">
        <f t="array" ref="G963">SUM((B$3:B963=B963)*(E$3:E963))-SUM((B$3:B963=B963)*(F$3:F963))</f>
        <v>9486.6</v>
      </c>
      <c r="H963" s="342" t="s">
        <v>189</v>
      </c>
    </row>
    <row r="964" spans="1:8">
      <c r="A964" s="336">
        <f>IF(COUNTIF(B$3:B964,B964)&gt;1,0,MAX(A$3:A963)+1)</f>
        <v>0</v>
      </c>
      <c r="B964" s="390" t="s">
        <v>706</v>
      </c>
      <c r="C964" s="433">
        <v>332</v>
      </c>
      <c r="D964" s="339" t="s">
        <v>1184</v>
      </c>
      <c r="E964" s="340">
        <v>1164</v>
      </c>
      <c r="F964" s="340"/>
      <c r="G964" s="341">
        <f t="array" ref="G964">SUM((B$3:B964=B964)*(E$3:E964))-SUM((B$3:B964=B964)*(F$3:F964))</f>
        <v>10650.6</v>
      </c>
      <c r="H964" s="342" t="s">
        <v>189</v>
      </c>
    </row>
    <row r="965" spans="1:8" ht="12.75" customHeight="1">
      <c r="A965" s="336">
        <f>IF(COUNTIF(B$3:B965,B965)&gt;1,0,MAX(A$3:A964)+1)</f>
        <v>0</v>
      </c>
      <c r="B965" s="390" t="s">
        <v>706</v>
      </c>
      <c r="C965" s="433" t="s">
        <v>43</v>
      </c>
      <c r="D965" s="339" t="s">
        <v>1185</v>
      </c>
      <c r="E965" s="340">
        <v>1455</v>
      </c>
      <c r="F965" s="340"/>
      <c r="G965" s="341">
        <f t="array" ref="G965">SUM((B$3:B965=B965)*(E$3:E965))-SUM((B$3:B965=B965)*(F$3:F965))</f>
        <v>12105.6</v>
      </c>
      <c r="H965" s="342" t="s">
        <v>189</v>
      </c>
    </row>
    <row r="966" spans="1:8">
      <c r="A966" s="336">
        <f>IF(COUNTIF(B$3:B966,B966)&gt;1,0,MAX(A$3:A965)+1)</f>
        <v>0</v>
      </c>
      <c r="B966" s="390" t="s">
        <v>706</v>
      </c>
      <c r="C966" s="433">
        <v>324</v>
      </c>
      <c r="D966" s="339" t="s">
        <v>1185</v>
      </c>
      <c r="E966" s="340">
        <v>1629.6</v>
      </c>
      <c r="F966" s="340"/>
      <c r="G966" s="341">
        <f t="array" ref="G966">SUM((B$3:B966=B966)*(E$3:E966))-SUM((B$3:B966=B966)*(F$3:F966))</f>
        <v>13735.2</v>
      </c>
      <c r="H966" s="342" t="s">
        <v>189</v>
      </c>
    </row>
    <row r="967" spans="1:8">
      <c r="A967" s="336">
        <f>IF(COUNTIF(B$3:B967,B967)&gt;1,0,MAX(A$3:A966)+1)</f>
        <v>0</v>
      </c>
      <c r="B967" s="390" t="s">
        <v>706</v>
      </c>
      <c r="C967" s="433">
        <v>332</v>
      </c>
      <c r="D967" s="339" t="s">
        <v>1185</v>
      </c>
      <c r="E967" s="340">
        <v>582</v>
      </c>
      <c r="F967" s="340"/>
      <c r="G967" s="341">
        <f t="array" ref="G967">SUM((B$3:B967=B967)*(E$3:E967))-SUM((B$3:B967=B967)*(F$3:F967))</f>
        <v>14317.2</v>
      </c>
      <c r="H967" s="342" t="s">
        <v>189</v>
      </c>
    </row>
    <row r="968" spans="1:8">
      <c r="A968" s="336">
        <f>IF(COUNTIF(B$3:B968,B968)&gt;1,0,MAX(A$3:A967)+1)</f>
        <v>0</v>
      </c>
      <c r="B968" s="390" t="s">
        <v>706</v>
      </c>
      <c r="C968" s="433" t="s">
        <v>176</v>
      </c>
      <c r="D968" s="339" t="s">
        <v>1185</v>
      </c>
      <c r="E968" s="340">
        <v>242.5</v>
      </c>
      <c r="F968" s="340"/>
      <c r="G968" s="341">
        <f t="array" ref="G968">SUM((B$3:B968=B968)*(E$3:E968))-SUM((B$3:B968=B968)*(F$3:F968))</f>
        <v>14559.7</v>
      </c>
      <c r="H968" s="342" t="s">
        <v>189</v>
      </c>
    </row>
    <row r="969" spans="1:8">
      <c r="A969" s="336">
        <f>IF(COUNTIF(B$3:B969,B969)&gt;1,0,MAX(A$3:A968)+1)</f>
        <v>0</v>
      </c>
      <c r="B969" s="390" t="s">
        <v>706</v>
      </c>
      <c r="C969" s="433">
        <v>103</v>
      </c>
      <c r="D969" s="339" t="s">
        <v>1185</v>
      </c>
      <c r="E969" s="340">
        <v>873</v>
      </c>
      <c r="F969" s="340"/>
      <c r="G969" s="341">
        <f t="array" ref="G969">SUM((B$3:B969=B969)*(E$3:E969))-SUM((B$3:B969=B969)*(F$3:F969))</f>
        <v>15432.7</v>
      </c>
      <c r="H969" s="342" t="s">
        <v>189</v>
      </c>
    </row>
    <row r="970" spans="1:8">
      <c r="A970" s="336">
        <f>IF(COUNTIF(B$3:B970,B970)&gt;1,0,MAX(A$3:A969)+1)</f>
        <v>0</v>
      </c>
      <c r="B970" s="390" t="s">
        <v>706</v>
      </c>
      <c r="C970" s="433">
        <v>332</v>
      </c>
      <c r="D970" s="339" t="s">
        <v>1185</v>
      </c>
      <c r="E970" s="340">
        <v>291</v>
      </c>
      <c r="F970" s="340"/>
      <c r="G970" s="341">
        <f t="array" ref="G970">SUM((B$3:B970=B970)*(E$3:E970))-SUM((B$3:B970=B970)*(F$3:F970))</f>
        <v>15723.7</v>
      </c>
      <c r="H970" s="342" t="s">
        <v>189</v>
      </c>
    </row>
    <row r="971" spans="1:8">
      <c r="A971" s="336">
        <f>IF(COUNTIF(B$3:B971,B971)&gt;1,0,MAX(A$3:A970)+1)</f>
        <v>0</v>
      </c>
      <c r="B971" s="390" t="s">
        <v>706</v>
      </c>
      <c r="C971" s="433">
        <v>320</v>
      </c>
      <c r="D971" s="339" t="s">
        <v>1185</v>
      </c>
      <c r="E971" s="340">
        <v>2444.4</v>
      </c>
      <c r="F971" s="340"/>
      <c r="G971" s="341">
        <f t="array" ref="G971">SUM((B$3:B971=B971)*(E$3:E971))-SUM((B$3:B971=B971)*(F$3:F971))</f>
        <v>18168.100000000002</v>
      </c>
      <c r="H971" s="342" t="s">
        <v>189</v>
      </c>
    </row>
    <row r="972" spans="1:8">
      <c r="A972" s="336">
        <f>IF(COUNTIF(B$3:B972,B972)&gt;1,0,MAX(A$3:A971)+1)</f>
        <v>0</v>
      </c>
      <c r="B972" s="390" t="s">
        <v>706</v>
      </c>
      <c r="C972" s="433" t="s">
        <v>176</v>
      </c>
      <c r="D972" s="339" t="s">
        <v>1185</v>
      </c>
      <c r="E972" s="340">
        <v>485</v>
      </c>
      <c r="F972" s="340"/>
      <c r="G972" s="341">
        <f t="array" ref="G972">SUM((B$3:B972=B972)*(E$3:E972))-SUM((B$3:B972=B972)*(F$3:F972))</f>
        <v>18653.100000000002</v>
      </c>
      <c r="H972" s="342" t="s">
        <v>189</v>
      </c>
    </row>
    <row r="973" spans="1:8">
      <c r="A973" s="336">
        <f>IF(COUNTIF(B$3:B973,B973)&gt;1,0,MAX(A$3:A972)+1)</f>
        <v>0</v>
      </c>
      <c r="B973" s="390" t="s">
        <v>706</v>
      </c>
      <c r="C973" s="433" t="s">
        <v>68</v>
      </c>
      <c r="D973" s="339" t="s">
        <v>1185</v>
      </c>
      <c r="E973" s="340">
        <v>232.8</v>
      </c>
      <c r="F973" s="340"/>
      <c r="G973" s="341">
        <f t="array" ref="G973">SUM((B$3:B973=B973)*(E$3:E973))-SUM((B$3:B973=B973)*(F$3:F973))</f>
        <v>18885.900000000001</v>
      </c>
      <c r="H973" s="342" t="s">
        <v>189</v>
      </c>
    </row>
    <row r="974" spans="1:8">
      <c r="A974" s="336">
        <f>IF(COUNTIF(B$3:B974,B974)&gt;1,0,MAX(A$3:A973)+1)</f>
        <v>0</v>
      </c>
      <c r="B974" s="390" t="s">
        <v>706</v>
      </c>
      <c r="C974" s="433">
        <v>712</v>
      </c>
      <c r="D974" s="339" t="s">
        <v>1186</v>
      </c>
      <c r="E974" s="340">
        <v>49000</v>
      </c>
      <c r="F974" s="340"/>
      <c r="G974" s="341">
        <f t="array" ref="G974">SUM((B$3:B974=B974)*(E$3:E974))-SUM((B$3:B974=B974)*(F$3:F974))</f>
        <v>67885.899999999994</v>
      </c>
      <c r="H974" s="342" t="s">
        <v>189</v>
      </c>
    </row>
    <row r="975" spans="1:8">
      <c r="A975" s="336">
        <f>IF(COUNTIF(B$3:B975,B975)&gt;1,0,MAX(A$3:A974)+1)</f>
        <v>0</v>
      </c>
      <c r="B975" s="390" t="s">
        <v>706</v>
      </c>
      <c r="C975" s="433">
        <v>332</v>
      </c>
      <c r="D975" s="339" t="s">
        <v>1186</v>
      </c>
      <c r="E975" s="340">
        <v>720</v>
      </c>
      <c r="F975" s="340"/>
      <c r="G975" s="341">
        <f t="array" ref="G975">SUM((B$3:B975=B975)*(E$3:E975))-SUM((B$3:B975=B975)*(F$3:F975))</f>
        <v>68605.899999999994</v>
      </c>
      <c r="H975" s="342" t="s">
        <v>189</v>
      </c>
    </row>
    <row r="976" spans="1:8">
      <c r="A976" s="336">
        <f>IF(COUNTIF(B$3:B976,B976)&gt;1,0,MAX(A$3:A975)+1)</f>
        <v>0</v>
      </c>
      <c r="B976" s="390" t="s">
        <v>706</v>
      </c>
      <c r="C976" s="433">
        <v>396</v>
      </c>
      <c r="D976" s="339" t="s">
        <v>1186</v>
      </c>
      <c r="E976" s="340">
        <v>2760</v>
      </c>
      <c r="F976" s="340"/>
      <c r="G976" s="341">
        <f t="array" ref="G976">SUM((B$3:B976=B976)*(E$3:E976))-SUM((B$3:B976=B976)*(F$3:F976))</f>
        <v>71365.899999999994</v>
      </c>
      <c r="H976" s="342" t="s">
        <v>189</v>
      </c>
    </row>
    <row r="977" spans="1:8">
      <c r="A977" s="336">
        <f>IF(COUNTIF(B$3:B977,B977)&gt;1,0,MAX(A$3:A976)+1)</f>
        <v>0</v>
      </c>
      <c r="B977" s="390" t="s">
        <v>706</v>
      </c>
      <c r="C977" s="433">
        <v>397</v>
      </c>
      <c r="D977" s="339" t="s">
        <v>1187</v>
      </c>
      <c r="E977" s="340">
        <v>2231</v>
      </c>
      <c r="F977" s="340"/>
      <c r="G977" s="341">
        <f t="array" ref="G977">SUM((B$3:B977=B977)*(E$3:E977))-SUM((B$3:B977=B977)*(F$3:F977))</f>
        <v>73596.899999999994</v>
      </c>
      <c r="H977" s="342" t="s">
        <v>189</v>
      </c>
    </row>
    <row r="978" spans="1:8">
      <c r="A978" s="336">
        <f>IF(COUNTIF(B$3:B978,B978)&gt;1,0,MAX(A$3:A977)+1)</f>
        <v>0</v>
      </c>
      <c r="B978" s="390" t="s">
        <v>706</v>
      </c>
      <c r="C978" s="433" t="s">
        <v>77</v>
      </c>
      <c r="D978" s="339" t="s">
        <v>1187</v>
      </c>
      <c r="E978" s="340">
        <v>970</v>
      </c>
      <c r="F978" s="340"/>
      <c r="G978" s="341">
        <f t="array" ref="G978">SUM((B$3:B978=B978)*(E$3:E978))-SUM((B$3:B978=B978)*(F$3:F978))</f>
        <v>74566.899999999994</v>
      </c>
      <c r="H978" s="342" t="s">
        <v>189</v>
      </c>
    </row>
    <row r="979" spans="1:8">
      <c r="A979" s="336">
        <f>IF(COUNTIF(B$3:B979,B979)&gt;1,0,MAX(A$3:A978)+1)</f>
        <v>0</v>
      </c>
      <c r="B979" s="390" t="s">
        <v>706</v>
      </c>
      <c r="C979" s="433">
        <v>332</v>
      </c>
      <c r="D979" s="339" t="s">
        <v>1187</v>
      </c>
      <c r="E979" s="340">
        <v>1164</v>
      </c>
      <c r="F979" s="340"/>
      <c r="G979" s="341">
        <f t="array" ref="G979">SUM((B$3:B979=B979)*(E$3:E979))-SUM((B$3:B979=B979)*(F$3:F979))</f>
        <v>75730.899999999994</v>
      </c>
      <c r="H979" s="342" t="s">
        <v>189</v>
      </c>
    </row>
    <row r="980" spans="1:8">
      <c r="A980" s="336">
        <f>IF(COUNTIF(B$3:B980,B980)&gt;1,0,MAX(A$3:A979)+1)</f>
        <v>0</v>
      </c>
      <c r="B980" s="390" t="s">
        <v>706</v>
      </c>
      <c r="C980" s="433">
        <v>324</v>
      </c>
      <c r="D980" s="339" t="s">
        <v>1187</v>
      </c>
      <c r="E980" s="340">
        <v>1629.6</v>
      </c>
      <c r="F980" s="340"/>
      <c r="G980" s="341">
        <f t="array" ref="G980">SUM((B$3:B980=B980)*(E$3:E980))-SUM((B$3:B980=B980)*(F$3:F980))</f>
        <v>77360.5</v>
      </c>
      <c r="H980" s="342" t="s">
        <v>189</v>
      </c>
    </row>
    <row r="981" spans="1:8">
      <c r="A981" s="336">
        <f>IF(COUNTIF(B$3:B981,B981)&gt;1,0,MAX(A$3:A980)+1)</f>
        <v>0</v>
      </c>
      <c r="B981" s="390" t="s">
        <v>706</v>
      </c>
      <c r="C981" s="433">
        <v>332</v>
      </c>
      <c r="D981" s="339" t="s">
        <v>1187</v>
      </c>
      <c r="E981" s="340">
        <v>582</v>
      </c>
      <c r="F981" s="340"/>
      <c r="G981" s="341">
        <f t="array" ref="G981">SUM((B$3:B981=B981)*(E$3:E981))-SUM((B$3:B981=B981)*(F$3:F981))</f>
        <v>77942.5</v>
      </c>
      <c r="H981" s="342" t="s">
        <v>189</v>
      </c>
    </row>
    <row r="982" spans="1:8">
      <c r="A982" s="336">
        <f>IF(COUNTIF(B$3:B982,B982)&gt;1,0,MAX(A$3:A981)+1)</f>
        <v>0</v>
      </c>
      <c r="B982" s="389" t="s">
        <v>706</v>
      </c>
      <c r="C982" s="433">
        <v>324</v>
      </c>
      <c r="D982" s="339" t="s">
        <v>1188</v>
      </c>
      <c r="E982" s="340">
        <v>2444.4</v>
      </c>
      <c r="F982" s="340"/>
      <c r="G982" s="341">
        <f t="array" ref="G982">SUM((B$3:B982=B982)*(E$3:E982))-SUM((B$3:B982=B982)*(F$3:F982))</f>
        <v>80386.899999999994</v>
      </c>
      <c r="H982" s="342" t="s">
        <v>189</v>
      </c>
    </row>
    <row r="983" spans="1:8">
      <c r="A983" s="336">
        <f>IF(COUNTIF(B$3:B983,B983)&gt;1,0,MAX(A$3:A982)+1)</f>
        <v>0</v>
      </c>
      <c r="B983" s="389" t="s">
        <v>706</v>
      </c>
      <c r="C983" s="433">
        <v>332</v>
      </c>
      <c r="D983" s="339" t="s">
        <v>1188</v>
      </c>
      <c r="E983" s="340">
        <v>873</v>
      </c>
      <c r="F983" s="340"/>
      <c r="G983" s="341">
        <f t="array" ref="G983">SUM((B$3:B983=B983)*(E$3:E983))-SUM((B$3:B983=B983)*(F$3:F983))</f>
        <v>81259.899999999994</v>
      </c>
      <c r="H983" s="342" t="s">
        <v>189</v>
      </c>
    </row>
    <row r="984" spans="1:8">
      <c r="A984" s="336">
        <f>IF(COUNTIF(B$3:B984,B984)&gt;1,0,MAX(A$3:A983)+1)</f>
        <v>0</v>
      </c>
      <c r="B984" s="389" t="s">
        <v>706</v>
      </c>
      <c r="C984" s="433">
        <v>324</v>
      </c>
      <c r="D984" s="339" t="s">
        <v>1188</v>
      </c>
      <c r="E984" s="340">
        <v>1629.6</v>
      </c>
      <c r="F984" s="340"/>
      <c r="G984" s="341">
        <f t="array" ref="G984">SUM((B$3:B984=B984)*(E$3:E984))-SUM((B$3:B984=B984)*(F$3:F984))</f>
        <v>82889.5</v>
      </c>
      <c r="H984" s="342" t="s">
        <v>189</v>
      </c>
    </row>
    <row r="985" spans="1:8">
      <c r="A985" s="336">
        <f>IF(COUNTIF(B$3:B985,B985)&gt;1,0,MAX(A$3:A984)+1)</f>
        <v>0</v>
      </c>
      <c r="B985" s="389" t="s">
        <v>706</v>
      </c>
      <c r="C985" s="433">
        <v>332</v>
      </c>
      <c r="D985" s="339" t="s">
        <v>1188</v>
      </c>
      <c r="E985" s="340">
        <v>582</v>
      </c>
      <c r="F985" s="340"/>
      <c r="G985" s="341">
        <f t="array" ref="G985">SUM((B$3:B985=B985)*(E$3:E985))-SUM((B$3:B985=B985)*(F$3:F985))</f>
        <v>83471.5</v>
      </c>
      <c r="H985" s="342" t="s">
        <v>189</v>
      </c>
    </row>
    <row r="986" spans="1:8">
      <c r="A986" s="336">
        <f>IF(COUNTIF(B$3:B986,B986)&gt;1,0,MAX(A$3:A985)+1)</f>
        <v>0</v>
      </c>
      <c r="B986" s="389" t="s">
        <v>706</v>
      </c>
      <c r="C986" s="433" t="s">
        <v>43</v>
      </c>
      <c r="D986" s="339" t="s">
        <v>1189</v>
      </c>
      <c r="E986" s="340">
        <v>1455</v>
      </c>
      <c r="F986" s="340"/>
      <c r="G986" s="341">
        <f t="array" ref="G986">SUM((B$3:B986=B986)*(E$3:E986))-SUM((B$3:B986=B986)*(F$3:F986))</f>
        <v>84926.5</v>
      </c>
      <c r="H986" s="342" t="s">
        <v>189</v>
      </c>
    </row>
    <row r="987" spans="1:8">
      <c r="A987" s="336">
        <f>IF(COUNTIF(B$3:B987,B987)&gt;1,0,MAX(A$3:A986)+1)</f>
        <v>0</v>
      </c>
      <c r="B987" s="389" t="s">
        <v>706</v>
      </c>
      <c r="C987" s="433">
        <v>332</v>
      </c>
      <c r="D987" s="339" t="s">
        <v>1189</v>
      </c>
      <c r="E987" s="340">
        <v>582</v>
      </c>
      <c r="F987" s="340"/>
      <c r="G987" s="341">
        <f t="array" ref="G987">SUM((B$3:B987=B987)*(E$3:E987))-SUM((B$3:B987=B987)*(F$3:F987))</f>
        <v>85508.5</v>
      </c>
      <c r="H987" s="342" t="s">
        <v>189</v>
      </c>
    </row>
    <row r="988" spans="1:8">
      <c r="A988" s="336">
        <f>IF(COUNTIF(B$3:B988,B988)&gt;1,0,MAX(A$3:A987)+1)</f>
        <v>0</v>
      </c>
      <c r="B988" s="389" t="s">
        <v>706</v>
      </c>
      <c r="C988" s="433">
        <v>324</v>
      </c>
      <c r="D988" s="339" t="s">
        <v>1189</v>
      </c>
      <c r="E988" s="340">
        <v>1629.6</v>
      </c>
      <c r="F988" s="340"/>
      <c r="G988" s="341">
        <f t="array" ref="G988">SUM((B$3:B988=B988)*(E$3:E988))-SUM((B$3:B988=B988)*(F$3:F988))</f>
        <v>87138.1</v>
      </c>
      <c r="H988" s="342" t="s">
        <v>189</v>
      </c>
    </row>
    <row r="989" spans="1:8">
      <c r="A989" s="336">
        <f>IF(COUNTIF(B$3:B989,B989)&gt;1,0,MAX(A$3:A988)+1)</f>
        <v>0</v>
      </c>
      <c r="B989" s="389" t="s">
        <v>706</v>
      </c>
      <c r="C989" s="433">
        <v>332</v>
      </c>
      <c r="D989" s="339" t="s">
        <v>1189</v>
      </c>
      <c r="E989" s="340">
        <v>582</v>
      </c>
      <c r="F989" s="340"/>
      <c r="G989" s="341">
        <f t="array" ref="G989">SUM((B$3:B989=B989)*(E$3:E989))-SUM((B$3:B989=B989)*(F$3:F989))</f>
        <v>87720.1</v>
      </c>
      <c r="H989" s="342" t="s">
        <v>189</v>
      </c>
    </row>
    <row r="990" spans="1:8">
      <c r="A990" s="336">
        <f>IF(COUNTIF(B$3:B990,B990)&gt;1,0,MAX(A$3:A989)+1)</f>
        <v>0</v>
      </c>
      <c r="B990" s="389" t="s">
        <v>706</v>
      </c>
      <c r="C990" s="433">
        <v>324</v>
      </c>
      <c r="D990" s="339" t="s">
        <v>1189</v>
      </c>
      <c r="E990" s="340">
        <v>1629.6</v>
      </c>
      <c r="F990" s="340"/>
      <c r="G990" s="341">
        <f t="array" ref="G990">SUM((B$3:B990=B990)*(E$3:E990))-SUM((B$3:B990=B990)*(F$3:F990))</f>
        <v>89349.700000000012</v>
      </c>
      <c r="H990" s="342" t="s">
        <v>189</v>
      </c>
    </row>
    <row r="991" spans="1:8">
      <c r="A991" s="336">
        <f>IF(COUNTIF(B$3:B991,B991)&gt;1,0,MAX(A$3:A990)+1)</f>
        <v>0</v>
      </c>
      <c r="B991" s="389" t="s">
        <v>706</v>
      </c>
      <c r="C991" s="433">
        <v>332</v>
      </c>
      <c r="D991" s="339" t="s">
        <v>1189</v>
      </c>
      <c r="E991" s="340">
        <v>1164</v>
      </c>
      <c r="F991" s="340"/>
      <c r="G991" s="341">
        <f t="array" ref="G991">SUM((B$3:B991=B991)*(E$3:E991))-SUM((B$3:B991=B991)*(F$3:F991))</f>
        <v>90513.700000000012</v>
      </c>
      <c r="H991" s="342" t="s">
        <v>189</v>
      </c>
    </row>
    <row r="992" spans="1:8">
      <c r="A992" s="336">
        <f>IF(COUNTIF(B$3:B992,B992)&gt;1,0,MAX(A$3:A991)+1)</f>
        <v>0</v>
      </c>
      <c r="B992" s="389" t="s">
        <v>706</v>
      </c>
      <c r="C992" s="433">
        <v>332</v>
      </c>
      <c r="D992" s="339" t="s">
        <v>1189</v>
      </c>
      <c r="E992" s="340">
        <v>873</v>
      </c>
      <c r="F992" s="340"/>
      <c r="G992" s="341">
        <f t="array" ref="G992">SUM((B$3:B992=B992)*(E$3:E992))-SUM((B$3:B992=B992)*(F$3:F992))</f>
        <v>91386.700000000012</v>
      </c>
      <c r="H992" s="342" t="s">
        <v>189</v>
      </c>
    </row>
    <row r="993" spans="1:8">
      <c r="A993" s="336">
        <f>IF(COUNTIF(B$3:B993,B993)&gt;1,0,MAX(A$3:A992)+1)</f>
        <v>0</v>
      </c>
      <c r="B993" s="389" t="s">
        <v>706</v>
      </c>
      <c r="C993" s="433">
        <v>324</v>
      </c>
      <c r="D993" s="339" t="s">
        <v>1189</v>
      </c>
      <c r="E993" s="340">
        <v>2444.4</v>
      </c>
      <c r="F993" s="340"/>
      <c r="G993" s="341">
        <f t="array" ref="G993">SUM((B$3:B993=B993)*(E$3:E993))-SUM((B$3:B993=B993)*(F$3:F993))</f>
        <v>93831.1</v>
      </c>
      <c r="H993" s="342" t="s">
        <v>189</v>
      </c>
    </row>
    <row r="994" spans="1:8">
      <c r="A994" s="336">
        <f>IF(COUNTIF(B$3:B994,B994)&gt;1,0,MAX(A$3:A993)+1)</f>
        <v>0</v>
      </c>
      <c r="B994" s="389" t="s">
        <v>706</v>
      </c>
      <c r="C994" s="433">
        <v>324</v>
      </c>
      <c r="D994" s="339" t="s">
        <v>1189</v>
      </c>
      <c r="E994" s="340">
        <v>2444.4</v>
      </c>
      <c r="F994" s="340"/>
      <c r="G994" s="341">
        <f t="array" ref="G994">SUM((B$3:B994=B994)*(E$3:E994))-SUM((B$3:B994=B994)*(F$3:F994))</f>
        <v>96275.5</v>
      </c>
      <c r="H994" s="342" t="s">
        <v>189</v>
      </c>
    </row>
    <row r="995" spans="1:8">
      <c r="A995" s="336">
        <f>IF(COUNTIF(B$3:B995,B995)&gt;1,0,MAX(A$3:A994)+1)</f>
        <v>0</v>
      </c>
      <c r="B995" s="389" t="s">
        <v>706</v>
      </c>
      <c r="C995" s="433">
        <v>332</v>
      </c>
      <c r="D995" s="339" t="s">
        <v>1189</v>
      </c>
      <c r="E995" s="340">
        <v>873</v>
      </c>
      <c r="F995" s="340"/>
      <c r="G995" s="341">
        <f t="array" ref="G995">SUM((B$3:B995=B995)*(E$3:E995))-SUM((B$3:B995=B995)*(F$3:F995))</f>
        <v>97148.5</v>
      </c>
      <c r="H995" s="342" t="s">
        <v>189</v>
      </c>
    </row>
    <row r="996" spans="1:8">
      <c r="A996" s="336">
        <f>IF(COUNTIF(B$3:B996,B996)&gt;1,0,MAX(A$3:A995)+1)</f>
        <v>0</v>
      </c>
      <c r="B996" s="389" t="s">
        <v>1286</v>
      </c>
      <c r="C996" s="433">
        <v>320</v>
      </c>
      <c r="D996" s="339" t="s">
        <v>1189</v>
      </c>
      <c r="E996" s="340">
        <v>814.8</v>
      </c>
      <c r="F996" s="340"/>
      <c r="G996" s="341">
        <f t="array" ref="G996">SUM((B$3:B996=B996)*(E$3:E996))-SUM((B$3:B996=B996)*(F$3:F996))</f>
        <v>97963.3</v>
      </c>
      <c r="H996" s="342" t="s">
        <v>189</v>
      </c>
    </row>
    <row r="997" spans="1:8">
      <c r="A997" s="336">
        <f>IF(COUNTIF(B$3:B997,B997)&gt;1,0,MAX(A$3:A996)+1)</f>
        <v>0</v>
      </c>
      <c r="B997" s="389" t="s">
        <v>706</v>
      </c>
      <c r="C997" s="433">
        <v>103</v>
      </c>
      <c r="D997" s="339" t="s">
        <v>1189</v>
      </c>
      <c r="E997" s="340">
        <v>291</v>
      </c>
      <c r="F997" s="340"/>
      <c r="G997" s="341">
        <f t="array" ref="G997">SUM((B$3:B997=B997)*(E$3:E997))-SUM((B$3:B997=B997)*(F$3:F997))</f>
        <v>98254.3</v>
      </c>
      <c r="H997" s="342" t="s">
        <v>189</v>
      </c>
    </row>
    <row r="998" spans="1:8">
      <c r="A998" s="336">
        <f>IF(COUNTIF(B$3:B998,B998)&gt;1,0,MAX(A$3:A997)+1)</f>
        <v>0</v>
      </c>
      <c r="B998" s="389" t="s">
        <v>706</v>
      </c>
      <c r="C998" s="433">
        <v>317</v>
      </c>
      <c r="D998" s="339" t="s">
        <v>1190</v>
      </c>
      <c r="E998" s="340">
        <v>339.5</v>
      </c>
      <c r="F998" s="340"/>
      <c r="G998" s="341">
        <f t="array" ref="G998">SUM((B$3:B998=B998)*(E$3:E998))-SUM((B$3:B998=B998)*(F$3:F998))</f>
        <v>98593.8</v>
      </c>
      <c r="H998" s="342" t="s">
        <v>189</v>
      </c>
    </row>
    <row r="999" spans="1:8">
      <c r="A999" s="336">
        <f>IF(COUNTIF(B$3:B999,B999)&gt;1,0,MAX(A$3:A998)+1)</f>
        <v>0</v>
      </c>
      <c r="B999" s="389" t="s">
        <v>706</v>
      </c>
      <c r="C999" s="433" t="s">
        <v>176</v>
      </c>
      <c r="D999" s="339" t="s">
        <v>1191</v>
      </c>
      <c r="E999" s="340">
        <v>485</v>
      </c>
      <c r="F999" s="340"/>
      <c r="G999" s="341">
        <f t="array" ref="G999">SUM((B$3:B999=B999)*(E$3:E999))-SUM((B$3:B999=B999)*(F$3:F999))</f>
        <v>99078.8</v>
      </c>
      <c r="H999" s="342" t="s">
        <v>189</v>
      </c>
    </row>
    <row r="1000" spans="1:8">
      <c r="A1000" s="336">
        <f>IF(COUNTIF(B$3:B1000,B1000)&gt;1,0,MAX(A$3:A999)+1)</f>
        <v>0</v>
      </c>
      <c r="B1000" s="389" t="s">
        <v>706</v>
      </c>
      <c r="C1000" s="433">
        <v>332</v>
      </c>
      <c r="D1000" s="339" t="s">
        <v>1070</v>
      </c>
      <c r="E1000" s="340">
        <v>582</v>
      </c>
      <c r="F1000" s="340"/>
      <c r="G1000" s="341">
        <f t="array" ref="G1000">SUM((B$3:B1000=B1000)*(E$3:E1000))-SUM((B$3:B1000=B1000)*(F$3:F1000))</f>
        <v>99660.800000000003</v>
      </c>
      <c r="H1000" s="342" t="s">
        <v>189</v>
      </c>
    </row>
    <row r="1001" spans="1:8">
      <c r="A1001" s="336">
        <f>IF(COUNTIF(B$3:B1001,B1001)&gt;1,0,MAX(A$3:A1000)+1)</f>
        <v>0</v>
      </c>
      <c r="B1001" s="389" t="s">
        <v>706</v>
      </c>
      <c r="C1001" s="433" t="s">
        <v>43</v>
      </c>
      <c r="D1001" s="339" t="s">
        <v>1192</v>
      </c>
      <c r="E1001" s="340">
        <v>970</v>
      </c>
      <c r="F1001" s="340"/>
      <c r="G1001" s="341">
        <f t="array" ref="G1001">SUM((B$3:B1001=B1001)*(E$3:E1001))-SUM((B$3:B1001=B1001)*(F$3:F1001))</f>
        <v>100630.8</v>
      </c>
      <c r="H1001" s="342" t="s">
        <v>189</v>
      </c>
    </row>
    <row r="1002" spans="1:8">
      <c r="A1002" s="336">
        <f>IF(COUNTIF(B$3:B1002,B1002)&gt;1,0,MAX(A$3:A1001)+1)</f>
        <v>0</v>
      </c>
      <c r="B1002" s="389" t="s">
        <v>706</v>
      </c>
      <c r="C1002" s="433">
        <v>332</v>
      </c>
      <c r="D1002" s="339" t="s">
        <v>1192</v>
      </c>
      <c r="E1002" s="340">
        <v>1164</v>
      </c>
      <c r="F1002" s="340"/>
      <c r="G1002" s="341">
        <f t="array" ref="G1002">SUM((B$3:B1002=B1002)*(E$3:E1002))-SUM((B$3:B1002=B1002)*(F$3:F1002))</f>
        <v>101794.8</v>
      </c>
      <c r="H1002" s="342" t="s">
        <v>189</v>
      </c>
    </row>
    <row r="1003" spans="1:8">
      <c r="A1003" s="336">
        <f>IF(COUNTIF(B$3:B1003,B1003)&gt;1,0,MAX(A$3:A1002)+1)</f>
        <v>0</v>
      </c>
      <c r="B1003" s="389" t="s">
        <v>706</v>
      </c>
      <c r="C1003" s="433">
        <v>324</v>
      </c>
      <c r="D1003" s="339" t="s">
        <v>1192</v>
      </c>
      <c r="E1003" s="340">
        <v>1629.6</v>
      </c>
      <c r="F1003" s="340"/>
      <c r="G1003" s="341">
        <f t="array" ref="G1003">SUM((B$3:B1003=B1003)*(E$3:E1003))-SUM((B$3:B1003=B1003)*(F$3:F1003))</f>
        <v>103424.40000000001</v>
      </c>
      <c r="H1003" s="342" t="s">
        <v>189</v>
      </c>
    </row>
    <row r="1004" spans="1:8">
      <c r="A1004" s="336">
        <f>IF(COUNTIF(B$3:B1004,B1004)&gt;1,0,MAX(A$3:A1003)+1)</f>
        <v>0</v>
      </c>
      <c r="B1004" s="389" t="s">
        <v>706</v>
      </c>
      <c r="C1004" s="433">
        <v>392</v>
      </c>
      <c r="D1004" s="339" t="s">
        <v>1192</v>
      </c>
      <c r="E1004" s="340">
        <v>1115.5</v>
      </c>
      <c r="F1004" s="340"/>
      <c r="G1004" s="341">
        <f t="array" ref="G1004">SUM((B$3:B1004=B1004)*(E$3:E1004))-SUM((B$3:B1004=B1004)*(F$3:F1004))</f>
        <v>104539.90000000001</v>
      </c>
      <c r="H1004" s="342" t="s">
        <v>189</v>
      </c>
    </row>
    <row r="1005" spans="1:8">
      <c r="A1005" s="336">
        <f>IF(COUNTIF(B$3:B1005,B1005)&gt;1,0,MAX(A$3:A1004)+1)</f>
        <v>0</v>
      </c>
      <c r="B1005" s="389" t="s">
        <v>706</v>
      </c>
      <c r="C1005" s="433">
        <v>332</v>
      </c>
      <c r="D1005" s="339" t="s">
        <v>1192</v>
      </c>
      <c r="E1005" s="340">
        <v>1164</v>
      </c>
      <c r="F1005" s="340"/>
      <c r="G1005" s="341">
        <f t="array" ref="G1005">SUM((B$3:B1005=B1005)*(E$3:E1005))-SUM((B$3:B1005=B1005)*(F$3:F1005))</f>
        <v>105703.90000000001</v>
      </c>
      <c r="H1005" s="342" t="s">
        <v>189</v>
      </c>
    </row>
    <row r="1006" spans="1:8">
      <c r="A1006" s="336">
        <f>IF(COUNTIF(B$3:B1006,B1006)&gt;1,0,MAX(A$3:A1005)+1)</f>
        <v>0</v>
      </c>
      <c r="B1006" s="389" t="s">
        <v>706</v>
      </c>
      <c r="C1006" s="433">
        <v>324</v>
      </c>
      <c r="D1006" s="339" t="s">
        <v>1192</v>
      </c>
      <c r="E1006" s="340">
        <v>3259.2</v>
      </c>
      <c r="F1006" s="340"/>
      <c r="G1006" s="341">
        <f t="array" ref="G1006">SUM((B$3:B1006=B1006)*(E$3:E1006))-SUM((B$3:B1006=B1006)*(F$3:F1006))</f>
        <v>108963.1</v>
      </c>
      <c r="H1006" s="342" t="s">
        <v>189</v>
      </c>
    </row>
    <row r="1007" spans="1:8">
      <c r="A1007" s="336">
        <f>IF(COUNTIF(B$3:B1007,B1007)&gt;1,0,MAX(A$3:A1006)+1)</f>
        <v>0</v>
      </c>
      <c r="B1007" s="389" t="s">
        <v>706</v>
      </c>
      <c r="C1007" s="433" t="s">
        <v>43</v>
      </c>
      <c r="D1007" s="339" t="s">
        <v>1193</v>
      </c>
      <c r="E1007" s="340">
        <v>485</v>
      </c>
      <c r="F1007" s="340"/>
      <c r="G1007" s="341">
        <f t="array" ref="G1007">SUM((B$3:B1007=B1007)*(E$3:E1007))-SUM((B$3:B1007=B1007)*(F$3:F1007))</f>
        <v>109448.1</v>
      </c>
      <c r="H1007" s="342" t="s">
        <v>189</v>
      </c>
    </row>
    <row r="1008" spans="1:8">
      <c r="A1008" s="336">
        <f>IF(COUNTIF(B$3:B1008,B1008)&gt;1,0,MAX(A$3:A1007)+1)</f>
        <v>0</v>
      </c>
      <c r="B1008" s="389" t="s">
        <v>706</v>
      </c>
      <c r="C1008" s="433" t="s">
        <v>77</v>
      </c>
      <c r="D1008" s="339" t="s">
        <v>1194</v>
      </c>
      <c r="E1008" s="340">
        <v>970</v>
      </c>
      <c r="F1008" s="340"/>
      <c r="G1008" s="341">
        <f t="array" ref="G1008">SUM((B$3:B1008=B1008)*(E$3:E1008))-SUM((B$3:B1008=B1008)*(F$3:F1008))</f>
        <v>110418.1</v>
      </c>
      <c r="H1008" s="342" t="s">
        <v>189</v>
      </c>
    </row>
    <row r="1009" spans="1:8">
      <c r="A1009" s="336">
        <f>IF(COUNTIF(B$3:B1009,B1009)&gt;1,0,MAX(A$3:A1008)+1)</f>
        <v>0</v>
      </c>
      <c r="B1009" s="389" t="s">
        <v>706</v>
      </c>
      <c r="C1009" s="433" t="s">
        <v>53</v>
      </c>
      <c r="D1009" s="339" t="s">
        <v>1194</v>
      </c>
      <c r="E1009" s="340">
        <v>970</v>
      </c>
      <c r="F1009" s="340"/>
      <c r="G1009" s="341">
        <f t="array" ref="G1009">SUM((B$3:B1009=B1009)*(E$3:E1009))-SUM((B$3:B1009=B1009)*(F$3:F1009))</f>
        <v>111388.1</v>
      </c>
      <c r="H1009" s="342" t="s">
        <v>189</v>
      </c>
    </row>
    <row r="1010" spans="1:8">
      <c r="A1010" s="336">
        <f>IF(COUNTIF(B$3:B1010,B1010)&gt;1,0,MAX(A$3:A1009)+1)</f>
        <v>0</v>
      </c>
      <c r="B1010" s="389" t="s">
        <v>706</v>
      </c>
      <c r="C1010" s="433" t="s">
        <v>176</v>
      </c>
      <c r="D1010" s="339" t="s">
        <v>1194</v>
      </c>
      <c r="E1010" s="340">
        <v>485</v>
      </c>
      <c r="F1010" s="340"/>
      <c r="G1010" s="341">
        <f t="array" ref="G1010">SUM((B$3:B1010=B1010)*(E$3:E1010))-SUM((B$3:B1010=B1010)*(F$3:F1010))</f>
        <v>111873.1</v>
      </c>
      <c r="H1010" s="342" t="s">
        <v>189</v>
      </c>
    </row>
    <row r="1011" spans="1:8" ht="12.75" customHeight="1">
      <c r="A1011" s="336">
        <f>IF(COUNTIF(B$3:B1011,B1011)&gt;1,0,MAX(A$3:A1010)+1)</f>
        <v>0</v>
      </c>
      <c r="B1011" s="389" t="s">
        <v>706</v>
      </c>
      <c r="C1011" s="433">
        <v>324</v>
      </c>
      <c r="D1011" s="339" t="s">
        <v>1195</v>
      </c>
      <c r="E1011" s="340">
        <v>543.20000000000005</v>
      </c>
      <c r="F1011" s="340"/>
      <c r="G1011" s="341">
        <f t="array" ref="G1011">SUM((B$3:B1011=B1011)*(E$3:E1011))-SUM((B$3:B1011=B1011)*(F$3:F1011))</f>
        <v>112416.3</v>
      </c>
      <c r="H1011" s="342" t="s">
        <v>189</v>
      </c>
    </row>
    <row r="1012" spans="1:8">
      <c r="A1012" s="336">
        <f>IF(COUNTIF(B$3:B1012,B1012)&gt;1,0,MAX(A$3:A1011)+1)</f>
        <v>0</v>
      </c>
      <c r="B1012" s="389" t="s">
        <v>706</v>
      </c>
      <c r="C1012" s="433">
        <v>332</v>
      </c>
      <c r="D1012" s="339" t="s">
        <v>1195</v>
      </c>
      <c r="E1012" s="340">
        <v>232.8</v>
      </c>
      <c r="F1012" s="340"/>
      <c r="G1012" s="341">
        <f t="array" ref="G1012">SUM((B$3:B1012=B1012)*(E$3:E1012))-SUM((B$3:B1012=B1012)*(F$3:F1012))</f>
        <v>112649.1</v>
      </c>
      <c r="H1012" s="342" t="s">
        <v>189</v>
      </c>
    </row>
    <row r="1013" spans="1:8">
      <c r="A1013" s="336">
        <f>IF(COUNTIF(B$3:B1013,B1013)&gt;1,0,MAX(A$3:A1012)+1)</f>
        <v>0</v>
      </c>
      <c r="B1013" s="389" t="s">
        <v>706</v>
      </c>
      <c r="C1013" s="433" t="s">
        <v>176</v>
      </c>
      <c r="D1013" s="339" t="s">
        <v>1195</v>
      </c>
      <c r="E1013" s="340">
        <v>969.99999999999989</v>
      </c>
      <c r="F1013" s="340"/>
      <c r="G1013" s="341">
        <f t="array" ref="G1013">SUM((B$3:B1013=B1013)*(E$3:E1013))-SUM((B$3:B1013=B1013)*(F$3:F1013))</f>
        <v>113619.1</v>
      </c>
      <c r="H1013" s="342" t="s">
        <v>189</v>
      </c>
    </row>
    <row r="1014" spans="1:8">
      <c r="A1014" s="336">
        <f>IF(COUNTIF(B$3:B1014,B1014)&gt;1,0,MAX(A$3:A1013)+1)</f>
        <v>0</v>
      </c>
      <c r="B1014" s="389" t="s">
        <v>706</v>
      </c>
      <c r="C1014" s="433" t="s">
        <v>242</v>
      </c>
      <c r="D1014" s="339" t="s">
        <v>1196</v>
      </c>
      <c r="E1014" s="340">
        <v>67.900000000000006</v>
      </c>
      <c r="F1014" s="340"/>
      <c r="G1014" s="341">
        <f t="array" ref="G1014">SUM((B$3:B1014=B1014)*(E$3:E1014))-SUM((B$3:B1014=B1014)*(F$3:F1014))</f>
        <v>113687</v>
      </c>
      <c r="H1014" s="342" t="s">
        <v>189</v>
      </c>
    </row>
    <row r="1015" spans="1:8">
      <c r="A1015" s="336">
        <f>IF(COUNTIF(B$3:B1015,B1015)&gt;1,0,MAX(A$3:A1014)+1)</f>
        <v>0</v>
      </c>
      <c r="B1015" s="389" t="s">
        <v>706</v>
      </c>
      <c r="C1015" s="433" t="s">
        <v>348</v>
      </c>
      <c r="D1015" s="339" t="s">
        <v>1197</v>
      </c>
      <c r="E1015" s="340">
        <v>-64575.9</v>
      </c>
      <c r="F1015" s="340"/>
      <c r="G1015" s="341">
        <f t="array" ref="G1015">SUM((B$3:B1015=B1015)*(E$3:E1015))-SUM((B$3:B1015=B1015)*(F$3:F1015))</f>
        <v>49111.1</v>
      </c>
      <c r="H1015" s="342" t="s">
        <v>189</v>
      </c>
    </row>
    <row r="1016" spans="1:8">
      <c r="A1016" s="336">
        <f>IF(COUNTIF(B$3:B1016,B1016)&gt;1,0,MAX(A$3:A1015)+1)</f>
        <v>0</v>
      </c>
      <c r="B1016" s="389" t="s">
        <v>706</v>
      </c>
      <c r="C1016" s="433">
        <v>332</v>
      </c>
      <c r="D1016" s="339" t="s">
        <v>1198</v>
      </c>
      <c r="E1016" s="340">
        <v>873</v>
      </c>
      <c r="F1016" s="340"/>
      <c r="G1016" s="341">
        <f t="array" ref="G1016">SUM((B$3:B1016=B1016)*(E$3:E1016))-SUM((B$3:B1016=B1016)*(F$3:F1016))</f>
        <v>49984.1</v>
      </c>
      <c r="H1016" s="342" t="s">
        <v>189</v>
      </c>
    </row>
    <row r="1017" spans="1:8">
      <c r="A1017" s="336">
        <f>IF(COUNTIF(B$3:B1017,B1017)&gt;1,0,MAX(A$3:A1016)+1)</f>
        <v>0</v>
      </c>
      <c r="B1017" s="389" t="s">
        <v>706</v>
      </c>
      <c r="C1017" s="433">
        <v>324</v>
      </c>
      <c r="D1017" s="339" t="s">
        <v>1198</v>
      </c>
      <c r="E1017" s="340">
        <v>1629.6</v>
      </c>
      <c r="F1017" s="340"/>
      <c r="G1017" s="341">
        <f t="array" ref="G1017">SUM((B$3:B1017=B1017)*(E$3:E1017))-SUM((B$3:B1017=B1017)*(F$3:F1017))</f>
        <v>51613.7</v>
      </c>
      <c r="H1017" s="342" t="s">
        <v>189</v>
      </c>
    </row>
    <row r="1018" spans="1:8">
      <c r="A1018" s="336">
        <f>IF(COUNTIF(B$3:B1018,B1018)&gt;1,0,MAX(A$3:A1017)+1)</f>
        <v>0</v>
      </c>
      <c r="B1018" s="389" t="s">
        <v>706</v>
      </c>
      <c r="C1018" s="433">
        <v>332</v>
      </c>
      <c r="D1018" s="339" t="s">
        <v>1160</v>
      </c>
      <c r="E1018" s="340">
        <v>1455</v>
      </c>
      <c r="F1018" s="340"/>
      <c r="G1018" s="341">
        <f t="array" ref="G1018">SUM((B$3:B1018=B1018)*(E$3:E1018))-SUM((B$3:B1018=B1018)*(F$3:F1018))</f>
        <v>53068.7</v>
      </c>
      <c r="H1018" s="342" t="s">
        <v>189</v>
      </c>
    </row>
    <row r="1019" spans="1:8">
      <c r="A1019" s="336">
        <f>IF(COUNTIF(B$3:B1019,B1019)&gt;1,0,MAX(A$3:A1018)+1)</f>
        <v>0</v>
      </c>
      <c r="B1019" s="389" t="s">
        <v>706</v>
      </c>
      <c r="C1019" s="433">
        <v>324</v>
      </c>
      <c r="D1019" s="339" t="s">
        <v>1160</v>
      </c>
      <c r="E1019" s="340">
        <v>4074</v>
      </c>
      <c r="F1019" s="340"/>
      <c r="G1019" s="341">
        <f t="array" ref="G1019">SUM((B$3:B1019=B1019)*(E$3:E1019))-SUM((B$3:B1019=B1019)*(F$3:F1019))</f>
        <v>57142.7</v>
      </c>
      <c r="H1019" s="342" t="s">
        <v>189</v>
      </c>
    </row>
    <row r="1020" spans="1:8">
      <c r="A1020" s="336">
        <f>IF(COUNTIF(B$3:B1020,B1020)&gt;1,0,MAX(A$3:A1019)+1)</f>
        <v>0</v>
      </c>
      <c r="B1020" s="389" t="s">
        <v>706</v>
      </c>
      <c r="C1020" s="433">
        <v>332</v>
      </c>
      <c r="D1020" s="339" t="s">
        <v>1056</v>
      </c>
      <c r="E1020" s="340">
        <v>1746</v>
      </c>
      <c r="F1020" s="340"/>
      <c r="G1020" s="341">
        <f t="array" ref="G1020">SUM((B$3:B1020=B1020)*(E$3:E1020))-SUM((B$3:B1020=B1020)*(F$3:F1020))</f>
        <v>58888.7</v>
      </c>
      <c r="H1020" s="342" t="s">
        <v>189</v>
      </c>
    </row>
    <row r="1021" spans="1:8">
      <c r="A1021" s="336">
        <f>IF(COUNTIF(B$3:B1021,B1021)&gt;1,0,MAX(A$3:A1020)+1)</f>
        <v>0</v>
      </c>
      <c r="B1021" s="389" t="s">
        <v>706</v>
      </c>
      <c r="C1021" s="433">
        <v>396</v>
      </c>
      <c r="D1021" s="339" t="s">
        <v>1003</v>
      </c>
      <c r="E1021" s="340">
        <v>1115.5</v>
      </c>
      <c r="F1021" s="340"/>
      <c r="G1021" s="341">
        <f t="array" ref="G1021">SUM((B$3:B1021=B1021)*(E$3:E1021))-SUM((B$3:B1021=B1021)*(F$3:F1021))</f>
        <v>60004.2</v>
      </c>
      <c r="H1021" s="342" t="s">
        <v>189</v>
      </c>
    </row>
    <row r="1022" spans="1:8">
      <c r="A1022" s="336">
        <f>IF(COUNTIF(B$3:B1022,B1022)&gt;1,0,MAX(A$3:A1021)+1)</f>
        <v>0</v>
      </c>
      <c r="B1022" s="389" t="s">
        <v>706</v>
      </c>
      <c r="C1022" s="433" t="s">
        <v>68</v>
      </c>
      <c r="D1022" s="339" t="s">
        <v>1003</v>
      </c>
      <c r="E1022" s="340">
        <v>155.19999999999999</v>
      </c>
      <c r="F1022" s="340"/>
      <c r="G1022" s="341">
        <f t="array" ref="G1022">SUM((B$3:B1022=B1022)*(E$3:E1022))-SUM((B$3:B1022=B1022)*(F$3:F1022))</f>
        <v>60159.399999999994</v>
      </c>
      <c r="H1022" s="342" t="s">
        <v>189</v>
      </c>
    </row>
    <row r="1023" spans="1:8">
      <c r="A1023" s="336">
        <f>IF(COUNTIF(B$3:B1023,B1023)&gt;1,0,MAX(A$3:A1022)+1)</f>
        <v>0</v>
      </c>
      <c r="B1023" s="389" t="s">
        <v>706</v>
      </c>
      <c r="C1023" s="433">
        <v>324</v>
      </c>
      <c r="D1023" s="339" t="s">
        <v>1199</v>
      </c>
      <c r="E1023" s="340">
        <v>5975.2000000000007</v>
      </c>
      <c r="F1023" s="340"/>
      <c r="G1023" s="341">
        <f t="array" ref="G1023">SUM((B$3:B1023=B1023)*(E$3:E1023))-SUM((B$3:B1023=B1023)*(F$3:F1023))</f>
        <v>66134.599999999991</v>
      </c>
      <c r="H1023" s="342" t="s">
        <v>189</v>
      </c>
    </row>
    <row r="1024" spans="1:8">
      <c r="A1024" s="336">
        <f>IF(COUNTIF(B$3:B1024,B1024)&gt;1,0,MAX(A$3:A1023)+1)</f>
        <v>0</v>
      </c>
      <c r="B1024" s="389" t="s">
        <v>706</v>
      </c>
      <c r="C1024" s="433">
        <v>332</v>
      </c>
      <c r="D1024" s="339" t="s">
        <v>1199</v>
      </c>
      <c r="E1024" s="340">
        <v>2095.2000000000003</v>
      </c>
      <c r="F1024" s="340"/>
      <c r="G1024" s="341">
        <f t="array" ref="G1024">SUM((B$3:B1024=B1024)*(E$3:E1024))-SUM((B$3:B1024=B1024)*(F$3:F1024))</f>
        <v>68229.799999999988</v>
      </c>
      <c r="H1024" s="342" t="s">
        <v>189</v>
      </c>
    </row>
    <row r="1025" spans="1:8">
      <c r="A1025" s="336">
        <f>IF(COUNTIF(B$3:B1025,B1025)&gt;1,0,MAX(A$3:A1024)+1)</f>
        <v>0</v>
      </c>
      <c r="B1025" s="390" t="s">
        <v>706</v>
      </c>
      <c r="C1025" s="433">
        <v>324</v>
      </c>
      <c r="D1025" s="339" t="s">
        <v>1200</v>
      </c>
      <c r="E1025" s="340">
        <v>6518.4000000000005</v>
      </c>
      <c r="F1025" s="340"/>
      <c r="G1025" s="341">
        <f t="array" ref="G1025">SUM((B$3:B1025=B1025)*(E$3:E1025))-SUM((B$3:B1025=B1025)*(F$3:F1025))</f>
        <v>74748.199999999983</v>
      </c>
      <c r="H1025" s="342" t="s">
        <v>189</v>
      </c>
    </row>
    <row r="1026" spans="1:8">
      <c r="A1026" s="336">
        <f>IF(COUNTIF(B$3:B1026,B1026)&gt;1,0,MAX(A$3:A1025)+1)</f>
        <v>0</v>
      </c>
      <c r="B1026" s="390" t="s">
        <v>706</v>
      </c>
      <c r="C1026" s="433">
        <v>332</v>
      </c>
      <c r="D1026" s="339" t="s">
        <v>1200</v>
      </c>
      <c r="E1026" s="340">
        <v>2328</v>
      </c>
      <c r="F1026" s="340"/>
      <c r="G1026" s="341">
        <f t="array" ref="G1026">SUM((B$3:B1026=B1026)*(E$3:E1026))-SUM((B$3:B1026=B1026)*(F$3:F1026))</f>
        <v>77076.199999999983</v>
      </c>
      <c r="H1026" s="342" t="s">
        <v>189</v>
      </c>
    </row>
    <row r="1027" spans="1:8">
      <c r="A1027" s="336">
        <f>IF(COUNTIF(B$3:B1027,B1027)&gt;1,0,MAX(A$3:A1026)+1)</f>
        <v>0</v>
      </c>
      <c r="B1027" s="390" t="s">
        <v>706</v>
      </c>
      <c r="C1027" s="433" t="s">
        <v>348</v>
      </c>
      <c r="D1027" s="339" t="s">
        <v>1201</v>
      </c>
      <c r="E1027" s="340">
        <v>-15064.1</v>
      </c>
      <c r="F1027" s="340"/>
      <c r="G1027" s="341">
        <f t="array" ref="G1027">SUM((B$3:B1027=B1027)*(E$3:E1027))-SUM((B$3:B1027=B1027)*(F$3:F1027))</f>
        <v>62012.099999999984</v>
      </c>
      <c r="H1027" s="342" t="s">
        <v>189</v>
      </c>
    </row>
    <row r="1028" spans="1:8">
      <c r="A1028" s="336">
        <f>IF(COUNTIF(B$3:B1028,B1028)&gt;1,0,MAX(A$3:A1027)+1)</f>
        <v>0</v>
      </c>
      <c r="B1028" s="390" t="s">
        <v>706</v>
      </c>
      <c r="C1028" s="433" t="s">
        <v>348</v>
      </c>
      <c r="D1028" s="339" t="s">
        <v>1202</v>
      </c>
      <c r="E1028" s="340">
        <v>-25520.7</v>
      </c>
      <c r="F1028" s="340"/>
      <c r="G1028" s="341">
        <f t="array" ref="G1028">SUM((B$3:B1028=B1028)*(E$3:E1028))-SUM((B$3:B1028=B1028)*(F$3:F1028))</f>
        <v>36491.39999999998</v>
      </c>
      <c r="H1028" s="342" t="s">
        <v>189</v>
      </c>
    </row>
    <row r="1029" spans="1:8">
      <c r="A1029" s="336">
        <f>IF(COUNTIF(B$3:B1029,B1029)&gt;1,0,MAX(A$3:A1028)+1)</f>
        <v>0</v>
      </c>
      <c r="B1029" s="390" t="s">
        <v>706</v>
      </c>
      <c r="C1029" s="433">
        <v>320</v>
      </c>
      <c r="D1029" s="339" t="s">
        <v>1013</v>
      </c>
      <c r="E1029" s="340">
        <v>814.80000000000007</v>
      </c>
      <c r="F1029" s="340"/>
      <c r="G1029" s="341">
        <f t="array" ref="G1029">SUM((B$3:B1029=B1029)*(E$3:E1029))-SUM((B$3:B1029=B1029)*(F$3:F1029))</f>
        <v>37306.199999999983</v>
      </c>
      <c r="H1029" s="342" t="s">
        <v>189</v>
      </c>
    </row>
    <row r="1030" spans="1:8">
      <c r="A1030" s="336">
        <f>IF(COUNTIF(B$3:B1030,B1030)&gt;1,0,MAX(A$3:A1029)+1)</f>
        <v>0</v>
      </c>
      <c r="B1030" s="390" t="s">
        <v>706</v>
      </c>
      <c r="C1030" s="433">
        <v>324</v>
      </c>
      <c r="D1030" s="339" t="s">
        <v>1013</v>
      </c>
      <c r="E1030" s="340">
        <v>5703.6</v>
      </c>
      <c r="F1030" s="340"/>
      <c r="G1030" s="341">
        <f t="array" ref="G1030">SUM((B$3:B1030=B1030)*(E$3:E1030))-SUM((B$3:B1030=B1030)*(F$3:F1030))</f>
        <v>43009.799999999981</v>
      </c>
      <c r="H1030" s="342" t="s">
        <v>189</v>
      </c>
    </row>
    <row r="1031" spans="1:8">
      <c r="A1031" s="336">
        <f>IF(COUNTIF(B$3:B1031,B1031)&gt;1,0,MAX(A$3:A1030)+1)</f>
        <v>0</v>
      </c>
      <c r="B1031" s="390" t="s">
        <v>706</v>
      </c>
      <c r="C1031" s="433">
        <v>332</v>
      </c>
      <c r="D1031" s="339" t="s">
        <v>1013</v>
      </c>
      <c r="E1031" s="340">
        <v>2328</v>
      </c>
      <c r="F1031" s="340"/>
      <c r="G1031" s="341">
        <f t="array" ref="G1031">SUM((B$3:B1031=B1031)*(E$3:E1031))-SUM((B$3:B1031=B1031)*(F$3:F1031))</f>
        <v>45337.799999999981</v>
      </c>
      <c r="H1031" s="342" t="s">
        <v>189</v>
      </c>
    </row>
    <row r="1032" spans="1:8">
      <c r="A1032" s="336">
        <f>IF(COUNTIF(B$3:B1032,B1032)&gt;1,0,MAX(A$3:A1031)+1)</f>
        <v>0</v>
      </c>
      <c r="B1032" s="390" t="s">
        <v>706</v>
      </c>
      <c r="C1032" s="433" t="s">
        <v>68</v>
      </c>
      <c r="D1032" s="339" t="s">
        <v>1013</v>
      </c>
      <c r="E1032" s="340">
        <v>388</v>
      </c>
      <c r="F1032" s="340"/>
      <c r="G1032" s="341">
        <f t="array" ref="G1032">SUM((B$3:B1032=B1032)*(E$3:E1032))-SUM((B$3:B1032=B1032)*(F$3:F1032))</f>
        <v>45725.799999999981</v>
      </c>
      <c r="H1032" s="342" t="s">
        <v>189</v>
      </c>
    </row>
    <row r="1033" spans="1:8">
      <c r="A1033" s="336">
        <f>IF(COUNTIF(B$3:B1033,B1033)&gt;1,0,MAX(A$3:A1032)+1)</f>
        <v>0</v>
      </c>
      <c r="B1033" s="390" t="s">
        <v>706</v>
      </c>
      <c r="C1033" s="433" t="s">
        <v>348</v>
      </c>
      <c r="D1033" s="339" t="s">
        <v>1203</v>
      </c>
      <c r="E1033" s="340">
        <v>-24172.400000000001</v>
      </c>
      <c r="F1033" s="340"/>
      <c r="G1033" s="341">
        <f t="array" ref="G1033">SUM((B$3:B1033=B1033)*(E$3:E1033))-SUM((B$3:B1033=B1033)*(F$3:F1033))</f>
        <v>21553.39999999998</v>
      </c>
      <c r="H1033" s="342"/>
    </row>
    <row r="1034" spans="1:8">
      <c r="A1034" s="336">
        <f>IF(COUNTIF(B$3:B1034,B1034)&gt;1,0,MAX(A$3:A1033)+1)</f>
        <v>0</v>
      </c>
      <c r="B1034" s="390" t="s">
        <v>706</v>
      </c>
      <c r="C1034" s="433" t="s">
        <v>201</v>
      </c>
      <c r="D1034" s="339" t="s">
        <v>940</v>
      </c>
      <c r="E1034" s="340">
        <v>24000</v>
      </c>
      <c r="F1034" s="340"/>
      <c r="G1034" s="341">
        <f t="array" ref="G1034">SUM((B$3:B1034=B1034)*(E$3:E1034))-SUM((B$3:B1034=B1034)*(F$3:F1034))</f>
        <v>45553.39999999998</v>
      </c>
      <c r="H1034" s="342" t="s">
        <v>189</v>
      </c>
    </row>
    <row r="1035" spans="1:8">
      <c r="A1035" s="336">
        <f>IF(COUNTIF(B$3:B1035,B1035)&gt;1,0,MAX(A$3:A1034)+1)</f>
        <v>0</v>
      </c>
      <c r="B1035" s="390" t="s">
        <v>706</v>
      </c>
      <c r="C1035" s="433">
        <v>324</v>
      </c>
      <c r="D1035" s="339" t="s">
        <v>1025</v>
      </c>
      <c r="E1035" s="340">
        <v>8148</v>
      </c>
      <c r="F1035" s="340"/>
      <c r="G1035" s="341">
        <f t="array" ref="G1035">SUM((B$3:B1035=B1035)*(E$3:E1035))-SUM((B$3:B1035=B1035)*(F$3:F1035))</f>
        <v>53701.39999999998</v>
      </c>
      <c r="H1035" s="342" t="s">
        <v>189</v>
      </c>
    </row>
    <row r="1036" spans="1:8">
      <c r="A1036" s="336">
        <f>IF(COUNTIF(B$3:B1036,B1036)&gt;1,0,MAX(A$3:A1035)+1)</f>
        <v>0</v>
      </c>
      <c r="B1036" s="390" t="s">
        <v>706</v>
      </c>
      <c r="C1036" s="433">
        <v>332</v>
      </c>
      <c r="D1036" s="339" t="s">
        <v>1025</v>
      </c>
      <c r="E1036" s="340">
        <v>2910</v>
      </c>
      <c r="F1036" s="340"/>
      <c r="G1036" s="341">
        <f t="array" ref="G1036">SUM((B$3:B1036=B1036)*(E$3:E1036))-SUM((B$3:B1036=B1036)*(F$3:F1036))</f>
        <v>56611.39999999998</v>
      </c>
      <c r="H1036" s="342" t="s">
        <v>189</v>
      </c>
    </row>
    <row r="1037" spans="1:8">
      <c r="A1037" s="336">
        <f>IF(COUNTIF(B$3:B1037,B1037)&gt;1,0,MAX(A$3:A1036)+1)</f>
        <v>0</v>
      </c>
      <c r="B1037" s="390" t="s">
        <v>706</v>
      </c>
      <c r="C1037" s="433">
        <v>324</v>
      </c>
      <c r="D1037" s="339" t="s">
        <v>934</v>
      </c>
      <c r="E1037" s="340">
        <v>8148.0000000000009</v>
      </c>
      <c r="F1037" s="340"/>
      <c r="G1037" s="341">
        <f t="array" ref="G1037">SUM((B$3:B1037=B1037)*(E$3:E1037))-SUM((B$3:B1037=B1037)*(F$3:F1037))</f>
        <v>64759.39999999998</v>
      </c>
      <c r="H1037" s="342" t="s">
        <v>189</v>
      </c>
    </row>
    <row r="1038" spans="1:8">
      <c r="A1038" s="336">
        <f>IF(COUNTIF(B$3:B1038,B1038)&gt;1,0,MAX(A$3:A1037)+1)</f>
        <v>0</v>
      </c>
      <c r="B1038" s="390" t="s">
        <v>706</v>
      </c>
      <c r="C1038" s="433">
        <v>332</v>
      </c>
      <c r="D1038" s="339" t="s">
        <v>934</v>
      </c>
      <c r="E1038" s="340">
        <v>2910</v>
      </c>
      <c r="F1038" s="340"/>
      <c r="G1038" s="341">
        <f t="array" ref="G1038">SUM((B$3:B1038=B1038)*(E$3:E1038))-SUM((B$3:B1038=B1038)*(F$3:F1038))</f>
        <v>67669.39999999998</v>
      </c>
      <c r="H1038" s="342" t="s">
        <v>189</v>
      </c>
    </row>
    <row r="1039" spans="1:8">
      <c r="A1039" s="336">
        <f>IF(COUNTIF(B$3:B1039,B1039)&gt;1,0,MAX(A$3:A1038)+1)</f>
        <v>0</v>
      </c>
      <c r="B1039" s="390" t="s">
        <v>706</v>
      </c>
      <c r="C1039" s="433" t="s">
        <v>176</v>
      </c>
      <c r="D1039" s="339" t="s">
        <v>934</v>
      </c>
      <c r="E1039" s="340">
        <v>969.99999999999989</v>
      </c>
      <c r="F1039" s="340"/>
      <c r="G1039" s="341">
        <f t="array" ref="G1039">SUM((B$3:B1039=B1039)*(E$3:E1039))-SUM((B$3:B1039=B1039)*(F$3:F1039))</f>
        <v>68639.39999999998</v>
      </c>
      <c r="H1039" s="342" t="s">
        <v>189</v>
      </c>
    </row>
    <row r="1040" spans="1:8">
      <c r="A1040" s="336">
        <f>IF(COUNTIF(B$3:B1040,B1040)&gt;1,0,MAX(A$3:A1039)+1)</f>
        <v>0</v>
      </c>
      <c r="B1040" s="390" t="s">
        <v>706</v>
      </c>
      <c r="C1040" s="433">
        <v>390</v>
      </c>
      <c r="D1040" s="339" t="s">
        <v>934</v>
      </c>
      <c r="E1040" s="340">
        <v>1115.5</v>
      </c>
      <c r="F1040" s="340"/>
      <c r="G1040" s="341">
        <f t="array" ref="G1040">SUM((B$3:B1040=B1040)*(E$3:E1040))-SUM((B$3:B1040=B1040)*(F$3:F1040))</f>
        <v>69754.89999999998</v>
      </c>
      <c r="H1040" s="342" t="s">
        <v>189</v>
      </c>
    </row>
    <row r="1041" spans="1:8">
      <c r="A1041" s="336">
        <f>IF(COUNTIF(B$3:B1041,B1041)&gt;1,0,MAX(A$3:A1040)+1)</f>
        <v>0</v>
      </c>
      <c r="B1041" s="390" t="s">
        <v>706</v>
      </c>
      <c r="C1041" s="433">
        <v>324</v>
      </c>
      <c r="D1041" s="339" t="s">
        <v>1077</v>
      </c>
      <c r="E1041" s="340">
        <v>4074</v>
      </c>
      <c r="F1041" s="340"/>
      <c r="G1041" s="341">
        <f t="array" ref="G1041">SUM((B$3:B1041=B1041)*(E$3:E1041))-SUM((B$3:B1041=B1041)*(F$3:F1041))</f>
        <v>73828.89999999998</v>
      </c>
      <c r="H1041" s="342" t="s">
        <v>189</v>
      </c>
    </row>
    <row r="1042" spans="1:8">
      <c r="A1042" s="336">
        <f>IF(COUNTIF(B$3:B1042,B1042)&gt;1,0,MAX(A$3:A1041)+1)</f>
        <v>0</v>
      </c>
      <c r="B1042" s="390" t="s">
        <v>706</v>
      </c>
      <c r="C1042" s="433">
        <v>332</v>
      </c>
      <c r="D1042" s="339" t="s">
        <v>1077</v>
      </c>
      <c r="E1042" s="340">
        <v>1746</v>
      </c>
      <c r="F1042" s="340"/>
      <c r="G1042" s="341">
        <f t="array" ref="G1042">SUM((B$3:B1042=B1042)*(E$3:E1042))-SUM((B$3:B1042=B1042)*(F$3:F1042))</f>
        <v>75574.89999999998</v>
      </c>
      <c r="H1042" s="342" t="s">
        <v>189</v>
      </c>
    </row>
    <row r="1043" spans="1:8">
      <c r="A1043" s="336">
        <f>IF(COUNTIF(B$3:B1043,B1043)&gt;1,0,MAX(A$3:A1042)+1)</f>
        <v>0</v>
      </c>
      <c r="B1043" s="390" t="s">
        <v>706</v>
      </c>
      <c r="C1043" s="433">
        <v>324</v>
      </c>
      <c r="D1043" s="339" t="s">
        <v>1077</v>
      </c>
      <c r="E1043" s="340">
        <v>1629.6</v>
      </c>
      <c r="F1043" s="340"/>
      <c r="G1043" s="341">
        <f t="array" ref="G1043">SUM((B$3:B1043=B1043)*(E$3:E1043))-SUM((B$3:B1043=B1043)*(F$3:F1043))</f>
        <v>77204.499999999985</v>
      </c>
      <c r="H1043" s="342" t="s">
        <v>189</v>
      </c>
    </row>
    <row r="1044" spans="1:8" ht="12.75" customHeight="1">
      <c r="A1044" s="336">
        <f>IF(COUNTIF(B$3:B1044,B1044)&gt;1,0,MAX(A$3:A1043)+1)</f>
        <v>0</v>
      </c>
      <c r="B1044" s="390" t="s">
        <v>706</v>
      </c>
      <c r="C1044" s="433">
        <v>332</v>
      </c>
      <c r="D1044" s="339" t="s">
        <v>1077</v>
      </c>
      <c r="E1044" s="340">
        <v>582</v>
      </c>
      <c r="F1044" s="340"/>
      <c r="G1044" s="341">
        <f t="array" ref="G1044">SUM((B$3:B1044=B1044)*(E$3:E1044))-SUM((B$3:B1044=B1044)*(F$3:F1044))</f>
        <v>77786.499999999985</v>
      </c>
      <c r="H1044" s="342" t="s">
        <v>189</v>
      </c>
    </row>
    <row r="1045" spans="1:8">
      <c r="A1045" s="336">
        <f>IF(COUNTIF(B$3:B1045,B1045)&gt;1,0,MAX(A$3:A1044)+1)</f>
        <v>0</v>
      </c>
      <c r="B1045" s="390" t="s">
        <v>706</v>
      </c>
      <c r="C1045" s="433">
        <v>396</v>
      </c>
      <c r="D1045" s="339" t="s">
        <v>1077</v>
      </c>
      <c r="E1045" s="340">
        <v>2231</v>
      </c>
      <c r="F1045" s="340"/>
      <c r="G1045" s="341">
        <f t="array" ref="G1045">SUM((B$3:B1045=B1045)*(E$3:E1045))-SUM((B$3:B1045=B1045)*(F$3:F1045))</f>
        <v>80017.499999999985</v>
      </c>
      <c r="H1045" s="342" t="s">
        <v>189</v>
      </c>
    </row>
    <row r="1046" spans="1:8">
      <c r="A1046" s="336">
        <f>IF(COUNTIF(B$3:B1046,B1046)&gt;1,0,MAX(A$3:A1045)+1)</f>
        <v>0</v>
      </c>
      <c r="B1046" s="390" t="s">
        <v>706</v>
      </c>
      <c r="C1046" s="433">
        <v>324</v>
      </c>
      <c r="D1046" s="339" t="s">
        <v>1077</v>
      </c>
      <c r="E1046" s="340">
        <v>8148</v>
      </c>
      <c r="F1046" s="340"/>
      <c r="G1046" s="341">
        <f t="array" ref="G1046">SUM((B$3:B1046=B1046)*(E$3:E1046))-SUM((B$3:B1046=B1046)*(F$3:F1046))</f>
        <v>88165.499999999985</v>
      </c>
      <c r="H1046" s="342" t="s">
        <v>189</v>
      </c>
    </row>
    <row r="1047" spans="1:8">
      <c r="A1047" s="336">
        <f>IF(COUNTIF(B$3:B1047,B1047)&gt;1,0,MAX(A$3:A1046)+1)</f>
        <v>0</v>
      </c>
      <c r="B1047" s="390" t="s">
        <v>706</v>
      </c>
      <c r="C1047" s="433">
        <v>332</v>
      </c>
      <c r="D1047" s="339" t="s">
        <v>1077</v>
      </c>
      <c r="E1047" s="340">
        <v>2910</v>
      </c>
      <c r="F1047" s="340"/>
      <c r="G1047" s="341">
        <f t="array" ref="G1047">SUM((B$3:B1047=B1047)*(E$3:E1047))-SUM((B$3:B1047=B1047)*(F$3:F1047))</f>
        <v>91075.499999999985</v>
      </c>
      <c r="H1047" s="342" t="s">
        <v>189</v>
      </c>
    </row>
    <row r="1048" spans="1:8">
      <c r="A1048" s="336">
        <f>IF(COUNTIF(B$3:B1048,B1048)&gt;1,0,MAX(A$3:A1047)+1)</f>
        <v>0</v>
      </c>
      <c r="B1048" s="390" t="s">
        <v>706</v>
      </c>
      <c r="C1048" s="433">
        <v>396</v>
      </c>
      <c r="D1048" s="339" t="s">
        <v>1077</v>
      </c>
      <c r="E1048" s="340">
        <v>2231</v>
      </c>
      <c r="F1048" s="340"/>
      <c r="G1048" s="341">
        <f t="array" ref="G1048">SUM((B$3:B1048=B1048)*(E$3:E1048))-SUM((B$3:B1048=B1048)*(F$3:F1048))</f>
        <v>93306.499999999985</v>
      </c>
      <c r="H1048" s="342" t="s">
        <v>189</v>
      </c>
    </row>
    <row r="1049" spans="1:8">
      <c r="A1049" s="336">
        <f>IF(COUNTIF(B$3:B1049,B1049)&gt;1,0,MAX(A$3:A1048)+1)</f>
        <v>0</v>
      </c>
      <c r="B1049" s="390" t="s">
        <v>706</v>
      </c>
      <c r="C1049" s="433">
        <v>390</v>
      </c>
      <c r="D1049" s="339" t="s">
        <v>1077</v>
      </c>
      <c r="E1049" s="340">
        <v>1115.5</v>
      </c>
      <c r="F1049" s="340"/>
      <c r="G1049" s="341">
        <f t="array" ref="G1049">SUM((B$3:B1049=B1049)*(E$3:E1049))-SUM((B$3:B1049=B1049)*(F$3:F1049))</f>
        <v>94421.999999999985</v>
      </c>
      <c r="H1049" s="342" t="s">
        <v>189</v>
      </c>
    </row>
    <row r="1050" spans="1:8">
      <c r="A1050" s="336">
        <f>IF(COUNTIF(B$3:B1050,B1050)&gt;1,0,MAX(A$3:A1049)+1)</f>
        <v>0</v>
      </c>
      <c r="B1050" s="390" t="s">
        <v>706</v>
      </c>
      <c r="C1050" s="433" t="s">
        <v>176</v>
      </c>
      <c r="D1050" s="339" t="s">
        <v>1077</v>
      </c>
      <c r="E1050" s="340">
        <v>970</v>
      </c>
      <c r="F1050" s="340"/>
      <c r="G1050" s="341">
        <f t="array" ref="G1050">SUM((B$3:B1050=B1050)*(E$3:E1050))-SUM((B$3:B1050=B1050)*(F$3:F1050))</f>
        <v>95391.999999999985</v>
      </c>
      <c r="H1050" s="342" t="s">
        <v>189</v>
      </c>
    </row>
    <row r="1051" spans="1:8">
      <c r="A1051" s="336">
        <f>IF(COUNTIF(B$3:B1051,B1051)&gt;1,0,MAX(A$3:A1050)+1)</f>
        <v>0</v>
      </c>
      <c r="B1051" s="390" t="s">
        <v>706</v>
      </c>
      <c r="C1051" s="433">
        <v>103</v>
      </c>
      <c r="D1051" s="339" t="s">
        <v>1077</v>
      </c>
      <c r="E1051" s="340">
        <v>873</v>
      </c>
      <c r="F1051" s="340"/>
      <c r="G1051" s="341">
        <f t="array" ref="G1051">SUM((B$3:B1051=B1051)*(E$3:E1051))-SUM((B$3:B1051=B1051)*(F$3:F1051))</f>
        <v>96264.999999999985</v>
      </c>
      <c r="H1051" s="342" t="s">
        <v>189</v>
      </c>
    </row>
    <row r="1052" spans="1:8">
      <c r="A1052" s="336">
        <f>IF(COUNTIF(B$3:B1052,B1052)&gt;1,0,MAX(A$3:A1051)+1)</f>
        <v>0</v>
      </c>
      <c r="B1052" s="390" t="s">
        <v>706</v>
      </c>
      <c r="C1052" s="433">
        <v>320</v>
      </c>
      <c r="D1052" s="339" t="s">
        <v>1077</v>
      </c>
      <c r="E1052" s="340">
        <v>2444.4</v>
      </c>
      <c r="F1052" s="340"/>
      <c r="G1052" s="341">
        <f t="array" ref="G1052">SUM((B$3:B1052=B1052)*(E$3:E1052))-SUM((B$3:B1052=B1052)*(F$3:F1052))</f>
        <v>98709.39999999998</v>
      </c>
      <c r="H1052" s="342" t="s">
        <v>189</v>
      </c>
    </row>
    <row r="1053" spans="1:8">
      <c r="A1053" s="336">
        <f>IF(COUNTIF(B$3:B1053,B1053)&gt;1,0,MAX(A$3:A1052)+1)</f>
        <v>0</v>
      </c>
      <c r="B1053" s="390" t="s">
        <v>706</v>
      </c>
      <c r="C1053" s="433" t="s">
        <v>68</v>
      </c>
      <c r="D1053" s="339" t="s">
        <v>1077</v>
      </c>
      <c r="E1053" s="340">
        <v>388</v>
      </c>
      <c r="F1053" s="340"/>
      <c r="G1053" s="341">
        <f t="array" ref="G1053">SUM((B$3:B1053=B1053)*(E$3:E1053))-SUM((B$3:B1053=B1053)*(F$3:F1053))</f>
        <v>99097.39999999998</v>
      </c>
      <c r="H1053" s="342" t="s">
        <v>189</v>
      </c>
    </row>
    <row r="1054" spans="1:8">
      <c r="A1054" s="336">
        <f>IF(COUNTIF(B$3:B1054,B1054)&gt;1,0,MAX(A$3:A1053)+1)</f>
        <v>0</v>
      </c>
      <c r="B1054" s="390" t="s">
        <v>706</v>
      </c>
      <c r="C1054" s="433" t="s">
        <v>752</v>
      </c>
      <c r="D1054" s="339" t="s">
        <v>1077</v>
      </c>
      <c r="E1054" s="340">
        <v>135.80000000000001</v>
      </c>
      <c r="F1054" s="340"/>
      <c r="G1054" s="341">
        <f t="array" ref="G1054">SUM((B$3:B1054=B1054)*(E$3:E1054))-SUM((B$3:B1054=B1054)*(F$3:F1054))</f>
        <v>99233.199999999983</v>
      </c>
      <c r="H1054" s="342" t="s">
        <v>189</v>
      </c>
    </row>
    <row r="1055" spans="1:8">
      <c r="A1055" s="336">
        <f>IF(COUNTIF(B$3:B1055,B1055)&gt;1,0,MAX(A$3:A1054)+1)</f>
        <v>0</v>
      </c>
      <c r="B1055" s="390" t="s">
        <v>706</v>
      </c>
      <c r="C1055" s="433">
        <v>317</v>
      </c>
      <c r="D1055" s="339" t="s">
        <v>1077</v>
      </c>
      <c r="E1055" s="340">
        <v>814.8</v>
      </c>
      <c r="F1055" s="340"/>
      <c r="G1055" s="341">
        <f t="array" ref="G1055">SUM((B$3:B1055=B1055)*(E$3:E1055))-SUM((B$3:B1055=B1055)*(F$3:F1055))</f>
        <v>100047.99999999999</v>
      </c>
      <c r="H1055" s="342" t="s">
        <v>189</v>
      </c>
    </row>
    <row r="1056" spans="1:8">
      <c r="A1056" s="336">
        <f>IF(COUNTIF(B$3:B1056,B1056)&gt;1,0,MAX(A$3:A1055)+1)</f>
        <v>0</v>
      </c>
      <c r="B1056" s="390" t="s">
        <v>706</v>
      </c>
      <c r="C1056" s="433">
        <v>332</v>
      </c>
      <c r="D1056" s="339" t="s">
        <v>1077</v>
      </c>
      <c r="E1056" s="340">
        <v>582</v>
      </c>
      <c r="F1056" s="340"/>
      <c r="G1056" s="341">
        <f t="array" ref="G1056">SUM((B$3:B1056=B1056)*(E$3:E1056))-SUM((B$3:B1056=B1056)*(F$3:F1056))</f>
        <v>100629.99999999999</v>
      </c>
      <c r="H1056" s="342" t="s">
        <v>189</v>
      </c>
    </row>
    <row r="1057" spans="1:8">
      <c r="A1057" s="336">
        <f>IF(COUNTIF(B$3:B1057,B1057)&gt;1,0,MAX(A$3:A1056)+1)</f>
        <v>0</v>
      </c>
      <c r="B1057" s="390" t="s">
        <v>706</v>
      </c>
      <c r="C1057" s="433">
        <v>712</v>
      </c>
      <c r="D1057" s="339" t="s">
        <v>1204</v>
      </c>
      <c r="E1057" s="340">
        <v>48000</v>
      </c>
      <c r="F1057" s="340"/>
      <c r="G1057" s="341">
        <f t="array" ref="G1057">SUM((B$3:B1057=B1057)*(E$3:E1057))-SUM((B$3:B1057=B1057)*(F$3:F1057))</f>
        <v>148630</v>
      </c>
      <c r="H1057" s="342" t="s">
        <v>189</v>
      </c>
    </row>
    <row r="1058" spans="1:8">
      <c r="A1058" s="336">
        <f>IF(COUNTIF(B$3:B1058,B1058)&gt;1,0,MAX(A$3:A1057)+1)</f>
        <v>0</v>
      </c>
      <c r="B1058" s="390" t="s">
        <v>706</v>
      </c>
      <c r="C1058" s="433">
        <v>712</v>
      </c>
      <c r="D1058" s="339" t="s">
        <v>953</v>
      </c>
      <c r="E1058" s="340">
        <v>48000</v>
      </c>
      <c r="F1058" s="340"/>
      <c r="G1058" s="341">
        <f t="array" ref="G1058">SUM((B$3:B1058=B1058)*(E$3:E1058))-SUM((B$3:B1058=B1058)*(F$3:F1058))</f>
        <v>196630</v>
      </c>
      <c r="H1058" s="342" t="s">
        <v>189</v>
      </c>
    </row>
    <row r="1059" spans="1:8">
      <c r="A1059" s="336">
        <f>IF(COUNTIF(B$3:B1059,B1059)&gt;1,0,MAX(A$3:A1058)+1)</f>
        <v>0</v>
      </c>
      <c r="B1059" s="390" t="s">
        <v>706</v>
      </c>
      <c r="C1059" s="433">
        <v>396</v>
      </c>
      <c r="D1059" s="339" t="s">
        <v>1043</v>
      </c>
      <c r="E1059" s="340">
        <v>2300</v>
      </c>
      <c r="F1059" s="340"/>
      <c r="G1059" s="341">
        <f t="array" ref="G1059">SUM((B$3:B1059=B1059)*(E$3:E1059))-SUM((B$3:B1059=B1059)*(F$3:F1059))</f>
        <v>198930</v>
      </c>
      <c r="H1059" s="342" t="s">
        <v>189</v>
      </c>
    </row>
    <row r="1060" spans="1:8">
      <c r="A1060" s="336">
        <f>IF(COUNTIF(B$3:B1060,B1060)&gt;1,0,MAX(A$3:A1059)+1)</f>
        <v>0</v>
      </c>
      <c r="B1060" s="390" t="s">
        <v>706</v>
      </c>
      <c r="C1060" s="433">
        <v>332</v>
      </c>
      <c r="D1060" s="339" t="s">
        <v>1043</v>
      </c>
      <c r="E1060" s="340">
        <v>300</v>
      </c>
      <c r="F1060" s="340"/>
      <c r="G1060" s="341">
        <f t="array" ref="G1060">SUM((B$3:B1060=B1060)*(E$3:E1060))-SUM((B$3:B1060=B1060)*(F$3:F1060))</f>
        <v>199230</v>
      </c>
      <c r="H1060" s="342" t="s">
        <v>189</v>
      </c>
    </row>
    <row r="1061" spans="1:8">
      <c r="A1061" s="336">
        <f>IF(COUNTIF(B$3:B1061,B1061)&gt;1,0,MAX(A$3:A1060)+1)</f>
        <v>0</v>
      </c>
      <c r="B1061" s="390" t="s">
        <v>706</v>
      </c>
      <c r="C1061" s="433" t="s">
        <v>43</v>
      </c>
      <c r="D1061" s="339" t="s">
        <v>1028</v>
      </c>
      <c r="E1061" s="340">
        <v>475</v>
      </c>
      <c r="F1061" s="340"/>
      <c r="G1061" s="341">
        <f t="array" ref="G1061">SUM((B$3:B1061=B1061)*(E$3:E1061))-SUM((B$3:B1061=B1061)*(F$3:F1061))</f>
        <v>199705</v>
      </c>
      <c r="H1061" s="342" t="s">
        <v>189</v>
      </c>
    </row>
    <row r="1062" spans="1:8">
      <c r="A1062" s="336">
        <f>IF(COUNTIF(B$3:B1062,B1062)&gt;1,0,MAX(A$3:A1061)+1)</f>
        <v>0</v>
      </c>
      <c r="B1062" s="390" t="s">
        <v>706</v>
      </c>
      <c r="C1062" s="433" t="s">
        <v>176</v>
      </c>
      <c r="D1062" s="339" t="s">
        <v>1028</v>
      </c>
      <c r="E1062" s="340">
        <v>950</v>
      </c>
      <c r="F1062" s="340"/>
      <c r="G1062" s="341">
        <f t="array" ref="G1062">SUM((B$3:B1062=B1062)*(E$3:E1062))-SUM((B$3:B1062=B1062)*(F$3:F1062))</f>
        <v>200655</v>
      </c>
      <c r="H1062" s="342" t="s">
        <v>189</v>
      </c>
    </row>
    <row r="1063" spans="1:8">
      <c r="A1063" s="336">
        <f>IF(COUNTIF(B$3:B1063,B1063)&gt;1,0,MAX(A$3:A1062)+1)</f>
        <v>0</v>
      </c>
      <c r="B1063" s="390" t="s">
        <v>706</v>
      </c>
      <c r="C1063" s="433" t="s">
        <v>68</v>
      </c>
      <c r="D1063" s="339" t="s">
        <v>1028</v>
      </c>
      <c r="E1063" s="340">
        <v>950</v>
      </c>
      <c r="F1063" s="340"/>
      <c r="G1063" s="341">
        <f t="array" ref="G1063">SUM((B$3:B1063=B1063)*(E$3:E1063))-SUM((B$3:B1063=B1063)*(F$3:F1063))</f>
        <v>201605</v>
      </c>
      <c r="H1063" s="342" t="s">
        <v>189</v>
      </c>
    </row>
    <row r="1064" spans="1:8">
      <c r="A1064" s="336">
        <f>IF(COUNTIF(B$3:B1064,B1064)&gt;1,0,MAX(A$3:A1063)+1)</f>
        <v>0</v>
      </c>
      <c r="B1064" s="390" t="s">
        <v>706</v>
      </c>
      <c r="C1064" s="433">
        <v>324</v>
      </c>
      <c r="D1064" s="339" t="s">
        <v>1028</v>
      </c>
      <c r="E1064" s="340">
        <v>1330</v>
      </c>
      <c r="F1064" s="340"/>
      <c r="G1064" s="341">
        <f t="array" ref="G1064">SUM((B$3:B1064=B1064)*(E$3:E1064))-SUM((B$3:B1064=B1064)*(F$3:F1064))</f>
        <v>202935</v>
      </c>
      <c r="H1064" s="342" t="s">
        <v>189</v>
      </c>
    </row>
    <row r="1065" spans="1:8">
      <c r="A1065" s="336">
        <f>IF(COUNTIF(B$3:B1065,B1065)&gt;1,0,MAX(A$3:A1064)+1)</f>
        <v>0</v>
      </c>
      <c r="B1065" s="390" t="s">
        <v>706</v>
      </c>
      <c r="C1065" s="433">
        <v>332</v>
      </c>
      <c r="D1065" s="339" t="s">
        <v>1028</v>
      </c>
      <c r="E1065" s="340">
        <v>570</v>
      </c>
      <c r="F1065" s="340"/>
      <c r="G1065" s="341">
        <f t="array" ref="G1065">SUM((B$3:B1065=B1065)*(E$3:E1065))-SUM((B$3:B1065=B1065)*(F$3:F1065))</f>
        <v>203505</v>
      </c>
      <c r="H1065" s="342" t="s">
        <v>189</v>
      </c>
    </row>
    <row r="1066" spans="1:8">
      <c r="A1066" s="336">
        <f>IF(COUNTIF(B$3:B1066,B1066)&gt;1,0,MAX(A$3:A1065)+1)</f>
        <v>0</v>
      </c>
      <c r="B1066" s="390" t="s">
        <v>706</v>
      </c>
      <c r="C1066" s="433">
        <v>396</v>
      </c>
      <c r="D1066" s="339" t="s">
        <v>1028</v>
      </c>
      <c r="E1066" s="340">
        <v>3277.5</v>
      </c>
      <c r="F1066" s="340"/>
      <c r="G1066" s="341">
        <f t="array" ref="G1066">SUM((B$3:B1066=B1066)*(E$3:E1066))-SUM((B$3:B1066=B1066)*(F$3:F1066))</f>
        <v>206782.5</v>
      </c>
      <c r="H1066" s="342" t="s">
        <v>189</v>
      </c>
    </row>
    <row r="1067" spans="1:8">
      <c r="A1067" s="336">
        <f>IF(COUNTIF(B$3:B1067,B1067)&gt;1,0,MAX(A$3:A1066)+1)</f>
        <v>0</v>
      </c>
      <c r="B1067" s="390" t="s">
        <v>706</v>
      </c>
      <c r="C1067" s="433">
        <v>332</v>
      </c>
      <c r="D1067" s="339" t="s">
        <v>1028</v>
      </c>
      <c r="E1067" s="340">
        <v>855</v>
      </c>
      <c r="F1067" s="340"/>
      <c r="G1067" s="341">
        <f t="array" ref="G1067">SUM((B$3:B1067=B1067)*(E$3:E1067))-SUM((B$3:B1067=B1067)*(F$3:F1067))</f>
        <v>207637.5</v>
      </c>
      <c r="H1067" s="342" t="s">
        <v>189</v>
      </c>
    </row>
    <row r="1068" spans="1:8">
      <c r="A1068" s="336">
        <f>IF(COUNTIF(B$3:B1068,B1068)&gt;1,0,MAX(A$3:A1067)+1)</f>
        <v>0</v>
      </c>
      <c r="B1068" s="390" t="s">
        <v>706</v>
      </c>
      <c r="C1068" s="433">
        <v>103</v>
      </c>
      <c r="D1068" s="339" t="s">
        <v>1028</v>
      </c>
      <c r="E1068" s="340">
        <v>1995</v>
      </c>
      <c r="F1068" s="340"/>
      <c r="G1068" s="341">
        <f t="array" ref="G1068">SUM((B$3:B1068=B1068)*(E$3:E1068))-SUM((B$3:B1068=B1068)*(F$3:F1068))</f>
        <v>209632.5</v>
      </c>
      <c r="H1068" s="342" t="s">
        <v>189</v>
      </c>
    </row>
    <row r="1069" spans="1:8">
      <c r="A1069" s="336">
        <f>IF(COUNTIF(B$3:B1069,B1069)&gt;1,0,MAX(A$3:A1068)+1)</f>
        <v>0</v>
      </c>
      <c r="B1069" s="390" t="s">
        <v>706</v>
      </c>
      <c r="C1069" s="433">
        <v>320</v>
      </c>
      <c r="D1069" s="339" t="s">
        <v>1028</v>
      </c>
      <c r="E1069" s="340">
        <v>7182</v>
      </c>
      <c r="F1069" s="340"/>
      <c r="G1069" s="341">
        <f t="array" ref="G1069">SUM((B$3:B1069=B1069)*(E$3:E1069))-SUM((B$3:B1069=B1069)*(F$3:F1069))</f>
        <v>216814.5</v>
      </c>
      <c r="H1069" s="342" t="s">
        <v>189</v>
      </c>
    </row>
    <row r="1070" spans="1:8">
      <c r="A1070" s="336">
        <f>IF(COUNTIF(B$3:B1070,B1070)&gt;1,0,MAX(A$3:A1069)+1)</f>
        <v>0</v>
      </c>
      <c r="B1070" s="390" t="s">
        <v>706</v>
      </c>
      <c r="C1070" s="433">
        <v>332</v>
      </c>
      <c r="D1070" s="339" t="s">
        <v>1028</v>
      </c>
      <c r="E1070" s="340">
        <v>4560</v>
      </c>
      <c r="F1070" s="340"/>
      <c r="G1070" s="341">
        <f t="array" ref="G1070">SUM((B$3:B1070=B1070)*(E$3:E1070))-SUM((B$3:B1070=B1070)*(F$3:F1070))</f>
        <v>221374.5</v>
      </c>
      <c r="H1070" s="342" t="s">
        <v>189</v>
      </c>
    </row>
    <row r="1071" spans="1:8">
      <c r="A1071" s="336">
        <f>IF(COUNTIF(B$3:B1071,B1071)&gt;1,0,MAX(A$3:A1070)+1)</f>
        <v>0</v>
      </c>
      <c r="B1071" s="390" t="s">
        <v>706</v>
      </c>
      <c r="C1071" s="433">
        <v>324</v>
      </c>
      <c r="D1071" s="339" t="s">
        <v>1028</v>
      </c>
      <c r="E1071" s="340">
        <v>11970</v>
      </c>
      <c r="F1071" s="340"/>
      <c r="G1071" s="341">
        <f t="array" ref="G1071">SUM((B$3:B1071=B1071)*(E$3:E1071))-SUM((B$3:B1071=B1071)*(F$3:F1071))</f>
        <v>233344.5</v>
      </c>
      <c r="H1071" s="342" t="s">
        <v>189</v>
      </c>
    </row>
    <row r="1072" spans="1:8">
      <c r="A1072" s="336">
        <f>IF(COUNTIF(B$3:B1072,B1072)&gt;1,0,MAX(A$3:A1071)+1)</f>
        <v>0</v>
      </c>
      <c r="B1072" s="390" t="s">
        <v>706</v>
      </c>
      <c r="C1072" s="433">
        <v>396</v>
      </c>
      <c r="D1072" s="339" t="s">
        <v>1028</v>
      </c>
      <c r="E1072" s="340">
        <v>2185</v>
      </c>
      <c r="F1072" s="340"/>
      <c r="G1072" s="341">
        <f t="array" ref="G1072">SUM((B$3:B1072=B1072)*(E$3:E1072))-SUM((B$3:B1072=B1072)*(F$3:F1072))</f>
        <v>235529.5</v>
      </c>
      <c r="H1072" s="342" t="s">
        <v>189</v>
      </c>
    </row>
    <row r="1073" spans="1:8">
      <c r="A1073" s="336">
        <f>IF(COUNTIF(B$3:B1073,B1073)&gt;1,0,MAX(A$3:A1072)+1)</f>
        <v>0</v>
      </c>
      <c r="B1073" s="390" t="s">
        <v>706</v>
      </c>
      <c r="C1073" s="433">
        <v>332</v>
      </c>
      <c r="D1073" s="339" t="s">
        <v>1028</v>
      </c>
      <c r="E1073" s="340">
        <v>2280</v>
      </c>
      <c r="F1073" s="340"/>
      <c r="G1073" s="341">
        <f t="array" ref="G1073">SUM((B$3:B1073=B1073)*(E$3:E1073))-SUM((B$3:B1073=B1073)*(F$3:F1073))</f>
        <v>237809.5</v>
      </c>
      <c r="H1073" s="342" t="s">
        <v>189</v>
      </c>
    </row>
    <row r="1074" spans="1:8">
      <c r="A1074" s="336">
        <f>IF(COUNTIF(B$3:B1074,B1074)&gt;1,0,MAX(A$3:A1073)+1)</f>
        <v>0</v>
      </c>
      <c r="B1074" s="390" t="s">
        <v>706</v>
      </c>
      <c r="C1074" s="433">
        <v>324</v>
      </c>
      <c r="D1074" s="339" t="s">
        <v>1028</v>
      </c>
      <c r="E1074" s="340">
        <v>4788</v>
      </c>
      <c r="F1074" s="340"/>
      <c r="G1074" s="341">
        <f t="array" ref="G1074">SUM((B$3:B1074=B1074)*(E$3:E1074))-SUM((B$3:B1074=B1074)*(F$3:F1074))</f>
        <v>242597.5</v>
      </c>
      <c r="H1074" s="342" t="s">
        <v>189</v>
      </c>
    </row>
    <row r="1075" spans="1:8">
      <c r="A1075" s="336">
        <f>IF(COUNTIF(B$3:B1075,B1075)&gt;1,0,MAX(A$3:A1074)+1)</f>
        <v>0</v>
      </c>
      <c r="B1075" s="390" t="s">
        <v>706</v>
      </c>
      <c r="C1075" s="433">
        <v>324</v>
      </c>
      <c r="D1075" s="339" t="s">
        <v>1028</v>
      </c>
      <c r="E1075" s="340">
        <v>7182</v>
      </c>
      <c r="F1075" s="340"/>
      <c r="G1075" s="341">
        <f t="array" ref="G1075">SUM((B$3:B1075=B1075)*(E$3:E1075))-SUM((B$3:B1075=B1075)*(F$3:F1075))</f>
        <v>249779.5</v>
      </c>
      <c r="H1075" s="342" t="s">
        <v>189</v>
      </c>
    </row>
    <row r="1076" spans="1:8" ht="12.75" customHeight="1">
      <c r="A1076" s="336">
        <f>IF(COUNTIF(B$3:B1076,B1076)&gt;1,0,MAX(A$3:A1075)+1)</f>
        <v>0</v>
      </c>
      <c r="B1076" s="390" t="s">
        <v>706</v>
      </c>
      <c r="C1076" s="433">
        <v>332</v>
      </c>
      <c r="D1076" s="339" t="s">
        <v>1028</v>
      </c>
      <c r="E1076" s="340">
        <v>2850</v>
      </c>
      <c r="F1076" s="340"/>
      <c r="G1076" s="341">
        <f t="array" ref="G1076">SUM((B$3:B1076=B1076)*(E$3:E1076))-SUM((B$3:B1076=B1076)*(F$3:F1076))</f>
        <v>252629.5</v>
      </c>
      <c r="H1076" s="342" t="s">
        <v>189</v>
      </c>
    </row>
    <row r="1077" spans="1:8">
      <c r="A1077" s="336">
        <f>IF(COUNTIF(B$3:B1077,B1077)&gt;1,0,MAX(A$3:A1076)+1)</f>
        <v>0</v>
      </c>
      <c r="B1077" s="390" t="s">
        <v>706</v>
      </c>
      <c r="C1077" s="433">
        <v>391</v>
      </c>
      <c r="D1077" s="339" t="s">
        <v>1035</v>
      </c>
      <c r="E1077" s="340">
        <v>1150</v>
      </c>
      <c r="F1077" s="340"/>
      <c r="G1077" s="341">
        <f t="array" ref="G1077">SUM((B$3:B1077=B1077)*(E$3:E1077))-SUM((B$3:B1077=B1077)*(F$3:F1077))</f>
        <v>253779.5</v>
      </c>
      <c r="H1077" s="342" t="s">
        <v>189</v>
      </c>
    </row>
    <row r="1078" spans="1:8">
      <c r="A1078" s="336">
        <f>IF(COUNTIF(B$3:B1078,B1078)&gt;1,0,MAX(A$3:A1077)+1)</f>
        <v>0</v>
      </c>
      <c r="B1078" s="393" t="s">
        <v>1286</v>
      </c>
      <c r="C1078" s="436">
        <v>332</v>
      </c>
      <c r="D1078" s="339" t="s">
        <v>1205</v>
      </c>
      <c r="E1078" s="340">
        <v>570</v>
      </c>
      <c r="F1078" s="340"/>
      <c r="G1078" s="341">
        <f t="array" ref="G1078">SUM((B$3:B1078=B1078)*(E$3:E1078))-SUM((B$3:B1078=B1078)*(F$3:F1078))</f>
        <v>254349.5</v>
      </c>
      <c r="H1078" s="342" t="s">
        <v>189</v>
      </c>
    </row>
    <row r="1079" spans="1:8">
      <c r="A1079" s="336">
        <f>IF(COUNTIF(B$3:B1079,B1079)&gt;1,0,MAX(A$3:A1078)+1)</f>
        <v>0</v>
      </c>
      <c r="B1079" s="393" t="s">
        <v>1286</v>
      </c>
      <c r="C1079" s="436">
        <v>103</v>
      </c>
      <c r="D1079" s="339" t="s">
        <v>960</v>
      </c>
      <c r="E1079" s="340">
        <v>1164</v>
      </c>
      <c r="F1079" s="340"/>
      <c r="G1079" s="341">
        <f t="array" ref="G1079">SUM((B$3:B1079=B1079)*(E$3:E1079))-SUM((B$3:B1079=B1079)*(F$3:F1079))</f>
        <v>255513.5</v>
      </c>
      <c r="H1079" s="345" t="s">
        <v>1265</v>
      </c>
    </row>
    <row r="1080" spans="1:8">
      <c r="A1080" s="336">
        <f>IF(COUNTIF(B$3:B1080,B1080)&gt;1,0,MAX(A$3:A1079)+1)</f>
        <v>0</v>
      </c>
      <c r="B1080" s="393" t="s">
        <v>1286</v>
      </c>
      <c r="C1080" s="436">
        <v>317</v>
      </c>
      <c r="D1080" s="339" t="s">
        <v>960</v>
      </c>
      <c r="E1080" s="340">
        <v>1629.6000000000001</v>
      </c>
      <c r="F1080" s="340"/>
      <c r="G1080" s="341">
        <f t="array" ref="G1080">SUM((B$3:B1080=B1080)*(E$3:E1080))-SUM((B$3:B1080=B1080)*(F$3:F1080))</f>
        <v>257143.1</v>
      </c>
      <c r="H1080" s="345" t="s">
        <v>1265</v>
      </c>
    </row>
    <row r="1081" spans="1:8">
      <c r="A1081" s="336">
        <f>IF(COUNTIF(B$3:B1081,B1081)&gt;1,0,MAX(A$3:A1080)+1)</f>
        <v>0</v>
      </c>
      <c r="B1081" s="393" t="s">
        <v>1286</v>
      </c>
      <c r="C1081" s="436">
        <v>332</v>
      </c>
      <c r="D1081" s="339" t="s">
        <v>960</v>
      </c>
      <c r="E1081" s="340">
        <v>1164</v>
      </c>
      <c r="F1081" s="340"/>
      <c r="G1081" s="341">
        <f t="array" ref="G1081">SUM((B$3:B1081=B1081)*(E$3:E1081))-SUM((B$3:B1081=B1081)*(F$3:F1081))</f>
        <v>258307.1</v>
      </c>
      <c r="H1081" s="345" t="s">
        <v>1265</v>
      </c>
    </row>
    <row r="1082" spans="1:8">
      <c r="A1082" s="336">
        <f>IF(COUNTIF(B$3:B1082,B1082)&gt;1,0,MAX(A$3:A1081)+1)</f>
        <v>0</v>
      </c>
      <c r="B1082" s="393" t="s">
        <v>1286</v>
      </c>
      <c r="C1082" s="436">
        <v>396</v>
      </c>
      <c r="D1082" s="339" t="s">
        <v>960</v>
      </c>
      <c r="E1082" s="340">
        <v>2231</v>
      </c>
      <c r="F1082" s="340"/>
      <c r="G1082" s="341">
        <f t="array" ref="G1082">SUM((B$3:B1082=B1082)*(E$3:E1082))-SUM((B$3:B1082=B1082)*(F$3:F1082))</f>
        <v>260538.1</v>
      </c>
      <c r="H1082" s="345" t="s">
        <v>1265</v>
      </c>
    </row>
    <row r="1083" spans="1:8">
      <c r="A1083" s="336">
        <f>IF(COUNTIF(B$3:B1083,B1083)&gt;1,0,MAX(A$3:A1082)+1)</f>
        <v>0</v>
      </c>
      <c r="B1083" s="393" t="s">
        <v>1286</v>
      </c>
      <c r="C1083" s="436">
        <v>365</v>
      </c>
      <c r="D1083" s="339" t="s">
        <v>960</v>
      </c>
      <c r="E1083" s="340">
        <v>2328</v>
      </c>
      <c r="F1083" s="340"/>
      <c r="G1083" s="341">
        <f t="array" ref="G1083">SUM((B$3:B1083=B1083)*(E$3:E1083))-SUM((B$3:B1083=B1083)*(F$3:F1083))</f>
        <v>262866.09999999998</v>
      </c>
      <c r="H1083" s="345" t="s">
        <v>1265</v>
      </c>
    </row>
    <row r="1084" spans="1:8">
      <c r="A1084" s="336">
        <f>IF(COUNTIF(B$3:B1084,B1084)&gt;1,0,MAX(A$3:A1083)+1)</f>
        <v>0</v>
      </c>
      <c r="B1084" s="393" t="s">
        <v>1286</v>
      </c>
      <c r="C1084" s="436">
        <v>332</v>
      </c>
      <c r="D1084" s="339" t="s">
        <v>960</v>
      </c>
      <c r="E1084" s="340">
        <v>582</v>
      </c>
      <c r="F1084" s="340"/>
      <c r="G1084" s="341">
        <f t="array" ref="G1084">SUM((B$3:B1084=B1084)*(E$3:E1084))-SUM((B$3:B1084=B1084)*(F$3:F1084))</f>
        <v>263448.09999999998</v>
      </c>
      <c r="H1084" s="345" t="s">
        <v>1265</v>
      </c>
    </row>
    <row r="1085" spans="1:8">
      <c r="A1085" s="336">
        <f>IF(COUNTIF(B$3:B1085,B1085)&gt;1,0,MAX(A$3:A1084)+1)</f>
        <v>54</v>
      </c>
      <c r="B1085" s="404" t="s">
        <v>770</v>
      </c>
      <c r="C1085" s="447" t="s">
        <v>196</v>
      </c>
      <c r="D1085" s="339" t="s">
        <v>1206</v>
      </c>
      <c r="E1085" s="340">
        <v>600</v>
      </c>
      <c r="F1085" s="340"/>
      <c r="G1085" s="341">
        <f t="array" ref="G1085">SUM((B$3:B1085=B1085)*(E$3:E1085))-SUM((B$3:B1085=B1085)*(F$3:F1085))</f>
        <v>600</v>
      </c>
      <c r="H1085" s="342" t="s">
        <v>89</v>
      </c>
    </row>
    <row r="1086" spans="1:8">
      <c r="A1086" s="336">
        <f>IF(COUNTIF(B$3:B1086,B1086)&gt;1,0,MAX(A$3:A1085)+1)</f>
        <v>0</v>
      </c>
      <c r="B1086" s="404" t="s">
        <v>770</v>
      </c>
      <c r="C1086" s="447" t="s">
        <v>771</v>
      </c>
      <c r="D1086" s="339" t="s">
        <v>1206</v>
      </c>
      <c r="E1086" s="340">
        <v>3450</v>
      </c>
      <c r="F1086" s="340"/>
      <c r="G1086" s="341">
        <f t="array" ref="G1086">SUM((B$3:B1086=B1086)*(E$3:E1086))-SUM((B$3:B1086=B1086)*(F$3:F1086))</f>
        <v>4050</v>
      </c>
      <c r="H1086" s="342" t="s">
        <v>89</v>
      </c>
    </row>
    <row r="1087" spans="1:8">
      <c r="A1087" s="336">
        <f>IF(COUNTIF(B$3:B1087,B1087)&gt;1,0,MAX(A$3:A1086)+1)</f>
        <v>0</v>
      </c>
      <c r="B1087" s="404" t="s">
        <v>770</v>
      </c>
      <c r="C1087" s="447" t="s">
        <v>197</v>
      </c>
      <c r="D1087" s="339" t="s">
        <v>1207</v>
      </c>
      <c r="E1087" s="340">
        <v>500</v>
      </c>
      <c r="F1087" s="340"/>
      <c r="G1087" s="341">
        <f t="array" ref="G1087">SUM((B$3:B1087=B1087)*(E$3:E1087))-SUM((B$3:B1087=B1087)*(F$3:F1087))</f>
        <v>4550</v>
      </c>
      <c r="H1087" s="342" t="s">
        <v>89</v>
      </c>
    </row>
    <row r="1088" spans="1:8">
      <c r="A1088" s="336">
        <f>IF(COUNTIF(B$3:B1088,B1088)&gt;1,0,MAX(A$3:A1087)+1)</f>
        <v>0</v>
      </c>
      <c r="B1088" s="404" t="s">
        <v>770</v>
      </c>
      <c r="C1088" s="447" t="s">
        <v>196</v>
      </c>
      <c r="D1088" s="339" t="s">
        <v>1207</v>
      </c>
      <c r="E1088" s="340">
        <v>300</v>
      </c>
      <c r="F1088" s="340"/>
      <c r="G1088" s="341">
        <f t="array" ref="G1088">SUM((B$3:B1088=B1088)*(E$3:E1088))-SUM((B$3:B1088=B1088)*(F$3:F1088))</f>
        <v>4850</v>
      </c>
      <c r="H1088" s="342" t="s">
        <v>89</v>
      </c>
    </row>
    <row r="1089" spans="1:8">
      <c r="A1089" s="336">
        <f>IF(COUNTIF(B$3:B1089,B1089)&gt;1,0,MAX(A$3:A1088)+1)</f>
        <v>0</v>
      </c>
      <c r="B1089" s="404" t="s">
        <v>770</v>
      </c>
      <c r="C1089" s="447" t="s">
        <v>68</v>
      </c>
      <c r="D1089" s="339" t="s">
        <v>1207</v>
      </c>
      <c r="E1089" s="340">
        <v>60</v>
      </c>
      <c r="F1089" s="340"/>
      <c r="G1089" s="341">
        <f t="array" ref="G1089">SUM((B$3:B1089=B1089)*(E$3:E1089))-SUM((B$3:B1089=B1089)*(F$3:F1089))</f>
        <v>4910</v>
      </c>
      <c r="H1089" s="342" t="s">
        <v>89</v>
      </c>
    </row>
    <row r="1090" spans="1:8">
      <c r="A1090" s="336">
        <f>IF(COUNTIF(B$3:B1090,B1090)&gt;1,0,MAX(A$3:A1089)+1)</f>
        <v>0</v>
      </c>
      <c r="B1090" s="404" t="s">
        <v>770</v>
      </c>
      <c r="C1090" s="447" t="s">
        <v>481</v>
      </c>
      <c r="D1090" s="339" t="s">
        <v>1208</v>
      </c>
      <c r="E1090" s="340">
        <v>1050</v>
      </c>
      <c r="F1090" s="340"/>
      <c r="G1090" s="341">
        <f t="array" ref="G1090">SUM((B$3:B1090=B1090)*(E$3:E1090))-SUM((B$3:B1090=B1090)*(F$3:F1090))</f>
        <v>5960</v>
      </c>
      <c r="H1090" s="342" t="s">
        <v>89</v>
      </c>
    </row>
    <row r="1091" spans="1:8">
      <c r="A1091" s="336">
        <f>IF(COUNTIF(B$3:B1091,B1091)&gt;1,0,MAX(A$3:A1090)+1)</f>
        <v>0</v>
      </c>
      <c r="B1091" s="404" t="s">
        <v>770</v>
      </c>
      <c r="C1091" s="447" t="s">
        <v>197</v>
      </c>
      <c r="D1091" s="339" t="s">
        <v>1208</v>
      </c>
      <c r="E1091" s="340">
        <v>1050</v>
      </c>
      <c r="F1091" s="340"/>
      <c r="G1091" s="341">
        <f t="array" ref="G1091">SUM((B$3:B1091=B1091)*(E$3:E1091))-SUM((B$3:B1091=B1091)*(F$3:F1091))</f>
        <v>7010</v>
      </c>
      <c r="H1091" s="342" t="s">
        <v>89</v>
      </c>
    </row>
    <row r="1092" spans="1:8">
      <c r="A1092" s="336">
        <f>IF(COUNTIF(B$3:B1092,B1092)&gt;1,0,MAX(A$3:A1091)+1)</f>
        <v>0</v>
      </c>
      <c r="B1092" s="404" t="s">
        <v>770</v>
      </c>
      <c r="C1092" s="447" t="s">
        <v>196</v>
      </c>
      <c r="D1092" s="339" t="s">
        <v>1208</v>
      </c>
      <c r="E1092" s="340">
        <v>900</v>
      </c>
      <c r="F1092" s="340"/>
      <c r="G1092" s="341">
        <f t="array" ref="G1092">SUM((B$3:B1092=B1092)*(E$3:E1092))-SUM((B$3:B1092=B1092)*(F$3:F1092))</f>
        <v>7910</v>
      </c>
      <c r="H1092" s="342" t="s">
        <v>89</v>
      </c>
    </row>
    <row r="1093" spans="1:8">
      <c r="A1093" s="336">
        <f>IF(COUNTIF(B$3:B1093,B1093)&gt;1,0,MAX(A$3:A1092)+1)</f>
        <v>0</v>
      </c>
      <c r="B1093" s="404" t="s">
        <v>770</v>
      </c>
      <c r="C1093" s="447" t="s">
        <v>176</v>
      </c>
      <c r="D1093" s="339" t="s">
        <v>1208</v>
      </c>
      <c r="E1093" s="340">
        <v>400</v>
      </c>
      <c r="F1093" s="340"/>
      <c r="G1093" s="341">
        <f t="array" ref="G1093">SUM((B$3:B1093=B1093)*(E$3:E1093))-SUM((B$3:B1093=B1093)*(F$3:F1093))</f>
        <v>8310</v>
      </c>
      <c r="H1093" s="342" t="s">
        <v>89</v>
      </c>
    </row>
    <row r="1094" spans="1:8">
      <c r="A1094" s="336">
        <f>IF(COUNTIF(B$3:B1094,B1094)&gt;1,0,MAX(A$3:A1093)+1)</f>
        <v>0</v>
      </c>
      <c r="B1094" s="404" t="s">
        <v>770</v>
      </c>
      <c r="C1094" s="447" t="s">
        <v>68</v>
      </c>
      <c r="D1094" s="339" t="s">
        <v>1208</v>
      </c>
      <c r="E1094" s="340">
        <v>180</v>
      </c>
      <c r="F1094" s="340"/>
      <c r="G1094" s="341">
        <f t="array" ref="G1094">SUM((B$3:B1094=B1094)*(E$3:E1094))-SUM((B$3:B1094=B1094)*(F$3:F1094))</f>
        <v>8490</v>
      </c>
      <c r="H1094" s="342" t="s">
        <v>89</v>
      </c>
    </row>
    <row r="1095" spans="1:8">
      <c r="A1095" s="336">
        <f>IF(COUNTIF(B$3:B1095,B1095)&gt;1,0,MAX(A$3:A1094)+1)</f>
        <v>0</v>
      </c>
      <c r="B1095" s="404" t="s">
        <v>770</v>
      </c>
      <c r="C1095" s="447" t="s">
        <v>348</v>
      </c>
      <c r="D1095" s="339" t="s">
        <v>1062</v>
      </c>
      <c r="E1095" s="340">
        <v>-900</v>
      </c>
      <c r="F1095" s="340"/>
      <c r="G1095" s="341">
        <f t="array" ref="G1095">SUM((B$3:B1095=B1095)*(E$3:E1095))-SUM((B$3:B1095=B1095)*(F$3:F1095))</f>
        <v>7590</v>
      </c>
      <c r="H1095" s="342" t="s">
        <v>89</v>
      </c>
    </row>
    <row r="1096" spans="1:8">
      <c r="A1096" s="336">
        <f>IF(COUNTIF(B$3:B1096,B1096)&gt;1,0,MAX(A$3:A1095)+1)</f>
        <v>0</v>
      </c>
      <c r="B1096" s="404" t="s">
        <v>770</v>
      </c>
      <c r="C1096" s="447" t="s">
        <v>340</v>
      </c>
      <c r="D1096" s="339" t="s">
        <v>1011</v>
      </c>
      <c r="E1096" s="340">
        <v>840</v>
      </c>
      <c r="F1096" s="340"/>
      <c r="G1096" s="341">
        <f t="array" ref="G1096">SUM((B$3:B1096=B1096)*(E$3:E1096))-SUM((B$3:B1096=B1096)*(F$3:F1096))</f>
        <v>8430</v>
      </c>
      <c r="H1096" s="342" t="s">
        <v>89</v>
      </c>
    </row>
    <row r="1097" spans="1:8">
      <c r="A1097" s="336">
        <f>IF(COUNTIF(B$3:B1097,B1097)&gt;1,0,MAX(A$3:A1096)+1)</f>
        <v>0</v>
      </c>
      <c r="B1097" s="404" t="s">
        <v>770</v>
      </c>
      <c r="C1097" s="447" t="s">
        <v>196</v>
      </c>
      <c r="D1097" s="339" t="s">
        <v>1011</v>
      </c>
      <c r="E1097" s="340">
        <v>360</v>
      </c>
      <c r="F1097" s="340"/>
      <c r="G1097" s="341">
        <f t="array" ref="G1097">SUM((B$3:B1097=B1097)*(E$3:E1097))-SUM((B$3:B1097=B1097)*(F$3:F1097))</f>
        <v>8790</v>
      </c>
      <c r="H1097" s="342" t="s">
        <v>89</v>
      </c>
    </row>
    <row r="1098" spans="1:8">
      <c r="A1098" s="336">
        <f>IF(COUNTIF(B$3:B1098,B1098)&gt;1,0,MAX(A$3:A1097)+1)</f>
        <v>0</v>
      </c>
      <c r="B1098" s="404" t="s">
        <v>770</v>
      </c>
      <c r="C1098" s="447" t="s">
        <v>779</v>
      </c>
      <c r="D1098" s="339" t="s">
        <v>1150</v>
      </c>
      <c r="E1098" s="340">
        <v>700</v>
      </c>
      <c r="F1098" s="340"/>
      <c r="G1098" s="341">
        <f t="array" ref="G1098">SUM((B$3:B1098=B1098)*(E$3:E1098))-SUM((B$3:B1098=B1098)*(F$3:F1098))</f>
        <v>9490</v>
      </c>
      <c r="H1098" s="342" t="s">
        <v>89</v>
      </c>
    </row>
    <row r="1099" spans="1:8">
      <c r="A1099" s="336">
        <f>IF(COUNTIF(B$3:B1099,B1099)&gt;1,0,MAX(A$3:A1098)+1)</f>
        <v>0</v>
      </c>
      <c r="B1099" s="404" t="s">
        <v>770</v>
      </c>
      <c r="C1099" s="447" t="s">
        <v>196</v>
      </c>
      <c r="D1099" s="339" t="s">
        <v>1150</v>
      </c>
      <c r="E1099" s="340">
        <v>300</v>
      </c>
      <c r="F1099" s="340"/>
      <c r="G1099" s="341">
        <f t="array" ref="G1099">SUM((B$3:B1099=B1099)*(E$3:E1099))-SUM((B$3:B1099=B1099)*(F$3:F1099))</f>
        <v>9790</v>
      </c>
      <c r="H1099" s="342" t="s">
        <v>89</v>
      </c>
    </row>
    <row r="1100" spans="1:8">
      <c r="A1100" s="336">
        <f>IF(COUNTIF(B$3:B1100,B1100)&gt;1,0,MAX(A$3:A1099)+1)</f>
        <v>0</v>
      </c>
      <c r="B1100" s="404" t="s">
        <v>770</v>
      </c>
      <c r="C1100" s="447" t="s">
        <v>68</v>
      </c>
      <c r="D1100" s="339" t="s">
        <v>997</v>
      </c>
      <c r="E1100" s="340">
        <v>80</v>
      </c>
      <c r="F1100" s="340"/>
      <c r="G1100" s="341">
        <f t="array" ref="G1100">SUM((B$3:B1100=B1100)*(E$3:E1100))-SUM((B$3:B1100=B1100)*(F$3:F1100))</f>
        <v>9870</v>
      </c>
      <c r="H1100" s="342" t="s">
        <v>89</v>
      </c>
    </row>
    <row r="1101" spans="1:8">
      <c r="A1101" s="336">
        <f>IF(COUNTIF(B$3:B1101,B1101)&gt;1,0,MAX(A$3:A1100)+1)</f>
        <v>0</v>
      </c>
      <c r="B1101" s="390" t="s">
        <v>770</v>
      </c>
      <c r="C1101" s="433">
        <v>103</v>
      </c>
      <c r="D1101" s="339" t="s">
        <v>1153</v>
      </c>
      <c r="E1101" s="340">
        <v>570</v>
      </c>
      <c r="F1101" s="340"/>
      <c r="G1101" s="341">
        <f t="array" ref="G1101">SUM((B$3:B1101=B1101)*(E$3:E1101))-SUM((B$3:B1101=B1101)*(F$3:F1101))</f>
        <v>10440</v>
      </c>
      <c r="H1101" s="342" t="s">
        <v>89</v>
      </c>
    </row>
    <row r="1102" spans="1:8">
      <c r="A1102" s="336">
        <f>IF(COUNTIF(B$3:B1102,B1102)&gt;1,0,MAX(A$3:A1101)+1)</f>
        <v>0</v>
      </c>
      <c r="B1102" s="389" t="s">
        <v>770</v>
      </c>
      <c r="C1102" s="433" t="s">
        <v>68</v>
      </c>
      <c r="D1102" s="339" t="s">
        <v>966</v>
      </c>
      <c r="E1102" s="340">
        <v>160</v>
      </c>
      <c r="F1102" s="340"/>
      <c r="G1102" s="341">
        <f t="array" ref="G1102">SUM((B$3:B1102=B1102)*(E$3:E1102))-SUM((B$3:B1102=B1102)*(F$3:F1102))</f>
        <v>10600</v>
      </c>
      <c r="H1102" s="342" t="s">
        <v>89</v>
      </c>
    </row>
    <row r="1103" spans="1:8">
      <c r="A1103" s="336">
        <f>IF(COUNTIF(B$3:B1103,B1103)&gt;1,0,MAX(A$3:A1102)+1)</f>
        <v>0</v>
      </c>
      <c r="B1103" s="390" t="s">
        <v>770</v>
      </c>
      <c r="C1103" s="433">
        <v>103</v>
      </c>
      <c r="D1103" s="339" t="s">
        <v>1209</v>
      </c>
      <c r="E1103" s="340">
        <v>600</v>
      </c>
      <c r="F1103" s="340"/>
      <c r="G1103" s="341">
        <f t="array" ref="G1103">SUM((B$3:B1103=B1103)*(E$3:E1103))-SUM((B$3:B1103=B1103)*(F$3:F1103))</f>
        <v>11200</v>
      </c>
      <c r="H1103" s="342" t="s">
        <v>89</v>
      </c>
    </row>
    <row r="1104" spans="1:8">
      <c r="A1104" s="336">
        <f>IF(COUNTIF(B$3:B1104,B1104)&gt;1,0,MAX(A$3:A1103)+1)</f>
        <v>0</v>
      </c>
      <c r="B1104" s="390" t="s">
        <v>770</v>
      </c>
      <c r="C1104" s="433" t="s">
        <v>348</v>
      </c>
      <c r="D1104" s="339" t="s">
        <v>1018</v>
      </c>
      <c r="E1104" s="340">
        <v>-1000</v>
      </c>
      <c r="F1104" s="340"/>
      <c r="G1104" s="341">
        <f t="array" ref="G1104">SUM((B$3:B1104=B1104)*(E$3:E1104))-SUM((B$3:B1104=B1104)*(F$3:F1104))</f>
        <v>10200</v>
      </c>
      <c r="H1104" s="342" t="s">
        <v>89</v>
      </c>
    </row>
    <row r="1105" spans="1:8">
      <c r="A1105" s="336">
        <f>IF(COUNTIF(B$3:B1105,B1105)&gt;1,0,MAX(A$3:A1104)+1)</f>
        <v>0</v>
      </c>
      <c r="B1105" s="390" t="s">
        <v>770</v>
      </c>
      <c r="C1105" s="433">
        <v>316</v>
      </c>
      <c r="D1105" s="339" t="s">
        <v>1210</v>
      </c>
      <c r="E1105" s="340">
        <v>840</v>
      </c>
      <c r="F1105" s="340"/>
      <c r="G1105" s="341">
        <f t="array" ref="G1105">SUM((B$3:B1105=B1105)*(E$3:E1105))-SUM((B$3:B1105=B1105)*(F$3:F1105))</f>
        <v>11040</v>
      </c>
      <c r="H1105" s="342"/>
    </row>
    <row r="1106" spans="1:8">
      <c r="A1106" s="336">
        <f>IF(COUNTIF(B$3:B1106,B1106)&gt;1,0,MAX(A$3:A1105)+1)</f>
        <v>0</v>
      </c>
      <c r="B1106" s="390" t="s">
        <v>770</v>
      </c>
      <c r="C1106" s="433" t="s">
        <v>68</v>
      </c>
      <c r="D1106" s="339" t="s">
        <v>939</v>
      </c>
      <c r="E1106" s="340">
        <v>80</v>
      </c>
      <c r="F1106" s="340"/>
      <c r="G1106" s="341">
        <f t="array" ref="G1106">SUM((B$3:B1106=B1106)*(E$3:E1106))-SUM((B$3:B1106=B1106)*(F$3:F1106))</f>
        <v>11120</v>
      </c>
      <c r="H1106" s="342" t="s">
        <v>81</v>
      </c>
    </row>
    <row r="1107" spans="1:8">
      <c r="A1107" s="336">
        <f>IF(COUNTIF(B$3:B1107,B1107)&gt;1,0,MAX(A$3:A1106)+1)</f>
        <v>0</v>
      </c>
      <c r="B1107" s="390" t="s">
        <v>770</v>
      </c>
      <c r="C1107" s="433">
        <v>316</v>
      </c>
      <c r="D1107" s="339" t="s">
        <v>1211</v>
      </c>
      <c r="E1107" s="340">
        <v>840</v>
      </c>
      <c r="F1107" s="340"/>
      <c r="G1107" s="341">
        <f t="array" ref="G1107">SUM((B$3:B1107=B1107)*(E$3:E1107))-SUM((B$3:B1107=B1107)*(F$3:F1107))</f>
        <v>11960</v>
      </c>
      <c r="H1107" s="342"/>
    </row>
    <row r="1108" spans="1:8" ht="12.75" customHeight="1">
      <c r="A1108" s="336">
        <f>IF(COUNTIF(B$3:B1108,B1108)&gt;1,0,MAX(A$3:A1107)+1)</f>
        <v>0</v>
      </c>
      <c r="B1108" s="390" t="s">
        <v>770</v>
      </c>
      <c r="C1108" s="433" t="s">
        <v>68</v>
      </c>
      <c r="D1108" s="339" t="s">
        <v>1211</v>
      </c>
      <c r="E1108" s="340">
        <v>180</v>
      </c>
      <c r="F1108" s="340"/>
      <c r="G1108" s="341">
        <f t="array" ref="G1108">SUM((B$3:B1108=B1108)*(E$3:E1108))-SUM((B$3:B1108=B1108)*(F$3:F1108))</f>
        <v>12140</v>
      </c>
      <c r="H1108" s="342" t="s">
        <v>81</v>
      </c>
    </row>
    <row r="1109" spans="1:8">
      <c r="A1109" s="336">
        <f>IF(COUNTIF(B$3:B1109,B1109)&gt;1,0,MAX(A$3:A1108)+1)</f>
        <v>0</v>
      </c>
      <c r="B1109" s="390" t="s">
        <v>770</v>
      </c>
      <c r="C1109" s="433">
        <v>103</v>
      </c>
      <c r="D1109" s="339" t="s">
        <v>981</v>
      </c>
      <c r="E1109" s="340">
        <v>300</v>
      </c>
      <c r="F1109" s="340"/>
      <c r="G1109" s="341">
        <f t="array" ref="G1109">SUM((B$3:B1109=B1109)*(E$3:E1109))-SUM((B$3:B1109=B1109)*(F$3:F1109))</f>
        <v>12440</v>
      </c>
      <c r="H1109" s="342" t="s">
        <v>81</v>
      </c>
    </row>
    <row r="1110" spans="1:8">
      <c r="A1110" s="336">
        <f>IF(COUNTIF(B$3:B1110,B1110)&gt;1,0,MAX(A$3:A1109)+1)</f>
        <v>0</v>
      </c>
      <c r="B1110" s="390" t="s">
        <v>770</v>
      </c>
      <c r="C1110" s="433">
        <v>103</v>
      </c>
      <c r="D1110" s="339" t="s">
        <v>1177</v>
      </c>
      <c r="E1110" s="340">
        <v>150</v>
      </c>
      <c r="F1110" s="340"/>
      <c r="G1110" s="341">
        <f t="array" ref="G1110">SUM((B$3:B1110=B1110)*(E$3:E1110))-SUM((B$3:B1110=B1110)*(F$3:F1110))</f>
        <v>12590</v>
      </c>
      <c r="H1110" s="342" t="s">
        <v>81</v>
      </c>
    </row>
    <row r="1111" spans="1:8">
      <c r="A1111" s="336">
        <f>IF(COUNTIF(B$3:B1111,B1111)&gt;1,0,MAX(A$3:A1110)+1)</f>
        <v>0</v>
      </c>
      <c r="B1111" s="390" t="s">
        <v>770</v>
      </c>
      <c r="C1111" s="433">
        <v>316</v>
      </c>
      <c r="D1111" s="339" t="s">
        <v>1177</v>
      </c>
      <c r="E1111" s="340">
        <v>140</v>
      </c>
      <c r="F1111" s="340"/>
      <c r="G1111" s="341">
        <f t="array" ref="G1111">SUM((B$3:B1111=B1111)*(E$3:E1111))-SUM((B$3:B1111=B1111)*(F$3:F1111))</f>
        <v>12730</v>
      </c>
      <c r="H1111" s="342" t="s">
        <v>81</v>
      </c>
    </row>
    <row r="1112" spans="1:8">
      <c r="A1112" s="336">
        <f>IF(COUNTIF(B$3:B1112,B1112)&gt;1,0,MAX(A$3:A1111)+1)</f>
        <v>0</v>
      </c>
      <c r="B1112" s="390" t="s">
        <v>770</v>
      </c>
      <c r="C1112" s="433" t="s">
        <v>68</v>
      </c>
      <c r="D1112" s="339" t="s">
        <v>1177</v>
      </c>
      <c r="E1112" s="340">
        <v>80</v>
      </c>
      <c r="F1112" s="340"/>
      <c r="G1112" s="341">
        <f t="array" ref="G1112">SUM((B$3:B1112=B1112)*(E$3:E1112))-SUM((B$3:B1112=B1112)*(F$3:F1112))</f>
        <v>12810</v>
      </c>
      <c r="H1112" s="342" t="s">
        <v>81</v>
      </c>
    </row>
    <row r="1113" spans="1:8">
      <c r="A1113" s="336">
        <f>IF(COUNTIF(B$3:B1113,B1113)&gt;1,0,MAX(A$3:A1112)+1)</f>
        <v>0</v>
      </c>
      <c r="B1113" s="390" t="s">
        <v>770</v>
      </c>
      <c r="C1113" s="433" t="s">
        <v>752</v>
      </c>
      <c r="D1113" s="339" t="s">
        <v>1177</v>
      </c>
      <c r="E1113" s="340">
        <v>70</v>
      </c>
      <c r="F1113" s="340"/>
      <c r="G1113" s="341">
        <f t="array" ref="G1113">SUM((B$3:B1113=B1113)*(E$3:E1113))-SUM((B$3:B1113=B1113)*(F$3:F1113))</f>
        <v>12880</v>
      </c>
      <c r="H1113" s="342" t="s">
        <v>81</v>
      </c>
    </row>
    <row r="1114" spans="1:8">
      <c r="A1114" s="336">
        <f>IF(COUNTIF(B$3:B1114,B1114)&gt;1,0,MAX(A$3:A1113)+1)</f>
        <v>0</v>
      </c>
      <c r="B1114" s="390" t="s">
        <v>770</v>
      </c>
      <c r="C1114" s="433">
        <v>103</v>
      </c>
      <c r="D1114" s="339" t="s">
        <v>1178</v>
      </c>
      <c r="E1114" s="340">
        <v>150</v>
      </c>
      <c r="F1114" s="340"/>
      <c r="G1114" s="341">
        <f t="array" ref="G1114">SUM((B$3:B1114=B1114)*(E$3:E1114))-SUM((B$3:B1114=B1114)*(F$3:F1114))</f>
        <v>13030</v>
      </c>
      <c r="H1114" s="342" t="s">
        <v>81</v>
      </c>
    </row>
    <row r="1115" spans="1:8">
      <c r="A1115" s="336">
        <f>IF(COUNTIF(B$3:B1115,B1115)&gt;1,0,MAX(A$3:A1114)+1)</f>
        <v>0</v>
      </c>
      <c r="B1115" s="390" t="s">
        <v>770</v>
      </c>
      <c r="C1115" s="433">
        <v>316</v>
      </c>
      <c r="D1115" s="339" t="s">
        <v>1178</v>
      </c>
      <c r="E1115" s="340">
        <v>350</v>
      </c>
      <c r="F1115" s="340"/>
      <c r="G1115" s="341">
        <f t="array" ref="G1115">SUM((B$3:B1115=B1115)*(E$3:E1115))-SUM((B$3:B1115=B1115)*(F$3:F1115))</f>
        <v>13380</v>
      </c>
      <c r="H1115" s="342" t="s">
        <v>83</v>
      </c>
    </row>
    <row r="1116" spans="1:8">
      <c r="A1116" s="336">
        <f>IF(COUNTIF(B$3:B1116,B1116)&gt;1,0,MAX(A$3:A1115)+1)</f>
        <v>0</v>
      </c>
      <c r="B1116" s="390" t="s">
        <v>770</v>
      </c>
      <c r="C1116" s="433">
        <v>325</v>
      </c>
      <c r="D1116" s="339" t="s">
        <v>957</v>
      </c>
      <c r="E1116" s="340">
        <v>350</v>
      </c>
      <c r="F1116" s="340"/>
      <c r="G1116" s="341">
        <f t="array" ref="G1116">SUM((B$3:B1116=B1116)*(E$3:E1116))-SUM((B$3:B1116=B1116)*(F$3:F1116))</f>
        <v>13730</v>
      </c>
      <c r="H1116" s="342" t="s">
        <v>83</v>
      </c>
    </row>
    <row r="1117" spans="1:8">
      <c r="A1117" s="336">
        <f>IF(COUNTIF(B$3:B1117,B1117)&gt;1,0,MAX(A$3:A1116)+1)</f>
        <v>0</v>
      </c>
      <c r="B1117" s="390" t="s">
        <v>770</v>
      </c>
      <c r="C1117" s="433">
        <v>332</v>
      </c>
      <c r="D1117" s="339" t="s">
        <v>957</v>
      </c>
      <c r="E1117" s="340">
        <v>150</v>
      </c>
      <c r="F1117" s="340"/>
      <c r="G1117" s="341">
        <f t="array" ref="G1117">SUM((B$3:B1117=B1117)*(E$3:E1117))-SUM((B$3:B1117=B1117)*(F$3:F1117))</f>
        <v>13880</v>
      </c>
      <c r="H1117" s="342" t="s">
        <v>83</v>
      </c>
    </row>
    <row r="1118" spans="1:8">
      <c r="A1118" s="336">
        <f>IF(COUNTIF(B$3:B1118,B1118)&gt;1,0,MAX(A$3:A1117)+1)</f>
        <v>0</v>
      </c>
      <c r="B1118" s="390" t="s">
        <v>770</v>
      </c>
      <c r="C1118" s="433">
        <v>316</v>
      </c>
      <c r="D1118" s="339" t="s">
        <v>957</v>
      </c>
      <c r="E1118" s="340">
        <v>350</v>
      </c>
      <c r="F1118" s="340"/>
      <c r="G1118" s="341">
        <f t="array" ref="G1118">SUM((B$3:B1118=B1118)*(E$3:E1118))-SUM((B$3:B1118=B1118)*(F$3:F1118))</f>
        <v>14230</v>
      </c>
      <c r="H1118" s="342" t="s">
        <v>83</v>
      </c>
    </row>
    <row r="1119" spans="1:8">
      <c r="A1119" s="336">
        <f>IF(COUNTIF(B$3:B1119,B1119)&gt;1,0,MAX(A$3:A1118)+1)</f>
        <v>0</v>
      </c>
      <c r="B1119" s="390" t="s">
        <v>770</v>
      </c>
      <c r="C1119" s="433">
        <v>103</v>
      </c>
      <c r="D1119" s="339" t="s">
        <v>957</v>
      </c>
      <c r="E1119" s="340">
        <v>150</v>
      </c>
      <c r="F1119" s="340"/>
      <c r="G1119" s="341">
        <f t="array" ref="G1119">SUM((B$3:B1119=B1119)*(E$3:E1119))-SUM((B$3:B1119=B1119)*(F$3:F1119))</f>
        <v>14380</v>
      </c>
      <c r="H1119" s="342" t="s">
        <v>83</v>
      </c>
    </row>
    <row r="1120" spans="1:8">
      <c r="A1120" s="336">
        <f>IF(COUNTIF(B$3:B1120,B1120)&gt;1,0,MAX(A$3:A1119)+1)</f>
        <v>0</v>
      </c>
      <c r="B1120" s="390" t="s">
        <v>770</v>
      </c>
      <c r="C1120" s="433">
        <v>316</v>
      </c>
      <c r="D1120" s="339" t="s">
        <v>936</v>
      </c>
      <c r="E1120" s="340">
        <v>350</v>
      </c>
      <c r="F1120" s="340"/>
      <c r="G1120" s="341">
        <f t="array" ref="G1120">SUM((B$3:B1120=B1120)*(E$3:E1120))-SUM((B$3:B1120=B1120)*(F$3:F1120))</f>
        <v>14730</v>
      </c>
      <c r="H1120" s="342" t="s">
        <v>83</v>
      </c>
    </row>
    <row r="1121" spans="1:8">
      <c r="A1121" s="336">
        <f>IF(COUNTIF(B$3:B1121,B1121)&gt;1,0,MAX(A$3:A1120)+1)</f>
        <v>0</v>
      </c>
      <c r="B1121" s="390" t="s">
        <v>770</v>
      </c>
      <c r="C1121" s="433">
        <v>103</v>
      </c>
      <c r="D1121" s="339" t="s">
        <v>936</v>
      </c>
      <c r="E1121" s="340">
        <v>120</v>
      </c>
      <c r="F1121" s="340"/>
      <c r="G1121" s="341">
        <f t="array" ref="G1121">SUM((B$3:B1121=B1121)*(E$3:E1121))-SUM((B$3:B1121=B1121)*(F$3:F1121))</f>
        <v>14850</v>
      </c>
      <c r="H1121" s="342" t="s">
        <v>83</v>
      </c>
    </row>
    <row r="1122" spans="1:8">
      <c r="A1122" s="336">
        <f>IF(COUNTIF(B$3:B1122,B1122)&gt;1,0,MAX(A$3:A1121)+1)</f>
        <v>0</v>
      </c>
      <c r="B1122" s="393" t="s">
        <v>1287</v>
      </c>
      <c r="C1122" s="436" t="s">
        <v>1319</v>
      </c>
      <c r="D1122" s="339" t="s">
        <v>1212</v>
      </c>
      <c r="E1122" s="340">
        <v>100</v>
      </c>
      <c r="F1122" s="340"/>
      <c r="G1122" s="341">
        <f t="array" ref="G1122">SUM((B$3:B1122=B1122)*(E$3:E1122))-SUM((B$3:B1122=B1122)*(F$3:F1122))</f>
        <v>14950</v>
      </c>
      <c r="H1122" s="345" t="s">
        <v>1256</v>
      </c>
    </row>
    <row r="1123" spans="1:8">
      <c r="A1123" s="336">
        <f>IF(COUNTIF(B$3:B1123,B1123)&gt;1,0,MAX(A$3:A1122)+1)</f>
        <v>0</v>
      </c>
      <c r="B1123" s="393" t="s">
        <v>1287</v>
      </c>
      <c r="C1123" s="436" t="s">
        <v>1319</v>
      </c>
      <c r="D1123" s="339" t="s">
        <v>1212</v>
      </c>
      <c r="E1123" s="340">
        <v>100</v>
      </c>
      <c r="F1123" s="340"/>
      <c r="G1123" s="341">
        <f t="array" ref="G1123">SUM((B$3:B1123=B1123)*(E$3:E1123))-SUM((B$3:B1123=B1123)*(F$3:F1123))</f>
        <v>15050</v>
      </c>
      <c r="H1123" s="345" t="s">
        <v>1256</v>
      </c>
    </row>
    <row r="1124" spans="1:8">
      <c r="A1124" s="336">
        <f>IF(COUNTIF(B$3:B1124,B1124)&gt;1,0,MAX(A$3:A1123)+1)</f>
        <v>0</v>
      </c>
      <c r="B1124" s="393" t="s">
        <v>1287</v>
      </c>
      <c r="C1124" s="436">
        <v>103</v>
      </c>
      <c r="D1124" s="339" t="s">
        <v>1212</v>
      </c>
      <c r="E1124" s="340">
        <v>300</v>
      </c>
      <c r="F1124" s="340"/>
      <c r="G1124" s="341">
        <f t="array" ref="G1124">SUM((B$3:B1124=B1124)*(E$3:E1124))-SUM((B$3:B1124=B1124)*(F$3:F1124))</f>
        <v>15350</v>
      </c>
      <c r="H1124" s="345" t="s">
        <v>1256</v>
      </c>
    </row>
    <row r="1125" spans="1:8">
      <c r="A1125" s="336">
        <f>IF(COUNTIF(B$3:B1125,B1125)&gt;1,0,MAX(A$3:A1124)+1)</f>
        <v>0</v>
      </c>
      <c r="B1125" s="393" t="s">
        <v>1287</v>
      </c>
      <c r="C1125" s="436">
        <v>316</v>
      </c>
      <c r="D1125" s="339" t="s">
        <v>1212</v>
      </c>
      <c r="E1125" s="340">
        <v>140</v>
      </c>
      <c r="F1125" s="340"/>
      <c r="G1125" s="341">
        <f t="array" ref="G1125">SUM((B$3:B1125=B1125)*(E$3:E1125))-SUM((B$3:B1125=B1125)*(F$3:F1125))</f>
        <v>15490</v>
      </c>
      <c r="H1125" s="345" t="s">
        <v>1256</v>
      </c>
    </row>
    <row r="1126" spans="1:8">
      <c r="A1126" s="336">
        <f>IF(COUNTIF(B$3:B1126,B1126)&gt;1,0,MAX(A$3:A1125)+1)</f>
        <v>55</v>
      </c>
      <c r="B1126" s="390" t="s">
        <v>796</v>
      </c>
      <c r="C1126" s="433" t="s">
        <v>77</v>
      </c>
      <c r="D1126" s="339" t="s">
        <v>1213</v>
      </c>
      <c r="E1126" s="340">
        <v>2000</v>
      </c>
      <c r="F1126" s="340"/>
      <c r="G1126" s="341">
        <f t="array" ref="G1126">SUM((B$3:B1126=B1126)*(E$3:E1126))-SUM((B$3:B1126=B1126)*(F$3:F1126))</f>
        <v>2000</v>
      </c>
      <c r="H1126" s="342" t="s">
        <v>57</v>
      </c>
    </row>
    <row r="1127" spans="1:8">
      <c r="A1127" s="336">
        <f>IF(COUNTIF(B$3:B1127,B1127)&gt;1,0,MAX(A$3:A1126)+1)</f>
        <v>0</v>
      </c>
      <c r="B1127" s="390" t="s">
        <v>796</v>
      </c>
      <c r="C1127" s="433" t="s">
        <v>53</v>
      </c>
      <c r="D1127" s="339" t="s">
        <v>1213</v>
      </c>
      <c r="E1127" s="340">
        <v>2000</v>
      </c>
      <c r="F1127" s="340"/>
      <c r="G1127" s="341">
        <f t="array" ref="G1127">SUM((B$3:B1127=B1127)*(E$3:E1127))-SUM((B$3:B1127=B1127)*(F$3:F1127))</f>
        <v>4000</v>
      </c>
      <c r="H1127" s="342" t="s">
        <v>57</v>
      </c>
    </row>
    <row r="1128" spans="1:8">
      <c r="A1128" s="336">
        <f>IF(COUNTIF(B$3:B1128,B1128)&gt;1,0,MAX(A$3:A1127)+1)</f>
        <v>0</v>
      </c>
      <c r="B1128" s="390" t="s">
        <v>796</v>
      </c>
      <c r="C1128" s="433">
        <v>332</v>
      </c>
      <c r="D1128" s="339" t="s">
        <v>1213</v>
      </c>
      <c r="E1128" s="340">
        <v>2400</v>
      </c>
      <c r="F1128" s="340"/>
      <c r="G1128" s="341">
        <f t="array" ref="G1128">SUM((B$3:B1128=B1128)*(E$3:E1128))-SUM((B$3:B1128=B1128)*(F$3:F1128))</f>
        <v>6400</v>
      </c>
      <c r="H1128" s="342" t="s">
        <v>328</v>
      </c>
    </row>
    <row r="1129" spans="1:8">
      <c r="A1129" s="336">
        <f>IF(COUNTIF(B$3:B1129,B1129)&gt;1,0,MAX(A$3:A1128)+1)</f>
        <v>0</v>
      </c>
      <c r="B1129" s="390" t="s">
        <v>796</v>
      </c>
      <c r="C1129" s="433">
        <v>365</v>
      </c>
      <c r="D1129" s="339" t="s">
        <v>1213</v>
      </c>
      <c r="E1129" s="340">
        <v>2400</v>
      </c>
      <c r="F1129" s="340"/>
      <c r="G1129" s="341">
        <f t="array" ref="G1129">SUM((B$3:B1129=B1129)*(E$3:E1129))-SUM((B$3:B1129=B1129)*(F$3:F1129))</f>
        <v>8800</v>
      </c>
      <c r="H1129" s="342" t="s">
        <v>328</v>
      </c>
    </row>
    <row r="1130" spans="1:8">
      <c r="A1130" s="336">
        <f>IF(COUNTIF(B$3:B1130,B1130)&gt;1,0,MAX(A$3:A1129)+1)</f>
        <v>0</v>
      </c>
      <c r="B1130" s="390" t="s">
        <v>796</v>
      </c>
      <c r="C1130" s="433">
        <v>103</v>
      </c>
      <c r="D1130" s="339" t="s">
        <v>1213</v>
      </c>
      <c r="E1130" s="340">
        <v>1200</v>
      </c>
      <c r="F1130" s="340"/>
      <c r="G1130" s="341">
        <f t="array" ref="G1130">SUM((B$3:B1130=B1130)*(E$3:E1130))-SUM((B$3:B1130=B1130)*(F$3:F1130))</f>
        <v>10000</v>
      </c>
      <c r="H1130" s="342" t="s">
        <v>328</v>
      </c>
    </row>
    <row r="1131" spans="1:8">
      <c r="A1131" s="336">
        <f>IF(COUNTIF(B$3:B1131,B1131)&gt;1,0,MAX(A$3:A1130)+1)</f>
        <v>0</v>
      </c>
      <c r="B1131" s="390" t="s">
        <v>796</v>
      </c>
      <c r="C1131" s="433" t="s">
        <v>43</v>
      </c>
      <c r="D1131" s="339" t="s">
        <v>955</v>
      </c>
      <c r="E1131" s="340">
        <v>500</v>
      </c>
      <c r="F1131" s="340"/>
      <c r="G1131" s="341">
        <f t="array" ref="G1131">SUM((B$3:B1131=B1131)*(E$3:E1131))-SUM((B$3:B1131=B1131)*(F$3:F1131))</f>
        <v>10500</v>
      </c>
      <c r="H1131" s="342" t="s">
        <v>328</v>
      </c>
    </row>
    <row r="1132" spans="1:8">
      <c r="A1132" s="336">
        <f>IF(COUNTIF(B$3:B1132,B1132)&gt;1,0,MAX(A$3:A1131)+1)</f>
        <v>0</v>
      </c>
      <c r="B1132" s="390" t="s">
        <v>796</v>
      </c>
      <c r="C1132" s="433">
        <v>366</v>
      </c>
      <c r="D1132" s="339" t="s">
        <v>955</v>
      </c>
      <c r="E1132" s="340">
        <v>2200</v>
      </c>
      <c r="F1132" s="340"/>
      <c r="G1132" s="341">
        <f t="array" ref="G1132">SUM((B$3:B1132=B1132)*(E$3:E1132))-SUM((B$3:B1132=B1132)*(F$3:F1132))</f>
        <v>12700</v>
      </c>
      <c r="H1132" s="342" t="s">
        <v>328</v>
      </c>
    </row>
    <row r="1133" spans="1:8">
      <c r="A1133" s="336">
        <f>IF(COUNTIF(B$3:B1133,B1133)&gt;1,0,MAX(A$3:A1132)+1)</f>
        <v>0</v>
      </c>
      <c r="B1133" s="390" t="s">
        <v>796</v>
      </c>
      <c r="C1133" s="433" t="s">
        <v>610</v>
      </c>
      <c r="D1133" s="339" t="s">
        <v>955</v>
      </c>
      <c r="E1133" s="340">
        <v>1750</v>
      </c>
      <c r="F1133" s="340"/>
      <c r="G1133" s="341">
        <f t="array" ref="G1133">SUM((B$3:B1133=B1133)*(E$3:E1133))-SUM((B$3:B1133=B1133)*(F$3:F1133))</f>
        <v>14450</v>
      </c>
      <c r="H1133" s="342" t="s">
        <v>328</v>
      </c>
    </row>
    <row r="1134" spans="1:8">
      <c r="A1134" s="336">
        <f>IF(COUNTIF(B$3:B1134,B1134)&gt;1,0,MAX(A$3:A1133)+1)</f>
        <v>0</v>
      </c>
      <c r="B1134" s="390" t="s">
        <v>796</v>
      </c>
      <c r="C1134" s="433" t="s">
        <v>43</v>
      </c>
      <c r="D1134" s="339" t="s">
        <v>931</v>
      </c>
      <c r="E1134" s="340">
        <v>1000</v>
      </c>
      <c r="F1134" s="340"/>
      <c r="G1134" s="341">
        <f t="array" ref="G1134">SUM((B$3:B1134=B1134)*(E$3:E1134))-SUM((B$3:B1134=B1134)*(F$3:F1134))</f>
        <v>15450</v>
      </c>
      <c r="H1134" s="342" t="s">
        <v>328</v>
      </c>
    </row>
    <row r="1135" spans="1:8">
      <c r="A1135" s="336">
        <f>IF(COUNTIF(B$3:B1135,B1135)&gt;1,0,MAX(A$3:A1134)+1)</f>
        <v>0</v>
      </c>
      <c r="B1135" s="390" t="s">
        <v>796</v>
      </c>
      <c r="C1135" s="433" t="s">
        <v>68</v>
      </c>
      <c r="D1135" s="339" t="s">
        <v>1034</v>
      </c>
      <c r="E1135" s="340">
        <v>500</v>
      </c>
      <c r="F1135" s="340"/>
      <c r="G1135" s="341">
        <f t="array" ref="G1135">SUM((B$3:B1135=B1135)*(E$3:E1135))-SUM((B$3:B1135=B1135)*(F$3:F1135))</f>
        <v>15950</v>
      </c>
      <c r="H1135" s="342" t="s">
        <v>800</v>
      </c>
    </row>
    <row r="1136" spans="1:8">
      <c r="A1136" s="336">
        <f>IF(COUNTIF(B$3:B1136,B1136)&gt;1,0,MAX(A$3:A1135)+1)</f>
        <v>0</v>
      </c>
      <c r="B1136" s="390" t="s">
        <v>796</v>
      </c>
      <c r="C1136" s="433" t="s">
        <v>43</v>
      </c>
      <c r="D1136" s="339" t="s">
        <v>1034</v>
      </c>
      <c r="E1136" s="340">
        <v>500</v>
      </c>
      <c r="F1136" s="340"/>
      <c r="G1136" s="341">
        <f t="array" ref="G1136">SUM((B$3:B1136=B1136)*(E$3:E1136))-SUM((B$3:B1136=B1136)*(F$3:F1136))</f>
        <v>16450</v>
      </c>
      <c r="H1136" s="342" t="s">
        <v>800</v>
      </c>
    </row>
    <row r="1137" spans="1:8">
      <c r="A1137" s="336">
        <f>IF(COUNTIF(B$3:B1137,B1137)&gt;1,0,MAX(A$3:A1136)+1)</f>
        <v>0</v>
      </c>
      <c r="B1137" s="390" t="s">
        <v>796</v>
      </c>
      <c r="C1137" s="433">
        <v>332</v>
      </c>
      <c r="D1137" s="339" t="s">
        <v>1034</v>
      </c>
      <c r="E1137" s="340">
        <v>1200</v>
      </c>
      <c r="F1137" s="340"/>
      <c r="G1137" s="341">
        <f t="array" ref="G1137">SUM((B$3:B1137=B1137)*(E$3:E1137))-SUM((B$3:B1137=B1137)*(F$3:F1137))</f>
        <v>17650</v>
      </c>
      <c r="H1137" s="342" t="s">
        <v>800</v>
      </c>
    </row>
    <row r="1138" spans="1:8">
      <c r="A1138" s="336">
        <f>IF(COUNTIF(B$3:B1138,B1138)&gt;1,0,MAX(A$3:A1137)+1)</f>
        <v>0</v>
      </c>
      <c r="B1138" s="390" t="s">
        <v>796</v>
      </c>
      <c r="C1138" s="433" t="s">
        <v>53</v>
      </c>
      <c r="D1138" s="339" t="s">
        <v>1034</v>
      </c>
      <c r="E1138" s="340">
        <v>2000</v>
      </c>
      <c r="F1138" s="340"/>
      <c r="G1138" s="341">
        <f t="array" ref="G1138">SUM((B$3:B1138=B1138)*(E$3:E1138))-SUM((B$3:B1138=B1138)*(F$3:F1138))</f>
        <v>19650</v>
      </c>
      <c r="H1138" s="342" t="s">
        <v>800</v>
      </c>
    </row>
    <row r="1139" spans="1:8">
      <c r="A1139" s="336">
        <f>IF(COUNTIF(B$3:B1139,B1139)&gt;1,0,MAX(A$3:A1138)+1)</f>
        <v>0</v>
      </c>
      <c r="B1139" s="390" t="s">
        <v>796</v>
      </c>
      <c r="C1139" s="433" t="s">
        <v>43</v>
      </c>
      <c r="D1139" s="339" t="s">
        <v>932</v>
      </c>
      <c r="E1139" s="340">
        <v>500</v>
      </c>
      <c r="F1139" s="340"/>
      <c r="G1139" s="341">
        <f t="array" ref="G1139">SUM((B$3:B1139=B1139)*(E$3:E1139))-SUM((B$3:B1139=B1139)*(F$3:F1139))</f>
        <v>20150</v>
      </c>
      <c r="H1139" s="342" t="s">
        <v>800</v>
      </c>
    </row>
    <row r="1140" spans="1:8" ht="12.75" customHeight="1">
      <c r="A1140" s="336">
        <f>IF(COUNTIF(B$3:B1140,B1140)&gt;1,0,MAX(A$3:A1139)+1)</f>
        <v>0</v>
      </c>
      <c r="B1140" s="393" t="s">
        <v>1288</v>
      </c>
      <c r="C1140" s="436">
        <v>366</v>
      </c>
      <c r="D1140" s="339" t="s">
        <v>1212</v>
      </c>
      <c r="E1140" s="340">
        <v>2000</v>
      </c>
      <c r="F1140" s="340"/>
      <c r="G1140" s="341">
        <f t="array" ref="G1140">SUM((B$3:B1140=B1140)*(E$3:E1140))-SUM((B$3:B1140=B1140)*(F$3:F1140))</f>
        <v>22150</v>
      </c>
      <c r="H1140" s="345" t="s">
        <v>1289</v>
      </c>
    </row>
    <row r="1141" spans="1:8">
      <c r="A1141" s="336">
        <f>IF(COUNTIF(B$3:B1141,B1141)&gt;1,0,MAX(A$3:A1140)+1)</f>
        <v>0</v>
      </c>
      <c r="B1141" s="393" t="s">
        <v>1288</v>
      </c>
      <c r="C1141" s="436">
        <v>103</v>
      </c>
      <c r="D1141" s="339" t="s">
        <v>1212</v>
      </c>
      <c r="E1141" s="340">
        <v>600</v>
      </c>
      <c r="F1141" s="340"/>
      <c r="G1141" s="341">
        <f t="array" ref="G1141">SUM((B$3:B1141=B1141)*(E$3:E1141))-SUM((B$3:B1141=B1141)*(F$3:F1141))</f>
        <v>22750</v>
      </c>
      <c r="H1141" s="345" t="s">
        <v>1289</v>
      </c>
    </row>
    <row r="1142" spans="1:8">
      <c r="A1142" s="336">
        <f>IF(COUNTIF(B$3:B1142,B1142)&gt;1,0,MAX(A$3:A1141)+1)</f>
        <v>0</v>
      </c>
      <c r="B1142" s="393" t="s">
        <v>1288</v>
      </c>
      <c r="C1142" s="436">
        <v>332</v>
      </c>
      <c r="D1142" s="339" t="s">
        <v>1212</v>
      </c>
      <c r="E1142" s="340">
        <v>1800</v>
      </c>
      <c r="F1142" s="340"/>
      <c r="G1142" s="341">
        <f t="array" ref="G1142">SUM((B$3:B1142=B1142)*(E$3:E1142))-SUM((B$3:B1142=B1142)*(F$3:F1142))</f>
        <v>24550</v>
      </c>
      <c r="H1142" s="345" t="s">
        <v>1289</v>
      </c>
    </row>
    <row r="1143" spans="1:8">
      <c r="A1143" s="336">
        <f>IF(COUNTIF(B$3:B1143,B1143)&gt;1,0,MAX(A$3:A1142)+1)</f>
        <v>0</v>
      </c>
      <c r="B1143" s="393" t="s">
        <v>1288</v>
      </c>
      <c r="C1143" s="436" t="s">
        <v>1330</v>
      </c>
      <c r="D1143" s="339" t="s">
        <v>1212</v>
      </c>
      <c r="E1143" s="340">
        <v>3000</v>
      </c>
      <c r="F1143" s="340"/>
      <c r="G1143" s="341">
        <f t="array" ref="G1143">SUM((B$3:B1143=B1143)*(E$3:E1143))-SUM((B$3:B1143=B1143)*(F$3:F1143))</f>
        <v>27550</v>
      </c>
      <c r="H1143" s="345" t="s">
        <v>1289</v>
      </c>
    </row>
    <row r="1144" spans="1:8">
      <c r="A1144" s="336">
        <f>IF(COUNTIF(B$3:B1144,B1144)&gt;1,0,MAX(A$3:A1143)+1)</f>
        <v>0</v>
      </c>
      <c r="B1144" s="393" t="s">
        <v>1288</v>
      </c>
      <c r="C1144" s="436" t="s">
        <v>1329</v>
      </c>
      <c r="D1144" s="339" t="s">
        <v>1146</v>
      </c>
      <c r="E1144" s="340">
        <v>1500</v>
      </c>
      <c r="F1144" s="340"/>
      <c r="G1144" s="341">
        <f t="array" ref="G1144">SUM((B$3:B1144=B1144)*(E$3:E1144))-SUM((B$3:B1144=B1144)*(F$3:F1144))</f>
        <v>29050</v>
      </c>
      <c r="H1144" s="345" t="s">
        <v>1289</v>
      </c>
    </row>
    <row r="1145" spans="1:8">
      <c r="A1145" s="336">
        <f>IF(COUNTIF(B$3:B1145,B1145)&gt;1,0,MAX(A$3:A1144)+1)</f>
        <v>0</v>
      </c>
      <c r="B1145" s="393" t="s">
        <v>1288</v>
      </c>
      <c r="C1145" s="436">
        <v>325</v>
      </c>
      <c r="D1145" s="339" t="s">
        <v>1126</v>
      </c>
      <c r="E1145" s="340">
        <v>3360</v>
      </c>
      <c r="F1145" s="340"/>
      <c r="G1145" s="341">
        <f t="array" ref="G1145">SUM((B$3:B1145=B1145)*(E$3:E1145))-SUM((B$3:B1145=B1145)*(F$3:F1145))</f>
        <v>32410</v>
      </c>
      <c r="H1145" s="345"/>
    </row>
    <row r="1146" spans="1:8">
      <c r="A1146" s="336">
        <f>IF(COUNTIF(B$3:B1146,B1146)&gt;1,0,MAX(A$3:A1145)+1)</f>
        <v>0</v>
      </c>
      <c r="B1146" s="393" t="s">
        <v>1288</v>
      </c>
      <c r="C1146" s="436">
        <v>324</v>
      </c>
      <c r="D1146" s="339" t="s">
        <v>1126</v>
      </c>
      <c r="E1146" s="340">
        <v>2520</v>
      </c>
      <c r="F1146" s="340"/>
      <c r="G1146" s="341">
        <f t="array" ref="G1146">SUM((B$3:B1146=B1146)*(E$3:E1146))-SUM((B$3:B1146=B1146)*(F$3:F1146))</f>
        <v>34930</v>
      </c>
      <c r="H1146" s="345" t="s">
        <v>1289</v>
      </c>
    </row>
    <row r="1147" spans="1:8">
      <c r="A1147" s="336">
        <f>IF(COUNTIF(B$3:B1147,B1147)&gt;1,0,MAX(A$3:A1146)+1)</f>
        <v>0</v>
      </c>
      <c r="B1147" s="393" t="s">
        <v>1288</v>
      </c>
      <c r="C1147" s="436">
        <v>318</v>
      </c>
      <c r="D1147" s="339" t="s">
        <v>1126</v>
      </c>
      <c r="E1147" s="340">
        <v>1680</v>
      </c>
      <c r="F1147" s="340"/>
      <c r="G1147" s="341">
        <f t="array" ref="G1147">SUM((B$3:B1147=B1147)*(E$3:E1147))-SUM((B$3:B1147=B1147)*(F$3:F1147))</f>
        <v>36610</v>
      </c>
      <c r="H1147" s="345" t="s">
        <v>1289</v>
      </c>
    </row>
    <row r="1148" spans="1:8">
      <c r="A1148" s="336">
        <f>IF(COUNTIF(B$3:B1148,B1148)&gt;1,0,MAX(A$3:A1147)+1)</f>
        <v>0</v>
      </c>
      <c r="B1148" s="393" t="s">
        <v>1288</v>
      </c>
      <c r="C1148" s="436">
        <v>332</v>
      </c>
      <c r="D1148" s="339" t="s">
        <v>1126</v>
      </c>
      <c r="E1148" s="340">
        <v>1500</v>
      </c>
      <c r="F1148" s="340"/>
      <c r="G1148" s="341">
        <f t="array" ref="G1148">SUM((B$3:B1148=B1148)*(E$3:E1148))-SUM((B$3:B1148=B1148)*(F$3:F1148))</f>
        <v>38110</v>
      </c>
      <c r="H1148" s="345" t="s">
        <v>1289</v>
      </c>
    </row>
    <row r="1149" spans="1:8">
      <c r="A1149" s="336">
        <f>IF(COUNTIF(B$3:B1149,B1149)&gt;1,0,MAX(A$3:A1148)+1)</f>
        <v>0</v>
      </c>
      <c r="B1149" s="393" t="s">
        <v>1288</v>
      </c>
      <c r="C1149" s="436">
        <v>398</v>
      </c>
      <c r="D1149" s="339" t="s">
        <v>1126</v>
      </c>
      <c r="E1149" s="340">
        <v>345</v>
      </c>
      <c r="F1149" s="340"/>
      <c r="G1149" s="341">
        <f t="array" ref="G1149">SUM((B$3:B1149=B1149)*(E$3:E1149))-SUM((B$3:B1149=B1149)*(F$3:F1149))</f>
        <v>38455</v>
      </c>
      <c r="H1149" s="345" t="s">
        <v>1289</v>
      </c>
    </row>
    <row r="1150" spans="1:8">
      <c r="A1150" s="336">
        <f>IF(COUNTIF(B$3:B1150,B1150)&gt;1,0,MAX(A$3:A1149)+1)</f>
        <v>0</v>
      </c>
      <c r="B1150" s="393" t="s">
        <v>1288</v>
      </c>
      <c r="C1150" s="436" t="s">
        <v>1329</v>
      </c>
      <c r="D1150" s="339" t="s">
        <v>1126</v>
      </c>
      <c r="E1150" s="340">
        <v>500</v>
      </c>
      <c r="F1150" s="340"/>
      <c r="G1150" s="341">
        <f t="array" ref="G1150">SUM((B$3:B1150=B1150)*(E$3:E1150))-SUM((B$3:B1150=B1150)*(F$3:F1150))</f>
        <v>38955</v>
      </c>
      <c r="H1150" s="345" t="s">
        <v>1289</v>
      </c>
    </row>
    <row r="1151" spans="1:8">
      <c r="A1151" s="336">
        <f>IF(COUNTIF(B$3:B1151,B1151)&gt;1,0,MAX(A$3:A1150)+1)</f>
        <v>0</v>
      </c>
      <c r="B1151" s="393" t="s">
        <v>1288</v>
      </c>
      <c r="C1151" s="436" t="s">
        <v>1318</v>
      </c>
      <c r="D1151" s="339" t="s">
        <v>1116</v>
      </c>
      <c r="E1151" s="340">
        <v>4000</v>
      </c>
      <c r="F1151" s="340"/>
      <c r="G1151" s="341">
        <f t="array" ref="G1151">SUM((B$3:B1151=B1151)*(E$3:E1151))-SUM((B$3:B1151=B1151)*(F$3:F1151))</f>
        <v>42955</v>
      </c>
      <c r="H1151" s="342" t="s">
        <v>57</v>
      </c>
    </row>
    <row r="1152" spans="1:8">
      <c r="A1152" s="336">
        <f>IF(COUNTIF(B$3:B1152,B1152)&gt;1,0,MAX(A$3:A1151)+1)</f>
        <v>0</v>
      </c>
      <c r="B1152" s="393" t="s">
        <v>1288</v>
      </c>
      <c r="C1152" s="436">
        <v>332</v>
      </c>
      <c r="D1152" s="339" t="s">
        <v>1116</v>
      </c>
      <c r="E1152" s="340">
        <v>1500</v>
      </c>
      <c r="F1152" s="340"/>
      <c r="G1152" s="341">
        <f t="array" ref="G1152">SUM((B$3:B1152=B1152)*(E$3:E1152))-SUM((B$3:B1152=B1152)*(F$3:F1152))</f>
        <v>44455</v>
      </c>
      <c r="H1152" s="342" t="s">
        <v>57</v>
      </c>
    </row>
    <row r="1153" spans="1:8">
      <c r="A1153" s="336">
        <f>IF(COUNTIF(B$3:B1153,B1153)&gt;1,0,MAX(A$3:A1152)+1)</f>
        <v>0</v>
      </c>
      <c r="B1153" s="393" t="s">
        <v>1288</v>
      </c>
      <c r="C1153" s="436" t="s">
        <v>1329</v>
      </c>
      <c r="D1153" s="339" t="s">
        <v>1116</v>
      </c>
      <c r="E1153" s="340">
        <v>500</v>
      </c>
      <c r="F1153" s="340"/>
      <c r="G1153" s="341">
        <f t="array" ref="G1153">SUM((B$3:B1153=B1153)*(E$3:E1153))-SUM((B$3:B1153=B1153)*(F$3:F1153))</f>
        <v>44955</v>
      </c>
      <c r="H1153" s="345" t="s">
        <v>1289</v>
      </c>
    </row>
    <row r="1154" spans="1:8">
      <c r="A1154" s="336">
        <f>IF(COUNTIF(B$3:B1154,B1154)&gt;1,0,MAX(A$3:A1153)+1)</f>
        <v>0</v>
      </c>
      <c r="B1154" s="393" t="s">
        <v>1288</v>
      </c>
      <c r="C1154" s="436">
        <v>396</v>
      </c>
      <c r="D1154" s="339" t="s">
        <v>1116</v>
      </c>
      <c r="E1154" s="340">
        <v>345</v>
      </c>
      <c r="F1154" s="340"/>
      <c r="G1154" s="341">
        <f t="array" ref="G1154">SUM((B$3:B1154=B1154)*(E$3:E1154))-SUM((B$3:B1154=B1154)*(F$3:F1154))</f>
        <v>45300</v>
      </c>
      <c r="H1154" s="345" t="s">
        <v>1289</v>
      </c>
    </row>
    <row r="1155" spans="1:8">
      <c r="A1155" s="336">
        <f>IF(COUNTIF(B$3:B1155,B1155)&gt;1,0,MAX(A$3:A1154)+1)</f>
        <v>0</v>
      </c>
      <c r="B1155" s="393" t="s">
        <v>1288</v>
      </c>
      <c r="C1155" s="436" t="s">
        <v>1329</v>
      </c>
      <c r="D1155" s="339" t="s">
        <v>1048</v>
      </c>
      <c r="E1155" s="340">
        <v>1000</v>
      </c>
      <c r="F1155" s="340"/>
      <c r="G1155" s="341">
        <f t="array" ref="G1155">SUM((B$3:B1155=B1155)*(E$3:E1155))-SUM((B$3:B1155=B1155)*(F$3:F1155))</f>
        <v>46300</v>
      </c>
      <c r="H1155" s="345" t="s">
        <v>1289</v>
      </c>
    </row>
    <row r="1156" spans="1:8">
      <c r="A1156" s="336">
        <f>IF(COUNTIF(B$3:B1156,B1156)&gt;1,0,MAX(A$3:A1155)+1)</f>
        <v>0</v>
      </c>
      <c r="B1156" s="393" t="s">
        <v>1288</v>
      </c>
      <c r="C1156" s="436">
        <v>103</v>
      </c>
      <c r="D1156" s="339" t="s">
        <v>1048</v>
      </c>
      <c r="E1156" s="340">
        <v>1200</v>
      </c>
      <c r="F1156" s="340"/>
      <c r="G1156" s="341">
        <f t="array" ref="G1156">SUM((B$3:B1156=B1156)*(E$3:E1156))-SUM((B$3:B1156=B1156)*(F$3:F1156))</f>
        <v>47500</v>
      </c>
      <c r="H1156" s="345" t="s">
        <v>1289</v>
      </c>
    </row>
    <row r="1157" spans="1:8">
      <c r="A1157" s="336">
        <f>IF(COUNTIF(B$3:B1157,B1157)&gt;1,0,MAX(A$3:A1156)+1)</f>
        <v>0</v>
      </c>
      <c r="B1157" s="393" t="s">
        <v>1288</v>
      </c>
      <c r="C1157" s="436" t="s">
        <v>1329</v>
      </c>
      <c r="D1157" s="339" t="s">
        <v>1048</v>
      </c>
      <c r="E1157" s="340">
        <v>1500</v>
      </c>
      <c r="F1157" s="340"/>
      <c r="G1157" s="341">
        <f t="array" ref="G1157">SUM((B$3:B1157=B1157)*(E$3:E1157))-SUM((B$3:B1157=B1157)*(F$3:F1157))</f>
        <v>49000</v>
      </c>
      <c r="H1157" s="345" t="s">
        <v>1289</v>
      </c>
    </row>
    <row r="1158" spans="1:8">
      <c r="A1158" s="336">
        <f>IF(COUNTIF(B$3:B1158,B1158)&gt;1,0,MAX(A$3:A1157)+1)</f>
        <v>0</v>
      </c>
      <c r="B1158" s="393" t="s">
        <v>1288</v>
      </c>
      <c r="C1158" s="436" t="s">
        <v>1329</v>
      </c>
      <c r="D1158" s="339" t="s">
        <v>947</v>
      </c>
      <c r="E1158" s="340">
        <v>1500</v>
      </c>
      <c r="F1158" s="340"/>
      <c r="G1158" s="341">
        <f t="array" ref="G1158">SUM((B$3:B1158=B1158)*(E$3:E1158))-SUM((B$3:B1158=B1158)*(F$3:F1158))</f>
        <v>50500</v>
      </c>
      <c r="H1158" s="345" t="s">
        <v>1289</v>
      </c>
    </row>
    <row r="1159" spans="1:8">
      <c r="A1159" s="336">
        <f>IF(COUNTIF(B$3:B1159,B1159)&gt;1,0,MAX(A$3:A1158)+1)</f>
        <v>0</v>
      </c>
      <c r="B1159" s="393" t="s">
        <v>1288</v>
      </c>
      <c r="C1159" s="436" t="s">
        <v>1319</v>
      </c>
      <c r="D1159" s="339" t="s">
        <v>947</v>
      </c>
      <c r="E1159" s="340">
        <v>1000</v>
      </c>
      <c r="F1159" s="340"/>
      <c r="G1159" s="341">
        <f t="array" ref="G1159">SUM((B$3:B1159=B1159)*(E$3:E1159))-SUM((B$3:B1159=B1159)*(F$3:F1159))</f>
        <v>51500</v>
      </c>
      <c r="H1159" s="345" t="s">
        <v>1289</v>
      </c>
    </row>
    <row r="1160" spans="1:8">
      <c r="A1160" s="336">
        <f>IF(COUNTIF(B$3:B1160,B1160)&gt;1,0,MAX(A$3:A1159)+1)</f>
        <v>56</v>
      </c>
      <c r="B1160" s="390" t="s">
        <v>811</v>
      </c>
      <c r="C1160" s="433">
        <v>396</v>
      </c>
      <c r="D1160" s="339" t="s">
        <v>1214</v>
      </c>
      <c r="E1160" s="340">
        <v>115</v>
      </c>
      <c r="F1160" s="340"/>
      <c r="G1160" s="341">
        <f t="array" ref="G1160">SUM((B$3:B1160=B1160)*(E$3:E1160))-SUM((B$3:B1160=B1160)*(F$3:F1160))</f>
        <v>115</v>
      </c>
      <c r="H1160" s="345" t="s">
        <v>1289</v>
      </c>
    </row>
    <row r="1161" spans="1:8">
      <c r="A1161" s="336">
        <f>IF(COUNTIF(B$3:B1161,B1161)&gt;1,0,MAX(A$3:A1160)+1)</f>
        <v>0</v>
      </c>
      <c r="B1161" s="390" t="s">
        <v>811</v>
      </c>
      <c r="C1161" s="433">
        <v>324</v>
      </c>
      <c r="D1161" s="339" t="s">
        <v>1214</v>
      </c>
      <c r="E1161" s="340">
        <v>560</v>
      </c>
      <c r="F1161" s="340"/>
      <c r="G1161" s="341">
        <f t="array" ref="G1161">SUM((B$3:B1161=B1161)*(E$3:E1161))-SUM((B$3:B1161=B1161)*(F$3:F1161))</f>
        <v>675</v>
      </c>
      <c r="H1161" s="342" t="s">
        <v>57</v>
      </c>
    </row>
    <row r="1162" spans="1:8">
      <c r="A1162" s="336">
        <f>IF(COUNTIF(B$3:B1162,B1162)&gt;1,0,MAX(A$3:A1161)+1)</f>
        <v>0</v>
      </c>
      <c r="B1162" s="390" t="s">
        <v>811</v>
      </c>
      <c r="C1162" s="433" t="s">
        <v>53</v>
      </c>
      <c r="D1162" s="339" t="s">
        <v>1214</v>
      </c>
      <c r="E1162" s="340">
        <v>50</v>
      </c>
      <c r="F1162" s="340"/>
      <c r="G1162" s="341">
        <f t="array" ref="G1162">SUM((B$3:B1162=B1162)*(E$3:E1162))-SUM((B$3:B1162=B1162)*(F$3:F1162))</f>
        <v>725</v>
      </c>
      <c r="H1162" s="342" t="s">
        <v>57</v>
      </c>
    </row>
    <row r="1163" spans="1:8">
      <c r="A1163" s="336">
        <f>IF(COUNTIF(B$3:B1163,B1163)&gt;1,0,MAX(A$3:A1162)+1)</f>
        <v>0</v>
      </c>
      <c r="B1163" s="390" t="s">
        <v>811</v>
      </c>
      <c r="C1163" s="433">
        <v>332</v>
      </c>
      <c r="D1163" s="339" t="s">
        <v>1214</v>
      </c>
      <c r="E1163" s="340">
        <v>300</v>
      </c>
      <c r="F1163" s="340"/>
      <c r="G1163" s="341">
        <f t="array" ref="G1163">SUM((B$3:B1163=B1163)*(E$3:E1163))-SUM((B$3:B1163=B1163)*(F$3:F1163))</f>
        <v>1025</v>
      </c>
      <c r="H1163" s="342" t="s">
        <v>57</v>
      </c>
    </row>
    <row r="1164" spans="1:8">
      <c r="A1164" s="336">
        <f>IF(COUNTIF(B$3:B1164,B1164)&gt;1,0,MAX(A$3:A1163)+1)</f>
        <v>0</v>
      </c>
      <c r="B1164" s="390" t="s">
        <v>811</v>
      </c>
      <c r="C1164" s="433">
        <v>712</v>
      </c>
      <c r="D1164" s="339" t="s">
        <v>1215</v>
      </c>
      <c r="E1164" s="340">
        <v>5382</v>
      </c>
      <c r="F1164" s="340"/>
      <c r="G1164" s="341">
        <f t="array" ref="G1164">SUM((B$3:B1164=B1164)*(E$3:E1164))-SUM((B$3:B1164=B1164)*(F$3:F1164))</f>
        <v>6407</v>
      </c>
      <c r="H1164" s="342" t="s">
        <v>57</v>
      </c>
    </row>
    <row r="1165" spans="1:8">
      <c r="A1165" s="336">
        <f>IF(COUNTIF(B$3:B1165,B1165)&gt;1,0,MAX(A$3:A1164)+1)</f>
        <v>0</v>
      </c>
      <c r="B1165" s="390" t="s">
        <v>811</v>
      </c>
      <c r="C1165" s="433" t="s">
        <v>104</v>
      </c>
      <c r="D1165" s="339" t="s">
        <v>1215</v>
      </c>
      <c r="E1165" s="340">
        <v>3582</v>
      </c>
      <c r="F1165" s="340"/>
      <c r="G1165" s="341">
        <f t="array" ref="G1165">SUM((B$3:B1165=B1165)*(E$3:E1165))-SUM((B$3:B1165=B1165)*(F$3:F1165))</f>
        <v>9989</v>
      </c>
      <c r="H1165" s="342" t="s">
        <v>57</v>
      </c>
    </row>
    <row r="1166" spans="1:8">
      <c r="A1166" s="336">
        <f>IF(COUNTIF(B$3:B1166,B1166)&gt;1,0,MAX(A$3:A1165)+1)</f>
        <v>0</v>
      </c>
      <c r="B1166" s="390" t="s">
        <v>811</v>
      </c>
      <c r="C1166" s="433" t="s">
        <v>77</v>
      </c>
      <c r="D1166" s="339" t="s">
        <v>1216</v>
      </c>
      <c r="E1166" s="340">
        <v>1000</v>
      </c>
      <c r="F1166" s="340"/>
      <c r="G1166" s="341">
        <f t="array" ref="G1166">SUM((B$3:B1166=B1166)*(E$3:E1166))-SUM((B$3:B1166=B1166)*(F$3:F1166))</f>
        <v>10989</v>
      </c>
      <c r="H1166" s="342" t="s">
        <v>189</v>
      </c>
    </row>
    <row r="1167" spans="1:8">
      <c r="A1167" s="336">
        <f>IF(COUNTIF(B$3:B1167,B1167)&gt;1,0,MAX(A$3:A1166)+1)</f>
        <v>0</v>
      </c>
      <c r="B1167" s="390" t="s">
        <v>811</v>
      </c>
      <c r="C1167" s="433">
        <v>396</v>
      </c>
      <c r="D1167" s="339" t="s">
        <v>1217</v>
      </c>
      <c r="E1167" s="340">
        <v>1150</v>
      </c>
      <c r="F1167" s="340"/>
      <c r="G1167" s="341">
        <f t="array" ref="G1167">SUM((B$3:B1167=B1167)*(E$3:E1167))-SUM((B$3:B1167=B1167)*(F$3:F1167))</f>
        <v>12139</v>
      </c>
      <c r="H1167" s="342" t="s">
        <v>189</v>
      </c>
    </row>
    <row r="1168" spans="1:8">
      <c r="A1168" s="336">
        <f>IF(COUNTIF(B$3:B1168,B1168)&gt;1,0,MAX(A$3:A1167)+1)</f>
        <v>0</v>
      </c>
      <c r="B1168" s="390" t="s">
        <v>811</v>
      </c>
      <c r="C1168" s="433">
        <v>324</v>
      </c>
      <c r="D1168" s="339" t="s">
        <v>1217</v>
      </c>
      <c r="E1168" s="340">
        <v>840</v>
      </c>
      <c r="F1168" s="340"/>
      <c r="G1168" s="341">
        <f t="array" ref="G1168">SUM((B$3:B1168=B1168)*(E$3:E1168))-SUM((B$3:B1168=B1168)*(F$3:F1168))</f>
        <v>12979</v>
      </c>
      <c r="H1168" s="342" t="s">
        <v>189</v>
      </c>
    </row>
    <row r="1169" spans="1:8">
      <c r="A1169" s="336">
        <f>IF(COUNTIF(B$3:B1169,B1169)&gt;1,0,MAX(A$3:A1168)+1)</f>
        <v>0</v>
      </c>
      <c r="B1169" s="390" t="s">
        <v>811</v>
      </c>
      <c r="C1169" s="433">
        <v>332</v>
      </c>
      <c r="D1169" s="339" t="s">
        <v>1217</v>
      </c>
      <c r="E1169" s="340">
        <v>600</v>
      </c>
      <c r="F1169" s="340"/>
      <c r="G1169" s="341">
        <f t="array" ref="G1169">SUM((B$3:B1169=B1169)*(E$3:E1169))-SUM((B$3:B1169=B1169)*(F$3:F1169))</f>
        <v>13579</v>
      </c>
      <c r="H1169" s="342" t="s">
        <v>189</v>
      </c>
    </row>
    <row r="1170" spans="1:8">
      <c r="A1170" s="336">
        <f>IF(COUNTIF(B$3:B1170,B1170)&gt;1,0,MAX(A$3:A1169)+1)</f>
        <v>0</v>
      </c>
      <c r="B1170" s="390" t="s">
        <v>811</v>
      </c>
      <c r="C1170" s="433">
        <v>324</v>
      </c>
      <c r="D1170" s="339" t="s">
        <v>1218</v>
      </c>
      <c r="E1170" s="340">
        <v>840</v>
      </c>
      <c r="F1170" s="340"/>
      <c r="G1170" s="341">
        <f t="array" ref="G1170">SUM((B$3:B1170=B1170)*(E$3:E1170))-SUM((B$3:B1170=B1170)*(F$3:F1170))</f>
        <v>14419</v>
      </c>
      <c r="H1170" s="342" t="s">
        <v>189</v>
      </c>
    </row>
    <row r="1171" spans="1:8">
      <c r="A1171" s="336">
        <f>IF(COUNTIF(B$3:B1171,B1171)&gt;1,0,MAX(A$3:A1170)+1)</f>
        <v>0</v>
      </c>
      <c r="B1171" s="390" t="s">
        <v>811</v>
      </c>
      <c r="C1171" s="433">
        <v>332</v>
      </c>
      <c r="D1171" s="339" t="s">
        <v>1218</v>
      </c>
      <c r="E1171" s="340">
        <v>300</v>
      </c>
      <c r="F1171" s="340"/>
      <c r="G1171" s="341">
        <f t="array" ref="G1171">SUM((B$3:B1171=B1171)*(E$3:E1171))-SUM((B$3:B1171=B1171)*(F$3:F1171))</f>
        <v>14719</v>
      </c>
      <c r="H1171" s="342" t="s">
        <v>189</v>
      </c>
    </row>
    <row r="1172" spans="1:8" ht="12.75" customHeight="1">
      <c r="A1172" s="336">
        <f>IF(COUNTIF(B$3:B1172,B1172)&gt;1,0,MAX(A$3:A1171)+1)</f>
        <v>0</v>
      </c>
      <c r="B1172" s="390" t="s">
        <v>811</v>
      </c>
      <c r="C1172" s="433">
        <v>324</v>
      </c>
      <c r="D1172" s="339" t="s">
        <v>1077</v>
      </c>
      <c r="E1172" s="340">
        <v>840</v>
      </c>
      <c r="F1172" s="340"/>
      <c r="G1172" s="341">
        <f t="array" ref="G1172">SUM((B$3:B1172=B1172)*(E$3:E1172))-SUM((B$3:B1172=B1172)*(F$3:F1172))</f>
        <v>15559</v>
      </c>
      <c r="H1172" s="342" t="s">
        <v>189</v>
      </c>
    </row>
    <row r="1173" spans="1:8">
      <c r="A1173" s="336">
        <f>IF(COUNTIF(B$3:B1173,B1173)&gt;1,0,MAX(A$3:A1172)+1)</f>
        <v>0</v>
      </c>
      <c r="B1173" s="390" t="s">
        <v>811</v>
      </c>
      <c r="C1173" s="433">
        <v>332</v>
      </c>
      <c r="D1173" s="339" t="s">
        <v>1077</v>
      </c>
      <c r="E1173" s="340">
        <v>600</v>
      </c>
      <c r="F1173" s="340"/>
      <c r="G1173" s="341">
        <f t="array" ref="G1173">SUM((B$3:B1173=B1173)*(E$3:E1173))-SUM((B$3:B1173=B1173)*(F$3:F1173))</f>
        <v>16159</v>
      </c>
      <c r="H1173" s="342" t="s">
        <v>189</v>
      </c>
    </row>
    <row r="1174" spans="1:8">
      <c r="A1174" s="336">
        <f>IF(COUNTIF(B$3:B1174,B1174)&gt;1,0,MAX(A$3:A1173)+1)</f>
        <v>0</v>
      </c>
      <c r="B1174" s="390" t="s">
        <v>811</v>
      </c>
      <c r="C1174" s="433">
        <v>712</v>
      </c>
      <c r="D1174" s="339" t="s">
        <v>1219</v>
      </c>
      <c r="E1174" s="340">
        <v>107640</v>
      </c>
      <c r="F1174" s="340"/>
      <c r="G1174" s="341">
        <f t="array" ref="G1174">SUM((B$3:B1174=B1174)*(E$3:E1174))-SUM((B$3:B1174=B1174)*(F$3:F1174))</f>
        <v>123799</v>
      </c>
      <c r="H1174" s="342" t="s">
        <v>189</v>
      </c>
    </row>
    <row r="1175" spans="1:8">
      <c r="A1175" s="336">
        <f>IF(COUNTIF(B$3:B1175,B1175)&gt;1,0,MAX(A$3:A1174)+1)</f>
        <v>0</v>
      </c>
      <c r="B1175" s="390" t="s">
        <v>811</v>
      </c>
      <c r="C1175" s="433" t="s">
        <v>104</v>
      </c>
      <c r="D1175" s="339" t="s">
        <v>1219</v>
      </c>
      <c r="E1175" s="340">
        <v>35820</v>
      </c>
      <c r="F1175" s="340"/>
      <c r="G1175" s="341">
        <f t="array" ref="G1175">SUM((B$3:B1175=B1175)*(E$3:E1175))-SUM((B$3:B1175=B1175)*(F$3:F1175))</f>
        <v>159619</v>
      </c>
      <c r="H1175" s="342" t="s">
        <v>189</v>
      </c>
    </row>
    <row r="1176" spans="1:8">
      <c r="A1176" s="336">
        <f>IF(COUNTIF(B$3:B1176,B1176)&gt;1,0,MAX(A$3:A1175)+1)</f>
        <v>0</v>
      </c>
      <c r="B1176" s="390" t="s">
        <v>811</v>
      </c>
      <c r="C1176" s="433">
        <v>332</v>
      </c>
      <c r="D1176" s="339" t="s">
        <v>1028</v>
      </c>
      <c r="E1176" s="340">
        <v>300</v>
      </c>
      <c r="F1176" s="340"/>
      <c r="G1176" s="341">
        <f t="array" ref="G1176">SUM((B$3:B1176=B1176)*(E$3:E1176))-SUM((B$3:B1176=B1176)*(F$3:F1176))</f>
        <v>159919</v>
      </c>
      <c r="H1176" s="342" t="s">
        <v>189</v>
      </c>
    </row>
    <row r="1177" spans="1:8">
      <c r="A1177" s="336">
        <f>IF(COUNTIF(B$3:B1177,B1177)&gt;1,0,MAX(A$3:A1176)+1)</f>
        <v>0</v>
      </c>
      <c r="B1177" s="390" t="s">
        <v>811</v>
      </c>
      <c r="C1177" s="433">
        <v>324</v>
      </c>
      <c r="D1177" s="339" t="s">
        <v>926</v>
      </c>
      <c r="E1177" s="340">
        <v>2520</v>
      </c>
      <c r="F1177" s="340"/>
      <c r="G1177" s="341">
        <f t="array" ref="G1177">SUM((B$3:B1177=B1177)*(E$3:E1177))-SUM((B$3:B1177=B1177)*(F$3:F1177))</f>
        <v>162439</v>
      </c>
      <c r="H1177" s="342" t="s">
        <v>189</v>
      </c>
    </row>
    <row r="1178" spans="1:8">
      <c r="A1178" s="336">
        <f>IF(COUNTIF(B$3:B1178,B1178)&gt;1,0,MAX(A$3:A1177)+1)</f>
        <v>0</v>
      </c>
      <c r="B1178" s="390" t="s">
        <v>811</v>
      </c>
      <c r="C1178" s="433">
        <v>332</v>
      </c>
      <c r="D1178" s="339" t="s">
        <v>926</v>
      </c>
      <c r="E1178" s="340">
        <v>900</v>
      </c>
      <c r="F1178" s="340"/>
      <c r="G1178" s="341">
        <f t="array" ref="G1178">SUM((B$3:B1178=B1178)*(E$3:E1178))-SUM((B$3:B1178=B1178)*(F$3:F1178))</f>
        <v>163339</v>
      </c>
      <c r="H1178" s="342" t="s">
        <v>189</v>
      </c>
    </row>
    <row r="1179" spans="1:8">
      <c r="A1179" s="336">
        <f>IF(COUNTIF(B$3:B1179,B1179)&gt;1,0,MAX(A$3:A1178)+1)</f>
        <v>0</v>
      </c>
      <c r="B1179" s="390" t="s">
        <v>811</v>
      </c>
      <c r="C1179" s="433">
        <v>332</v>
      </c>
      <c r="D1179" s="339" t="s">
        <v>1035</v>
      </c>
      <c r="E1179" s="340">
        <v>1500</v>
      </c>
      <c r="F1179" s="340"/>
      <c r="G1179" s="341">
        <f t="array" ref="G1179">SUM((B$3:B1179=B1179)*(E$3:E1179))-SUM((B$3:B1179=B1179)*(F$3:F1179))</f>
        <v>164839</v>
      </c>
      <c r="H1179" s="342" t="s">
        <v>189</v>
      </c>
    </row>
    <row r="1180" spans="1:8">
      <c r="A1180" s="336">
        <f>IF(COUNTIF(B$3:B1180,B1180)&gt;1,0,MAX(A$3:A1179)+1)</f>
        <v>0</v>
      </c>
      <c r="B1180" s="390" t="s">
        <v>811</v>
      </c>
      <c r="C1180" s="433">
        <v>324</v>
      </c>
      <c r="D1180" s="339" t="s">
        <v>1035</v>
      </c>
      <c r="E1180" s="340">
        <v>840</v>
      </c>
      <c r="F1180" s="340"/>
      <c r="G1180" s="341">
        <f t="array" ref="G1180">SUM((B$3:B1180=B1180)*(E$3:E1180))-SUM((B$3:B1180=B1180)*(F$3:F1180))</f>
        <v>165679</v>
      </c>
      <c r="H1180" s="342" t="s">
        <v>189</v>
      </c>
    </row>
    <row r="1181" spans="1:8">
      <c r="A1181" s="336">
        <f>IF(COUNTIF(B$3:B1181,B1181)&gt;1,0,MAX(A$3:A1180)+1)</f>
        <v>57</v>
      </c>
      <c r="B1181" s="390" t="s">
        <v>822</v>
      </c>
      <c r="C1181" s="433">
        <v>325</v>
      </c>
      <c r="D1181" s="339" t="s">
        <v>1220</v>
      </c>
      <c r="E1181" s="340">
        <v>700</v>
      </c>
      <c r="F1181" s="340"/>
      <c r="G1181" s="341">
        <f t="array" ref="G1181">SUM((B$3:B1181=B1181)*(E$3:E1181))-SUM((B$3:B1181=B1181)*(F$3:F1181))</f>
        <v>700</v>
      </c>
      <c r="H1181" s="342" t="s">
        <v>89</v>
      </c>
    </row>
    <row r="1182" spans="1:8">
      <c r="A1182" s="336">
        <f>IF(COUNTIF(B$3:B1182,B1182)&gt;1,0,MAX(A$3:A1181)+1)</f>
        <v>0</v>
      </c>
      <c r="B1182" s="390" t="s">
        <v>822</v>
      </c>
      <c r="C1182" s="433">
        <v>332</v>
      </c>
      <c r="D1182" s="339" t="s">
        <v>1220</v>
      </c>
      <c r="E1182" s="340">
        <v>300</v>
      </c>
      <c r="F1182" s="340"/>
      <c r="G1182" s="341">
        <f t="array" ref="G1182">SUM((B$3:B1182=B1182)*(E$3:E1182))-SUM((B$3:B1182=B1182)*(F$3:F1182))</f>
        <v>1000</v>
      </c>
      <c r="H1182" s="342" t="s">
        <v>89</v>
      </c>
    </row>
    <row r="1183" spans="1:8">
      <c r="A1183" s="336">
        <f>IF(COUNTIF(B$3:B1183,B1183)&gt;1,0,MAX(A$3:A1182)+1)</f>
        <v>0</v>
      </c>
      <c r="B1183" s="389" t="s">
        <v>822</v>
      </c>
      <c r="C1183" s="433">
        <v>325</v>
      </c>
      <c r="D1183" s="339" t="s">
        <v>1198</v>
      </c>
      <c r="E1183" s="340">
        <v>700</v>
      </c>
      <c r="F1183" s="340"/>
      <c r="G1183" s="341">
        <f t="array" ref="G1183">SUM((B$3:B1183=B1183)*(E$3:E1183))-SUM((B$3:B1183=B1183)*(F$3:F1183))</f>
        <v>1700</v>
      </c>
      <c r="H1183" s="342" t="s">
        <v>89</v>
      </c>
    </row>
    <row r="1184" spans="1:8">
      <c r="A1184" s="336">
        <f>IF(COUNTIF(B$3:B1184,B1184)&gt;1,0,MAX(A$3:A1183)+1)</f>
        <v>0</v>
      </c>
      <c r="B1184" s="389" t="s">
        <v>822</v>
      </c>
      <c r="C1184" s="433">
        <v>332</v>
      </c>
      <c r="D1184" s="339" t="s">
        <v>1198</v>
      </c>
      <c r="E1184" s="340">
        <v>300</v>
      </c>
      <c r="F1184" s="340"/>
      <c r="G1184" s="341">
        <f t="array" ref="G1184">SUM((B$3:B1184=B1184)*(E$3:E1184))-SUM((B$3:B1184=B1184)*(F$3:F1184))</f>
        <v>2000</v>
      </c>
      <c r="H1184" s="342" t="s">
        <v>89</v>
      </c>
    </row>
    <row r="1185" spans="1:8">
      <c r="A1185" s="336">
        <f>IF(COUNTIF(B$3:B1185,B1185)&gt;1,0,MAX(A$3:A1184)+1)</f>
        <v>0</v>
      </c>
      <c r="B1185" s="389" t="s">
        <v>822</v>
      </c>
      <c r="C1185" s="433">
        <v>332</v>
      </c>
      <c r="D1185" s="339" t="s">
        <v>1012</v>
      </c>
      <c r="E1185" s="340">
        <v>600</v>
      </c>
      <c r="F1185" s="340"/>
      <c r="G1185" s="341">
        <f t="array" ref="G1185">SUM((B$3:B1185=B1185)*(E$3:E1185))-SUM((B$3:B1185=B1185)*(F$3:F1185))</f>
        <v>2600</v>
      </c>
      <c r="H1185" s="342" t="s">
        <v>89</v>
      </c>
    </row>
    <row r="1186" spans="1:8">
      <c r="A1186" s="336">
        <f>IF(COUNTIF(B$3:B1186,B1186)&gt;1,0,MAX(A$3:A1185)+1)</f>
        <v>0</v>
      </c>
      <c r="B1186" s="389" t="s">
        <v>822</v>
      </c>
      <c r="C1186" s="433">
        <v>318</v>
      </c>
      <c r="D1186" s="339" t="s">
        <v>1012</v>
      </c>
      <c r="E1186" s="340">
        <v>1680</v>
      </c>
      <c r="F1186" s="340"/>
      <c r="G1186" s="341">
        <f t="array" ref="G1186">SUM((B$3:B1186=B1186)*(E$3:E1186))-SUM((B$3:B1186=B1186)*(F$3:F1186))</f>
        <v>4280</v>
      </c>
      <c r="H1186" s="342" t="s">
        <v>89</v>
      </c>
    </row>
    <row r="1187" spans="1:8">
      <c r="A1187" s="336">
        <f>IF(COUNTIF(B$3:B1187,B1187)&gt;1,0,MAX(A$3:A1186)+1)</f>
        <v>0</v>
      </c>
      <c r="B1187" s="390" t="s">
        <v>822</v>
      </c>
      <c r="C1187" s="433">
        <v>325</v>
      </c>
      <c r="D1187" s="339" t="s">
        <v>1221</v>
      </c>
      <c r="E1187" s="340">
        <v>840</v>
      </c>
      <c r="F1187" s="340"/>
      <c r="G1187" s="341">
        <f t="array" ref="G1187">SUM((B$3:B1187=B1187)*(E$3:E1187))-SUM((B$3:B1187=B1187)*(F$3:F1187))</f>
        <v>5120</v>
      </c>
      <c r="H1187" s="342"/>
    </row>
    <row r="1188" spans="1:8">
      <c r="A1188" s="336">
        <f>IF(COUNTIF(B$3:B1188,B1188)&gt;1,0,MAX(A$3:A1187)+1)</f>
        <v>0</v>
      </c>
      <c r="B1188" s="390" t="s">
        <v>822</v>
      </c>
      <c r="C1188" s="433">
        <v>332</v>
      </c>
      <c r="D1188" s="339" t="s">
        <v>1221</v>
      </c>
      <c r="E1188" s="340">
        <v>300</v>
      </c>
      <c r="F1188" s="340"/>
      <c r="G1188" s="341">
        <f t="array" ref="G1188">SUM((B$3:B1188=B1188)*(E$3:E1188))-SUM((B$3:B1188=B1188)*(F$3:F1188))</f>
        <v>5420</v>
      </c>
      <c r="H1188" s="342"/>
    </row>
    <row r="1189" spans="1:8">
      <c r="A1189" s="336">
        <f>IF(COUNTIF(B$3:B1189,B1189)&gt;1,0,MAX(A$3:A1188)+1)</f>
        <v>0</v>
      </c>
      <c r="B1189" s="390" t="s">
        <v>822</v>
      </c>
      <c r="C1189" s="433">
        <v>332</v>
      </c>
      <c r="D1189" s="339" t="s">
        <v>1222</v>
      </c>
      <c r="E1189" s="340">
        <v>300</v>
      </c>
      <c r="F1189" s="340"/>
      <c r="G1189" s="341">
        <f t="array" ref="G1189">SUM((B$3:B1189=B1189)*(E$3:E1189))-SUM((B$3:B1189=B1189)*(F$3:F1189))</f>
        <v>5720</v>
      </c>
      <c r="H1189" s="342" t="s">
        <v>81</v>
      </c>
    </row>
    <row r="1190" spans="1:8">
      <c r="A1190" s="336">
        <f>IF(COUNTIF(B$3:B1190,B1190)&gt;1,0,MAX(A$3:A1189)+1)</f>
        <v>0</v>
      </c>
      <c r="B1190" s="390" t="s">
        <v>822</v>
      </c>
      <c r="C1190" s="433">
        <v>325</v>
      </c>
      <c r="D1190" s="339" t="s">
        <v>1222</v>
      </c>
      <c r="E1190" s="340">
        <v>840</v>
      </c>
      <c r="F1190" s="340"/>
      <c r="G1190" s="341">
        <f t="array" ref="G1190">SUM((B$3:B1190=B1190)*(E$3:E1190))-SUM((B$3:B1190=B1190)*(F$3:F1190))</f>
        <v>6560</v>
      </c>
      <c r="H1190" s="342" t="s">
        <v>81</v>
      </c>
    </row>
    <row r="1191" spans="1:8">
      <c r="A1191" s="336">
        <f>IF(COUNTIF(B$3:B1191,B1191)&gt;1,0,MAX(A$3:A1190)+1)</f>
        <v>58</v>
      </c>
      <c r="B1191" s="389" t="s">
        <v>828</v>
      </c>
      <c r="C1191" s="433">
        <v>318</v>
      </c>
      <c r="D1191" s="339" t="s">
        <v>994</v>
      </c>
      <c r="E1191" s="340">
        <v>350</v>
      </c>
      <c r="F1191" s="340"/>
      <c r="G1191" s="341">
        <f t="array" ref="G1191">SUM((B$3:B1191=B1191)*(E$3:E1191))-SUM((B$3:B1191=B1191)*(F$3:F1191))</f>
        <v>350</v>
      </c>
      <c r="H1191" s="342" t="s">
        <v>829</v>
      </c>
    </row>
    <row r="1192" spans="1:8">
      <c r="A1192" s="336">
        <f>IF(COUNTIF(B$3:B1192,B1192)&gt;1,0,MAX(A$3:A1191)+1)</f>
        <v>0</v>
      </c>
      <c r="B1192" s="389" t="s">
        <v>828</v>
      </c>
      <c r="C1192" s="433" t="s">
        <v>77</v>
      </c>
      <c r="D1192" s="339" t="s">
        <v>994</v>
      </c>
      <c r="E1192" s="340">
        <v>1250</v>
      </c>
      <c r="F1192" s="340"/>
      <c r="G1192" s="341">
        <f t="array" ref="G1192">SUM((B$3:B1192=B1192)*(E$3:E1192))-SUM((B$3:B1192=B1192)*(F$3:F1192))</f>
        <v>1600</v>
      </c>
      <c r="H1192" s="342" t="s">
        <v>829</v>
      </c>
    </row>
    <row r="1193" spans="1:8">
      <c r="A1193" s="336">
        <f>IF(COUNTIF(B$3:B1193,B1193)&gt;1,0,MAX(A$3:A1192)+1)</f>
        <v>0</v>
      </c>
      <c r="B1193" s="389" t="s">
        <v>828</v>
      </c>
      <c r="C1193" s="433" t="s">
        <v>176</v>
      </c>
      <c r="D1193" s="339" t="s">
        <v>994</v>
      </c>
      <c r="E1193" s="340">
        <v>785</v>
      </c>
      <c r="F1193" s="340"/>
      <c r="G1193" s="341">
        <f t="array" ref="G1193">SUM((B$3:B1193=B1193)*(E$3:E1193))-SUM((B$3:B1193=B1193)*(F$3:F1193))</f>
        <v>2385</v>
      </c>
      <c r="H1193" s="342" t="s">
        <v>829</v>
      </c>
    </row>
    <row r="1194" spans="1:8">
      <c r="A1194" s="336">
        <f>IF(COUNTIF(B$3:B1194,B1194)&gt;1,0,MAX(A$3:A1193)+1)</f>
        <v>0</v>
      </c>
      <c r="B1194" s="389" t="s">
        <v>828</v>
      </c>
      <c r="C1194" s="433">
        <v>332</v>
      </c>
      <c r="D1194" s="339" t="s">
        <v>994</v>
      </c>
      <c r="E1194" s="340">
        <v>300</v>
      </c>
      <c r="F1194" s="340"/>
      <c r="G1194" s="341">
        <f t="array" ref="G1194">SUM((B$3:B1194=B1194)*(E$3:E1194))-SUM((B$3:B1194=B1194)*(F$3:F1194))</f>
        <v>2685</v>
      </c>
      <c r="H1194" s="342" t="s">
        <v>829</v>
      </c>
    </row>
    <row r="1195" spans="1:8">
      <c r="A1195" s="336">
        <f>IF(COUNTIF(B$3:B1195,B1195)&gt;1,0,MAX(A$3:A1194)+1)</f>
        <v>0</v>
      </c>
      <c r="B1195" s="390" t="s">
        <v>828</v>
      </c>
      <c r="C1195" s="433" t="s">
        <v>176</v>
      </c>
      <c r="D1195" s="339" t="s">
        <v>1223</v>
      </c>
      <c r="E1195" s="340">
        <v>500</v>
      </c>
      <c r="F1195" s="340"/>
      <c r="G1195" s="341">
        <f t="array" ref="G1195">SUM((B$3:B1195=B1195)*(E$3:E1195))-SUM((B$3:B1195=B1195)*(F$3:F1195))</f>
        <v>3185</v>
      </c>
      <c r="H1195" s="342" t="s">
        <v>57</v>
      </c>
    </row>
    <row r="1196" spans="1:8">
      <c r="A1196" s="336">
        <f>IF(COUNTIF(B$3:B1196,B1196)&gt;1,0,MAX(A$3:A1195)+1)</f>
        <v>0</v>
      </c>
      <c r="B1196" s="390" t="s">
        <v>828</v>
      </c>
      <c r="C1196" s="433" t="s">
        <v>77</v>
      </c>
      <c r="D1196" s="339" t="s">
        <v>1223</v>
      </c>
      <c r="E1196" s="340">
        <v>500</v>
      </c>
      <c r="F1196" s="340"/>
      <c r="G1196" s="341">
        <f t="array" ref="G1196">SUM((B$3:B1196=B1196)*(E$3:E1196))-SUM((B$3:B1196=B1196)*(F$3:F1196))</f>
        <v>3685</v>
      </c>
      <c r="H1196" s="342" t="s">
        <v>57</v>
      </c>
    </row>
    <row r="1197" spans="1:8">
      <c r="A1197" s="336">
        <f>IF(COUNTIF(B$3:B1197,B1197)&gt;1,0,MAX(A$3:A1196)+1)</f>
        <v>0</v>
      </c>
      <c r="B1197" s="390" t="s">
        <v>828</v>
      </c>
      <c r="C1197" s="433">
        <v>332</v>
      </c>
      <c r="D1197" s="339" t="s">
        <v>1223</v>
      </c>
      <c r="E1197" s="340">
        <v>300</v>
      </c>
      <c r="F1197" s="340"/>
      <c r="G1197" s="341">
        <f t="array" ref="G1197">SUM((B$3:B1197=B1197)*(E$3:E1197))-SUM((B$3:B1197=B1197)*(F$3:F1197))</f>
        <v>3985</v>
      </c>
      <c r="H1197" s="342" t="s">
        <v>57</v>
      </c>
    </row>
    <row r="1198" spans="1:8">
      <c r="A1198" s="336">
        <f>IF(COUNTIF(B$3:B1198,B1198)&gt;1,0,MAX(A$3:A1197)+1)</f>
        <v>0</v>
      </c>
      <c r="B1198" s="390" t="s">
        <v>828</v>
      </c>
      <c r="C1198" s="436" t="s">
        <v>1330</v>
      </c>
      <c r="D1198" s="339" t="s">
        <v>1126</v>
      </c>
      <c r="E1198" s="340">
        <v>2500</v>
      </c>
      <c r="F1198" s="340"/>
      <c r="G1198" s="341">
        <f t="array" ref="G1198">SUM((B$3:B1198=B1198)*(E$3:E1198))-SUM((B$3:B1198=B1198)*(F$3:F1198))</f>
        <v>6485</v>
      </c>
      <c r="H1198" s="342" t="s">
        <v>1290</v>
      </c>
    </row>
    <row r="1199" spans="1:8">
      <c r="A1199" s="336">
        <f>IF(COUNTIF(B$3:B1199,B1199)&gt;1,0,MAX(A$3:A1198)+1)</f>
        <v>0</v>
      </c>
      <c r="B1199" s="390" t="s">
        <v>828</v>
      </c>
      <c r="C1199" s="436">
        <v>332</v>
      </c>
      <c r="D1199" s="339" t="s">
        <v>1126</v>
      </c>
      <c r="E1199" s="340">
        <v>1500</v>
      </c>
      <c r="F1199" s="340"/>
      <c r="G1199" s="341">
        <f t="array" ref="G1199">SUM((B$3:B1199=B1199)*(E$3:E1199))-SUM((B$3:B1199=B1199)*(F$3:F1199))</f>
        <v>7985</v>
      </c>
      <c r="H1199" s="342" t="s">
        <v>1290</v>
      </c>
    </row>
    <row r="1200" spans="1:8">
      <c r="A1200" s="336">
        <f>IF(COUNTIF(B$3:B1200,B1200)&gt;1,0,MAX(A$3:A1199)+1)</f>
        <v>0</v>
      </c>
      <c r="B1200" s="390" t="s">
        <v>828</v>
      </c>
      <c r="C1200" s="436" t="s">
        <v>1331</v>
      </c>
      <c r="D1200" s="339" t="s">
        <v>1126</v>
      </c>
      <c r="E1200" s="340">
        <v>500</v>
      </c>
      <c r="F1200" s="340"/>
      <c r="G1200" s="341">
        <f t="array" ref="G1200">SUM((B$3:B1200=B1200)*(E$3:E1200))-SUM((B$3:B1200=B1200)*(F$3:F1200))</f>
        <v>8485</v>
      </c>
      <c r="H1200" s="345" t="s">
        <v>1290</v>
      </c>
    </row>
    <row r="1201" spans="1:8">
      <c r="A1201" s="336">
        <f>IF(COUNTIF(B$3:B1201,B1201)&gt;1,0,MAX(A$3:A1200)+1)</f>
        <v>59</v>
      </c>
      <c r="B1201" s="390" t="s">
        <v>833</v>
      </c>
      <c r="C1201" s="433" t="s">
        <v>834</v>
      </c>
      <c r="D1201" s="339" t="s">
        <v>1224</v>
      </c>
      <c r="E1201" s="340">
        <v>7960</v>
      </c>
      <c r="F1201" s="340"/>
      <c r="G1201" s="341">
        <f t="array" ref="G1201">SUM((B$3:B1201=B1201)*(E$3:E1201))-SUM((B$3:B1201=B1201)*(F$3:F1201))</f>
        <v>7960</v>
      </c>
      <c r="H1201" s="345" t="s">
        <v>1290</v>
      </c>
    </row>
    <row r="1202" spans="1:8">
      <c r="A1202" s="336">
        <f>IF(COUNTIF(B$3:B1202,B1202)&gt;1,0,MAX(A$3:A1201)+1)</f>
        <v>0</v>
      </c>
      <c r="B1202" s="390" t="s">
        <v>833</v>
      </c>
      <c r="C1202" s="433">
        <v>324</v>
      </c>
      <c r="D1202" s="339" t="s">
        <v>1225</v>
      </c>
      <c r="E1202" s="340">
        <v>700</v>
      </c>
      <c r="F1202" s="340"/>
      <c r="G1202" s="341">
        <f t="array" ref="G1202">SUM((B$3:B1202=B1202)*(E$3:E1202))-SUM((B$3:B1202=B1202)*(F$3:F1202))</f>
        <v>8660</v>
      </c>
      <c r="H1202" s="342" t="s">
        <v>189</v>
      </c>
    </row>
    <row r="1203" spans="1:8">
      <c r="A1203" s="336">
        <f>IF(COUNTIF(B$3:B1203,B1203)&gt;1,0,MAX(A$3:A1202)+1)</f>
        <v>0</v>
      </c>
      <c r="B1203" s="390" t="s">
        <v>833</v>
      </c>
      <c r="C1203" s="433">
        <v>332</v>
      </c>
      <c r="D1203" s="339" t="s">
        <v>1225</v>
      </c>
      <c r="E1203" s="340">
        <v>300</v>
      </c>
      <c r="F1203" s="340"/>
      <c r="G1203" s="341">
        <f t="array" ref="G1203">SUM((B$3:B1203=B1203)*(E$3:E1203))-SUM((B$3:B1203=B1203)*(F$3:F1203))</f>
        <v>8960</v>
      </c>
      <c r="H1203" s="342" t="s">
        <v>189</v>
      </c>
    </row>
    <row r="1204" spans="1:8" ht="12.75" customHeight="1">
      <c r="A1204" s="336">
        <f>IF(COUNTIF(B$3:B1204,B1204)&gt;1,0,MAX(A$3:A1203)+1)</f>
        <v>60</v>
      </c>
      <c r="B1204" s="389" t="s">
        <v>837</v>
      </c>
      <c r="C1204" s="433">
        <v>396</v>
      </c>
      <c r="D1204" s="339" t="s">
        <v>1188</v>
      </c>
      <c r="E1204" s="340">
        <v>2300</v>
      </c>
      <c r="F1204" s="340"/>
      <c r="G1204" s="341">
        <f t="array" ref="G1204">SUM((B$3:B1204=B1204)*(E$3:E1204))-SUM((B$3:B1204=B1204)*(F$3:F1204))</f>
        <v>2300</v>
      </c>
      <c r="H1204" s="342" t="s">
        <v>57</v>
      </c>
    </row>
    <row r="1205" spans="1:8">
      <c r="A1205" s="336">
        <f>IF(COUNTIF(B$3:B1205,B1205)&gt;1,0,MAX(A$3:A1204)+1)</f>
        <v>61</v>
      </c>
      <c r="B1205" s="390" t="s">
        <v>839</v>
      </c>
      <c r="C1205" s="433">
        <v>712</v>
      </c>
      <c r="D1205" s="339" t="s">
        <v>1079</v>
      </c>
      <c r="E1205" s="340">
        <v>22200</v>
      </c>
      <c r="F1205" s="340"/>
      <c r="G1205" s="341">
        <f t="array" ref="G1205">SUM((B$3:B1205=B1205)*(E$3:E1205))-SUM((B$3:B1205=B1205)*(F$3:F1205))</f>
        <v>22200</v>
      </c>
      <c r="H1205" s="342" t="s">
        <v>81</v>
      </c>
    </row>
    <row r="1206" spans="1:8">
      <c r="A1206" s="336">
        <f>IF(COUNTIF(B$3:B1206,B1206)&gt;1,0,MAX(A$3:A1205)+1)</f>
        <v>0</v>
      </c>
      <c r="B1206" s="390" t="s">
        <v>839</v>
      </c>
      <c r="C1206" s="433">
        <v>325</v>
      </c>
      <c r="D1206" s="339" t="s">
        <v>985</v>
      </c>
      <c r="E1206" s="340">
        <v>2520</v>
      </c>
      <c r="F1206" s="340"/>
      <c r="G1206" s="341">
        <f t="array" ref="G1206">SUM((B$3:B1206=B1206)*(E$3:E1206))-SUM((B$3:B1206=B1206)*(F$3:F1206))</f>
        <v>24720</v>
      </c>
      <c r="H1206" s="342" t="s">
        <v>83</v>
      </c>
    </row>
    <row r="1207" spans="1:8">
      <c r="A1207" s="336">
        <f>IF(COUNTIF(B$3:B1207,B1207)&gt;1,0,MAX(A$3:A1206)+1)</f>
        <v>0</v>
      </c>
      <c r="B1207" s="390" t="s">
        <v>839</v>
      </c>
      <c r="C1207" s="433">
        <v>332</v>
      </c>
      <c r="D1207" s="339" t="s">
        <v>985</v>
      </c>
      <c r="E1207" s="340">
        <v>1080</v>
      </c>
      <c r="F1207" s="340"/>
      <c r="G1207" s="341">
        <f t="array" ref="G1207">SUM((B$3:B1207=B1207)*(E$3:E1207))-SUM((B$3:B1207=B1207)*(F$3:F1207))</f>
        <v>25800</v>
      </c>
      <c r="H1207" s="342" t="s">
        <v>83</v>
      </c>
    </row>
    <row r="1208" spans="1:8">
      <c r="A1208" s="336">
        <f>IF(COUNTIF(B$3:B1208,B1208)&gt;1,0,MAX(A$3:A1207)+1)</f>
        <v>0</v>
      </c>
      <c r="B1208" s="390" t="s">
        <v>839</v>
      </c>
      <c r="C1208" s="433">
        <v>325</v>
      </c>
      <c r="D1208" s="339" t="s">
        <v>951</v>
      </c>
      <c r="E1208" s="340">
        <v>2520</v>
      </c>
      <c r="F1208" s="340"/>
      <c r="G1208" s="341">
        <f t="array" ref="G1208">SUM((B$3:B1208=B1208)*(E$3:E1208))-SUM((B$3:B1208=B1208)*(F$3:F1208))</f>
        <v>28320</v>
      </c>
      <c r="H1208" s="342" t="s">
        <v>83</v>
      </c>
    </row>
    <row r="1209" spans="1:8">
      <c r="A1209" s="336">
        <f>IF(COUNTIF(B$3:B1209,B1209)&gt;1,0,MAX(A$3:A1208)+1)</f>
        <v>0</v>
      </c>
      <c r="B1209" s="390" t="s">
        <v>839</v>
      </c>
      <c r="C1209" s="433">
        <v>332</v>
      </c>
      <c r="D1209" s="339" t="s">
        <v>951</v>
      </c>
      <c r="E1209" s="340">
        <v>600</v>
      </c>
      <c r="F1209" s="340"/>
      <c r="G1209" s="341">
        <f t="array" ref="G1209">SUM((B$3:B1209=B1209)*(E$3:E1209))-SUM((B$3:B1209=B1209)*(F$3:F1209))</f>
        <v>28920</v>
      </c>
      <c r="H1209" s="342" t="s">
        <v>83</v>
      </c>
    </row>
    <row r="1210" spans="1:8">
      <c r="A1210" s="336">
        <f>IF(COUNTIF(B$3:B1210,B1210)&gt;1,0,MAX(A$3:A1209)+1)</f>
        <v>0</v>
      </c>
      <c r="B1210" s="390" t="s">
        <v>839</v>
      </c>
      <c r="C1210" s="433">
        <v>712</v>
      </c>
      <c r="D1210" s="339" t="s">
        <v>1140</v>
      </c>
      <c r="E1210" s="340">
        <v>0</v>
      </c>
      <c r="F1210" s="340"/>
      <c r="G1210" s="341">
        <f t="array" ref="G1210">SUM((B$3:B1210=B1210)*(E$3:E1210))-SUM((B$3:B1210=B1210)*(F$3:F1210))</f>
        <v>28920</v>
      </c>
      <c r="H1210" s="342" t="s">
        <v>83</v>
      </c>
    </row>
    <row r="1211" spans="1:8">
      <c r="A1211" s="336">
        <f>IF(COUNTIF(B$3:B1211,B1211)&gt;1,0,MAX(A$3:A1210)+1)</f>
        <v>0</v>
      </c>
      <c r="B1211" s="390" t="s">
        <v>839</v>
      </c>
      <c r="C1211" s="433" t="s">
        <v>53</v>
      </c>
      <c r="D1211" s="339" t="s">
        <v>1123</v>
      </c>
      <c r="E1211" s="340">
        <v>1000</v>
      </c>
      <c r="F1211" s="340"/>
      <c r="G1211" s="341">
        <f t="array" ref="G1211">SUM((B$3:B1211=B1211)*(E$3:E1211))-SUM((B$3:B1211=B1211)*(F$3:F1211))</f>
        <v>29920</v>
      </c>
      <c r="H1211" s="342" t="s">
        <v>83</v>
      </c>
    </row>
    <row r="1212" spans="1:8">
      <c r="A1212" s="336">
        <f>IF(COUNTIF(B$3:B1212,B1212)&gt;1,0,MAX(A$3:A1211)+1)</f>
        <v>0</v>
      </c>
      <c r="B1212" s="390" t="s">
        <v>839</v>
      </c>
      <c r="C1212" s="433">
        <v>324</v>
      </c>
      <c r="D1212" s="339" t="s">
        <v>1226</v>
      </c>
      <c r="E1212" s="340">
        <v>1680</v>
      </c>
      <c r="F1212" s="340"/>
      <c r="G1212" s="341">
        <f t="array" ref="G1212">SUM((B$3:B1212=B1212)*(E$3:E1212))-SUM((B$3:B1212=B1212)*(F$3:F1212))</f>
        <v>31600</v>
      </c>
      <c r="H1212" s="342" t="s">
        <v>83</v>
      </c>
    </row>
    <row r="1213" spans="1:8">
      <c r="A1213" s="336">
        <f>IF(COUNTIF(B$3:B1213,B1213)&gt;1,0,MAX(A$3:A1212)+1)</f>
        <v>0</v>
      </c>
      <c r="B1213" s="390" t="s">
        <v>839</v>
      </c>
      <c r="C1213" s="433">
        <v>325</v>
      </c>
      <c r="D1213" s="339" t="s">
        <v>1226</v>
      </c>
      <c r="E1213" s="340">
        <v>1680</v>
      </c>
      <c r="F1213" s="340"/>
      <c r="G1213" s="341">
        <f t="array" ref="G1213">SUM((B$3:B1213=B1213)*(E$3:E1213))-SUM((B$3:B1213=B1213)*(F$3:F1213))</f>
        <v>33280</v>
      </c>
      <c r="H1213" s="342" t="s">
        <v>83</v>
      </c>
    </row>
    <row r="1214" spans="1:8">
      <c r="A1214" s="336">
        <f>IF(COUNTIF(B$3:B1214,B1214)&gt;1,0,MAX(A$3:A1213)+1)</f>
        <v>0</v>
      </c>
      <c r="B1214" s="390" t="s">
        <v>839</v>
      </c>
      <c r="C1214" s="433">
        <v>332</v>
      </c>
      <c r="D1214" s="339" t="s">
        <v>1226</v>
      </c>
      <c r="E1214" s="340">
        <v>600</v>
      </c>
      <c r="F1214" s="340"/>
      <c r="G1214" s="341">
        <f t="array" ref="G1214">SUM((B$3:B1214=B1214)*(E$3:E1214))-SUM((B$3:B1214=B1214)*(F$3:F1214))</f>
        <v>33880</v>
      </c>
      <c r="H1214" s="342" t="s">
        <v>83</v>
      </c>
    </row>
    <row r="1215" spans="1:8">
      <c r="A1215" s="336">
        <f>IF(COUNTIF(B$3:B1215,B1215)&gt;1,0,MAX(A$3:A1214)+1)</f>
        <v>0</v>
      </c>
      <c r="B1215" s="390" t="s">
        <v>839</v>
      </c>
      <c r="C1215" s="433">
        <v>325</v>
      </c>
      <c r="D1215" s="339" t="s">
        <v>1087</v>
      </c>
      <c r="E1215" s="340">
        <v>10500</v>
      </c>
      <c r="F1215" s="340"/>
      <c r="G1215" s="341">
        <f t="array" ref="G1215">SUM((B$3:B1215=B1215)*(E$3:E1215))-SUM((B$3:B1215=B1215)*(F$3:F1215))</f>
        <v>44380</v>
      </c>
      <c r="H1215" s="342" t="s">
        <v>83</v>
      </c>
    </row>
    <row r="1216" spans="1:8">
      <c r="A1216" s="336">
        <f>IF(COUNTIF(B$3:B1216,B1216)&gt;1,0,MAX(A$3:A1215)+1)</f>
        <v>0</v>
      </c>
      <c r="B1216" s="390" t="s">
        <v>839</v>
      </c>
      <c r="C1216" s="433">
        <v>332</v>
      </c>
      <c r="D1216" s="339" t="s">
        <v>1087</v>
      </c>
      <c r="E1216" s="340">
        <v>1500</v>
      </c>
      <c r="F1216" s="340"/>
      <c r="G1216" s="341">
        <f t="array" ref="G1216">SUM((B$3:B1216=B1216)*(E$3:E1216))-SUM((B$3:B1216=B1216)*(F$3:F1216))</f>
        <v>45880</v>
      </c>
      <c r="H1216" s="342" t="s">
        <v>83</v>
      </c>
    </row>
    <row r="1217" spans="1:8">
      <c r="A1217" s="336">
        <f>IF(COUNTIF(B$3:B1217,B1217)&gt;1,0,MAX(A$3:A1216)+1)</f>
        <v>0</v>
      </c>
      <c r="B1217" s="390" t="s">
        <v>839</v>
      </c>
      <c r="C1217" s="433">
        <v>325</v>
      </c>
      <c r="D1217" s="339" t="s">
        <v>1227</v>
      </c>
      <c r="E1217" s="340">
        <v>2800</v>
      </c>
      <c r="F1217" s="340"/>
      <c r="G1217" s="341">
        <f t="array" ref="G1217">SUM((B$3:B1217=B1217)*(E$3:E1217))-SUM((B$3:B1217=B1217)*(F$3:F1217))</f>
        <v>48680</v>
      </c>
      <c r="H1217" s="342" t="s">
        <v>83</v>
      </c>
    </row>
    <row r="1218" spans="1:8">
      <c r="A1218" s="336">
        <f>IF(COUNTIF(B$3:B1218,B1218)&gt;1,0,MAX(A$3:A1217)+1)</f>
        <v>0</v>
      </c>
      <c r="B1218" s="390" t="s">
        <v>839</v>
      </c>
      <c r="C1218" s="433">
        <v>332</v>
      </c>
      <c r="D1218" s="339" t="s">
        <v>1227</v>
      </c>
      <c r="E1218" s="340">
        <v>1200</v>
      </c>
      <c r="F1218" s="340"/>
      <c r="G1218" s="341">
        <f t="array" ref="G1218">SUM((B$3:B1218=B1218)*(E$3:E1218))-SUM((B$3:B1218=B1218)*(F$3:F1218))</f>
        <v>49880</v>
      </c>
      <c r="H1218" s="342" t="s">
        <v>83</v>
      </c>
    </row>
    <row r="1219" spans="1:8">
      <c r="A1219" s="336">
        <f>IF(COUNTIF(B$3:B1219,B1219)&gt;1,0,MAX(A$3:A1218)+1)</f>
        <v>62</v>
      </c>
      <c r="B1219" s="389" t="s">
        <v>849</v>
      </c>
      <c r="C1219" s="433">
        <v>332</v>
      </c>
      <c r="D1219" s="339" t="s">
        <v>1144</v>
      </c>
      <c r="E1219" s="340">
        <v>300</v>
      </c>
      <c r="F1219" s="340"/>
      <c r="G1219" s="341">
        <f t="array" ref="G1219">SUM((B$3:B1219=B1219)*(E$3:E1219))-SUM((B$3:B1219=B1219)*(F$3:F1219))</f>
        <v>300</v>
      </c>
      <c r="H1219" s="342" t="s">
        <v>1291</v>
      </c>
    </row>
    <row r="1220" spans="1:8">
      <c r="A1220" s="336">
        <f>IF(COUNTIF(B$3:B1220,B1220)&gt;1,0,MAX(A$3:A1219)+1)</f>
        <v>0</v>
      </c>
      <c r="B1220" s="389" t="s">
        <v>849</v>
      </c>
      <c r="C1220" s="433" t="s">
        <v>1318</v>
      </c>
      <c r="D1220" s="339" t="s">
        <v>1228</v>
      </c>
      <c r="E1220" s="340">
        <v>1000</v>
      </c>
      <c r="F1220" s="340"/>
      <c r="G1220" s="341">
        <f t="array" ref="G1220">SUM((B$3:B1220=B1220)*(E$3:E1220))-SUM((B$3:B1220=B1220)*(F$3:F1220))</f>
        <v>1300</v>
      </c>
      <c r="H1220" s="342" t="s">
        <v>1291</v>
      </c>
    </row>
    <row r="1221" spans="1:8">
      <c r="A1221" s="336">
        <f>IF(COUNTIF(B$3:B1221,B1221)&gt;1,0,MAX(A$3:A1220)+1)</f>
        <v>0</v>
      </c>
      <c r="B1221" s="389" t="s">
        <v>849</v>
      </c>
      <c r="C1221" s="433" t="s">
        <v>1331</v>
      </c>
      <c r="D1221" s="339" t="s">
        <v>1228</v>
      </c>
      <c r="E1221" s="340">
        <v>125</v>
      </c>
      <c r="F1221" s="340"/>
      <c r="G1221" s="341">
        <f t="array" ref="G1221">SUM((B$3:B1221=B1221)*(E$3:E1221))-SUM((B$3:B1221=B1221)*(F$3:F1221))</f>
        <v>1425</v>
      </c>
      <c r="H1221" s="342" t="s">
        <v>1291</v>
      </c>
    </row>
    <row r="1222" spans="1:8">
      <c r="A1222" s="336">
        <f>IF(COUNTIF(B$3:B1222,B1222)&gt;1,0,MAX(A$3:A1221)+1)</f>
        <v>0</v>
      </c>
      <c r="B1222" s="389" t="s">
        <v>849</v>
      </c>
      <c r="C1222" s="433">
        <v>332</v>
      </c>
      <c r="D1222" s="339" t="s">
        <v>1228</v>
      </c>
      <c r="E1222" s="340">
        <v>600</v>
      </c>
      <c r="F1222" s="340"/>
      <c r="G1222" s="341">
        <f t="array" ref="G1222">SUM((B$3:B1222=B1222)*(E$3:E1222))-SUM((B$3:B1222=B1222)*(F$3:F1222))</f>
        <v>2025</v>
      </c>
      <c r="H1222" s="342" t="s">
        <v>1291</v>
      </c>
    </row>
    <row r="1223" spans="1:8">
      <c r="A1223" s="336">
        <f>IF(COUNTIF(B$3:B1223,B1223)&gt;1,0,MAX(A$3:A1222)+1)</f>
        <v>63</v>
      </c>
      <c r="B1223" s="390" t="s">
        <v>852</v>
      </c>
      <c r="C1223" s="433">
        <v>317</v>
      </c>
      <c r="D1223" s="339" t="s">
        <v>1229</v>
      </c>
      <c r="E1223" s="340">
        <v>700</v>
      </c>
      <c r="F1223" s="340"/>
      <c r="G1223" s="341">
        <f t="array" ref="G1223">SUM((B$3:B1223=B1223)*(E$3:E1223))-SUM((B$3:B1223=B1223)*(F$3:F1223))</f>
        <v>700</v>
      </c>
      <c r="H1223" s="342" t="s">
        <v>226</v>
      </c>
    </row>
    <row r="1224" spans="1:8">
      <c r="A1224" s="336">
        <f>IF(COUNTIF(B$3:B1224,B1224)&gt;1,0,MAX(A$3:A1223)+1)</f>
        <v>0</v>
      </c>
      <c r="B1224" s="390" t="s">
        <v>852</v>
      </c>
      <c r="C1224" s="433">
        <v>332</v>
      </c>
      <c r="D1224" s="339" t="s">
        <v>1229</v>
      </c>
      <c r="E1224" s="340">
        <v>300</v>
      </c>
      <c r="F1224" s="340"/>
      <c r="G1224" s="341">
        <f t="array" ref="G1224">SUM((B$3:B1224=B1224)*(E$3:E1224))-SUM((B$3:B1224=B1224)*(F$3:F1224))</f>
        <v>1000</v>
      </c>
      <c r="H1224" s="342" t="s">
        <v>226</v>
      </c>
    </row>
    <row r="1225" spans="1:8">
      <c r="A1225" s="336">
        <f>IF(COUNTIF(B$3:B1225,B1225)&gt;1,0,MAX(A$3:A1224)+1)</f>
        <v>0</v>
      </c>
      <c r="B1225" s="390" t="s">
        <v>852</v>
      </c>
      <c r="C1225" s="433">
        <v>332</v>
      </c>
      <c r="D1225" s="339" t="s">
        <v>1230</v>
      </c>
      <c r="E1225" s="340">
        <v>300</v>
      </c>
      <c r="F1225" s="340"/>
      <c r="G1225" s="341">
        <f t="array" ref="G1225">SUM((B$3:B1225=B1225)*(E$3:E1225))-SUM((B$3:B1225=B1225)*(F$3:F1225))</f>
        <v>1300</v>
      </c>
      <c r="H1225" s="342" t="s">
        <v>226</v>
      </c>
    </row>
    <row r="1226" spans="1:8">
      <c r="A1226" s="336">
        <f>IF(COUNTIF(B$3:B1226,B1226)&gt;1,0,MAX(A$3:A1225)+1)</f>
        <v>0</v>
      </c>
      <c r="B1226" s="390" t="s">
        <v>852</v>
      </c>
      <c r="C1226" s="433">
        <v>317</v>
      </c>
      <c r="D1226" s="339" t="s">
        <v>1230</v>
      </c>
      <c r="E1226" s="340">
        <v>700</v>
      </c>
      <c r="F1226" s="340"/>
      <c r="G1226" s="341">
        <f t="array" ref="G1226">SUM((B$3:B1226=B1226)*(E$3:E1226))-SUM((B$3:B1226=B1226)*(F$3:F1226))</f>
        <v>2000</v>
      </c>
      <c r="H1226" s="342" t="s">
        <v>226</v>
      </c>
    </row>
    <row r="1227" spans="1:8">
      <c r="A1227" s="336">
        <f>IF(COUNTIF(B$3:B1227,B1227)&gt;1,0,MAX(A$3:A1226)+1)</f>
        <v>0</v>
      </c>
      <c r="B1227" s="393" t="s">
        <v>1292</v>
      </c>
      <c r="C1227" s="436">
        <v>317</v>
      </c>
      <c r="D1227" s="339" t="s">
        <v>1048</v>
      </c>
      <c r="E1227" s="340">
        <v>700</v>
      </c>
      <c r="F1227" s="340"/>
      <c r="G1227" s="341">
        <f t="array" ref="G1227">SUM((B$3:B1227=B1227)*(E$3:E1227))-SUM((B$3:B1227=B1227)*(F$3:F1227))</f>
        <v>2700</v>
      </c>
      <c r="H1227" s="345" t="s">
        <v>1277</v>
      </c>
    </row>
    <row r="1228" spans="1:8">
      <c r="A1228" s="336">
        <f>IF(COUNTIF(B$3:B1228,B1228)&gt;1,0,MAX(A$3:A1227)+1)</f>
        <v>0</v>
      </c>
      <c r="B1228" s="393" t="s">
        <v>1292</v>
      </c>
      <c r="C1228" s="436">
        <v>332</v>
      </c>
      <c r="D1228" s="339" t="s">
        <v>1048</v>
      </c>
      <c r="E1228" s="340">
        <v>300</v>
      </c>
      <c r="F1228" s="340"/>
      <c r="G1228" s="341">
        <f t="array" ref="G1228">SUM((B$3:B1228=B1228)*(E$3:E1228))-SUM((B$3:B1228=B1228)*(F$3:F1228))</f>
        <v>3000</v>
      </c>
      <c r="H1228" s="345" t="s">
        <v>1277</v>
      </c>
    </row>
    <row r="1229" spans="1:8">
      <c r="A1229" s="336">
        <f>IF(COUNTIF(B$3:B1229,B1229)&gt;1,0,MAX(A$3:A1228)+1)</f>
        <v>64</v>
      </c>
      <c r="B1229" s="390" t="s">
        <v>857</v>
      </c>
      <c r="C1229" s="433">
        <v>332</v>
      </c>
      <c r="D1229" s="339" t="s">
        <v>1231</v>
      </c>
      <c r="E1229" s="340">
        <v>150</v>
      </c>
      <c r="F1229" s="340"/>
      <c r="G1229" s="341">
        <f t="array" ref="G1229">SUM((B$3:B1229=B1229)*(E$3:E1229))-SUM((B$3:B1229=B1229)*(F$3:F1229))</f>
        <v>150</v>
      </c>
      <c r="H1229" s="342" t="s">
        <v>1279</v>
      </c>
    </row>
    <row r="1230" spans="1:8">
      <c r="A1230" s="336">
        <f>IF(COUNTIF(B$3:B1230,B1230)&gt;1,0,MAX(A$3:A1229)+1)</f>
        <v>0</v>
      </c>
      <c r="B1230" s="390" t="s">
        <v>857</v>
      </c>
      <c r="C1230" s="433" t="s">
        <v>53</v>
      </c>
      <c r="D1230" s="339" t="s">
        <v>1231</v>
      </c>
      <c r="E1230" s="340">
        <v>250</v>
      </c>
      <c r="F1230" s="340"/>
      <c r="G1230" s="341">
        <f t="array" ref="G1230">SUM((B$3:B1230=B1230)*(E$3:E1230))-SUM((B$3:B1230=B1230)*(F$3:F1230))</f>
        <v>400</v>
      </c>
      <c r="H1230" s="342" t="s">
        <v>78</v>
      </c>
    </row>
    <row r="1231" spans="1:8">
      <c r="A1231" s="336">
        <f>IF(COUNTIF(B$3:B1231,B1231)&gt;1,0,MAX(A$3:A1230)+1)</f>
        <v>65</v>
      </c>
      <c r="B1231" s="390" t="s">
        <v>859</v>
      </c>
      <c r="C1231" s="433">
        <v>324</v>
      </c>
      <c r="D1231" s="339" t="s">
        <v>1080</v>
      </c>
      <c r="E1231" s="340">
        <v>350</v>
      </c>
      <c r="F1231" s="340"/>
      <c r="G1231" s="341">
        <f t="array" ref="G1231">SUM((B$3:B1231=B1231)*(E$3:E1231))-SUM((B$3:B1231=B1231)*(F$3:F1231))</f>
        <v>350</v>
      </c>
      <c r="H1231" s="342" t="s">
        <v>189</v>
      </c>
    </row>
    <row r="1232" spans="1:8">
      <c r="A1232" s="336">
        <f>IF(COUNTIF(B$3:B1232,B1232)&gt;1,0,MAX(A$3:A1231)+1)</f>
        <v>0</v>
      </c>
      <c r="B1232" s="390" t="s">
        <v>859</v>
      </c>
      <c r="C1232" s="433">
        <v>332</v>
      </c>
      <c r="D1232" s="339" t="s">
        <v>1080</v>
      </c>
      <c r="E1232" s="340">
        <v>150</v>
      </c>
      <c r="F1232" s="340"/>
      <c r="G1232" s="341">
        <f t="array" ref="G1232">SUM((B$3:B1232=B1232)*(E$3:E1232))-SUM((B$3:B1232=B1232)*(F$3:F1232))</f>
        <v>500</v>
      </c>
      <c r="H1232" s="342" t="s">
        <v>189</v>
      </c>
    </row>
    <row r="1233" spans="1:8">
      <c r="A1233" s="336">
        <f>IF(COUNTIF(B$3:B1233,B1233)&gt;1,0,MAX(A$3:A1232)+1)</f>
        <v>66</v>
      </c>
      <c r="B1233" s="390" t="s">
        <v>861</v>
      </c>
      <c r="C1233" s="433">
        <v>324</v>
      </c>
      <c r="D1233" s="339" t="s">
        <v>1232</v>
      </c>
      <c r="E1233" s="340">
        <v>840</v>
      </c>
      <c r="F1233" s="340"/>
      <c r="G1233" s="341">
        <f t="array" ref="G1233">SUM((B$3:B1233=B1233)*(E$3:E1233))-SUM((B$3:B1233=B1233)*(F$3:F1233))</f>
        <v>840</v>
      </c>
      <c r="H1233" s="342" t="s">
        <v>189</v>
      </c>
    </row>
    <row r="1234" spans="1:8">
      <c r="A1234" s="336">
        <f>IF(COUNTIF(B$3:B1234,B1234)&gt;1,0,MAX(A$3:A1233)+1)</f>
        <v>0</v>
      </c>
      <c r="B1234" s="390" t="s">
        <v>861</v>
      </c>
      <c r="C1234" s="433">
        <v>332</v>
      </c>
      <c r="D1234" s="339" t="s">
        <v>1232</v>
      </c>
      <c r="E1234" s="340">
        <v>300</v>
      </c>
      <c r="F1234" s="340"/>
      <c r="G1234" s="341">
        <f t="array" ref="G1234">SUM((B$3:B1234=B1234)*(E$3:E1234))-SUM((B$3:B1234=B1234)*(F$3:F1234))</f>
        <v>1140</v>
      </c>
      <c r="H1234" s="342" t="s">
        <v>189</v>
      </c>
    </row>
    <row r="1235" spans="1:8">
      <c r="A1235" s="336">
        <f>IF(COUNTIF(B$3:B1235,B1235)&gt;1,0,MAX(A$3:A1234)+1)</f>
        <v>67</v>
      </c>
      <c r="B1235" s="390" t="s">
        <v>863</v>
      </c>
      <c r="C1235" s="433" t="s">
        <v>228</v>
      </c>
      <c r="D1235" s="339" t="s">
        <v>1119</v>
      </c>
      <c r="E1235" s="340">
        <v>9960</v>
      </c>
      <c r="F1235" s="340"/>
      <c r="G1235" s="341">
        <f t="array" ref="G1235">SUM((B$3:B1235=B1235)*(E$3:E1235))-SUM((B$3:B1235=B1235)*(F$3:F1235))</f>
        <v>9960</v>
      </c>
      <c r="H1235" s="342" t="s">
        <v>226</v>
      </c>
    </row>
    <row r="1236" spans="1:8" ht="12.75" customHeight="1">
      <c r="A1236" s="336">
        <f>IF(COUNTIF(B$3:B1236,B1236)&gt;1,0,MAX(A$3:A1235)+1)</f>
        <v>0</v>
      </c>
      <c r="B1236" s="390" t="s">
        <v>863</v>
      </c>
      <c r="C1236" s="433" t="s">
        <v>865</v>
      </c>
      <c r="D1236" s="339" t="s">
        <v>983</v>
      </c>
      <c r="E1236" s="340">
        <v>980</v>
      </c>
      <c r="F1236" s="340"/>
      <c r="G1236" s="341">
        <f t="array" ref="G1236">SUM((B$3:B1236=B1236)*(E$3:E1236))-SUM((B$3:B1236=B1236)*(F$3:F1236))</f>
        <v>10940</v>
      </c>
      <c r="H1236" s="342" t="s">
        <v>226</v>
      </c>
    </row>
    <row r="1237" spans="1:8">
      <c r="A1237" s="336">
        <f>IF(COUNTIF(B$3:B1237,B1237)&gt;1,0,MAX(A$3:A1236)+1)</f>
        <v>0</v>
      </c>
      <c r="B1237" s="390" t="s">
        <v>863</v>
      </c>
      <c r="C1237" s="433">
        <v>332</v>
      </c>
      <c r="D1237" s="339" t="s">
        <v>930</v>
      </c>
      <c r="E1237" s="340">
        <v>580</v>
      </c>
      <c r="F1237" s="340"/>
      <c r="G1237" s="341">
        <f t="array" ref="G1237">SUM((B$3:B1237=B1237)*(E$3:E1237))-SUM((B$3:B1237=B1237)*(F$3:F1237))</f>
        <v>11520</v>
      </c>
      <c r="H1237" s="342" t="s">
        <v>235</v>
      </c>
    </row>
    <row r="1238" spans="1:8">
      <c r="A1238" s="336">
        <f>IF(COUNTIF(B$3:B1238,B1238)&gt;1,0,MAX(A$3:A1237)+1)</f>
        <v>0</v>
      </c>
      <c r="B1238" s="393" t="s">
        <v>1293</v>
      </c>
      <c r="C1238" s="436">
        <v>332</v>
      </c>
      <c r="D1238" s="339" t="s">
        <v>947</v>
      </c>
      <c r="E1238" s="340">
        <v>290</v>
      </c>
      <c r="F1238" s="340"/>
      <c r="G1238" s="341">
        <f t="array" ref="G1238">SUM((B$3:B1238=B1238)*(E$3:E1238))-SUM((B$3:B1238=B1238)*(F$3:F1238))</f>
        <v>11810</v>
      </c>
      <c r="H1238" s="345" t="s">
        <v>1277</v>
      </c>
    </row>
    <row r="1239" spans="1:8">
      <c r="A1239" s="336">
        <f>IF(COUNTIF(B$3:B1239,B1239)&gt;1,0,MAX(A$3:A1238)+1)</f>
        <v>68</v>
      </c>
      <c r="B1239" s="429" t="s">
        <v>870</v>
      </c>
      <c r="C1239" s="476">
        <v>332</v>
      </c>
      <c r="D1239" s="339" t="s">
        <v>935</v>
      </c>
      <c r="E1239" s="340">
        <v>900</v>
      </c>
      <c r="F1239" s="340"/>
      <c r="G1239" s="341">
        <f t="array" ref="G1239">SUM((B$3:B1239=B1239)*(E$3:E1239))-SUM((B$3:B1239=B1239)*(F$3:F1239))</f>
        <v>900</v>
      </c>
      <c r="H1239" s="383" t="s">
        <v>60</v>
      </c>
    </row>
    <row r="1240" spans="1:8">
      <c r="A1240" s="336">
        <f>IF(COUNTIF(B$3:B1240,B1240)&gt;1,0,MAX(A$3:A1239)+1)</f>
        <v>0</v>
      </c>
      <c r="B1240" s="429" t="s">
        <v>870</v>
      </c>
      <c r="C1240" s="476">
        <v>324</v>
      </c>
      <c r="D1240" s="339" t="s">
        <v>935</v>
      </c>
      <c r="E1240" s="340">
        <v>700</v>
      </c>
      <c r="F1240" s="340"/>
      <c r="G1240" s="341">
        <f t="array" ref="G1240">SUM((B$3:B1240=B1240)*(E$3:E1240))-SUM((B$3:B1240=B1240)*(F$3:F1240))</f>
        <v>1600</v>
      </c>
      <c r="H1240" s="383" t="s">
        <v>60</v>
      </c>
    </row>
    <row r="1241" spans="1:8">
      <c r="A1241" s="336">
        <f>IF(COUNTIF(B$3:B1241,B1241)&gt;1,0,MAX(A$3:A1240)+1)</f>
        <v>0</v>
      </c>
      <c r="B1241" s="429" t="s">
        <v>870</v>
      </c>
      <c r="C1241" s="476">
        <v>317</v>
      </c>
      <c r="D1241" s="339" t="s">
        <v>1233</v>
      </c>
      <c r="E1241" s="340">
        <v>1050</v>
      </c>
      <c r="F1241" s="340"/>
      <c r="G1241" s="341">
        <f t="array" ref="G1241">SUM((B$3:B1241=B1241)*(E$3:E1241))-SUM((B$3:B1241=B1241)*(F$3:F1241))</f>
        <v>2650</v>
      </c>
      <c r="H1241" s="383" t="s">
        <v>60</v>
      </c>
    </row>
    <row r="1242" spans="1:8">
      <c r="A1242" s="336">
        <f>IF(COUNTIF(B$3:B1242,B1242)&gt;1,0,MAX(A$3:A1241)+1)</f>
        <v>0</v>
      </c>
      <c r="B1242" s="429" t="s">
        <v>870</v>
      </c>
      <c r="C1242" s="476">
        <v>332</v>
      </c>
      <c r="D1242" s="339" t="s">
        <v>1233</v>
      </c>
      <c r="E1242" s="340">
        <v>300</v>
      </c>
      <c r="F1242" s="340"/>
      <c r="G1242" s="341">
        <f t="array" ref="G1242">SUM((B$3:B1242=B1242)*(E$3:E1242))-SUM((B$3:B1242=B1242)*(F$3:F1242))</f>
        <v>2950</v>
      </c>
      <c r="H1242" s="383" t="s">
        <v>60</v>
      </c>
    </row>
    <row r="1243" spans="1:8">
      <c r="A1243" s="336">
        <f>IF(COUNTIF(B$3:B1243,B1243)&gt;1,0,MAX(A$3:A1242)+1)</f>
        <v>0</v>
      </c>
      <c r="B1243" s="393" t="s">
        <v>1294</v>
      </c>
      <c r="C1243" s="436">
        <v>317</v>
      </c>
      <c r="D1243" s="339" t="s">
        <v>1094</v>
      </c>
      <c r="E1243" s="340">
        <v>1050</v>
      </c>
      <c r="F1243" s="340"/>
      <c r="G1243" s="341">
        <f t="array" ref="G1243">SUM((B$3:B1243=B1243)*(E$3:E1243))-SUM((B$3:B1243=B1243)*(F$3:F1243))</f>
        <v>4000</v>
      </c>
      <c r="H1243" s="345" t="s">
        <v>1244</v>
      </c>
    </row>
    <row r="1244" spans="1:8">
      <c r="A1244" s="336">
        <f>IF(COUNTIF(B$3:B1244,B1244)&gt;1,0,MAX(A$3:A1243)+1)</f>
        <v>0</v>
      </c>
      <c r="B1244" s="393" t="s">
        <v>1294</v>
      </c>
      <c r="C1244" s="436">
        <v>332</v>
      </c>
      <c r="D1244" s="339" t="s">
        <v>1094</v>
      </c>
      <c r="E1244" s="340">
        <v>450</v>
      </c>
      <c r="F1244" s="340"/>
      <c r="G1244" s="341">
        <f t="array" ref="G1244">SUM((B$3:B1244=B1244)*(E$3:E1244))-SUM((B$3:B1244=B1244)*(F$3:F1244))</f>
        <v>4450</v>
      </c>
      <c r="H1244" s="345" t="s">
        <v>1244</v>
      </c>
    </row>
    <row r="1245" spans="1:8">
      <c r="A1245" s="336">
        <f>IF(COUNTIF(B$3:B1245,B1245)&gt;1,0,MAX(A$3:A1244)+1)</f>
        <v>0</v>
      </c>
      <c r="B1245" s="393" t="s">
        <v>1294</v>
      </c>
      <c r="C1245" s="436">
        <v>317</v>
      </c>
      <c r="D1245" s="339" t="s">
        <v>1234</v>
      </c>
      <c r="E1245" s="340">
        <v>1400</v>
      </c>
      <c r="F1245" s="340"/>
      <c r="G1245" s="341">
        <f t="array" ref="G1245">SUM((B$3:B1245=B1245)*(E$3:E1245))-SUM((B$3:B1245=B1245)*(F$3:F1245))</f>
        <v>5850</v>
      </c>
      <c r="H1245" s="345" t="s">
        <v>1244</v>
      </c>
    </row>
    <row r="1246" spans="1:8">
      <c r="A1246" s="336">
        <f>IF(COUNTIF(B$3:B1246,B1246)&gt;1,0,MAX(A$3:A1245)+1)</f>
        <v>0</v>
      </c>
      <c r="B1246" s="393" t="s">
        <v>1294</v>
      </c>
      <c r="C1246" s="436">
        <v>332</v>
      </c>
      <c r="D1246" s="339" t="s">
        <v>1234</v>
      </c>
      <c r="E1246" s="340">
        <v>600</v>
      </c>
      <c r="F1246" s="340"/>
      <c r="G1246" s="341">
        <f t="array" ref="G1246">SUM((B$3:B1246=B1246)*(E$3:E1246))-SUM((B$3:B1246=B1246)*(F$3:F1246))</f>
        <v>6450</v>
      </c>
      <c r="H1246" s="345" t="s">
        <v>1244</v>
      </c>
    </row>
    <row r="1247" spans="1:8">
      <c r="A1247" s="336">
        <f>IF(COUNTIF(B$3:B1247,B1247)&gt;1,0,MAX(A$3:A1246)+1)</f>
        <v>0</v>
      </c>
      <c r="B1247" s="393" t="s">
        <v>1294</v>
      </c>
      <c r="C1247" s="436">
        <v>317</v>
      </c>
      <c r="D1247" s="339" t="s">
        <v>1234</v>
      </c>
      <c r="E1247" s="340">
        <v>700</v>
      </c>
      <c r="F1247" s="340"/>
      <c r="G1247" s="341">
        <f t="array" ref="G1247">SUM((B$3:B1247=B1247)*(E$3:E1247))-SUM((B$3:B1247=B1247)*(F$3:F1247))</f>
        <v>7150</v>
      </c>
      <c r="H1247" s="345" t="s">
        <v>1244</v>
      </c>
    </row>
    <row r="1248" spans="1:8">
      <c r="A1248" s="336">
        <f>IF(COUNTIF(B$3:B1248,B1248)&gt;1,0,MAX(A$3:A1247)+1)</f>
        <v>0</v>
      </c>
      <c r="B1248" s="393" t="s">
        <v>1294</v>
      </c>
      <c r="C1248" s="436">
        <v>332</v>
      </c>
      <c r="D1248" s="339" t="s">
        <v>1234</v>
      </c>
      <c r="E1248" s="340">
        <v>300</v>
      </c>
      <c r="F1248" s="340"/>
      <c r="G1248" s="341">
        <f t="array" ref="G1248">SUM((B$3:B1248=B1248)*(E$3:E1248))-SUM((B$3:B1248=B1248)*(F$3:F1248))</f>
        <v>7450</v>
      </c>
      <c r="H1248" s="345" t="s">
        <v>1244</v>
      </c>
    </row>
    <row r="1249" spans="1:8">
      <c r="A1249" s="336">
        <f>IF(COUNTIF(B$3:B1249,B1249)&gt;1,0,MAX(A$3:A1248)+1)</f>
        <v>0</v>
      </c>
      <c r="B1249" s="393" t="s">
        <v>1294</v>
      </c>
      <c r="C1249" s="436">
        <v>318</v>
      </c>
      <c r="D1249" s="339" t="s">
        <v>960</v>
      </c>
      <c r="E1249" s="340">
        <v>1050</v>
      </c>
      <c r="F1249" s="340"/>
      <c r="G1249" s="341">
        <f t="array" ref="G1249">SUM((B$3:B1249=B1249)*(E$3:E1249))-SUM((B$3:B1249=B1249)*(F$3:F1249))</f>
        <v>8500</v>
      </c>
      <c r="H1249" s="345" t="s">
        <v>1244</v>
      </c>
    </row>
    <row r="1250" spans="1:8">
      <c r="A1250" s="336">
        <f>IF(COUNTIF(B$3:B1250,B1250)&gt;1,0,MAX(A$3:A1249)+1)</f>
        <v>0</v>
      </c>
      <c r="B1250" s="393" t="s">
        <v>1294</v>
      </c>
      <c r="C1250" s="436">
        <v>332</v>
      </c>
      <c r="D1250" s="339" t="s">
        <v>960</v>
      </c>
      <c r="E1250" s="340">
        <v>450</v>
      </c>
      <c r="F1250" s="340"/>
      <c r="G1250" s="341">
        <f t="array" ref="G1250">SUM((B$3:B1250=B1250)*(E$3:E1250))-SUM((B$3:B1250=B1250)*(F$3:F1250))</f>
        <v>8950</v>
      </c>
      <c r="H1250" s="345" t="s">
        <v>1244</v>
      </c>
    </row>
    <row r="1251" spans="1:8">
      <c r="A1251" s="336">
        <f>IF(COUNTIF(B$3:B1251,B1251)&gt;1,0,MAX(A$3:A1250)+1)</f>
        <v>69</v>
      </c>
      <c r="B1251" s="390" t="s">
        <v>878</v>
      </c>
      <c r="C1251" s="433" t="s">
        <v>53</v>
      </c>
      <c r="D1251" s="339" t="s">
        <v>1235</v>
      </c>
      <c r="E1251" s="340">
        <v>750</v>
      </c>
      <c r="F1251" s="340"/>
      <c r="G1251" s="341">
        <f t="array" ref="G1251">SUM((B$3:B1251=B1251)*(E$3:E1251))-SUM((B$3:B1251=B1251)*(F$3:F1251))</f>
        <v>750</v>
      </c>
      <c r="H1251" s="342" t="s">
        <v>189</v>
      </c>
    </row>
    <row r="1252" spans="1:8">
      <c r="A1252" s="336">
        <f>IF(COUNTIF(B$3:B1252,B1252)&gt;1,0,MAX(A$3:A1251)+1)</f>
        <v>0</v>
      </c>
      <c r="B1252" s="390" t="s">
        <v>878</v>
      </c>
      <c r="C1252" s="433">
        <v>332</v>
      </c>
      <c r="D1252" s="339" t="s">
        <v>1235</v>
      </c>
      <c r="E1252" s="340">
        <v>450</v>
      </c>
      <c r="F1252" s="340"/>
      <c r="G1252" s="341">
        <f t="array" ref="G1252">SUM((B$3:B1252=B1252)*(E$3:E1252))-SUM((B$3:B1252=B1252)*(F$3:F1252))</f>
        <v>1200</v>
      </c>
      <c r="H1252" s="342" t="s">
        <v>189</v>
      </c>
    </row>
    <row r="1253" spans="1:8">
      <c r="A1253" s="336">
        <f>IF(COUNTIF(B$3:B1253,B1253)&gt;1,0,MAX(A$3:A1252)+1)</f>
        <v>0</v>
      </c>
      <c r="B1253" s="390" t="s">
        <v>878</v>
      </c>
      <c r="C1253" s="433" t="s">
        <v>104</v>
      </c>
      <c r="D1253" s="339" t="s">
        <v>1236</v>
      </c>
      <c r="E1253" s="340">
        <v>7900</v>
      </c>
      <c r="F1253" s="340"/>
      <c r="G1253" s="341">
        <f t="array" ref="G1253">SUM((B$3:B1253=B1253)*(E$3:E1253))-SUM((B$3:B1253=B1253)*(F$3:F1253))</f>
        <v>9100</v>
      </c>
      <c r="H1253" s="342" t="s">
        <v>78</v>
      </c>
    </row>
    <row r="1254" spans="1:8">
      <c r="A1254" s="336">
        <f>IF(COUNTIF(B$3:B1254,B1254)&gt;1,0,MAX(A$3:A1253)+1)</f>
        <v>0</v>
      </c>
      <c r="B1254" s="390" t="s">
        <v>878</v>
      </c>
      <c r="C1254" s="433" t="s">
        <v>77</v>
      </c>
      <c r="D1254" s="339" t="s">
        <v>1032</v>
      </c>
      <c r="E1254" s="340">
        <v>500</v>
      </c>
      <c r="F1254" s="340"/>
      <c r="G1254" s="341">
        <f t="array" ref="G1254">SUM((B$3:B1254=B1254)*(E$3:E1254))-SUM((B$3:B1254=B1254)*(F$3:F1254))</f>
        <v>9600</v>
      </c>
      <c r="H1254" s="342" t="s">
        <v>78</v>
      </c>
    </row>
    <row r="1255" spans="1:8">
      <c r="A1255" s="336">
        <f>IF(COUNTIF(B$3:B1255,B1255)&gt;1,0,MAX(A$3:A1254)+1)</f>
        <v>0</v>
      </c>
      <c r="B1255" s="390" t="s">
        <v>878</v>
      </c>
      <c r="C1255" s="433">
        <v>332</v>
      </c>
      <c r="D1255" s="339" t="s">
        <v>1032</v>
      </c>
      <c r="E1255" s="340">
        <v>300</v>
      </c>
      <c r="F1255" s="340"/>
      <c r="G1255" s="341">
        <f t="array" ref="G1255">SUM((B$3:B1255=B1255)*(E$3:E1255))-SUM((B$3:B1255=B1255)*(F$3:F1255))</f>
        <v>9900</v>
      </c>
      <c r="H1255" s="342" t="s">
        <v>78</v>
      </c>
    </row>
    <row r="1256" spans="1:8">
      <c r="A1256" s="336">
        <f>IF(COUNTIF(B$3:B1256,B1256)&gt;1,0,MAX(A$3:A1255)+1)</f>
        <v>70</v>
      </c>
      <c r="B1256" s="390" t="s">
        <v>882</v>
      </c>
      <c r="C1256" s="433" t="s">
        <v>215</v>
      </c>
      <c r="D1256" s="339" t="s">
        <v>985</v>
      </c>
      <c r="E1256" s="340">
        <v>3850</v>
      </c>
      <c r="F1256" s="340"/>
      <c r="G1256" s="341">
        <f t="array" ref="G1256">SUM((B$3:B1256=B1256)*(E$3:E1256))-SUM((B$3:B1256=B1256)*(F$3:F1256))</f>
        <v>3850</v>
      </c>
      <c r="H1256" s="342" t="s">
        <v>83</v>
      </c>
    </row>
    <row r="1257" spans="1:8">
      <c r="A1257" s="336">
        <f>IF(COUNTIF(B$3:B1257,B1257)&gt;1,0,MAX(A$3:A1256)+1)</f>
        <v>71</v>
      </c>
      <c r="B1257" s="393" t="s">
        <v>1295</v>
      </c>
      <c r="C1257" s="436">
        <v>332</v>
      </c>
      <c r="D1257" s="339" t="s">
        <v>1237</v>
      </c>
      <c r="E1257" s="340">
        <v>300</v>
      </c>
      <c r="F1257" s="340"/>
      <c r="G1257" s="341">
        <f t="array" ref="G1257">SUM((B$3:B1257=B1257)*(E$3:E1257))-SUM((B$3:B1257=B1257)*(F$3:F1257))</f>
        <v>300</v>
      </c>
      <c r="H1257" s="345" t="s">
        <v>1296</v>
      </c>
    </row>
    <row r="1258" spans="1:8">
      <c r="A1258" s="336">
        <f>IF(COUNTIF(B$3:B1258,B1258)&gt;1,0,MAX(A$3:A1257)+1)</f>
        <v>0</v>
      </c>
      <c r="B1258" s="393" t="s">
        <v>1297</v>
      </c>
      <c r="C1258" s="436">
        <v>324</v>
      </c>
      <c r="D1258" s="339" t="s">
        <v>1237</v>
      </c>
      <c r="E1258" s="340">
        <v>280</v>
      </c>
      <c r="F1258" s="340"/>
      <c r="G1258" s="341">
        <f t="array" ref="G1258">SUM((B$3:B1258=B1258)*(E$3:E1258))-SUM((B$3:B1258=B1258)*(F$3:F1258))</f>
        <v>580</v>
      </c>
      <c r="H1258" s="345" t="s">
        <v>1298</v>
      </c>
    </row>
    <row r="1259" spans="1:8">
      <c r="A1259" s="336">
        <f>IF(COUNTIF(B$3:B1259,B1259)&gt;1,0,MAX(A$3:A1258)+1)</f>
        <v>72</v>
      </c>
      <c r="B1259" s="430" t="s">
        <v>887</v>
      </c>
      <c r="C1259" s="477" t="s">
        <v>228</v>
      </c>
      <c r="D1259" s="339" t="s">
        <v>1238</v>
      </c>
      <c r="E1259" s="340"/>
      <c r="F1259" s="340"/>
      <c r="G1259" s="341">
        <f t="array" ref="G1259">SUM((B$3:B1259=B1259)*(E$3:E1259))-SUM((B$3:B1259=B1259)*(F$3:F1259))</f>
        <v>0</v>
      </c>
      <c r="H1259" s="384" t="s">
        <v>78</v>
      </c>
    </row>
    <row r="1260" spans="1:8">
      <c r="A1260" s="336">
        <f>IF(COUNTIF(B$3:B1260,B1260)&gt;1,0,MAX(A$3:A1259)+1)</f>
        <v>0</v>
      </c>
      <c r="B1260" s="390" t="s">
        <v>887</v>
      </c>
      <c r="C1260" s="433">
        <v>712</v>
      </c>
      <c r="D1260" s="339" t="s">
        <v>1239</v>
      </c>
      <c r="E1260" s="340">
        <v>5510</v>
      </c>
      <c r="F1260" s="340"/>
      <c r="G1260" s="341">
        <f t="array" ref="G1260">SUM((B$3:B1260=B1260)*(E$3:E1260))-SUM((B$3:B1260=B1260)*(F$3:F1260))</f>
        <v>5510</v>
      </c>
      <c r="H1260" s="342" t="s">
        <v>78</v>
      </c>
    </row>
    <row r="1261" spans="1:8">
      <c r="A1261" s="336">
        <f>IF(COUNTIF(B$3:B1261,B1261)&gt;1,0,MAX(A$3:A1260)+1)</f>
        <v>0</v>
      </c>
      <c r="B1261" s="390" t="s">
        <v>887</v>
      </c>
      <c r="C1261" s="433">
        <v>332</v>
      </c>
      <c r="D1261" s="339" t="s">
        <v>1239</v>
      </c>
      <c r="E1261" s="340">
        <v>600</v>
      </c>
      <c r="F1261" s="340"/>
      <c r="G1261" s="341">
        <f t="array" ref="G1261">SUM((B$3:B1261=B1261)*(E$3:E1261))-SUM((B$3:B1261=B1261)*(F$3:F1261))</f>
        <v>6110</v>
      </c>
      <c r="H1261" s="342" t="s">
        <v>334</v>
      </c>
    </row>
    <row r="1262" spans="1:8">
      <c r="A1262" s="336">
        <f>IF(COUNTIF(B$3:B1262,B1262)&gt;1,0,MAX(A$3:A1261)+1)</f>
        <v>0</v>
      </c>
      <c r="B1262" s="390" t="s">
        <v>887</v>
      </c>
      <c r="C1262" s="433" t="s">
        <v>77</v>
      </c>
      <c r="D1262" s="339" t="s">
        <v>1034</v>
      </c>
      <c r="E1262" s="340">
        <v>1000</v>
      </c>
      <c r="F1262" s="340"/>
      <c r="G1262" s="341">
        <f t="array" ref="G1262">SUM((B$3:B1262=B1262)*(E$3:E1262))-SUM((B$3:B1262=B1262)*(F$3:F1262))</f>
        <v>7110</v>
      </c>
      <c r="H1262" s="342" t="s">
        <v>78</v>
      </c>
    </row>
    <row r="1263" spans="1:8">
      <c r="A1263" s="336">
        <f>IF(COUNTIF(B$3:B1263,B1263)&gt;1,0,MAX(A$3:A1262)+1)</f>
        <v>0</v>
      </c>
      <c r="B1263" s="390" t="s">
        <v>887</v>
      </c>
      <c r="C1263" s="433">
        <v>332</v>
      </c>
      <c r="D1263" s="339" t="s">
        <v>1034</v>
      </c>
      <c r="E1263" s="340">
        <v>600</v>
      </c>
      <c r="F1263" s="340"/>
      <c r="G1263" s="341">
        <f t="array" ref="G1263">SUM((B$3:B1263=B1263)*(E$3:E1263))-SUM((B$3:B1263=B1263)*(F$3:F1263))</f>
        <v>7710</v>
      </c>
      <c r="H1263" s="342" t="s">
        <v>78</v>
      </c>
    </row>
    <row r="1264" spans="1:8">
      <c r="A1264" s="336">
        <f>IF(COUNTIF(B$3:B1264,B1264)&gt;1,0,MAX(A$3:A1263)+1)</f>
        <v>0</v>
      </c>
      <c r="B1264" s="393" t="s">
        <v>1299</v>
      </c>
      <c r="C1264" s="436" t="s">
        <v>1318</v>
      </c>
      <c r="D1264" s="339" t="s">
        <v>958</v>
      </c>
      <c r="E1264" s="340">
        <v>1000</v>
      </c>
      <c r="F1264" s="340"/>
      <c r="G1264" s="341">
        <f t="array" ref="G1264">SUM((B$3:B1264=B1264)*(E$3:E1264))-SUM((B$3:B1264=B1264)*(F$3:F1264))</f>
        <v>8710</v>
      </c>
      <c r="H1264" s="345" t="s">
        <v>1252</v>
      </c>
    </row>
    <row r="1265" spans="1:8">
      <c r="A1265" s="336">
        <f>IF(COUNTIF(B$3:B1265,B1265)&gt;1,0,MAX(A$3:A1264)+1)</f>
        <v>0</v>
      </c>
      <c r="B1265" s="393" t="s">
        <v>1300</v>
      </c>
      <c r="C1265" s="436" t="s">
        <v>1330</v>
      </c>
      <c r="D1265" s="339" t="s">
        <v>1054</v>
      </c>
      <c r="E1265" s="340">
        <v>1000</v>
      </c>
      <c r="F1265" s="340"/>
      <c r="G1265" s="341">
        <f t="array" ref="G1265">SUM((B$3:B1265=B1265)*(E$3:E1265))-SUM((B$3:B1265=B1265)*(F$3:F1265))</f>
        <v>9710</v>
      </c>
      <c r="H1265" s="345" t="s">
        <v>1252</v>
      </c>
    </row>
    <row r="1266" spans="1:8">
      <c r="A1266" s="336">
        <f>IF(COUNTIF(B$3:B1266,B1266)&gt;1,0,MAX(A$3:A1265)+1)</f>
        <v>73</v>
      </c>
      <c r="B1266" s="390" t="s">
        <v>1301</v>
      </c>
      <c r="C1266" s="433" t="s">
        <v>104</v>
      </c>
      <c r="D1266" s="339" t="s">
        <v>1055</v>
      </c>
      <c r="E1266" s="340">
        <v>79599.999899999995</v>
      </c>
      <c r="F1266" s="340"/>
      <c r="G1266" s="341">
        <f t="array" ref="G1266">SUM((B$3:B1266=B1266)*(E$3:E1266))-SUM((B$3:B1266=B1266)*(F$3:F1266))</f>
        <v>79599.999899999995</v>
      </c>
      <c r="H1266" s="342" t="s">
        <v>235</v>
      </c>
    </row>
    <row r="1267" spans="1:8">
      <c r="A1267" s="336">
        <f>IF(COUNTIF(B$3:B1267,B1267)&gt;1,0,MAX(A$3:A1266)+1)</f>
        <v>0</v>
      </c>
      <c r="B1267" s="390" t="s">
        <v>1301</v>
      </c>
      <c r="C1267" s="433">
        <v>317</v>
      </c>
      <c r="D1267" s="339" t="s">
        <v>964</v>
      </c>
      <c r="E1267" s="340">
        <v>4116</v>
      </c>
      <c r="F1267" s="340"/>
      <c r="G1267" s="341">
        <f t="array" ref="G1267">SUM((B$3:B1267=B1267)*(E$3:E1267))-SUM((B$3:B1267=B1267)*(F$3:F1267))</f>
        <v>83715.999899999995</v>
      </c>
      <c r="H1267" s="342" t="s">
        <v>235</v>
      </c>
    </row>
    <row r="1268" spans="1:8" ht="12.75" customHeight="1">
      <c r="A1268" s="336">
        <f>IF(COUNTIF(B$3:B1268,B1268)&gt;1,0,MAX(A$3:A1267)+1)</f>
        <v>0</v>
      </c>
      <c r="B1268" s="390" t="s">
        <v>1301</v>
      </c>
      <c r="C1268" s="433" t="s">
        <v>1318</v>
      </c>
      <c r="D1268" s="339" t="s">
        <v>964</v>
      </c>
      <c r="E1268" s="340">
        <v>980</v>
      </c>
      <c r="F1268" s="340"/>
      <c r="G1268" s="341">
        <f t="array" ref="G1268">SUM((B$3:B1268=B1268)*(E$3:E1268))-SUM((B$3:B1268=B1268)*(F$3:F1268))</f>
        <v>84695.999899999995</v>
      </c>
      <c r="H1268" s="342" t="s">
        <v>235</v>
      </c>
    </row>
    <row r="1269" spans="1:8">
      <c r="A1269" s="336">
        <f>IF(COUNTIF(B$3:B1269,B1269)&gt;1,0,MAX(A$3:A1268)+1)</f>
        <v>0</v>
      </c>
      <c r="B1269" s="390" t="s">
        <v>1301</v>
      </c>
      <c r="C1269" s="433">
        <v>332</v>
      </c>
      <c r="D1269" s="339" t="s">
        <v>964</v>
      </c>
      <c r="E1269" s="340">
        <v>4704</v>
      </c>
      <c r="F1269" s="340"/>
      <c r="G1269" s="341">
        <f t="array" ref="G1269">SUM((B$3:B1269=B1269)*(E$3:E1269))-SUM((B$3:B1269=B1269)*(F$3:F1269))</f>
        <v>89399.999899999995</v>
      </c>
      <c r="H1269" s="342" t="s">
        <v>235</v>
      </c>
    </row>
    <row r="1270" spans="1:8">
      <c r="A1270" s="336">
        <f>IF(COUNTIF(B$3:B1270,B1270)&gt;1,0,MAX(A$3:A1269)+1)</f>
        <v>74</v>
      </c>
      <c r="B1270" s="390" t="s">
        <v>898</v>
      </c>
      <c r="C1270" s="433">
        <v>315</v>
      </c>
      <c r="D1270" s="339" t="s">
        <v>1144</v>
      </c>
      <c r="E1270" s="340">
        <v>700</v>
      </c>
      <c r="F1270" s="340"/>
      <c r="G1270" s="341">
        <f t="array" ref="G1270">SUM((B$3:B1270=B1270)*(E$3:E1270))-SUM((B$3:B1270=B1270)*(F$3:F1270))</f>
        <v>700</v>
      </c>
      <c r="H1270" s="342" t="s">
        <v>83</v>
      </c>
    </row>
    <row r="1271" spans="1:8">
      <c r="A1271" s="336">
        <f>IF(COUNTIF(B$3:B1271,B1271)&gt;1,0,MAX(A$3:A1270)+1)</f>
        <v>0</v>
      </c>
      <c r="B1271" s="390" t="s">
        <v>898</v>
      </c>
      <c r="C1271" s="433">
        <v>103</v>
      </c>
      <c r="D1271" s="339" t="s">
        <v>1144</v>
      </c>
      <c r="E1271" s="340">
        <v>300</v>
      </c>
      <c r="F1271" s="340"/>
      <c r="G1271" s="341">
        <f t="array" ref="G1271">SUM((B$3:B1271=B1271)*(E$3:E1271))-SUM((B$3:B1271=B1271)*(F$3:F1271))</f>
        <v>1000</v>
      </c>
      <c r="H1271" s="342" t="s">
        <v>83</v>
      </c>
    </row>
    <row r="1272" spans="1:8">
      <c r="A1272" s="336">
        <f>IF(COUNTIF(B$3:B1272,B1272)&gt;1,0,MAX(A$3:A1271)+1)</f>
        <v>0</v>
      </c>
      <c r="B1272" s="393" t="s">
        <v>1302</v>
      </c>
      <c r="C1272" s="436">
        <v>712</v>
      </c>
      <c r="D1272" s="339" t="s">
        <v>938</v>
      </c>
      <c r="E1272" s="340">
        <v>55000</v>
      </c>
      <c r="F1272" s="340"/>
      <c r="G1272" s="341">
        <f t="array" ref="G1272">SUM((B$3:B1272=B1272)*(E$3:E1272))-SUM((B$3:B1272=B1272)*(F$3:F1272))</f>
        <v>56000</v>
      </c>
      <c r="H1272" s="345" t="s">
        <v>1253</v>
      </c>
    </row>
    <row r="1273" spans="1:8">
      <c r="A1273" s="336">
        <f>IF(COUNTIF(B$3:B1273,B1273)&gt;1,0,MAX(A$3:A1272)+1)</f>
        <v>0</v>
      </c>
      <c r="B1273" s="393" t="s">
        <v>1303</v>
      </c>
      <c r="C1273" s="436">
        <v>332</v>
      </c>
      <c r="D1273" s="339" t="s">
        <v>938</v>
      </c>
      <c r="E1273" s="340">
        <v>300</v>
      </c>
      <c r="F1273" s="340"/>
      <c r="G1273" s="341">
        <f t="array" ref="G1273">SUM((B$3:B1273=B1273)*(E$3:E1273))-SUM((B$3:B1273=B1273)*(F$3:F1273))</f>
        <v>56300</v>
      </c>
      <c r="H1273" s="345" t="s">
        <v>1253</v>
      </c>
    </row>
    <row r="1274" spans="1:8">
      <c r="A1274" s="336">
        <f>IF(COUNTIF(B$3:B1274,B1274)&gt;1,0,MAX(A$3:A1273)+1)</f>
        <v>0</v>
      </c>
      <c r="B1274" s="393" t="s">
        <v>1303</v>
      </c>
      <c r="C1274" s="436">
        <v>325</v>
      </c>
      <c r="D1274" s="339" t="s">
        <v>938</v>
      </c>
      <c r="E1274" s="340">
        <v>700</v>
      </c>
      <c r="F1274" s="340"/>
      <c r="G1274" s="341">
        <f t="array" ref="G1274">SUM((B$3:B1274=B1274)*(E$3:E1274))-SUM((B$3:B1274=B1274)*(F$3:F1274))</f>
        <v>57000</v>
      </c>
      <c r="H1274" s="345" t="s">
        <v>1253</v>
      </c>
    </row>
    <row r="1275" spans="1:8">
      <c r="A1275" s="336">
        <f>IF(COUNTIF(B$3:B1275,B1275)&gt;1,0,MAX(A$3:A1274)+1)</f>
        <v>75</v>
      </c>
      <c r="B1275" s="393" t="s">
        <v>1304</v>
      </c>
      <c r="C1275" s="436">
        <v>317</v>
      </c>
      <c r="D1275" s="339" t="s">
        <v>932</v>
      </c>
      <c r="E1275" s="340">
        <v>980</v>
      </c>
      <c r="F1275" s="340"/>
      <c r="G1275" s="341">
        <f t="array" ref="G1275">SUM((B$3:B1275=B1275)*(E$3:E1275))-SUM((B$3:B1275=B1275)*(F$3:F1275))</f>
        <v>980</v>
      </c>
      <c r="H1275" s="342" t="s">
        <v>1305</v>
      </c>
    </row>
    <row r="1276" spans="1:8">
      <c r="A1276" s="336">
        <f>IF(COUNTIF(B$3:B1276,B1276)&gt;1,0,MAX(A$3:A1275)+1)</f>
        <v>0</v>
      </c>
      <c r="B1276" s="393" t="s">
        <v>1304</v>
      </c>
      <c r="C1276" s="436">
        <v>396</v>
      </c>
      <c r="D1276" s="339" t="s">
        <v>932</v>
      </c>
      <c r="E1276" s="340">
        <v>1150</v>
      </c>
      <c r="F1276" s="340"/>
      <c r="G1276" s="341">
        <f t="array" ref="G1276">SUM((B$3:B1276=B1276)*(E$3:E1276))-SUM((B$3:B1276=B1276)*(F$3:F1276))</f>
        <v>2130</v>
      </c>
      <c r="H1276" s="345" t="s">
        <v>1305</v>
      </c>
    </row>
    <row r="1277" spans="1:8">
      <c r="A1277" s="336">
        <f>IF(COUNTIF(B$3:B1277,B1277)&gt;1,0,MAX(A$3:A1276)+1)</f>
        <v>0</v>
      </c>
      <c r="B1277" s="393" t="s">
        <v>1304</v>
      </c>
      <c r="C1277" s="436">
        <v>318</v>
      </c>
      <c r="D1277" s="339" t="s">
        <v>932</v>
      </c>
      <c r="E1277" s="340">
        <v>1120</v>
      </c>
      <c r="F1277" s="340"/>
      <c r="G1277" s="341">
        <f t="array" ref="G1277">SUM((B$3:B1277=B1277)*(E$3:E1277))-SUM((B$3:B1277=B1277)*(F$3:F1277))</f>
        <v>3250</v>
      </c>
      <c r="H1277" s="345" t="s">
        <v>1305</v>
      </c>
    </row>
    <row r="1278" spans="1:8">
      <c r="A1278" s="336">
        <f>IF(COUNTIF(B$3:B1278,B1278)&gt;1,0,MAX(A$3:A1277)+1)</f>
        <v>0</v>
      </c>
      <c r="B1278" s="393" t="s">
        <v>1304</v>
      </c>
      <c r="C1278" s="436">
        <v>332</v>
      </c>
      <c r="D1278" s="339" t="s">
        <v>932</v>
      </c>
      <c r="E1278" s="340">
        <v>2100</v>
      </c>
      <c r="F1278" s="340"/>
      <c r="G1278" s="341">
        <f t="array" ref="G1278">SUM((B$3:B1278=B1278)*(E$3:E1278))-SUM((B$3:B1278=B1278)*(F$3:F1278))</f>
        <v>5350</v>
      </c>
      <c r="H1278" s="345" t="s">
        <v>1305</v>
      </c>
    </row>
    <row r="1279" spans="1:8">
      <c r="A1279" s="336">
        <f>IF(COUNTIF(B$3:B1279,B1279)&gt;1,0,MAX(A$3:A1278)+1)</f>
        <v>0</v>
      </c>
      <c r="B1279" s="393" t="s">
        <v>1304</v>
      </c>
      <c r="C1279" s="436" t="s">
        <v>1318</v>
      </c>
      <c r="D1279" s="339" t="s">
        <v>932</v>
      </c>
      <c r="E1279" s="340">
        <v>1500</v>
      </c>
      <c r="F1279" s="340"/>
      <c r="G1279" s="341">
        <f t="array" ref="G1279">SUM((B$3:B1279=B1279)*(E$3:E1279))-SUM((B$3:B1279=B1279)*(F$3:F1279))</f>
        <v>6850</v>
      </c>
      <c r="H1279" s="345" t="s">
        <v>1305</v>
      </c>
    </row>
    <row r="1280" spans="1:8">
      <c r="A1280" s="336">
        <f>IF(COUNTIF(B$3:B1280,B1280)&gt;1,0,MAX(A$3:A1279)+1)</f>
        <v>0</v>
      </c>
      <c r="B1280" s="393" t="s">
        <v>1304</v>
      </c>
      <c r="C1280" s="436" t="s">
        <v>1331</v>
      </c>
      <c r="D1280" s="339" t="s">
        <v>932</v>
      </c>
      <c r="E1280" s="340">
        <v>150</v>
      </c>
      <c r="F1280" s="340"/>
      <c r="G1280" s="341">
        <f t="array" ref="G1280">SUM((B$3:B1280=B1280)*(E$3:E1280))-SUM((B$3:B1280=B1280)*(F$3:F1280))</f>
        <v>7000</v>
      </c>
      <c r="H1280" s="345" t="s">
        <v>1305</v>
      </c>
    </row>
    <row r="1281" spans="1:8">
      <c r="A1281" s="336">
        <f>IF(COUNTIF(B$3:B1281,B1281)&gt;1,0,MAX(A$3:A1280)+1)</f>
        <v>76</v>
      </c>
      <c r="B1281" s="393" t="s">
        <v>1306</v>
      </c>
      <c r="C1281" s="436">
        <v>316</v>
      </c>
      <c r="D1281" s="339" t="s">
        <v>1240</v>
      </c>
      <c r="E1281" s="340">
        <v>7000</v>
      </c>
      <c r="F1281" s="340"/>
      <c r="G1281" s="341">
        <f t="array" ref="G1281">SUM((B$3:B1281=B1281)*(E$3:E1281))-SUM((B$3:B1281=B1281)*(F$3:F1281))</f>
        <v>7000</v>
      </c>
      <c r="H1281" s="345" t="s">
        <v>1253</v>
      </c>
    </row>
    <row r="1282" spans="1:8">
      <c r="A1282" s="336">
        <f>IF(COUNTIF(B$3:B1282,B1282)&gt;1,0,MAX(A$3:A1281)+1)</f>
        <v>0</v>
      </c>
      <c r="B1282" s="393" t="s">
        <v>1306</v>
      </c>
      <c r="C1282" s="436">
        <v>103</v>
      </c>
      <c r="D1282" s="339" t="s">
        <v>1240</v>
      </c>
      <c r="E1282" s="340">
        <v>3000</v>
      </c>
      <c r="F1282" s="340"/>
      <c r="G1282" s="341">
        <f t="array" ref="G1282">SUM((B$3:B1282=B1282)*(E$3:E1282))-SUM((B$3:B1282=B1282)*(F$3:F1282))</f>
        <v>10000</v>
      </c>
      <c r="H1282" s="345" t="s">
        <v>1253</v>
      </c>
    </row>
    <row r="1283" spans="1:8">
      <c r="A1283" s="336">
        <f>IF(COUNTIF(B$3:B1283,B1283)&gt;1,0,MAX(A$3:A1282)+1)</f>
        <v>77</v>
      </c>
      <c r="B1283" s="393" t="s">
        <v>1307</v>
      </c>
      <c r="C1283" s="436">
        <v>317</v>
      </c>
      <c r="D1283" s="339" t="s">
        <v>1116</v>
      </c>
      <c r="E1283" s="340">
        <v>700</v>
      </c>
      <c r="F1283" s="340"/>
      <c r="G1283" s="341">
        <f t="array" ref="G1283">SUM((B$3:B1283=B1283)*(E$3:E1283))-SUM((B$3:B1283=B1283)*(F$3:F1283))</f>
        <v>700</v>
      </c>
      <c r="H1283" s="345" t="s">
        <v>1246</v>
      </c>
    </row>
    <row r="1284" spans="1:8">
      <c r="A1284" s="336">
        <f>IF(COUNTIF(B$3:B1284,B1284)&gt;1,0,MAX(A$3:A1283)+1)</f>
        <v>0</v>
      </c>
      <c r="B1284" s="393" t="s">
        <v>1307</v>
      </c>
      <c r="C1284" s="436">
        <v>332</v>
      </c>
      <c r="D1284" s="339" t="s">
        <v>1116</v>
      </c>
      <c r="E1284" s="340">
        <v>300</v>
      </c>
      <c r="F1284" s="340"/>
      <c r="G1284" s="341">
        <f t="array" ref="G1284">SUM((B$3:B1284=B1284)*(E$3:E1284))-SUM((B$3:B1284=B1284)*(F$3:F1284))</f>
        <v>1000</v>
      </c>
      <c r="H1284" s="345" t="s">
        <v>1246</v>
      </c>
    </row>
    <row r="1285" spans="1:8">
      <c r="A1285" s="336">
        <f>IF(COUNTIF(B$3:B1285,B1285)&gt;1,0,MAX(A$3:A1284)+1)</f>
        <v>78</v>
      </c>
      <c r="B1285" s="393" t="s">
        <v>1308</v>
      </c>
      <c r="C1285" s="436">
        <v>317</v>
      </c>
      <c r="D1285" s="339" t="s">
        <v>960</v>
      </c>
      <c r="E1285" s="340">
        <v>4200</v>
      </c>
      <c r="F1285" s="340"/>
      <c r="G1285" s="341">
        <f t="array" ref="G1285">SUM((B$3:B1285=B1285)*(E$3:E1285))-SUM((B$3:B1285=B1285)*(F$3:F1285))</f>
        <v>4200</v>
      </c>
      <c r="H1285" s="345" t="s">
        <v>1246</v>
      </c>
    </row>
    <row r="1286" spans="1:8">
      <c r="A1286" s="336">
        <f>IF(COUNTIF(B$3:B1286,B1286)&gt;1,0,MAX(A$3:A1285)+1)</f>
        <v>0</v>
      </c>
      <c r="B1286" s="393" t="s">
        <v>1308</v>
      </c>
      <c r="C1286" s="436">
        <v>332</v>
      </c>
      <c r="D1286" s="339" t="s">
        <v>960</v>
      </c>
      <c r="E1286" s="340">
        <v>1500</v>
      </c>
      <c r="F1286" s="340"/>
      <c r="G1286" s="341">
        <f t="array" ref="G1286">SUM((B$3:B1286=B1286)*(E$3:E1286))-SUM((B$3:B1286=B1286)*(F$3:F1286))</f>
        <v>5700</v>
      </c>
      <c r="H1286" s="345" t="s">
        <v>1246</v>
      </c>
    </row>
    <row r="1287" spans="1:8">
      <c r="A1287" s="336">
        <f>IF(COUNTIF(B$3:B1287,B1287)&gt;1,0,MAX(A$3:A1286)+1)</f>
        <v>79</v>
      </c>
      <c r="B1287" s="393" t="s">
        <v>1309</v>
      </c>
      <c r="C1287" s="436" t="s">
        <v>1318</v>
      </c>
      <c r="D1287" s="339" t="s">
        <v>1125</v>
      </c>
      <c r="E1287" s="340">
        <v>500</v>
      </c>
      <c r="F1287" s="340"/>
      <c r="G1287" s="341">
        <f t="array" ref="G1287">SUM((B$3:B1287=B1287)*(E$3:E1287))-SUM((B$3:B1287=B1287)*(F$3:F1287))</f>
        <v>500</v>
      </c>
      <c r="H1287" s="345" t="s">
        <v>1246</v>
      </c>
    </row>
    <row r="1288" spans="1:8">
      <c r="A1288" s="336">
        <f>IF(COUNTIF(B$3:B1288,B1288)&gt;1,0,MAX(A$3:A1287)+1)</f>
        <v>0</v>
      </c>
      <c r="B1288" s="425" t="s">
        <v>1309</v>
      </c>
      <c r="C1288" s="472">
        <v>332</v>
      </c>
      <c r="D1288" s="339" t="s">
        <v>1125</v>
      </c>
      <c r="E1288" s="340">
        <v>300</v>
      </c>
      <c r="F1288" s="340"/>
      <c r="G1288" s="341">
        <f t="array" ref="G1288">SUM((B$3:B1288=B1288)*(E$3:E1288))-SUM((B$3:B1288=B1288)*(F$3:F1288))</f>
        <v>800</v>
      </c>
      <c r="H1288" s="379" t="s">
        <v>1246</v>
      </c>
    </row>
    <row r="1289" spans="1:8">
      <c r="A1289" s="336">
        <f>IF(COUNTIF(B$3:B1289,B1289)&gt;1,0,MAX(A$3:A1288)+1)</f>
        <v>80</v>
      </c>
      <c r="B1289" s="390" t="s">
        <v>913</v>
      </c>
      <c r="C1289" s="433">
        <v>332</v>
      </c>
      <c r="D1289" s="339" t="s">
        <v>1095</v>
      </c>
      <c r="E1289" s="340">
        <v>900</v>
      </c>
      <c r="F1289" s="340"/>
      <c r="G1289" s="341">
        <f t="array" ref="G1289">SUM((B$3:B1289=B1289)*(E$3:E1289))-SUM((B$3:B1289=B1289)*(F$3:F1289))</f>
        <v>900</v>
      </c>
      <c r="H1289" s="345" t="s">
        <v>1253</v>
      </c>
    </row>
    <row r="1290" spans="1:8">
      <c r="A1290" s="336">
        <f>IF(COUNTIF(B$3:B1290,B1290)&gt;1,0,MAX(A$3:A1289)+1)</f>
        <v>0</v>
      </c>
      <c r="B1290" s="390" t="s">
        <v>913</v>
      </c>
      <c r="C1290" s="433">
        <v>325</v>
      </c>
      <c r="D1290" s="339" t="s">
        <v>1095</v>
      </c>
      <c r="E1290" s="340">
        <v>840</v>
      </c>
      <c r="F1290" s="340"/>
      <c r="G1290" s="341">
        <f t="array" ref="G1290">SUM((B$3:B1290=B1290)*(E$3:E1290))-SUM((B$3:B1290=B1290)*(F$3:F1290))</f>
        <v>1740</v>
      </c>
      <c r="H1290" s="379" t="s">
        <v>1253</v>
      </c>
    </row>
    <row r="1291" spans="1:8">
      <c r="A1291" s="336">
        <f>IF(COUNTIF(B$3:B1291,B1291)&gt;1,0,MAX(A$3:A1290)+1)</f>
        <v>81</v>
      </c>
      <c r="B1291" s="393" t="s">
        <v>1310</v>
      </c>
      <c r="C1291" s="436">
        <v>325</v>
      </c>
      <c r="D1291" s="339" t="s">
        <v>1036</v>
      </c>
      <c r="E1291" s="340">
        <v>3192</v>
      </c>
      <c r="F1291" s="340"/>
      <c r="G1291" s="341">
        <f t="array" ref="G1291">SUM((B$3:B1291=B1291)*(E$3:E1291))-SUM((B$3:B1291=B1291)*(F$3:F1291))</f>
        <v>3192</v>
      </c>
      <c r="H1291" s="342" t="s">
        <v>78</v>
      </c>
    </row>
    <row r="1292" spans="1:8">
      <c r="A1292" s="336">
        <f>IF(COUNTIF(B$3:B1292,B1292)&gt;1,0,MAX(A$3:A1291)+1)</f>
        <v>0</v>
      </c>
      <c r="B1292" s="393" t="s">
        <v>1310</v>
      </c>
      <c r="C1292" s="436">
        <v>332</v>
      </c>
      <c r="D1292" s="339" t="s">
        <v>1036</v>
      </c>
      <c r="E1292" s="340">
        <v>1140</v>
      </c>
      <c r="F1292" s="340"/>
      <c r="G1292" s="341">
        <f t="array" ref="G1292">SUM((B$3:B1292=B1292)*(E$3:E1292))-SUM((B$3:B1292=B1292)*(F$3:F1292))</f>
        <v>4332</v>
      </c>
      <c r="H1292" s="342" t="s">
        <v>78</v>
      </c>
    </row>
    <row r="1293" spans="1:8">
      <c r="A1293" s="336">
        <f>IF(COUNTIF(B$3:B1293,B1293)&gt;1,0,MAX(A$3:A1292)+1)</f>
        <v>82</v>
      </c>
      <c r="B1293" s="393" t="s">
        <v>1311</v>
      </c>
      <c r="C1293" s="436">
        <v>396</v>
      </c>
      <c r="D1293" s="339" t="s">
        <v>959</v>
      </c>
      <c r="E1293" s="340">
        <v>345</v>
      </c>
      <c r="F1293" s="340"/>
      <c r="G1293" s="341">
        <f t="array" ref="G1293">SUM((B$3:B1293=B1293)*(E$3:E1293))-SUM((B$3:B1293=B1293)*(F$3:F1293))</f>
        <v>345</v>
      </c>
      <c r="H1293" s="345" t="s">
        <v>1305</v>
      </c>
    </row>
    <row r="1294" spans="1:8">
      <c r="A1294" s="336">
        <f>IF(COUNTIF(B$3:B1294,B1294)&gt;1,0,MAX(A$3:A1293)+1)</f>
        <v>0</v>
      </c>
      <c r="B1294" s="393" t="s">
        <v>1311</v>
      </c>
      <c r="C1294" s="436">
        <v>332</v>
      </c>
      <c r="D1294" s="339" t="s">
        <v>959</v>
      </c>
      <c r="E1294" s="340">
        <v>90</v>
      </c>
      <c r="F1294" s="340"/>
      <c r="G1294" s="341">
        <f t="array" ref="G1294">SUM((B$3:B1294=B1294)*(E$3:E1294))-SUM((B$3:B1294=B1294)*(F$3:F1294))</f>
        <v>435</v>
      </c>
      <c r="H1294" s="345" t="s">
        <v>1305</v>
      </c>
    </row>
    <row r="1295" spans="1:8">
      <c r="A1295" s="336">
        <f>IF(COUNTIF(B$3:B1295,B1295)&gt;1,0,MAX(A$3:A1294)+1)</f>
        <v>0</v>
      </c>
      <c r="B1295" s="393" t="s">
        <v>1311</v>
      </c>
      <c r="C1295" s="436" t="s">
        <v>1329</v>
      </c>
      <c r="D1295" s="339" t="s">
        <v>959</v>
      </c>
      <c r="E1295" s="340">
        <v>1000</v>
      </c>
      <c r="F1295" s="340"/>
      <c r="G1295" s="341">
        <f t="array" ref="G1295">SUM((B$3:B1295=B1295)*(E$3:E1295))-SUM((B$3:B1295=B1295)*(F$3:F1295))</f>
        <v>1435</v>
      </c>
      <c r="H1295" s="345" t="s">
        <v>1305</v>
      </c>
    </row>
    <row r="1296" spans="1:8">
      <c r="A1296" s="336">
        <f>IF(COUNTIF(B$3:B1296,B1296)&gt;1,0,MAX(A$3:A1295)+1)</f>
        <v>83</v>
      </c>
      <c r="B1296" s="393" t="s">
        <v>1312</v>
      </c>
      <c r="C1296" s="436" t="s">
        <v>1319</v>
      </c>
      <c r="D1296" s="339" t="s">
        <v>947</v>
      </c>
      <c r="E1296" s="340">
        <v>300</v>
      </c>
      <c r="F1296" s="340"/>
      <c r="G1296" s="341">
        <f t="array" ref="G1296">SUM((B$3:B1296=B1296)*(E$3:E1296))-SUM((B$3:B1296=B1296)*(F$3:F1296))</f>
        <v>300</v>
      </c>
      <c r="H1296" s="345" t="s">
        <v>1253</v>
      </c>
    </row>
    <row r="1297" spans="1:8">
      <c r="A1297" s="336">
        <f>IF(COUNTIF(B$3:B1297,B1297)&gt;1,0,MAX(A$3:A1296)+1)</f>
        <v>84</v>
      </c>
      <c r="B1297" s="431"/>
      <c r="D1297" s="385"/>
      <c r="E1297" s="340"/>
      <c r="F1297" s="340"/>
      <c r="G1297" s="341">
        <f t="array" ref="G1297">SUM((B$3:B1297=B1297)*(E$3:E1297))-SUM((B$3:B1297=B1297)*(F$3:F1297))</f>
        <v>0</v>
      </c>
      <c r="H1297" s="386"/>
    </row>
    <row r="1298" spans="1:8">
      <c r="A1298" s="336">
        <f>IF(COUNTIF(B$3:B1298,B1298)&gt;1,0,MAX(A$3:A1297)+1)</f>
        <v>85</v>
      </c>
      <c r="B1298" s="431"/>
      <c r="D1298" s="385"/>
      <c r="E1298" s="340"/>
      <c r="F1298" s="340"/>
      <c r="G1298" s="341">
        <f t="array" ref="G1298">SUM((B$3:B1298=B1298)*(E$3:E1298))-SUM((B$3:B1298=B1298)*(F$3:F1298))</f>
        <v>0</v>
      </c>
      <c r="H1298" s="386"/>
    </row>
    <row r="1299" spans="1:8">
      <c r="A1299" s="336">
        <f>IF(COUNTIF(B$3:B1299,B1299)&gt;1,0,MAX(A$3:A1298)+1)</f>
        <v>86</v>
      </c>
      <c r="B1299" s="431"/>
      <c r="D1299" s="385"/>
      <c r="E1299" s="340"/>
      <c r="F1299" s="340"/>
      <c r="G1299" s="341">
        <f t="array" ref="G1299">SUM((B$3:B1299=B1299)*(E$3:E1299))-SUM((B$3:B1299=B1299)*(F$3:F1299))</f>
        <v>0</v>
      </c>
      <c r="H1299" s="386"/>
    </row>
    <row r="1300" spans="1:8">
      <c r="A1300" s="336">
        <f>IF(COUNTIF(B$3:B1300,B1300)&gt;1,0,MAX(A$3:A1299)+1)</f>
        <v>87</v>
      </c>
      <c r="B1300" s="431"/>
      <c r="D1300" s="385"/>
      <c r="E1300" s="340"/>
      <c r="F1300" s="340"/>
      <c r="G1300" s="341">
        <f t="array" ref="G1300">SUM((B$3:B1300=B1300)*(E$3:E1300))-SUM((B$3:B1300=B1300)*(F$3:F1300))</f>
        <v>0</v>
      </c>
      <c r="H1300" s="386"/>
    </row>
    <row r="1301" spans="1:8" ht="12.75" customHeight="1">
      <c r="A1301" s="336">
        <f>IF(COUNTIF(B$3:B1301,B1301)&gt;1,0,MAX(A$3:A1300)+1)</f>
        <v>88</v>
      </c>
      <c r="B1301" s="431"/>
      <c r="D1301" s="385"/>
      <c r="E1301" s="340"/>
      <c r="F1301" s="340"/>
      <c r="G1301" s="341">
        <f t="array" ref="G1301">SUM((B$3:B1301=B1301)*(E$3:E1301))-SUM((B$3:B1301=B1301)*(F$3:F1301))</f>
        <v>0</v>
      </c>
      <c r="H1301" s="386"/>
    </row>
    <row r="1302" spans="1:8">
      <c r="A1302" s="336">
        <f>IF(COUNTIF(B$3:B1302,B1302)&gt;1,0,MAX(A$3:A1301)+1)</f>
        <v>89</v>
      </c>
      <c r="B1302" s="431"/>
      <c r="D1302" s="385"/>
      <c r="E1302" s="340"/>
      <c r="F1302" s="340"/>
      <c r="G1302" s="341">
        <f t="array" ref="G1302">SUM((B$3:B1302=B1302)*(E$3:E1302))-SUM((B$3:B1302=B1302)*(F$3:F1302))</f>
        <v>0</v>
      </c>
      <c r="H1302" s="386"/>
    </row>
    <row r="1303" spans="1:8">
      <c r="A1303" s="336">
        <f>IF(COUNTIF(B$3:B1303,B1303)&gt;1,0,MAX(A$3:A1302)+1)</f>
        <v>90</v>
      </c>
      <c r="B1303" s="431"/>
      <c r="D1303" s="385"/>
      <c r="E1303" s="340"/>
      <c r="F1303" s="340"/>
      <c r="G1303" s="341">
        <f t="array" ref="G1303">SUM((B$3:B1303=B1303)*(E$3:E1303))-SUM((B$3:B1303=B1303)*(F$3:F1303))</f>
        <v>0</v>
      </c>
      <c r="H1303" s="386"/>
    </row>
    <row r="1304" spans="1:8">
      <c r="A1304" s="336">
        <f>IF(COUNTIF(B$3:B1304,B1304)&gt;1,0,MAX(A$3:A1303)+1)</f>
        <v>91</v>
      </c>
      <c r="B1304" s="431"/>
      <c r="D1304" s="385"/>
      <c r="E1304" s="340"/>
      <c r="F1304" s="340"/>
      <c r="G1304" s="341">
        <f t="array" ref="G1304">SUM((B$3:B1304=B1304)*(E$3:E1304))-SUM((B$3:B1304=B1304)*(F$3:F1304))</f>
        <v>0</v>
      </c>
      <c r="H1304" s="386"/>
    </row>
    <row r="1305" spans="1:8">
      <c r="A1305" s="336">
        <f>IF(COUNTIF(B$3:B1305,B1305)&gt;1,0,MAX(A$3:A1304)+1)</f>
        <v>92</v>
      </c>
      <c r="B1305" s="431"/>
      <c r="D1305" s="385"/>
      <c r="E1305" s="340"/>
      <c r="F1305" s="340"/>
      <c r="G1305" s="341">
        <f t="array" ref="G1305">SUM((B$3:B1305=B1305)*(E$3:E1305))-SUM((B$3:B1305=B1305)*(F$3:F1305))</f>
        <v>0</v>
      </c>
      <c r="H1305" s="386"/>
    </row>
    <row r="1306" spans="1:8">
      <c r="A1306" s="336">
        <f>IF(COUNTIF(B$3:B1306,B1306)&gt;1,0,MAX(A$3:A1305)+1)</f>
        <v>93</v>
      </c>
      <c r="B1306" s="431"/>
      <c r="D1306" s="385"/>
      <c r="E1306" s="340"/>
      <c r="F1306" s="340"/>
      <c r="G1306" s="341">
        <f t="array" ref="G1306">SUM((B$3:B1306=B1306)*(E$3:E1306))-SUM((B$3:B1306=B1306)*(F$3:F1306))</f>
        <v>0</v>
      </c>
      <c r="H1306" s="386"/>
    </row>
    <row r="1307" spans="1:8">
      <c r="A1307" s="336">
        <f>IF(COUNTIF(B$3:B1307,B1307)&gt;1,0,MAX(A$3:A1306)+1)</f>
        <v>94</v>
      </c>
      <c r="B1307" s="431"/>
      <c r="D1307" s="385"/>
      <c r="E1307" s="340"/>
      <c r="F1307" s="340"/>
      <c r="G1307" s="341">
        <f t="array" ref="G1307">SUM((B$3:B1307=B1307)*(E$3:E1307))-SUM((B$3:B1307=B1307)*(F$3:F1307))</f>
        <v>0</v>
      </c>
      <c r="H1307" s="386"/>
    </row>
    <row r="1308" spans="1:8">
      <c r="A1308" s="336">
        <f>IF(COUNTIF(B$3:B1308,B1308)&gt;1,0,MAX(A$3:A1307)+1)</f>
        <v>95</v>
      </c>
      <c r="B1308" s="431"/>
      <c r="D1308" s="385"/>
      <c r="E1308" s="340"/>
      <c r="F1308" s="340"/>
      <c r="G1308" s="341">
        <f t="array" ref="G1308">SUM((B$3:B1308=B1308)*(E$3:E1308))-SUM((B$3:B1308=B1308)*(F$3:F1308))</f>
        <v>0</v>
      </c>
      <c r="H1308" s="386"/>
    </row>
    <row r="1309" spans="1:8">
      <c r="A1309" s="336">
        <f>IF(COUNTIF(B$3:B1309,B1309)&gt;1,0,MAX(A$3:A1308)+1)</f>
        <v>96</v>
      </c>
      <c r="B1309" s="431"/>
      <c r="D1309" s="385"/>
      <c r="E1309" s="340"/>
      <c r="F1309" s="340"/>
      <c r="G1309" s="341">
        <f t="array" ref="G1309">SUM((B$3:B1309=B1309)*(E$3:E1309))-SUM((B$3:B1309=B1309)*(F$3:F1309))</f>
        <v>0</v>
      </c>
      <c r="H1309" s="386"/>
    </row>
    <row r="1310" spans="1:8">
      <c r="A1310" s="336">
        <f>IF(COUNTIF(B$3:B1310,B1310)&gt;1,0,MAX(A$3:A1309)+1)</f>
        <v>97</v>
      </c>
      <c r="B1310" s="431"/>
      <c r="D1310" s="385"/>
      <c r="E1310" s="340"/>
      <c r="F1310" s="340"/>
      <c r="G1310" s="341">
        <f t="array" ref="G1310">SUM((B$3:B1310=B1310)*(E$3:E1310))-SUM((B$3:B1310=B1310)*(F$3:F1310))</f>
        <v>0</v>
      </c>
      <c r="H1310" s="386"/>
    </row>
    <row r="1311" spans="1:8">
      <c r="A1311" s="336">
        <f>IF(COUNTIF(B$3:B1311,B1311)&gt;1,0,MAX(A$3:A1310)+1)</f>
        <v>98</v>
      </c>
      <c r="B1311" s="431"/>
      <c r="D1311" s="385"/>
      <c r="E1311" s="340"/>
      <c r="F1311" s="340"/>
      <c r="G1311" s="341">
        <f t="array" ref="G1311">SUM((B$3:B1311=B1311)*(E$3:E1311))-SUM((B$3:B1311=B1311)*(F$3:F1311))</f>
        <v>0</v>
      </c>
      <c r="H1311" s="386"/>
    </row>
    <row r="1312" spans="1:8">
      <c r="A1312" s="336">
        <f>IF(COUNTIF(B$3:B1312,B1312)&gt;1,0,MAX(A$3:A1311)+1)</f>
        <v>99</v>
      </c>
      <c r="B1312" s="431"/>
      <c r="D1312" s="385"/>
      <c r="E1312" s="340"/>
      <c r="F1312" s="340"/>
      <c r="G1312" s="341">
        <f t="array" ref="G1312">SUM((B$3:B1312=B1312)*(E$3:E1312))-SUM((B$3:B1312=B1312)*(F$3:F1312))</f>
        <v>0</v>
      </c>
      <c r="H1312" s="386"/>
    </row>
    <row r="1313" spans="1:8">
      <c r="A1313" s="336">
        <f>IF(COUNTIF(B$3:B1313,B1313)&gt;1,0,MAX(A$3:A1312)+1)</f>
        <v>100</v>
      </c>
      <c r="B1313" s="431"/>
      <c r="D1313" s="385"/>
      <c r="E1313" s="340"/>
      <c r="F1313" s="340"/>
      <c r="G1313" s="341">
        <f t="array" ref="G1313">SUM((B$3:B1313=B1313)*(E$3:E1313))-SUM((B$3:B1313=B1313)*(F$3:F1313))</f>
        <v>0</v>
      </c>
      <c r="H1313" s="386"/>
    </row>
    <row r="1314" spans="1:8">
      <c r="A1314" s="336">
        <f>IF(COUNTIF(B$3:B1314,B1314)&gt;1,0,MAX(A$3:A1313)+1)</f>
        <v>101</v>
      </c>
      <c r="B1314" s="431"/>
      <c r="D1314" s="385"/>
      <c r="E1314" s="340"/>
      <c r="F1314" s="340"/>
      <c r="G1314" s="341">
        <f t="array" ref="G1314">SUM((B$3:B1314=B1314)*(E$3:E1314))-SUM((B$3:B1314=B1314)*(F$3:F1314))</f>
        <v>0</v>
      </c>
      <c r="H1314" s="386"/>
    </row>
    <row r="1315" spans="1:8">
      <c r="A1315" s="336">
        <f>IF(COUNTIF(B$3:B1315,B1315)&gt;1,0,MAX(A$3:A1314)+1)</f>
        <v>102</v>
      </c>
      <c r="B1315" s="431"/>
      <c r="D1315" s="385"/>
      <c r="E1315" s="340"/>
      <c r="F1315" s="340"/>
      <c r="G1315" s="341">
        <f t="array" ref="G1315">SUM((B$3:B1315=B1315)*(E$3:E1315))-SUM((B$3:B1315=B1315)*(F$3:F1315))</f>
        <v>0</v>
      </c>
      <c r="H1315" s="386"/>
    </row>
    <row r="1316" spans="1:8">
      <c r="A1316" s="336">
        <f>IF(COUNTIF(B$3:B1316,B1316)&gt;1,0,MAX(A$3:A1315)+1)</f>
        <v>103</v>
      </c>
      <c r="B1316" s="431"/>
      <c r="D1316" s="385"/>
      <c r="E1316" s="340"/>
      <c r="F1316" s="340"/>
      <c r="G1316" s="341">
        <f t="array" ref="G1316">SUM((B$3:B1316=B1316)*(E$3:E1316))-SUM((B$3:B1316=B1316)*(F$3:F1316))</f>
        <v>0</v>
      </c>
      <c r="H1316" s="386"/>
    </row>
    <row r="1317" spans="1:8">
      <c r="A1317" s="336">
        <f>IF(COUNTIF(B$3:B1317,B1317)&gt;1,0,MAX(A$3:A1316)+1)</f>
        <v>104</v>
      </c>
      <c r="B1317" s="431"/>
      <c r="D1317" s="385"/>
      <c r="E1317" s="340"/>
      <c r="F1317" s="340"/>
      <c r="G1317" s="341">
        <f t="array" ref="G1317">SUM((B$3:B1317=B1317)*(E$3:E1317))-SUM((B$3:B1317=B1317)*(F$3:F1317))</f>
        <v>0</v>
      </c>
      <c r="H1317" s="386"/>
    </row>
    <row r="1318" spans="1:8">
      <c r="A1318" s="336">
        <f>IF(COUNTIF(B$3:B1318,B1318)&gt;1,0,MAX(A$3:A1317)+1)</f>
        <v>105</v>
      </c>
      <c r="B1318" s="431"/>
      <c r="D1318" s="385"/>
      <c r="E1318" s="340"/>
      <c r="F1318" s="340"/>
      <c r="G1318" s="341">
        <f t="array" ref="G1318">SUM((B$3:B1318=B1318)*(E$3:E1318))-SUM((B$3:B1318=B1318)*(F$3:F1318))</f>
        <v>0</v>
      </c>
      <c r="H1318" s="386"/>
    </row>
    <row r="1319" spans="1:8">
      <c r="A1319" s="336">
        <f>IF(COUNTIF(B$3:B1319,B1319)&gt;1,0,MAX(A$3:A1318)+1)</f>
        <v>106</v>
      </c>
      <c r="B1319" s="431"/>
      <c r="D1319" s="385"/>
      <c r="E1319" s="340"/>
      <c r="F1319" s="340"/>
      <c r="G1319" s="341">
        <f t="array" ref="G1319">SUM((B$3:B1319=B1319)*(E$3:E1319))-SUM((B$3:B1319=B1319)*(F$3:F1319))</f>
        <v>0</v>
      </c>
      <c r="H1319" s="386"/>
    </row>
    <row r="1320" spans="1:8">
      <c r="A1320" s="336">
        <f>IF(COUNTIF(B$3:B1320,B1320)&gt;1,0,MAX(A$3:A1319)+1)</f>
        <v>107</v>
      </c>
      <c r="B1320" s="431"/>
      <c r="D1320" s="385"/>
      <c r="E1320" s="340"/>
      <c r="F1320" s="340"/>
      <c r="G1320" s="341">
        <f t="array" ref="G1320">SUM((B$3:B1320=B1320)*(E$3:E1320))-SUM((B$3:B1320=B1320)*(F$3:F1320))</f>
        <v>0</v>
      </c>
      <c r="H1320" s="386"/>
    </row>
    <row r="1321" spans="1:8">
      <c r="A1321" s="336">
        <f>IF(COUNTIF(B$3:B1321,B1321)&gt;1,0,MAX(A$3:A1320)+1)</f>
        <v>108</v>
      </c>
      <c r="B1321" s="431"/>
      <c r="D1321" s="385"/>
      <c r="E1321" s="340"/>
      <c r="F1321" s="340"/>
      <c r="G1321" s="341">
        <f t="array" ref="G1321">SUM((B$3:B1321=B1321)*(E$3:E1321))-SUM((B$3:B1321=B1321)*(F$3:F1321))</f>
        <v>0</v>
      </c>
      <c r="H1321" s="386"/>
    </row>
    <row r="1322" spans="1:8">
      <c r="A1322" s="336">
        <f>IF(COUNTIF(B$3:B1322,B1322)&gt;1,0,MAX(A$3:A1321)+1)</f>
        <v>109</v>
      </c>
      <c r="B1322" s="431"/>
      <c r="D1322" s="385"/>
      <c r="E1322" s="340"/>
      <c r="F1322" s="340"/>
      <c r="G1322" s="341">
        <f t="array" ref="G1322">SUM((B$3:B1322=B1322)*(E$3:E1322))-SUM((B$3:B1322=B1322)*(F$3:F1322))</f>
        <v>0</v>
      </c>
      <c r="H1322" s="386"/>
    </row>
    <row r="1323" spans="1:8">
      <c r="A1323" s="336">
        <f>IF(COUNTIF(B$3:B1323,B1323)&gt;1,0,MAX(A$3:A1322)+1)</f>
        <v>110</v>
      </c>
      <c r="B1323" s="431"/>
      <c r="D1323" s="385"/>
      <c r="E1323" s="340"/>
      <c r="F1323" s="340"/>
      <c r="G1323" s="341">
        <f t="array" ref="G1323">SUM((B$3:B1323=B1323)*(E$3:E1323))-SUM((B$3:B1323=B1323)*(F$3:F1323))</f>
        <v>0</v>
      </c>
      <c r="H1323" s="386"/>
    </row>
    <row r="1324" spans="1:8">
      <c r="A1324" s="336">
        <f>IF(COUNTIF(B$3:B1324,B1324)&gt;1,0,MAX(A$3:A1323)+1)</f>
        <v>111</v>
      </c>
      <c r="B1324" s="431"/>
      <c r="D1324" s="385"/>
      <c r="E1324" s="340"/>
      <c r="F1324" s="340"/>
      <c r="G1324" s="341">
        <f t="array" ref="G1324">SUM((B$3:B1324=B1324)*(E$3:E1324))-SUM((B$3:B1324=B1324)*(F$3:F1324))</f>
        <v>0</v>
      </c>
      <c r="H1324" s="386"/>
    </row>
    <row r="1325" spans="1:8">
      <c r="A1325" s="336">
        <f>IF(COUNTIF(B$3:B1325,B1325)&gt;1,0,MAX(A$3:A1324)+1)</f>
        <v>112</v>
      </c>
      <c r="B1325" s="431"/>
      <c r="D1325" s="385"/>
      <c r="E1325" s="340"/>
      <c r="F1325" s="340"/>
      <c r="G1325" s="341">
        <f t="array" ref="G1325">SUM((B$3:B1325=B1325)*(E$3:E1325))-SUM((B$3:B1325=B1325)*(F$3:F1325))</f>
        <v>0</v>
      </c>
      <c r="H1325" s="386"/>
    </row>
    <row r="1326" spans="1:8">
      <c r="A1326" s="336">
        <f>IF(COUNTIF(B$3:B1326,B1326)&gt;1,0,MAX(A$3:A1325)+1)</f>
        <v>113</v>
      </c>
      <c r="B1326" s="431"/>
      <c r="D1326" s="385"/>
      <c r="E1326" s="340"/>
      <c r="F1326" s="340"/>
      <c r="G1326" s="341">
        <f t="array" ref="G1326">SUM((B$3:B1326=B1326)*(E$3:E1326))-SUM((B$3:B1326=B1326)*(F$3:F1326))</f>
        <v>0</v>
      </c>
      <c r="H1326" s="386"/>
    </row>
    <row r="1327" spans="1:8">
      <c r="A1327" s="336">
        <f>IF(COUNTIF(B$3:B1327,B1327)&gt;1,0,MAX(A$3:A1326)+1)</f>
        <v>114</v>
      </c>
      <c r="B1327" s="431"/>
      <c r="D1327" s="385"/>
      <c r="E1327" s="340"/>
      <c r="F1327" s="340"/>
      <c r="G1327" s="341">
        <f t="array" ref="G1327">SUM((B$3:B1327=B1327)*(E$3:E1327))-SUM((B$3:B1327=B1327)*(F$3:F1327))</f>
        <v>0</v>
      </c>
      <c r="H1327" s="386"/>
    </row>
    <row r="1328" spans="1:8">
      <c r="A1328" s="336">
        <f>IF(COUNTIF(B$3:B1328,B1328)&gt;1,0,MAX(A$3:A1327)+1)</f>
        <v>115</v>
      </c>
      <c r="B1328" s="431"/>
      <c r="D1328" s="385"/>
      <c r="E1328" s="340"/>
      <c r="F1328" s="340"/>
      <c r="G1328" s="341">
        <f t="array" ref="G1328">SUM((B$3:B1328=B1328)*(E$3:E1328))-SUM((B$3:B1328=B1328)*(F$3:F1328))</f>
        <v>0</v>
      </c>
      <c r="H1328" s="386"/>
    </row>
    <row r="1329" spans="1:8">
      <c r="A1329" s="336">
        <f>IF(COUNTIF(B$3:B1329,B1329)&gt;1,0,MAX(A$3:A1328)+1)</f>
        <v>116</v>
      </c>
      <c r="B1329" s="431"/>
      <c r="D1329" s="385"/>
      <c r="E1329" s="340"/>
      <c r="F1329" s="340"/>
      <c r="G1329" s="341">
        <f t="array" ref="G1329">SUM((B$3:B1329=B1329)*(E$3:E1329))-SUM((B$3:B1329=B1329)*(F$3:F1329))</f>
        <v>0</v>
      </c>
      <c r="H1329" s="386"/>
    </row>
    <row r="1330" spans="1:8">
      <c r="A1330" s="336">
        <f>IF(COUNTIF(B$3:B1330,B1330)&gt;1,0,MAX(A$3:A1329)+1)</f>
        <v>117</v>
      </c>
      <c r="B1330" s="431"/>
      <c r="D1330" s="385"/>
      <c r="E1330" s="340"/>
      <c r="F1330" s="340"/>
      <c r="G1330" s="341">
        <f t="array" ref="G1330">SUM((B$3:B1330=B1330)*(E$3:E1330))-SUM((B$3:B1330=B1330)*(F$3:F1330))</f>
        <v>0</v>
      </c>
      <c r="H1330" s="386"/>
    </row>
    <row r="1331" spans="1:8">
      <c r="A1331" s="336">
        <f>IF(COUNTIF(B$3:B1331,B1331)&gt;1,0,MAX(A$3:A1330)+1)</f>
        <v>118</v>
      </c>
      <c r="B1331" s="431"/>
      <c r="D1331" s="385"/>
      <c r="E1331" s="340"/>
      <c r="F1331" s="340"/>
      <c r="G1331" s="341">
        <f t="array" ref="G1331">SUM((B$3:B1331=B1331)*(E$3:E1331))-SUM((B$3:B1331=B1331)*(F$3:F1331))</f>
        <v>0</v>
      </c>
      <c r="H1331" s="386"/>
    </row>
    <row r="1332" spans="1:8">
      <c r="A1332" s="336">
        <f>IF(COUNTIF(B$3:B1332,B1332)&gt;1,0,MAX(A$3:A1331)+1)</f>
        <v>119</v>
      </c>
      <c r="B1332" s="431"/>
      <c r="D1332" s="385"/>
      <c r="E1332" s="340"/>
      <c r="F1332" s="340"/>
      <c r="G1332" s="341">
        <f t="array" ref="G1332">SUM((B$3:B1332=B1332)*(E$3:E1332))-SUM((B$3:B1332=B1332)*(F$3:F1332))</f>
        <v>0</v>
      </c>
      <c r="H1332" s="386"/>
    </row>
    <row r="1333" spans="1:8" ht="12.75" customHeight="1">
      <c r="A1333" s="336">
        <f>IF(COUNTIF(B$3:B1333,B1333)&gt;1,0,MAX(A$3:A1332)+1)</f>
        <v>120</v>
      </c>
      <c r="B1333" s="431"/>
      <c r="D1333" s="385"/>
      <c r="E1333" s="340"/>
      <c r="F1333" s="340"/>
      <c r="G1333" s="341">
        <f t="array" ref="G1333">SUM((B$3:B1333=B1333)*(E$3:E1333))-SUM((B$3:B1333=B1333)*(F$3:F1333))</f>
        <v>0</v>
      </c>
      <c r="H1333" s="386"/>
    </row>
    <row r="1334" spans="1:8">
      <c r="A1334" s="336">
        <f>IF(COUNTIF(B$3:B1334,B1334)&gt;1,0,MAX(A$3:A1333)+1)</f>
        <v>121</v>
      </c>
      <c r="B1334" s="431"/>
      <c r="D1334" s="385"/>
      <c r="E1334" s="340"/>
      <c r="F1334" s="340"/>
      <c r="G1334" s="341">
        <f t="array" ref="G1334">SUM((B$3:B1334=B1334)*(E$3:E1334))-SUM((B$3:B1334=B1334)*(F$3:F1334))</f>
        <v>0</v>
      </c>
      <c r="H1334" s="386"/>
    </row>
    <row r="1335" spans="1:8">
      <c r="A1335" s="336">
        <f>IF(COUNTIF(B$3:B1335,B1335)&gt;1,0,MAX(A$3:A1334)+1)</f>
        <v>122</v>
      </c>
      <c r="B1335" s="431"/>
      <c r="D1335" s="385"/>
      <c r="E1335" s="340"/>
      <c r="F1335" s="340"/>
      <c r="G1335" s="341">
        <f t="array" ref="G1335">SUM((B$3:B1335=B1335)*(E$3:E1335))-SUM((B$3:B1335=B1335)*(F$3:F1335))</f>
        <v>0</v>
      </c>
      <c r="H1335" s="386"/>
    </row>
    <row r="1336" spans="1:8">
      <c r="A1336" s="336">
        <f>IF(COUNTIF(B$3:B1336,B1336)&gt;1,0,MAX(A$3:A1335)+1)</f>
        <v>123</v>
      </c>
      <c r="B1336" s="431"/>
      <c r="D1336" s="385"/>
      <c r="E1336" s="340"/>
      <c r="F1336" s="340"/>
      <c r="G1336" s="341">
        <f t="array" ref="G1336">SUM((B$3:B1336=B1336)*(E$3:E1336))-SUM((B$3:B1336=B1336)*(F$3:F1336))</f>
        <v>0</v>
      </c>
      <c r="H1336" s="386"/>
    </row>
    <row r="1337" spans="1:8">
      <c r="A1337" s="336">
        <f>IF(COUNTIF(B$3:B1337,B1337)&gt;1,0,MAX(A$3:A1336)+1)</f>
        <v>124</v>
      </c>
      <c r="B1337" s="431"/>
      <c r="D1337" s="385"/>
      <c r="E1337" s="340"/>
      <c r="F1337" s="340"/>
      <c r="G1337" s="341">
        <f t="array" ref="G1337">SUM((B$3:B1337=B1337)*(E$3:E1337))-SUM((B$3:B1337=B1337)*(F$3:F1337))</f>
        <v>0</v>
      </c>
      <c r="H1337" s="386"/>
    </row>
    <row r="1338" spans="1:8">
      <c r="A1338" s="336">
        <f>IF(COUNTIF(B$3:B1338,B1338)&gt;1,0,MAX(A$3:A1337)+1)</f>
        <v>125</v>
      </c>
      <c r="B1338" s="431"/>
      <c r="D1338" s="385"/>
      <c r="E1338" s="340"/>
      <c r="F1338" s="340"/>
      <c r="G1338" s="341">
        <f t="array" ref="G1338">SUM((B$3:B1338=B1338)*(E$3:E1338))-SUM((B$3:B1338=B1338)*(F$3:F1338))</f>
        <v>0</v>
      </c>
      <c r="H1338" s="386"/>
    </row>
    <row r="1339" spans="1:8">
      <c r="A1339" s="336">
        <f>IF(COUNTIF(B$3:B1339,B1339)&gt;1,0,MAX(A$3:A1338)+1)</f>
        <v>126</v>
      </c>
      <c r="B1339" s="431"/>
      <c r="D1339" s="385"/>
      <c r="E1339" s="340"/>
      <c r="F1339" s="340"/>
      <c r="G1339" s="341">
        <f t="array" ref="G1339">SUM((B$3:B1339=B1339)*(E$3:E1339))-SUM((B$3:B1339=B1339)*(F$3:F1339))</f>
        <v>0</v>
      </c>
      <c r="H1339" s="386"/>
    </row>
    <row r="1340" spans="1:8">
      <c r="A1340" s="336">
        <f>IF(COUNTIF(B$3:B1340,B1340)&gt;1,0,MAX(A$3:A1339)+1)</f>
        <v>127</v>
      </c>
      <c r="B1340" s="431"/>
      <c r="D1340" s="385"/>
      <c r="E1340" s="340"/>
      <c r="F1340" s="340"/>
      <c r="G1340" s="341">
        <f t="array" ref="G1340">SUM((B$3:B1340=B1340)*(E$3:E1340))-SUM((B$3:B1340=B1340)*(F$3:F1340))</f>
        <v>0</v>
      </c>
      <c r="H1340" s="386"/>
    </row>
    <row r="1341" spans="1:8">
      <c r="A1341" s="336">
        <f>IF(COUNTIF(B$3:B1341,B1341)&gt;1,0,MAX(A$3:A1340)+1)</f>
        <v>128</v>
      </c>
      <c r="B1341" s="431"/>
      <c r="D1341" s="385"/>
      <c r="E1341" s="340"/>
      <c r="F1341" s="340"/>
      <c r="G1341" s="341">
        <f t="array" ref="G1341">SUM((B$3:B1341=B1341)*(E$3:E1341))-SUM((B$3:B1341=B1341)*(F$3:F1341))</f>
        <v>0</v>
      </c>
      <c r="H1341" s="386"/>
    </row>
    <row r="1342" spans="1:8">
      <c r="A1342" s="336">
        <f>IF(COUNTIF(B$3:B1342,B1342)&gt;1,0,MAX(A$3:A1341)+1)</f>
        <v>129</v>
      </c>
      <c r="B1342" s="431"/>
      <c r="D1342" s="385"/>
      <c r="E1342" s="340"/>
      <c r="F1342" s="340"/>
      <c r="G1342" s="341">
        <f t="array" ref="G1342">SUM((B$3:B1342=B1342)*(E$3:E1342))-SUM((B$3:B1342=B1342)*(F$3:F1342))</f>
        <v>0</v>
      </c>
      <c r="H1342" s="386"/>
    </row>
    <row r="1343" spans="1:8">
      <c r="A1343" s="336">
        <f>IF(COUNTIF(B$3:B1343,B1343)&gt;1,0,MAX(A$3:A1342)+1)</f>
        <v>130</v>
      </c>
      <c r="B1343" s="431"/>
      <c r="D1343" s="385"/>
      <c r="E1343" s="340"/>
      <c r="F1343" s="340"/>
      <c r="G1343" s="341">
        <f t="array" ref="G1343">SUM((B$3:B1343=B1343)*(E$3:E1343))-SUM((B$3:B1343=B1343)*(F$3:F1343))</f>
        <v>0</v>
      </c>
      <c r="H1343" s="386"/>
    </row>
    <row r="1344" spans="1:8">
      <c r="A1344" s="336">
        <f>IF(COUNTIF(B$3:B1344,B1344)&gt;1,0,MAX(A$3:A1343)+1)</f>
        <v>131</v>
      </c>
      <c r="B1344" s="431"/>
      <c r="D1344" s="385"/>
      <c r="E1344" s="340"/>
      <c r="F1344" s="340"/>
      <c r="G1344" s="341">
        <f t="array" ref="G1344">SUM((B$3:B1344=B1344)*(E$3:E1344))-SUM((B$3:B1344=B1344)*(F$3:F1344))</f>
        <v>0</v>
      </c>
      <c r="H1344" s="386"/>
    </row>
    <row r="1345" spans="1:8">
      <c r="A1345" s="336">
        <f>IF(COUNTIF(B$3:B1345,B1345)&gt;1,0,MAX(A$3:A1344)+1)</f>
        <v>132</v>
      </c>
      <c r="B1345" s="431"/>
      <c r="D1345" s="385"/>
      <c r="E1345" s="340"/>
      <c r="F1345" s="340"/>
      <c r="G1345" s="341">
        <f t="array" ref="G1345">SUM((B$3:B1345=B1345)*(E$3:E1345))-SUM((B$3:B1345=B1345)*(F$3:F1345))</f>
        <v>0</v>
      </c>
      <c r="H1345" s="386"/>
    </row>
    <row r="1346" spans="1:8">
      <c r="A1346" s="336">
        <f>IF(COUNTIF(B$3:B1346,B1346)&gt;1,0,MAX(A$3:A1345)+1)</f>
        <v>133</v>
      </c>
      <c r="B1346" s="431"/>
      <c r="D1346" s="385"/>
      <c r="E1346" s="340"/>
      <c r="F1346" s="340"/>
      <c r="G1346" s="341">
        <f t="array" ref="G1346">SUM((B$3:B1346=B1346)*(E$3:E1346))-SUM((B$3:B1346=B1346)*(F$3:F1346))</f>
        <v>0</v>
      </c>
      <c r="H1346" s="386"/>
    </row>
    <row r="1347" spans="1:8">
      <c r="A1347" s="336">
        <f>IF(COUNTIF(B$3:B1347,B1347)&gt;1,0,MAX(A$3:A1346)+1)</f>
        <v>134</v>
      </c>
      <c r="B1347" s="431"/>
      <c r="D1347" s="385"/>
      <c r="E1347" s="340"/>
      <c r="F1347" s="340"/>
      <c r="G1347" s="341">
        <f t="array" ref="G1347">SUM((B$3:B1347=B1347)*(E$3:E1347))-SUM((B$3:B1347=B1347)*(F$3:F1347))</f>
        <v>0</v>
      </c>
      <c r="H1347" s="386"/>
    </row>
    <row r="1348" spans="1:8">
      <c r="A1348" s="336">
        <f>IF(COUNTIF(B$3:B1348,B1348)&gt;1,0,MAX(A$3:A1347)+1)</f>
        <v>135</v>
      </c>
      <c r="B1348" s="431"/>
      <c r="D1348" s="385"/>
      <c r="E1348" s="340"/>
      <c r="F1348" s="340"/>
      <c r="G1348" s="341">
        <f t="array" ref="G1348">SUM((B$3:B1348=B1348)*(E$3:E1348))-SUM((B$3:B1348=B1348)*(F$3:F1348))</f>
        <v>0</v>
      </c>
      <c r="H1348" s="386"/>
    </row>
    <row r="1349" spans="1:8">
      <c r="A1349" s="336">
        <f>IF(COUNTIF(B$3:B1349,B1349)&gt;1,0,MAX(A$3:A1348)+1)</f>
        <v>136</v>
      </c>
      <c r="B1349" s="431"/>
      <c r="D1349" s="385"/>
      <c r="E1349" s="340"/>
      <c r="F1349" s="340"/>
      <c r="G1349" s="341">
        <f t="array" ref="G1349">SUM((B$3:B1349=B1349)*(E$3:E1349))-SUM((B$3:B1349=B1349)*(F$3:F1349))</f>
        <v>0</v>
      </c>
      <c r="H1349" s="386"/>
    </row>
    <row r="1350" spans="1:8">
      <c r="A1350" s="336">
        <f>IF(COUNTIF(B$3:B1350,B1350)&gt;1,0,MAX(A$3:A1349)+1)</f>
        <v>137</v>
      </c>
      <c r="B1350" s="431"/>
      <c r="D1350" s="385"/>
      <c r="E1350" s="340"/>
      <c r="F1350" s="340"/>
      <c r="G1350" s="341">
        <f t="array" ref="G1350">SUM((B$3:B1350=B1350)*(E$3:E1350))-SUM((B$3:B1350=B1350)*(F$3:F1350))</f>
        <v>0</v>
      </c>
      <c r="H1350" s="386"/>
    </row>
    <row r="1351" spans="1:8">
      <c r="A1351" s="336">
        <f>IF(COUNTIF(B$3:B1351,B1351)&gt;1,0,MAX(A$3:A1350)+1)</f>
        <v>138</v>
      </c>
      <c r="B1351" s="431"/>
      <c r="C1351" s="338"/>
      <c r="D1351" s="385"/>
      <c r="E1351" s="340"/>
      <c r="F1351" s="340"/>
      <c r="G1351" s="341">
        <f t="array" ref="G1351">SUM((B$3:B1351=B1351)*(E$3:E1351))-SUM((B$3:B1351=B1351)*(F$3:F1351))</f>
        <v>0</v>
      </c>
      <c r="H1351" s="386"/>
    </row>
    <row r="1352" spans="1:8">
      <c r="A1352" s="336">
        <f>IF(COUNTIF(B$3:B1352,B1352)&gt;1,0,MAX(A$3:A1351)+1)</f>
        <v>139</v>
      </c>
      <c r="B1352" s="431"/>
      <c r="C1352" s="338"/>
      <c r="D1352" s="385"/>
      <c r="E1352" s="340"/>
      <c r="F1352" s="340"/>
      <c r="G1352" s="341">
        <f t="array" ref="G1352">SUM((B$3:B1352=B1352)*(E$3:E1352))-SUM((B$3:B1352=B1352)*(F$3:F1352))</f>
        <v>0</v>
      </c>
      <c r="H1352" s="386"/>
    </row>
    <row r="1353" spans="1:8">
      <c r="A1353" s="336">
        <f>IF(COUNTIF(B$3:B1353,B1353)&gt;1,0,MAX(A$3:A1352)+1)</f>
        <v>140</v>
      </c>
      <c r="B1353" s="431"/>
      <c r="C1353" s="338"/>
      <c r="D1353" s="385"/>
      <c r="E1353" s="340"/>
      <c r="F1353" s="340"/>
      <c r="G1353" s="341">
        <f t="array" ref="G1353">SUM((B$3:B1353=B1353)*(E$3:E1353))-SUM((B$3:B1353=B1353)*(F$3:F1353))</f>
        <v>0</v>
      </c>
      <c r="H1353" s="386"/>
    </row>
    <row r="1354" spans="1:8">
      <c r="A1354" s="336">
        <f>IF(COUNTIF(B$3:B1354,B1354)&gt;1,0,MAX(A$3:A1353)+1)</f>
        <v>141</v>
      </c>
      <c r="B1354" s="431"/>
      <c r="C1354" s="338"/>
      <c r="D1354" s="385"/>
      <c r="E1354" s="340"/>
      <c r="F1354" s="340"/>
      <c r="G1354" s="341">
        <f t="array" ref="G1354">SUM((B$3:B1354=B1354)*(E$3:E1354))-SUM((B$3:B1354=B1354)*(F$3:F1354))</f>
        <v>0</v>
      </c>
      <c r="H1354" s="386"/>
    </row>
    <row r="1355" spans="1:8">
      <c r="A1355" s="336">
        <f>IF(COUNTIF(B$3:B1355,B1355)&gt;1,0,MAX(A$3:A1354)+1)</f>
        <v>142</v>
      </c>
      <c r="B1355" s="431"/>
      <c r="C1355" s="338"/>
      <c r="D1355" s="385"/>
      <c r="E1355" s="340"/>
      <c r="F1355" s="340"/>
      <c r="G1355" s="341">
        <f t="array" ref="G1355">SUM((B$3:B1355=B1355)*(E$3:E1355))-SUM((B$3:B1355=B1355)*(F$3:F1355))</f>
        <v>0</v>
      </c>
      <c r="H1355" s="386"/>
    </row>
    <row r="1356" spans="1:8">
      <c r="A1356" s="336">
        <f>IF(COUNTIF(B$3:B1356,B1356)&gt;1,0,MAX(A$3:A1355)+1)</f>
        <v>143</v>
      </c>
      <c r="B1356" s="431"/>
      <c r="C1356" s="338"/>
      <c r="D1356" s="385"/>
      <c r="E1356" s="340"/>
      <c r="F1356" s="340"/>
      <c r="G1356" s="341">
        <f t="array" ref="G1356">SUM((B$3:B1356=B1356)*(E$3:E1356))-SUM((B$3:B1356=B1356)*(F$3:F1356))</f>
        <v>0</v>
      </c>
      <c r="H1356" s="386"/>
    </row>
    <row r="1357" spans="1:8">
      <c r="A1357" s="336">
        <f>IF(COUNTIF(B$3:B1357,B1357)&gt;1,0,MAX(A$3:A1356)+1)</f>
        <v>144</v>
      </c>
      <c r="B1357" s="431"/>
      <c r="C1357" s="338"/>
      <c r="D1357" s="385"/>
      <c r="E1357" s="340"/>
      <c r="F1357" s="340"/>
      <c r="G1357" s="341">
        <f t="array" ref="G1357">SUM((B$3:B1357=B1357)*(E$3:E1357))-SUM((B$3:B1357=B1357)*(F$3:F1357))</f>
        <v>0</v>
      </c>
      <c r="H1357" s="386"/>
    </row>
    <row r="1358" spans="1:8">
      <c r="A1358" s="336">
        <f>IF(COUNTIF(B$3:B1358,B1358)&gt;1,0,MAX(A$3:A1357)+1)</f>
        <v>145</v>
      </c>
      <c r="B1358" s="431"/>
      <c r="C1358" s="338"/>
      <c r="D1358" s="385"/>
      <c r="E1358" s="340"/>
      <c r="F1358" s="340"/>
      <c r="G1358" s="341">
        <f t="array" ref="G1358">SUM((B$3:B1358=B1358)*(E$3:E1358))-SUM((B$3:B1358=B1358)*(F$3:F1358))</f>
        <v>0</v>
      </c>
      <c r="H1358" s="386"/>
    </row>
    <row r="1359" spans="1:8">
      <c r="A1359" s="336">
        <f>IF(COUNTIF(B$3:B1359,B1359)&gt;1,0,MAX(A$3:A1358)+1)</f>
        <v>146</v>
      </c>
      <c r="B1359" s="431"/>
      <c r="C1359" s="338"/>
      <c r="D1359" s="385"/>
      <c r="E1359" s="340"/>
      <c r="F1359" s="340"/>
      <c r="G1359" s="341">
        <f t="array" ref="G1359">SUM((B$3:B1359=B1359)*(E$3:E1359))-SUM((B$3:B1359=B1359)*(F$3:F1359))</f>
        <v>0</v>
      </c>
      <c r="H1359" s="386"/>
    </row>
    <row r="1360" spans="1:8">
      <c r="A1360" s="336">
        <f>IF(COUNTIF(B$3:B1360,B1360)&gt;1,0,MAX(A$3:A1359)+1)</f>
        <v>147</v>
      </c>
      <c r="B1360" s="431"/>
      <c r="C1360" s="338"/>
      <c r="D1360" s="385"/>
      <c r="E1360" s="340"/>
      <c r="F1360" s="340"/>
      <c r="G1360" s="341">
        <f t="array" ref="G1360">SUM((B$3:B1360=B1360)*(E$3:E1360))-SUM((B$3:B1360=B1360)*(F$3:F1360))</f>
        <v>0</v>
      </c>
      <c r="H1360" s="386"/>
    </row>
    <row r="1361" spans="1:8">
      <c r="A1361" s="336">
        <f>IF(COUNTIF(B$3:B1361,B1361)&gt;1,0,MAX(A$3:A1360)+1)</f>
        <v>148</v>
      </c>
      <c r="B1361" s="431"/>
      <c r="C1361" s="338"/>
      <c r="D1361" s="385"/>
      <c r="E1361" s="340"/>
      <c r="F1361" s="340"/>
      <c r="G1361" s="341">
        <f t="array" ref="G1361">SUM((B$3:B1361=B1361)*(E$3:E1361))-SUM((B$3:B1361=B1361)*(F$3:F1361))</f>
        <v>0</v>
      </c>
      <c r="H1361" s="386"/>
    </row>
    <row r="1362" spans="1:8">
      <c r="A1362" s="336">
        <f>IF(COUNTIF(B$3:B1362,B1362)&gt;1,0,MAX(A$3:A1361)+1)</f>
        <v>149</v>
      </c>
      <c r="B1362" s="431"/>
      <c r="C1362" s="338"/>
      <c r="D1362" s="385"/>
      <c r="E1362" s="340"/>
      <c r="F1362" s="340"/>
      <c r="G1362" s="341">
        <f t="array" ref="G1362">SUM((B$3:B1362=B1362)*(E$3:E1362))-SUM((B$3:B1362=B1362)*(F$3:F1362))</f>
        <v>0</v>
      </c>
      <c r="H1362" s="386"/>
    </row>
    <row r="1363" spans="1:8">
      <c r="A1363" s="336">
        <f>IF(COUNTIF(B$3:B1363,B1363)&gt;1,0,MAX(A$3:A1362)+1)</f>
        <v>150</v>
      </c>
      <c r="B1363" s="431"/>
      <c r="C1363" s="338"/>
      <c r="D1363" s="385"/>
      <c r="E1363" s="340"/>
      <c r="F1363" s="340"/>
      <c r="G1363" s="341">
        <f t="array" ref="G1363">SUM((B$3:B1363=B1363)*(E$3:E1363))-SUM((B$3:B1363=B1363)*(F$3:F1363))</f>
        <v>0</v>
      </c>
      <c r="H1363" s="386"/>
    </row>
    <row r="1364" spans="1:8">
      <c r="A1364" s="336">
        <f>IF(COUNTIF(B$3:B1364,B1364)&gt;1,0,MAX(A$3:A1363)+1)</f>
        <v>151</v>
      </c>
      <c r="B1364" s="431"/>
      <c r="C1364" s="338"/>
      <c r="D1364" s="385"/>
      <c r="E1364" s="340"/>
      <c r="F1364" s="340"/>
      <c r="G1364" s="341">
        <f t="array" ref="G1364">SUM((B$3:B1364=B1364)*(E$3:E1364))-SUM((B$3:B1364=B1364)*(F$3:F1364))</f>
        <v>0</v>
      </c>
      <c r="H1364" s="386"/>
    </row>
    <row r="1365" spans="1:8" ht="12.75" customHeight="1">
      <c r="A1365" s="336">
        <f>IF(COUNTIF(B$3:B1365,B1365)&gt;1,0,MAX(A$3:A1364)+1)</f>
        <v>152</v>
      </c>
      <c r="B1365" s="431"/>
      <c r="C1365" s="338"/>
      <c r="D1365" s="385"/>
      <c r="E1365" s="340"/>
      <c r="F1365" s="340"/>
      <c r="G1365" s="341">
        <f t="array" ref="G1365">SUM((B$3:B1365=B1365)*(E$3:E1365))-SUM((B$3:B1365=B1365)*(F$3:F1365))</f>
        <v>0</v>
      </c>
      <c r="H1365" s="386"/>
    </row>
    <row r="1366" spans="1:8">
      <c r="A1366" s="336">
        <f>IF(COUNTIF(B$3:B1366,B1366)&gt;1,0,MAX(A$3:A1365)+1)</f>
        <v>153</v>
      </c>
      <c r="B1366" s="431"/>
      <c r="C1366" s="338"/>
      <c r="D1366" s="385"/>
      <c r="E1366" s="340"/>
      <c r="F1366" s="340"/>
      <c r="G1366" s="341">
        <f t="array" ref="G1366">SUM((B$3:B1366=B1366)*(E$3:E1366))-SUM((B$3:B1366=B1366)*(F$3:F1366))</f>
        <v>0</v>
      </c>
      <c r="H1366" s="386"/>
    </row>
    <row r="1367" spans="1:8">
      <c r="A1367" s="336">
        <f>IF(COUNTIF(B$3:B1367,B1367)&gt;1,0,MAX(A$3:A1366)+1)</f>
        <v>154</v>
      </c>
      <c r="B1367" s="431"/>
      <c r="C1367" s="338"/>
      <c r="D1367" s="385"/>
      <c r="E1367" s="340"/>
      <c r="F1367" s="340"/>
      <c r="G1367" s="341">
        <f t="array" ref="G1367">SUM((B$3:B1367=B1367)*(E$3:E1367))-SUM((B$3:B1367=B1367)*(F$3:F1367))</f>
        <v>0</v>
      </c>
      <c r="H1367" s="386"/>
    </row>
    <row r="1368" spans="1:8">
      <c r="A1368" s="336">
        <f>IF(COUNTIF(B$3:B1368,B1368)&gt;1,0,MAX(A$3:A1367)+1)</f>
        <v>155</v>
      </c>
      <c r="B1368" s="431"/>
      <c r="C1368" s="338"/>
      <c r="D1368" s="385"/>
      <c r="E1368" s="340"/>
      <c r="F1368" s="340"/>
      <c r="G1368" s="341">
        <f t="array" ref="G1368">SUM((B$3:B1368=B1368)*(E$3:E1368))-SUM((B$3:B1368=B1368)*(F$3:F1368))</f>
        <v>0</v>
      </c>
      <c r="H1368" s="386"/>
    </row>
    <row r="1369" spans="1:8">
      <c r="A1369" s="336">
        <f>IF(COUNTIF(B$3:B1369,B1369)&gt;1,0,MAX(A$3:A1368)+1)</f>
        <v>156</v>
      </c>
      <c r="B1369" s="431"/>
      <c r="C1369" s="338"/>
      <c r="D1369" s="385"/>
      <c r="E1369" s="340"/>
      <c r="F1369" s="340"/>
      <c r="G1369" s="341">
        <f t="array" ref="G1369">SUM((B$3:B1369=B1369)*(E$3:E1369))-SUM((B$3:B1369=B1369)*(F$3:F1369))</f>
        <v>0</v>
      </c>
      <c r="H1369" s="386"/>
    </row>
    <row r="1370" spans="1:8">
      <c r="A1370" s="336">
        <f>IF(COUNTIF(B$3:B1370,B1370)&gt;1,0,MAX(A$3:A1369)+1)</f>
        <v>157</v>
      </c>
      <c r="B1370" s="431"/>
      <c r="C1370" s="338"/>
      <c r="D1370" s="385"/>
      <c r="E1370" s="340"/>
      <c r="F1370" s="340"/>
      <c r="G1370" s="341">
        <f t="array" ref="G1370">SUM((B$3:B1370=B1370)*(E$3:E1370))-SUM((B$3:B1370=B1370)*(F$3:F1370))</f>
        <v>0</v>
      </c>
      <c r="H1370" s="386"/>
    </row>
    <row r="1371" spans="1:8">
      <c r="A1371" s="336">
        <f>IF(COUNTIF(B$3:B1371,B1371)&gt;1,0,MAX(A$3:A1370)+1)</f>
        <v>158</v>
      </c>
      <c r="B1371" s="431"/>
      <c r="C1371" s="338"/>
      <c r="D1371" s="385"/>
      <c r="E1371" s="340"/>
      <c r="F1371" s="340"/>
      <c r="G1371" s="341">
        <f t="array" ref="G1371">SUM((B$3:B1371=B1371)*(E$3:E1371))-SUM((B$3:B1371=B1371)*(F$3:F1371))</f>
        <v>0</v>
      </c>
      <c r="H1371" s="386"/>
    </row>
    <row r="1372" spans="1:8">
      <c r="A1372" s="336">
        <f>IF(COUNTIF(B$3:B1372,B1372)&gt;1,0,MAX(A$3:A1371)+1)</f>
        <v>159</v>
      </c>
      <c r="B1372" s="431"/>
      <c r="C1372" s="338"/>
      <c r="D1372" s="385"/>
      <c r="E1372" s="340"/>
      <c r="F1372" s="340"/>
      <c r="G1372" s="341">
        <f t="array" ref="G1372">SUM((B$3:B1372=B1372)*(E$3:E1372))-SUM((B$3:B1372=B1372)*(F$3:F1372))</f>
        <v>0</v>
      </c>
      <c r="H1372" s="386"/>
    </row>
    <row r="1373" spans="1:8">
      <c r="A1373" s="336">
        <f>IF(COUNTIF(B$3:B1373,B1373)&gt;1,0,MAX(A$3:A1372)+1)</f>
        <v>160</v>
      </c>
      <c r="B1373" s="431"/>
      <c r="C1373" s="338"/>
      <c r="D1373" s="385"/>
      <c r="E1373" s="340"/>
      <c r="F1373" s="340"/>
      <c r="G1373" s="341">
        <f t="array" ref="G1373">SUM((B$3:B1373=B1373)*(E$3:E1373))-SUM((B$3:B1373=B1373)*(F$3:F1373))</f>
        <v>0</v>
      </c>
      <c r="H1373" s="386"/>
    </row>
    <row r="1374" spans="1:8">
      <c r="A1374" s="336">
        <f>IF(COUNTIF(B$3:B1374,B1374)&gt;1,0,MAX(A$3:A1373)+1)</f>
        <v>161</v>
      </c>
      <c r="B1374" s="431"/>
      <c r="C1374" s="338"/>
      <c r="D1374" s="385"/>
      <c r="E1374" s="340"/>
      <c r="F1374" s="340"/>
      <c r="G1374" s="341">
        <f t="array" ref="G1374">SUM((B$3:B1374=B1374)*(E$3:E1374))-SUM((B$3:B1374=B1374)*(F$3:F1374))</f>
        <v>0</v>
      </c>
      <c r="H1374" s="386"/>
    </row>
    <row r="1375" spans="1:8">
      <c r="A1375" s="336">
        <f>IF(COUNTIF(B$3:B1375,B1375)&gt;1,0,MAX(A$3:A1374)+1)</f>
        <v>162</v>
      </c>
      <c r="B1375" s="431"/>
      <c r="C1375" s="338"/>
      <c r="D1375" s="385"/>
      <c r="E1375" s="340"/>
      <c r="F1375" s="340"/>
      <c r="G1375" s="341">
        <f t="array" ref="G1375">SUM((B$3:B1375=B1375)*(E$3:E1375))-SUM((B$3:B1375=B1375)*(F$3:F1375))</f>
        <v>0</v>
      </c>
      <c r="H1375" s="386"/>
    </row>
    <row r="1376" spans="1:8">
      <c r="A1376" s="336">
        <f>IF(COUNTIF(B$3:B1376,B1376)&gt;1,0,MAX(A$3:A1375)+1)</f>
        <v>163</v>
      </c>
      <c r="B1376" s="431"/>
      <c r="C1376" s="338"/>
      <c r="D1376" s="385"/>
      <c r="E1376" s="340"/>
      <c r="F1376" s="340"/>
      <c r="G1376" s="341">
        <f t="array" ref="G1376">SUM((B$3:B1376=B1376)*(E$3:E1376))-SUM((B$3:B1376=B1376)*(F$3:F1376))</f>
        <v>0</v>
      </c>
      <c r="H1376" s="386"/>
    </row>
    <row r="1377" spans="1:8">
      <c r="A1377" s="336">
        <f>IF(COUNTIF(B$3:B1377,B1377)&gt;1,0,MAX(A$3:A1376)+1)</f>
        <v>164</v>
      </c>
      <c r="B1377" s="431"/>
      <c r="C1377" s="338"/>
      <c r="D1377" s="385"/>
      <c r="E1377" s="340"/>
      <c r="F1377" s="340"/>
      <c r="G1377" s="341">
        <f t="array" ref="G1377">SUM((B$3:B1377=B1377)*(E$3:E1377))-SUM((B$3:B1377=B1377)*(F$3:F1377))</f>
        <v>0</v>
      </c>
      <c r="H1377" s="386"/>
    </row>
    <row r="1378" spans="1:8">
      <c r="A1378" s="336">
        <f>IF(COUNTIF(B$3:B1378,B1378)&gt;1,0,MAX(A$3:A1377)+1)</f>
        <v>165</v>
      </c>
      <c r="B1378" s="431"/>
      <c r="C1378" s="338"/>
      <c r="D1378" s="385"/>
      <c r="E1378" s="340"/>
      <c r="F1378" s="340"/>
      <c r="G1378" s="341">
        <f t="array" ref="G1378">SUM((B$3:B1378=B1378)*(E$3:E1378))-SUM((B$3:B1378=B1378)*(F$3:F1378))</f>
        <v>0</v>
      </c>
      <c r="H1378" s="386"/>
    </row>
    <row r="1379" spans="1:8">
      <c r="A1379" s="336">
        <f>IF(COUNTIF(B$3:B1379,B1379)&gt;1,0,MAX(A$3:A1378)+1)</f>
        <v>166</v>
      </c>
      <c r="B1379" s="431"/>
      <c r="C1379" s="338"/>
      <c r="D1379" s="385"/>
      <c r="E1379" s="340"/>
      <c r="F1379" s="340"/>
      <c r="G1379" s="341">
        <f t="array" ref="G1379">SUM((B$3:B1379=B1379)*(E$3:E1379))-SUM((B$3:B1379=B1379)*(F$3:F1379))</f>
        <v>0</v>
      </c>
      <c r="H1379" s="386"/>
    </row>
    <row r="1380" spans="1:8">
      <c r="A1380" s="336">
        <f>IF(COUNTIF(B$3:B1380,B1380)&gt;1,0,MAX(A$3:A1379)+1)</f>
        <v>167</v>
      </c>
      <c r="B1380" s="431"/>
      <c r="C1380" s="338"/>
      <c r="D1380" s="385"/>
      <c r="E1380" s="340"/>
      <c r="F1380" s="340"/>
      <c r="G1380" s="341">
        <f t="array" ref="G1380">SUM((B$3:B1380=B1380)*(E$3:E1380))-SUM((B$3:B1380=B1380)*(F$3:F1380))</f>
        <v>0</v>
      </c>
      <c r="H1380" s="386"/>
    </row>
    <row r="1381" spans="1:8">
      <c r="A1381" s="336">
        <f>IF(COUNTIF(B$3:B1381,B1381)&gt;1,0,MAX(A$3:A1380)+1)</f>
        <v>168</v>
      </c>
      <c r="B1381" s="431"/>
      <c r="C1381" s="338"/>
      <c r="D1381" s="385"/>
      <c r="E1381" s="340"/>
      <c r="F1381" s="340"/>
      <c r="G1381" s="341">
        <f t="array" ref="G1381">SUM((B$3:B1381=B1381)*(E$3:E1381))-SUM((B$3:B1381=B1381)*(F$3:F1381))</f>
        <v>0</v>
      </c>
      <c r="H1381" s="386"/>
    </row>
    <row r="1382" spans="1:8">
      <c r="A1382" s="336">
        <f>IF(COUNTIF(B$3:B1382,B1382)&gt;1,0,MAX(A$3:A1381)+1)</f>
        <v>169</v>
      </c>
      <c r="B1382" s="431"/>
      <c r="C1382" s="338"/>
      <c r="D1382" s="385"/>
      <c r="E1382" s="340"/>
      <c r="F1382" s="340"/>
      <c r="G1382" s="341">
        <f t="array" ref="G1382">SUM((B$3:B1382=B1382)*(E$3:E1382))-SUM((B$3:B1382=B1382)*(F$3:F1382))</f>
        <v>0</v>
      </c>
      <c r="H1382" s="386"/>
    </row>
    <row r="1383" spans="1:8">
      <c r="A1383" s="336">
        <f>IF(COUNTIF(B$3:B1383,B1383)&gt;1,0,MAX(A$3:A1382)+1)</f>
        <v>170</v>
      </c>
      <c r="B1383" s="431"/>
      <c r="C1383" s="338"/>
      <c r="D1383" s="385"/>
      <c r="E1383" s="340"/>
      <c r="F1383" s="340"/>
      <c r="G1383" s="341">
        <f t="array" ref="G1383">SUM((B$3:B1383=B1383)*(E$3:E1383))-SUM((B$3:B1383=B1383)*(F$3:F1383))</f>
        <v>0</v>
      </c>
      <c r="H1383" s="386"/>
    </row>
    <row r="1384" spans="1:8">
      <c r="A1384" s="336">
        <f>IF(COUNTIF(B$3:B1384,B1384)&gt;1,0,MAX(A$3:A1383)+1)</f>
        <v>171</v>
      </c>
      <c r="B1384" s="431"/>
      <c r="C1384" s="338"/>
      <c r="D1384" s="385"/>
      <c r="E1384" s="340"/>
      <c r="F1384" s="340"/>
      <c r="G1384" s="341">
        <f t="array" ref="G1384">SUM((B$3:B1384=B1384)*(E$3:E1384))-SUM((B$3:B1384=B1384)*(F$3:F1384))</f>
        <v>0</v>
      </c>
      <c r="H1384" s="386"/>
    </row>
    <row r="1385" spans="1:8">
      <c r="A1385" s="336">
        <f>IF(COUNTIF(B$3:B1385,B1385)&gt;1,0,MAX(A$3:A1384)+1)</f>
        <v>172</v>
      </c>
      <c r="B1385" s="431"/>
      <c r="C1385" s="338"/>
      <c r="D1385" s="385"/>
      <c r="E1385" s="340"/>
      <c r="F1385" s="340"/>
      <c r="G1385" s="341">
        <f t="array" ref="G1385">SUM((B$3:B1385=B1385)*(E$3:E1385))-SUM((B$3:B1385=B1385)*(F$3:F1385))</f>
        <v>0</v>
      </c>
      <c r="H1385" s="386"/>
    </row>
    <row r="1386" spans="1:8">
      <c r="A1386" s="336">
        <f>IF(COUNTIF(B$3:B1386,B1386)&gt;1,0,MAX(A$3:A1385)+1)</f>
        <v>173</v>
      </c>
      <c r="B1386" s="431"/>
      <c r="C1386" s="338"/>
      <c r="D1386" s="385"/>
      <c r="E1386" s="340"/>
      <c r="F1386" s="340"/>
      <c r="G1386" s="341">
        <f t="array" ref="G1386">SUM((B$3:B1386=B1386)*(E$3:E1386))-SUM((B$3:B1386=B1386)*(F$3:F1386))</f>
        <v>0</v>
      </c>
      <c r="H1386" s="386"/>
    </row>
    <row r="1387" spans="1:8">
      <c r="A1387" s="336">
        <f>IF(COUNTIF(B$3:B1387,B1387)&gt;1,0,MAX(A$3:A1386)+1)</f>
        <v>174</v>
      </c>
      <c r="B1387" s="431"/>
      <c r="C1387" s="338"/>
      <c r="D1387" s="385"/>
      <c r="E1387" s="340"/>
      <c r="F1387" s="340"/>
      <c r="G1387" s="341">
        <f t="array" ref="G1387">SUM((B$3:B1387=B1387)*(E$3:E1387))-SUM((B$3:B1387=B1387)*(F$3:F1387))</f>
        <v>0</v>
      </c>
      <c r="H1387" s="386"/>
    </row>
    <row r="1388" spans="1:8">
      <c r="A1388" s="336">
        <f>IF(COUNTIF(B$3:B1388,B1388)&gt;1,0,MAX(A$3:A1387)+1)</f>
        <v>175</v>
      </c>
      <c r="B1388" s="431"/>
      <c r="C1388" s="338"/>
      <c r="D1388" s="385"/>
      <c r="E1388" s="340"/>
      <c r="F1388" s="340"/>
      <c r="G1388" s="341">
        <f t="array" ref="G1388">SUM((B$3:B1388=B1388)*(E$3:E1388))-SUM((B$3:B1388=B1388)*(F$3:F1388))</f>
        <v>0</v>
      </c>
      <c r="H1388" s="386"/>
    </row>
    <row r="1389" spans="1:8">
      <c r="A1389" s="336">
        <f>IF(COUNTIF(B$3:B1389,B1389)&gt;1,0,MAX(A$3:A1388)+1)</f>
        <v>176</v>
      </c>
      <c r="B1389" s="431"/>
      <c r="C1389" s="338"/>
      <c r="D1389" s="385"/>
      <c r="E1389" s="340"/>
      <c r="F1389" s="340"/>
      <c r="G1389" s="341">
        <f t="array" ref="G1389">SUM((B$3:B1389=B1389)*(E$3:E1389))-SUM((B$3:B1389=B1389)*(F$3:F1389))</f>
        <v>0</v>
      </c>
      <c r="H1389" s="386"/>
    </row>
    <row r="1390" spans="1:8">
      <c r="A1390" s="336">
        <f>IF(COUNTIF(B$3:B1390,B1390)&gt;1,0,MAX(A$3:A1389)+1)</f>
        <v>177</v>
      </c>
      <c r="B1390" s="431"/>
      <c r="C1390" s="338"/>
      <c r="D1390" s="385"/>
      <c r="E1390" s="340"/>
      <c r="F1390" s="340"/>
      <c r="G1390" s="341">
        <f t="array" ref="G1390">SUM((B$3:B1390=B1390)*(E$3:E1390))-SUM((B$3:B1390=B1390)*(F$3:F1390))</f>
        <v>0</v>
      </c>
      <c r="H1390" s="386"/>
    </row>
    <row r="1391" spans="1:8">
      <c r="A1391" s="336">
        <f>IF(COUNTIF(B$3:B1391,B1391)&gt;1,0,MAX(A$3:A1390)+1)</f>
        <v>178</v>
      </c>
      <c r="B1391" s="431"/>
      <c r="C1391" s="338"/>
      <c r="D1391" s="385"/>
      <c r="E1391" s="340"/>
      <c r="F1391" s="340"/>
      <c r="G1391" s="341">
        <f t="array" ref="G1391">SUM((B$3:B1391=B1391)*(E$3:E1391))-SUM((B$3:B1391=B1391)*(F$3:F1391))</f>
        <v>0</v>
      </c>
      <c r="H1391" s="386"/>
    </row>
    <row r="1392" spans="1:8">
      <c r="A1392" s="336">
        <f>IF(COUNTIF(B$3:B1392,B1392)&gt;1,0,MAX(A$3:A1391)+1)</f>
        <v>179</v>
      </c>
      <c r="B1392" s="431"/>
      <c r="C1392" s="338"/>
      <c r="D1392" s="385"/>
      <c r="E1392" s="340"/>
      <c r="F1392" s="340"/>
      <c r="G1392" s="341">
        <f t="array" ref="G1392">SUM((B$3:B1392=B1392)*(E$3:E1392))-SUM((B$3:B1392=B1392)*(F$3:F1392))</f>
        <v>0</v>
      </c>
      <c r="H1392" s="386"/>
    </row>
    <row r="1393" spans="1:8">
      <c r="A1393" s="336">
        <f>IF(COUNTIF(B$3:B1393,B1393)&gt;1,0,MAX(A$3:A1392)+1)</f>
        <v>180</v>
      </c>
      <c r="B1393" s="431"/>
      <c r="C1393" s="338"/>
      <c r="D1393" s="385"/>
      <c r="E1393" s="340"/>
      <c r="F1393" s="340"/>
      <c r="G1393" s="341">
        <f t="array" ref="G1393">SUM((B$3:B1393=B1393)*(E$3:E1393))-SUM((B$3:B1393=B1393)*(F$3:F1393))</f>
        <v>0</v>
      </c>
      <c r="H1393" s="386"/>
    </row>
    <row r="1394" spans="1:8">
      <c r="A1394" s="336">
        <f>IF(COUNTIF(B$3:B1394,B1394)&gt;1,0,MAX(A$3:A1393)+1)</f>
        <v>181</v>
      </c>
      <c r="B1394" s="431"/>
      <c r="C1394" s="338"/>
      <c r="D1394" s="385"/>
      <c r="E1394" s="340"/>
      <c r="F1394" s="340"/>
      <c r="G1394" s="341">
        <f t="array" ref="G1394">SUM((B$3:B1394=B1394)*(E$3:E1394))-SUM((B$3:B1394=B1394)*(F$3:F1394))</f>
        <v>0</v>
      </c>
      <c r="H1394" s="386"/>
    </row>
    <row r="1395" spans="1:8">
      <c r="A1395" s="336">
        <f>IF(COUNTIF(B$3:B1395,B1395)&gt;1,0,MAX(A$3:A1394)+1)</f>
        <v>182</v>
      </c>
      <c r="B1395" s="431"/>
      <c r="C1395" s="338"/>
      <c r="D1395" s="385"/>
      <c r="E1395" s="340"/>
      <c r="F1395" s="340"/>
      <c r="G1395" s="341">
        <f t="array" ref="G1395">SUM((B$3:B1395=B1395)*(E$3:E1395))-SUM((B$3:B1395=B1395)*(F$3:F1395))</f>
        <v>0</v>
      </c>
      <c r="H1395" s="386"/>
    </row>
    <row r="1396" spans="1:8">
      <c r="A1396" s="336">
        <f>IF(COUNTIF(B$3:B1396,B1396)&gt;1,0,MAX(A$3:A1395)+1)</f>
        <v>183</v>
      </c>
      <c r="B1396" s="431"/>
      <c r="C1396" s="338"/>
      <c r="D1396" s="385"/>
      <c r="E1396" s="340"/>
      <c r="F1396" s="340"/>
      <c r="G1396" s="341">
        <f t="array" ref="G1396">SUM((B$3:B1396=B1396)*(E$3:E1396))-SUM((B$3:B1396=B1396)*(F$3:F1396))</f>
        <v>0</v>
      </c>
      <c r="H1396" s="386"/>
    </row>
    <row r="1397" spans="1:8" ht="12.75" customHeight="1">
      <c r="A1397" s="336">
        <f>IF(COUNTIF(B$3:B1397,B1397)&gt;1,0,MAX(A$3:A1396)+1)</f>
        <v>184</v>
      </c>
      <c r="B1397" s="431"/>
      <c r="C1397" s="338"/>
      <c r="D1397" s="385"/>
      <c r="E1397" s="340"/>
      <c r="F1397" s="340"/>
      <c r="G1397" s="341">
        <f t="array" ref="G1397">SUM((B$3:B1397=B1397)*(E$3:E1397))-SUM((B$3:B1397=B1397)*(F$3:F1397))</f>
        <v>0</v>
      </c>
      <c r="H1397" s="386"/>
    </row>
    <row r="1398" spans="1:8">
      <c r="A1398" s="336">
        <f>IF(COUNTIF(B$3:B1398,B1398)&gt;1,0,MAX(A$3:A1397)+1)</f>
        <v>185</v>
      </c>
      <c r="B1398" s="431"/>
      <c r="C1398" s="338"/>
      <c r="D1398" s="385"/>
      <c r="E1398" s="340"/>
      <c r="F1398" s="340"/>
      <c r="G1398" s="341">
        <f t="array" ref="G1398">SUM((B$3:B1398=B1398)*(E$3:E1398))-SUM((B$3:B1398=B1398)*(F$3:F1398))</f>
        <v>0</v>
      </c>
      <c r="H1398" s="386"/>
    </row>
    <row r="1399" spans="1:8">
      <c r="A1399" s="336">
        <f>IF(COUNTIF(B$3:B1399,B1399)&gt;1,0,MAX(A$3:A1398)+1)</f>
        <v>186</v>
      </c>
      <c r="B1399" s="431"/>
      <c r="C1399" s="338"/>
      <c r="D1399" s="385"/>
      <c r="E1399" s="340"/>
      <c r="F1399" s="340"/>
      <c r="G1399" s="341">
        <f t="array" ref="G1399">SUM((B$3:B1399=B1399)*(E$3:E1399))-SUM((B$3:B1399=B1399)*(F$3:F1399))</f>
        <v>0</v>
      </c>
      <c r="H1399" s="386"/>
    </row>
    <row r="1400" spans="1:8">
      <c r="A1400" s="336">
        <f>IF(COUNTIF(B$3:B1400,B1400)&gt;1,0,MAX(A$3:A1399)+1)</f>
        <v>187</v>
      </c>
      <c r="B1400" s="431"/>
      <c r="C1400" s="338"/>
      <c r="D1400" s="385"/>
      <c r="E1400" s="340"/>
      <c r="F1400" s="340"/>
      <c r="G1400" s="341">
        <f t="array" ref="G1400">SUM((B$3:B1400=B1400)*(E$3:E1400))-SUM((B$3:B1400=B1400)*(F$3:F1400))</f>
        <v>0</v>
      </c>
      <c r="H1400" s="386"/>
    </row>
    <row r="1401" spans="1:8">
      <c r="A1401" s="336">
        <f>IF(COUNTIF(B$3:B1401,B1401)&gt;1,0,MAX(A$3:A1400)+1)</f>
        <v>188</v>
      </c>
      <c r="B1401" s="431"/>
      <c r="C1401" s="338"/>
      <c r="D1401" s="385"/>
      <c r="E1401" s="340"/>
      <c r="F1401" s="340"/>
      <c r="G1401" s="341">
        <f t="array" ref="G1401">SUM((B$3:B1401=B1401)*(E$3:E1401))-SUM((B$3:B1401=B1401)*(F$3:F1401))</f>
        <v>0</v>
      </c>
      <c r="H1401" s="386"/>
    </row>
    <row r="1402" spans="1:8">
      <c r="A1402" s="336">
        <f>IF(COUNTIF(B$3:B1402,B1402)&gt;1,0,MAX(A$3:A1401)+1)</f>
        <v>189</v>
      </c>
      <c r="B1402" s="431"/>
      <c r="C1402" s="338"/>
      <c r="D1402" s="385"/>
      <c r="E1402" s="340"/>
      <c r="F1402" s="340"/>
      <c r="G1402" s="341">
        <f t="array" ref="G1402">SUM((B$3:B1402=B1402)*(E$3:E1402))-SUM((B$3:B1402=B1402)*(F$3:F1402))</f>
        <v>0</v>
      </c>
      <c r="H1402" s="386"/>
    </row>
    <row r="1403" spans="1:8">
      <c r="A1403" s="336">
        <f>IF(COUNTIF(B$3:B1403,B1403)&gt;1,0,MAX(A$3:A1402)+1)</f>
        <v>190</v>
      </c>
      <c r="B1403" s="431"/>
      <c r="C1403" s="338"/>
      <c r="D1403" s="385"/>
      <c r="E1403" s="340"/>
      <c r="F1403" s="340"/>
      <c r="G1403" s="341">
        <f t="array" ref="G1403">SUM((B$3:B1403=B1403)*(E$3:E1403))-SUM((B$3:B1403=B1403)*(F$3:F1403))</f>
        <v>0</v>
      </c>
      <c r="H1403" s="386"/>
    </row>
    <row r="1404" spans="1:8">
      <c r="A1404" s="336">
        <f>IF(COUNTIF(B$3:B1404,B1404)&gt;1,0,MAX(A$3:A1403)+1)</f>
        <v>191</v>
      </c>
      <c r="B1404" s="431"/>
      <c r="C1404" s="338"/>
      <c r="D1404" s="385"/>
      <c r="E1404" s="340"/>
      <c r="F1404" s="340"/>
      <c r="G1404" s="341">
        <f t="array" ref="G1404">SUM((B$3:B1404=B1404)*(E$3:E1404))-SUM((B$3:B1404=B1404)*(F$3:F1404))</f>
        <v>0</v>
      </c>
      <c r="H1404" s="386"/>
    </row>
    <row r="1405" spans="1:8">
      <c r="A1405" s="336">
        <f>IF(COUNTIF(B$3:B1405,B1405)&gt;1,0,MAX(A$3:A1404)+1)</f>
        <v>192</v>
      </c>
      <c r="B1405" s="431"/>
      <c r="C1405" s="338"/>
      <c r="D1405" s="385"/>
      <c r="E1405" s="340"/>
      <c r="F1405" s="340"/>
      <c r="G1405" s="341">
        <f t="array" ref="G1405">SUM((B$3:B1405=B1405)*(E$3:E1405))-SUM((B$3:B1405=B1405)*(F$3:F1405))</f>
        <v>0</v>
      </c>
      <c r="H1405" s="386"/>
    </row>
    <row r="1406" spans="1:8">
      <c r="A1406" s="336">
        <f>IF(COUNTIF(B$3:B1406,B1406)&gt;1,0,MAX(A$3:A1405)+1)</f>
        <v>193</v>
      </c>
      <c r="B1406" s="431"/>
      <c r="C1406" s="338"/>
      <c r="D1406" s="385"/>
      <c r="E1406" s="340"/>
      <c r="F1406" s="340"/>
      <c r="G1406" s="341">
        <f t="array" ref="G1406">SUM((B$3:B1406=B1406)*(E$3:E1406))-SUM((B$3:B1406=B1406)*(F$3:F1406))</f>
        <v>0</v>
      </c>
      <c r="H1406" s="386"/>
    </row>
    <row r="1407" spans="1:8">
      <c r="A1407" s="336">
        <f>IF(COUNTIF(B$3:B1407,B1407)&gt;1,0,MAX(A$3:A1406)+1)</f>
        <v>194</v>
      </c>
      <c r="B1407" s="431"/>
      <c r="C1407" s="338"/>
      <c r="D1407" s="385"/>
      <c r="E1407" s="340"/>
      <c r="F1407" s="340"/>
      <c r="G1407" s="341">
        <f t="array" ref="G1407">SUM((B$3:B1407=B1407)*(E$3:E1407))-SUM((B$3:B1407=B1407)*(F$3:F1407))</f>
        <v>0</v>
      </c>
      <c r="H1407" s="386"/>
    </row>
    <row r="1408" spans="1:8">
      <c r="A1408" s="336">
        <f>IF(COUNTIF(B$3:B1408,B1408)&gt;1,0,MAX(A$3:A1407)+1)</f>
        <v>195</v>
      </c>
      <c r="B1408" s="431"/>
      <c r="C1408" s="338"/>
      <c r="D1408" s="385"/>
      <c r="E1408" s="340"/>
      <c r="F1408" s="340"/>
      <c r="G1408" s="341">
        <f t="array" ref="G1408">SUM((B$3:B1408=B1408)*(E$3:E1408))-SUM((B$3:B1408=B1408)*(F$3:F1408))</f>
        <v>0</v>
      </c>
      <c r="H1408" s="386"/>
    </row>
    <row r="1409" spans="1:8">
      <c r="A1409" s="336">
        <f>IF(COUNTIF(B$3:B1409,B1409)&gt;1,0,MAX(A$3:A1408)+1)</f>
        <v>196</v>
      </c>
      <c r="B1409" s="431"/>
      <c r="C1409" s="338"/>
      <c r="D1409" s="385"/>
      <c r="E1409" s="340"/>
      <c r="F1409" s="340"/>
      <c r="G1409" s="341">
        <f t="array" ref="G1409">SUM((B$3:B1409=B1409)*(E$3:E1409))-SUM((B$3:B1409=B1409)*(F$3:F1409))</f>
        <v>0</v>
      </c>
      <c r="H1409" s="386"/>
    </row>
    <row r="1410" spans="1:8">
      <c r="A1410" s="336">
        <f>IF(COUNTIF(B$3:B1410,B1410)&gt;1,0,MAX(A$3:A1409)+1)</f>
        <v>197</v>
      </c>
      <c r="B1410" s="431"/>
      <c r="C1410" s="338"/>
      <c r="D1410" s="385"/>
      <c r="E1410" s="340"/>
      <c r="F1410" s="340"/>
      <c r="G1410" s="341">
        <f t="array" ref="G1410">SUM((B$3:B1410=B1410)*(E$3:E1410))-SUM((B$3:B1410=B1410)*(F$3:F1410))</f>
        <v>0</v>
      </c>
      <c r="H1410" s="386"/>
    </row>
    <row r="1411" spans="1:8">
      <c r="A1411" s="336">
        <f>IF(COUNTIF(B$3:B1411,B1411)&gt;1,0,MAX(A$3:A1410)+1)</f>
        <v>198</v>
      </c>
      <c r="B1411" s="431"/>
      <c r="C1411" s="338"/>
      <c r="D1411" s="385"/>
      <c r="E1411" s="340"/>
      <c r="F1411" s="340"/>
      <c r="G1411" s="341">
        <f t="array" ref="G1411">SUM((B$3:B1411=B1411)*(E$3:E1411))-SUM((B$3:B1411=B1411)*(F$3:F1411))</f>
        <v>0</v>
      </c>
      <c r="H1411" s="386"/>
    </row>
    <row r="1412" spans="1:8">
      <c r="A1412" s="336">
        <f>IF(COUNTIF(B$3:B1412,B1412)&gt;1,0,MAX(A$3:A1411)+1)</f>
        <v>199</v>
      </c>
      <c r="B1412" s="431"/>
      <c r="C1412" s="338"/>
      <c r="D1412" s="385"/>
      <c r="E1412" s="340"/>
      <c r="F1412" s="340"/>
      <c r="G1412" s="341">
        <f t="array" ref="G1412">SUM((B$3:B1412=B1412)*(E$3:E1412))-SUM((B$3:B1412=B1412)*(F$3:F1412))</f>
        <v>0</v>
      </c>
      <c r="H1412" s="386"/>
    </row>
    <row r="1413" spans="1:8">
      <c r="A1413" s="336">
        <f>IF(COUNTIF(B$3:B1413,B1413)&gt;1,0,MAX(A$3:A1412)+1)</f>
        <v>200</v>
      </c>
      <c r="B1413" s="431"/>
      <c r="C1413" s="338"/>
      <c r="D1413" s="385"/>
      <c r="E1413" s="340"/>
      <c r="F1413" s="340"/>
      <c r="G1413" s="341">
        <f t="array" ref="G1413">SUM((B$3:B1413=B1413)*(E$3:E1413))-SUM((B$3:B1413=B1413)*(F$3:F1413))</f>
        <v>0</v>
      </c>
      <c r="H1413" s="386"/>
    </row>
    <row r="1414" spans="1:8">
      <c r="A1414" s="336">
        <f>IF(COUNTIF(B$3:B1414,B1414)&gt;1,0,MAX(A$3:A1413)+1)</f>
        <v>201</v>
      </c>
      <c r="B1414" s="431"/>
      <c r="C1414" s="338"/>
      <c r="D1414" s="385"/>
      <c r="E1414" s="340"/>
      <c r="F1414" s="340"/>
      <c r="G1414" s="341">
        <f t="array" ref="G1414">SUM((B$3:B1414=B1414)*(E$3:E1414))-SUM((B$3:B1414=B1414)*(F$3:F1414))</f>
        <v>0</v>
      </c>
      <c r="H1414" s="386"/>
    </row>
    <row r="1415" spans="1:8">
      <c r="A1415" s="336">
        <f>IF(COUNTIF(B$3:B1415,B1415)&gt;1,0,MAX(A$3:A1414)+1)</f>
        <v>202</v>
      </c>
      <c r="B1415" s="431"/>
      <c r="C1415" s="338"/>
      <c r="D1415" s="385"/>
      <c r="E1415" s="340"/>
      <c r="F1415" s="340"/>
      <c r="G1415" s="341">
        <f t="array" ref="G1415">SUM((B$3:B1415=B1415)*(E$3:E1415))-SUM((B$3:B1415=B1415)*(F$3:F1415))</f>
        <v>0</v>
      </c>
      <c r="H1415" s="386"/>
    </row>
    <row r="1416" spans="1:8">
      <c r="A1416" s="336">
        <f>IF(COUNTIF(B$3:B1416,B1416)&gt;1,0,MAX(A$3:A1415)+1)</f>
        <v>203</v>
      </c>
      <c r="B1416" s="431"/>
      <c r="C1416" s="338"/>
      <c r="D1416" s="385"/>
      <c r="E1416" s="340"/>
      <c r="F1416" s="340"/>
      <c r="G1416" s="341">
        <f t="array" ref="G1416">SUM((B$3:B1416=B1416)*(E$3:E1416))-SUM((B$3:B1416=B1416)*(F$3:F1416))</f>
        <v>0</v>
      </c>
      <c r="H1416" s="386"/>
    </row>
    <row r="1417" spans="1:8">
      <c r="A1417" s="336">
        <f>IF(COUNTIF(B$3:B1417,B1417)&gt;1,0,MAX(A$3:A1416)+1)</f>
        <v>204</v>
      </c>
      <c r="B1417" s="431"/>
      <c r="C1417" s="338"/>
      <c r="D1417" s="385"/>
      <c r="E1417" s="340"/>
      <c r="F1417" s="340"/>
      <c r="G1417" s="341">
        <f t="array" ref="G1417">SUM((B$3:B1417=B1417)*(E$3:E1417))-SUM((B$3:B1417=B1417)*(F$3:F1417))</f>
        <v>0</v>
      </c>
      <c r="H1417" s="386"/>
    </row>
    <row r="1418" spans="1:8">
      <c r="A1418" s="336">
        <f>IF(COUNTIF(B$3:B1418,B1418)&gt;1,0,MAX(A$3:A1417)+1)</f>
        <v>205</v>
      </c>
      <c r="B1418" s="431"/>
      <c r="C1418" s="338"/>
      <c r="D1418" s="385"/>
      <c r="E1418" s="340"/>
      <c r="F1418" s="340"/>
      <c r="G1418" s="341">
        <f t="array" ref="G1418">SUM((B$3:B1418=B1418)*(E$3:E1418))-SUM((B$3:B1418=B1418)*(F$3:F1418))</f>
        <v>0</v>
      </c>
      <c r="H1418" s="386"/>
    </row>
    <row r="1419" spans="1:8">
      <c r="A1419" s="336">
        <f>IF(COUNTIF(B$3:B1419,B1419)&gt;1,0,MAX(A$3:A1418)+1)</f>
        <v>206</v>
      </c>
      <c r="B1419" s="431"/>
      <c r="C1419" s="338"/>
      <c r="D1419" s="385"/>
      <c r="E1419" s="340"/>
      <c r="F1419" s="340"/>
      <c r="G1419" s="341">
        <f t="array" ref="G1419">SUM((B$3:B1419=B1419)*(E$3:E1419))-SUM((B$3:B1419=B1419)*(F$3:F1419))</f>
        <v>0</v>
      </c>
      <c r="H1419" s="386"/>
    </row>
    <row r="1420" spans="1:8">
      <c r="A1420" s="336">
        <f>IF(COUNTIF(B$3:B1420,B1420)&gt;1,0,MAX(A$3:A1419)+1)</f>
        <v>207</v>
      </c>
      <c r="B1420" s="431"/>
      <c r="C1420" s="338"/>
      <c r="D1420" s="385"/>
      <c r="E1420" s="340"/>
      <c r="F1420" s="340"/>
      <c r="G1420" s="341">
        <f t="array" ref="G1420">SUM((B$3:B1420=B1420)*(E$3:E1420))-SUM((B$3:B1420=B1420)*(F$3:F1420))</f>
        <v>0</v>
      </c>
      <c r="H1420" s="386"/>
    </row>
    <row r="1421" spans="1:8">
      <c r="A1421" s="336">
        <f>IF(COUNTIF(B$3:B1421,B1421)&gt;1,0,MAX(A$3:A1420)+1)</f>
        <v>208</v>
      </c>
      <c r="B1421" s="431"/>
      <c r="C1421" s="338"/>
      <c r="D1421" s="385"/>
      <c r="E1421" s="340"/>
      <c r="F1421" s="340"/>
      <c r="G1421" s="341">
        <f t="array" ref="G1421">SUM((B$3:B1421=B1421)*(E$3:E1421))-SUM((B$3:B1421=B1421)*(F$3:F1421))</f>
        <v>0</v>
      </c>
      <c r="H1421" s="386"/>
    </row>
    <row r="1422" spans="1:8">
      <c r="A1422" s="336">
        <f>IF(COUNTIF(B$3:B1422,B1422)&gt;1,0,MAX(A$3:A1421)+1)</f>
        <v>209</v>
      </c>
      <c r="B1422" s="431"/>
      <c r="C1422" s="338"/>
      <c r="D1422" s="385"/>
      <c r="E1422" s="340"/>
      <c r="F1422" s="340"/>
      <c r="G1422" s="341">
        <f t="array" ref="G1422">SUM((B$3:B1422=B1422)*(E$3:E1422))-SUM((B$3:B1422=B1422)*(F$3:F1422))</f>
        <v>0</v>
      </c>
      <c r="H1422" s="386"/>
    </row>
    <row r="1423" spans="1:8">
      <c r="A1423" s="336">
        <f>IF(COUNTIF(B$3:B1423,B1423)&gt;1,0,MAX(A$3:A1422)+1)</f>
        <v>210</v>
      </c>
      <c r="B1423" s="431"/>
      <c r="C1423" s="338"/>
      <c r="D1423" s="385"/>
      <c r="E1423" s="340"/>
      <c r="F1423" s="340"/>
      <c r="G1423" s="341">
        <f t="array" ref="G1423">SUM((B$3:B1423=B1423)*(E$3:E1423))-SUM((B$3:B1423=B1423)*(F$3:F1423))</f>
        <v>0</v>
      </c>
      <c r="H1423" s="386"/>
    </row>
    <row r="1424" spans="1:8">
      <c r="A1424" s="336">
        <f>IF(COUNTIF(B$3:B1424,B1424)&gt;1,0,MAX(A$3:A1423)+1)</f>
        <v>211</v>
      </c>
      <c r="B1424" s="431"/>
      <c r="C1424" s="338"/>
      <c r="D1424" s="385"/>
      <c r="E1424" s="340"/>
      <c r="F1424" s="340"/>
      <c r="G1424" s="341">
        <f t="array" ref="G1424">SUM((B$3:B1424=B1424)*(E$3:E1424))-SUM((B$3:B1424=B1424)*(F$3:F1424))</f>
        <v>0</v>
      </c>
      <c r="H1424" s="386"/>
    </row>
    <row r="1425" spans="1:8">
      <c r="A1425" s="336">
        <f>IF(COUNTIF(B$3:B1425,B1425)&gt;1,0,MAX(A$3:A1424)+1)</f>
        <v>212</v>
      </c>
      <c r="B1425" s="431"/>
      <c r="C1425" s="338"/>
      <c r="D1425" s="385"/>
      <c r="E1425" s="340"/>
      <c r="F1425" s="340"/>
      <c r="G1425" s="341">
        <f t="array" ref="G1425">SUM((B$3:B1425=B1425)*(E$3:E1425))-SUM((B$3:B1425=B1425)*(F$3:F1425))</f>
        <v>0</v>
      </c>
      <c r="H1425" s="386"/>
    </row>
    <row r="1426" spans="1:8">
      <c r="A1426" s="336">
        <f>IF(COUNTIF(B$3:B1426,B1426)&gt;1,0,MAX(A$3:A1425)+1)</f>
        <v>213</v>
      </c>
      <c r="B1426" s="431"/>
      <c r="C1426" s="338"/>
      <c r="D1426" s="385"/>
      <c r="E1426" s="340"/>
      <c r="F1426" s="340"/>
      <c r="G1426" s="341">
        <f t="array" ref="G1426">SUM((B$3:B1426=B1426)*(E$3:E1426))-SUM((B$3:B1426=B1426)*(F$3:F1426))</f>
        <v>0</v>
      </c>
      <c r="H1426" s="386"/>
    </row>
    <row r="1427" spans="1:8">
      <c r="A1427" s="336">
        <f>IF(COUNTIF(B$3:B1427,B1427)&gt;1,0,MAX(A$3:A1426)+1)</f>
        <v>214</v>
      </c>
      <c r="B1427" s="431"/>
      <c r="C1427" s="338"/>
      <c r="D1427" s="385"/>
      <c r="E1427" s="340"/>
      <c r="F1427" s="340"/>
      <c r="G1427" s="341">
        <f t="array" ref="G1427">SUM((B$3:B1427=B1427)*(E$3:E1427))-SUM((B$3:B1427=B1427)*(F$3:F1427))</f>
        <v>0</v>
      </c>
      <c r="H1427" s="386"/>
    </row>
    <row r="1428" spans="1:8">
      <c r="A1428" s="336">
        <f>IF(COUNTIF(B$3:B1428,B1428)&gt;1,0,MAX(A$3:A1427)+1)</f>
        <v>215</v>
      </c>
      <c r="B1428" s="431"/>
      <c r="C1428" s="338"/>
      <c r="D1428" s="385"/>
      <c r="E1428" s="340"/>
      <c r="F1428" s="340"/>
      <c r="G1428" s="341">
        <f t="array" ref="G1428">SUM((B$3:B1428=B1428)*(E$3:E1428))-SUM((B$3:B1428=B1428)*(F$3:F1428))</f>
        <v>0</v>
      </c>
      <c r="H1428" s="386"/>
    </row>
    <row r="1429" spans="1:8">
      <c r="A1429" s="336">
        <f>IF(COUNTIF(B$3:B1429,B1429)&gt;1,0,MAX(A$3:A1428)+1)</f>
        <v>216</v>
      </c>
      <c r="B1429" s="431"/>
      <c r="C1429" s="338"/>
      <c r="D1429" s="385"/>
      <c r="E1429" s="340"/>
      <c r="F1429" s="340"/>
      <c r="G1429" s="341">
        <f t="array" ref="G1429">SUM((B$3:B1429=B1429)*(E$3:E1429))-SUM((B$3:B1429=B1429)*(F$3:F1429))</f>
        <v>0</v>
      </c>
      <c r="H1429" s="386"/>
    </row>
    <row r="1430" spans="1:8" ht="12.75" customHeight="1">
      <c r="A1430" s="336">
        <f>IF(COUNTIF(B$3:B1430,B1430)&gt;1,0,MAX(A$3:A1429)+1)</f>
        <v>217</v>
      </c>
      <c r="B1430" s="431"/>
      <c r="C1430" s="338"/>
      <c r="D1430" s="385"/>
      <c r="E1430" s="340"/>
      <c r="F1430" s="340"/>
      <c r="G1430" s="341">
        <f t="array" ref="G1430">SUM((B$3:B1430=B1430)*(E$3:E1430))-SUM((B$3:B1430=B1430)*(F$3:F1430))</f>
        <v>0</v>
      </c>
      <c r="H1430" s="386"/>
    </row>
    <row r="1431" spans="1:8">
      <c r="A1431" s="336">
        <f>IF(COUNTIF(B$3:B1431,B1431)&gt;1,0,MAX(A$3:A1430)+1)</f>
        <v>218</v>
      </c>
      <c r="B1431" s="431"/>
      <c r="C1431" s="338"/>
      <c r="D1431" s="385"/>
      <c r="E1431" s="340"/>
      <c r="F1431" s="340"/>
      <c r="G1431" s="341">
        <f t="array" ref="G1431">SUM((B$3:B1431=B1431)*(E$3:E1431))-SUM((B$3:B1431=B1431)*(F$3:F1431))</f>
        <v>0</v>
      </c>
      <c r="H1431" s="386"/>
    </row>
    <row r="1432" spans="1:8">
      <c r="A1432" s="336">
        <f>IF(COUNTIF(B$3:B1432,B1432)&gt;1,0,MAX(A$3:A1431)+1)</f>
        <v>219</v>
      </c>
      <c r="B1432" s="431"/>
      <c r="C1432" s="338"/>
      <c r="D1432" s="385"/>
      <c r="E1432" s="340"/>
      <c r="F1432" s="340"/>
      <c r="G1432" s="341">
        <f t="array" ref="G1432">SUM((B$3:B1432=B1432)*(E$3:E1432))-SUM((B$3:B1432=B1432)*(F$3:F1432))</f>
        <v>0</v>
      </c>
      <c r="H1432" s="386"/>
    </row>
    <row r="1433" spans="1:8">
      <c r="A1433" s="336">
        <f>IF(COUNTIF(B$3:B1433,B1433)&gt;1,0,MAX(A$3:A1432)+1)</f>
        <v>220</v>
      </c>
      <c r="B1433" s="431"/>
      <c r="C1433" s="338"/>
      <c r="D1433" s="385"/>
      <c r="E1433" s="340"/>
      <c r="F1433" s="340"/>
      <c r="G1433" s="341">
        <f t="array" ref="G1433">SUM((B$3:B1433=B1433)*(E$3:E1433))-SUM((B$3:B1433=B1433)*(F$3:F1433))</f>
        <v>0</v>
      </c>
      <c r="H1433" s="386"/>
    </row>
    <row r="1434" spans="1:8">
      <c r="A1434" s="336">
        <f>IF(COUNTIF(B$3:B1434,B1434)&gt;1,0,MAX(A$3:A1433)+1)</f>
        <v>221</v>
      </c>
      <c r="B1434" s="431"/>
      <c r="C1434" s="338"/>
      <c r="D1434" s="385"/>
      <c r="E1434" s="340"/>
      <c r="F1434" s="340"/>
      <c r="G1434" s="341">
        <f t="array" ref="G1434">SUM((B$3:B1434=B1434)*(E$3:E1434))-SUM((B$3:B1434=B1434)*(F$3:F1434))</f>
        <v>0</v>
      </c>
      <c r="H1434" s="386"/>
    </row>
    <row r="1435" spans="1:8">
      <c r="A1435" s="336">
        <f>IF(COUNTIF(B$3:B1435,B1435)&gt;1,0,MAX(A$3:A1434)+1)</f>
        <v>222</v>
      </c>
      <c r="B1435" s="431"/>
      <c r="C1435" s="338"/>
      <c r="D1435" s="385"/>
      <c r="E1435" s="340"/>
      <c r="F1435" s="340"/>
      <c r="G1435" s="341">
        <f t="array" ref="G1435">SUM((B$3:B1435=B1435)*(E$3:E1435))-SUM((B$3:B1435=B1435)*(F$3:F1435))</f>
        <v>0</v>
      </c>
      <c r="H1435" s="386"/>
    </row>
    <row r="1436" spans="1:8">
      <c r="A1436" s="336">
        <f>IF(COUNTIF(B$3:B1436,B1436)&gt;1,0,MAX(A$3:A1435)+1)</f>
        <v>223</v>
      </c>
      <c r="B1436" s="431"/>
      <c r="C1436" s="338"/>
      <c r="D1436" s="385"/>
      <c r="E1436" s="340"/>
      <c r="F1436" s="340"/>
      <c r="G1436" s="341">
        <f t="array" ref="G1436">SUM((B$3:B1436=B1436)*(E$3:E1436))-SUM((B$3:B1436=B1436)*(F$3:F1436))</f>
        <v>0</v>
      </c>
      <c r="H1436" s="386"/>
    </row>
    <row r="1437" spans="1:8">
      <c r="A1437" s="336">
        <f>IF(COUNTIF(B$3:B1437,B1437)&gt;1,0,MAX(A$3:A1436)+1)</f>
        <v>224</v>
      </c>
      <c r="B1437" s="431"/>
      <c r="C1437" s="338"/>
      <c r="D1437" s="385"/>
      <c r="E1437" s="340"/>
      <c r="F1437" s="340"/>
      <c r="G1437" s="341">
        <f t="array" ref="G1437">SUM((B$3:B1437=B1437)*(E$3:E1437))-SUM((B$3:B1437=B1437)*(F$3:F1437))</f>
        <v>0</v>
      </c>
      <c r="H1437" s="386"/>
    </row>
    <row r="1438" spans="1:8">
      <c r="A1438" s="336">
        <f>IF(COUNTIF(B$3:B1438,B1438)&gt;1,0,MAX(A$3:A1437)+1)</f>
        <v>225</v>
      </c>
      <c r="B1438" s="431"/>
      <c r="C1438" s="338"/>
      <c r="D1438" s="385"/>
      <c r="E1438" s="340"/>
      <c r="F1438" s="340"/>
      <c r="G1438" s="341">
        <f t="array" ref="G1438">SUM((B$3:B1438=B1438)*(E$3:E1438))-SUM((B$3:B1438=B1438)*(F$3:F1438))</f>
        <v>0</v>
      </c>
      <c r="H1438" s="386"/>
    </row>
    <row r="1439" spans="1:8">
      <c r="A1439" s="336">
        <f>IF(COUNTIF(B$3:B1439,B1439)&gt;1,0,MAX(A$3:A1438)+1)</f>
        <v>226</v>
      </c>
      <c r="B1439" s="431"/>
      <c r="C1439" s="338"/>
      <c r="D1439" s="385"/>
      <c r="E1439" s="340"/>
      <c r="F1439" s="340"/>
      <c r="G1439" s="341">
        <f t="array" ref="G1439">SUM((B$3:B1439=B1439)*(E$3:E1439))-SUM((B$3:B1439=B1439)*(F$3:F1439))</f>
        <v>0</v>
      </c>
      <c r="H1439" s="386"/>
    </row>
    <row r="1440" spans="1:8">
      <c r="A1440" s="336">
        <f>IF(COUNTIF(B$3:B1440,B1440)&gt;1,0,MAX(A$3:A1439)+1)</f>
        <v>227</v>
      </c>
      <c r="B1440" s="431"/>
      <c r="C1440" s="338"/>
      <c r="D1440" s="385"/>
      <c r="E1440" s="340"/>
      <c r="F1440" s="340"/>
      <c r="G1440" s="341">
        <f t="array" ref="G1440">SUM((B$3:B1440=B1440)*(E$3:E1440))-SUM((B$3:B1440=B1440)*(F$3:F1440))</f>
        <v>0</v>
      </c>
      <c r="H1440" s="386"/>
    </row>
    <row r="1441" spans="1:8">
      <c r="A1441" s="336">
        <f>IF(COUNTIF(B$3:B1441,B1441)&gt;1,0,MAX(A$3:A1440)+1)</f>
        <v>228</v>
      </c>
      <c r="B1441" s="431"/>
      <c r="C1441" s="338"/>
      <c r="D1441" s="385"/>
      <c r="E1441" s="340"/>
      <c r="F1441" s="340"/>
      <c r="G1441" s="341">
        <f t="array" ref="G1441">SUM((B$3:B1441=B1441)*(E$3:E1441))-SUM((B$3:B1441=B1441)*(F$3:F1441))</f>
        <v>0</v>
      </c>
      <c r="H1441" s="386"/>
    </row>
    <row r="1442" spans="1:8">
      <c r="A1442" s="336">
        <f>IF(COUNTIF(B$3:B1442,B1442)&gt;1,0,MAX(A$3:A1441)+1)</f>
        <v>229</v>
      </c>
      <c r="B1442" s="431"/>
      <c r="C1442" s="338"/>
      <c r="D1442" s="385"/>
      <c r="E1442" s="340"/>
      <c r="F1442" s="340"/>
      <c r="G1442" s="341">
        <f t="array" ref="G1442">SUM((B$3:B1442=B1442)*(E$3:E1442))-SUM((B$3:B1442=B1442)*(F$3:F1442))</f>
        <v>0</v>
      </c>
      <c r="H1442" s="386"/>
    </row>
    <row r="1443" spans="1:8">
      <c r="A1443" s="336">
        <f>IF(COUNTIF(B$3:B1443,B1443)&gt;1,0,MAX(A$3:A1442)+1)</f>
        <v>230</v>
      </c>
      <c r="B1443" s="431"/>
      <c r="C1443" s="338"/>
      <c r="D1443" s="385"/>
      <c r="E1443" s="340"/>
      <c r="F1443" s="340"/>
      <c r="G1443" s="341">
        <f t="array" ref="G1443">SUM((B$3:B1443=B1443)*(E$3:E1443))-SUM((B$3:B1443=B1443)*(F$3:F1443))</f>
        <v>0</v>
      </c>
      <c r="H1443" s="386"/>
    </row>
    <row r="1444" spans="1:8">
      <c r="A1444" s="336">
        <f>IF(COUNTIF(B$3:B1444,B1444)&gt;1,0,MAX(A$3:A1443)+1)</f>
        <v>231</v>
      </c>
      <c r="B1444" s="431"/>
      <c r="C1444" s="338"/>
      <c r="D1444" s="385"/>
      <c r="E1444" s="340"/>
      <c r="F1444" s="340"/>
      <c r="G1444" s="341">
        <f t="array" ref="G1444">SUM((B$3:B1444=B1444)*(E$3:E1444))-SUM((B$3:B1444=B1444)*(F$3:F1444))</f>
        <v>0</v>
      </c>
      <c r="H1444" s="386"/>
    </row>
    <row r="1445" spans="1:8">
      <c r="A1445" s="336">
        <f>IF(COUNTIF(B$3:B1445,B1445)&gt;1,0,MAX(A$3:A1444)+1)</f>
        <v>232</v>
      </c>
      <c r="B1445" s="431"/>
      <c r="C1445" s="338"/>
      <c r="D1445" s="385"/>
      <c r="E1445" s="340"/>
      <c r="F1445" s="340"/>
      <c r="G1445" s="341">
        <f t="array" ref="G1445">SUM((B$3:B1445=B1445)*(E$3:E1445))-SUM((B$3:B1445=B1445)*(F$3:F1445))</f>
        <v>0</v>
      </c>
      <c r="H1445" s="386"/>
    </row>
    <row r="1446" spans="1:8">
      <c r="A1446" s="336">
        <f>IF(COUNTIF(B$3:B1446,B1446)&gt;1,0,MAX(A$3:A1445)+1)</f>
        <v>233</v>
      </c>
      <c r="B1446" s="431"/>
      <c r="C1446" s="338"/>
      <c r="D1446" s="385"/>
      <c r="E1446" s="340"/>
      <c r="F1446" s="340"/>
      <c r="G1446" s="341">
        <f t="array" ref="G1446">SUM((B$3:B1446=B1446)*(E$3:E1446))-SUM((B$3:B1446=B1446)*(F$3:F1446))</f>
        <v>0</v>
      </c>
      <c r="H1446" s="386"/>
    </row>
    <row r="1447" spans="1:8">
      <c r="A1447" s="336">
        <f>IF(COUNTIF(B$3:B1447,B1447)&gt;1,0,MAX(A$3:A1446)+1)</f>
        <v>234</v>
      </c>
      <c r="B1447" s="431"/>
      <c r="C1447" s="338"/>
      <c r="D1447" s="385"/>
      <c r="E1447" s="340"/>
      <c r="F1447" s="340"/>
      <c r="G1447" s="341">
        <f t="array" ref="G1447">SUM((B$3:B1447=B1447)*(E$3:E1447))-SUM((B$3:B1447=B1447)*(F$3:F1447))</f>
        <v>0</v>
      </c>
      <c r="H1447" s="386"/>
    </row>
    <row r="1448" spans="1:8">
      <c r="A1448" s="336">
        <f>IF(COUNTIF(B$3:B1448,B1448)&gt;1,0,MAX(A$3:A1447)+1)</f>
        <v>235</v>
      </c>
      <c r="B1448" s="431"/>
      <c r="C1448" s="338"/>
      <c r="D1448" s="385"/>
      <c r="E1448" s="340"/>
      <c r="F1448" s="340"/>
      <c r="G1448" s="341">
        <f t="array" ref="G1448">SUM((B$3:B1448=B1448)*(E$3:E1448))-SUM((B$3:B1448=B1448)*(F$3:F1448))</f>
        <v>0</v>
      </c>
      <c r="H1448" s="386"/>
    </row>
    <row r="1449" spans="1:8">
      <c r="A1449" s="336">
        <f>IF(COUNTIF(B$3:B1449,B1449)&gt;1,0,MAX(A$3:A1448)+1)</f>
        <v>236</v>
      </c>
      <c r="B1449" s="431"/>
      <c r="C1449" s="338"/>
      <c r="D1449" s="385"/>
      <c r="E1449" s="340"/>
      <c r="F1449" s="340"/>
      <c r="G1449" s="341">
        <f t="array" ref="G1449">SUM((B$3:B1449=B1449)*(E$3:E1449))-SUM((B$3:B1449=B1449)*(F$3:F1449))</f>
        <v>0</v>
      </c>
      <c r="H1449" s="386"/>
    </row>
    <row r="1450" spans="1:8">
      <c r="A1450" s="336">
        <f>IF(COUNTIF(B$3:B1450,B1450)&gt;1,0,MAX(A$3:A1449)+1)</f>
        <v>237</v>
      </c>
      <c r="B1450" s="431"/>
      <c r="C1450" s="338"/>
      <c r="D1450" s="385"/>
      <c r="E1450" s="340"/>
      <c r="F1450" s="340"/>
      <c r="G1450" s="341">
        <f t="array" ref="G1450">SUM((B$3:B1450=B1450)*(E$3:E1450))-SUM((B$3:B1450=B1450)*(F$3:F1450))</f>
        <v>0</v>
      </c>
      <c r="H1450" s="386"/>
    </row>
    <row r="1451" spans="1:8">
      <c r="A1451" s="336">
        <f>IF(COUNTIF(B$3:B1451,B1451)&gt;1,0,MAX(A$3:A1450)+1)</f>
        <v>238</v>
      </c>
      <c r="B1451" s="431"/>
      <c r="C1451" s="338"/>
      <c r="D1451" s="385"/>
      <c r="E1451" s="340"/>
      <c r="F1451" s="340"/>
      <c r="G1451" s="341">
        <f t="array" ref="G1451">SUM((B$3:B1451=B1451)*(E$3:E1451))-SUM((B$3:B1451=B1451)*(F$3:F1451))</f>
        <v>0</v>
      </c>
      <c r="H1451" s="386"/>
    </row>
    <row r="1452" spans="1:8">
      <c r="A1452" s="336">
        <f>IF(COUNTIF(B$3:B1452,B1452)&gt;1,0,MAX(A$3:A1451)+1)</f>
        <v>239</v>
      </c>
      <c r="B1452" s="431"/>
      <c r="C1452" s="338"/>
      <c r="D1452" s="385"/>
      <c r="E1452" s="340"/>
      <c r="F1452" s="340"/>
      <c r="G1452" s="341">
        <f t="array" ref="G1452">SUM((B$3:B1452=B1452)*(E$3:E1452))-SUM((B$3:B1452=B1452)*(F$3:F1452))</f>
        <v>0</v>
      </c>
      <c r="H1452" s="386"/>
    </row>
    <row r="1453" spans="1:8">
      <c r="A1453" s="336">
        <f>IF(COUNTIF(B$3:B1453,B1453)&gt;1,0,MAX(A$3:A1452)+1)</f>
        <v>240</v>
      </c>
      <c r="B1453" s="431"/>
      <c r="C1453" s="338"/>
      <c r="D1453" s="385"/>
      <c r="E1453" s="340"/>
      <c r="F1453" s="340"/>
      <c r="G1453" s="341">
        <f t="array" ref="G1453">SUM((B$3:B1453=B1453)*(E$3:E1453))-SUM((B$3:B1453=B1453)*(F$3:F1453))</f>
        <v>0</v>
      </c>
      <c r="H1453" s="386"/>
    </row>
    <row r="1454" spans="1:8">
      <c r="A1454" s="336">
        <f>IF(COUNTIF(B$3:B1454,B1454)&gt;1,0,MAX(A$3:A1453)+1)</f>
        <v>241</v>
      </c>
      <c r="B1454" s="431"/>
      <c r="C1454" s="338"/>
      <c r="D1454" s="385"/>
      <c r="E1454" s="340"/>
      <c r="F1454" s="340"/>
      <c r="G1454" s="341">
        <f t="array" ref="G1454">SUM((B$3:B1454=B1454)*(E$3:E1454))-SUM((B$3:B1454=B1454)*(F$3:F1454))</f>
        <v>0</v>
      </c>
      <c r="H1454" s="386"/>
    </row>
    <row r="1455" spans="1:8">
      <c r="A1455" s="336">
        <f>IF(COUNTIF(B$3:B1455,B1455)&gt;1,0,MAX(A$3:A1454)+1)</f>
        <v>242</v>
      </c>
      <c r="B1455" s="431"/>
      <c r="C1455" s="338"/>
      <c r="D1455" s="385"/>
      <c r="E1455" s="340"/>
      <c r="F1455" s="340"/>
      <c r="G1455" s="341">
        <f t="array" ref="G1455">SUM((B$3:B1455=B1455)*(E$3:E1455))-SUM((B$3:B1455=B1455)*(F$3:F1455))</f>
        <v>0</v>
      </c>
      <c r="H1455" s="386"/>
    </row>
    <row r="1456" spans="1:8">
      <c r="A1456" s="336">
        <f>IF(COUNTIF(B$3:B1456,B1456)&gt;1,0,MAX(A$3:A1455)+1)</f>
        <v>243</v>
      </c>
      <c r="B1456" s="431"/>
      <c r="C1456" s="338"/>
      <c r="D1456" s="385"/>
      <c r="E1456" s="340"/>
      <c r="F1456" s="340"/>
      <c r="G1456" s="341">
        <f t="array" ref="G1456">SUM((B$3:B1456=B1456)*(E$3:E1456))-SUM((B$3:B1456=B1456)*(F$3:F1456))</f>
        <v>0</v>
      </c>
      <c r="H1456" s="386"/>
    </row>
    <row r="1457" spans="1:8">
      <c r="A1457" s="336">
        <f>IF(COUNTIF(B$3:B1457,B1457)&gt;1,0,MAX(A$3:A1456)+1)</f>
        <v>244</v>
      </c>
      <c r="B1457" s="431"/>
      <c r="C1457" s="338"/>
      <c r="D1457" s="385"/>
      <c r="E1457" s="340"/>
      <c r="F1457" s="340"/>
      <c r="G1457" s="341">
        <f t="array" ref="G1457">SUM((B$3:B1457=B1457)*(E$3:E1457))-SUM((B$3:B1457=B1457)*(F$3:F1457))</f>
        <v>0</v>
      </c>
      <c r="H1457" s="386"/>
    </row>
    <row r="1458" spans="1:8">
      <c r="A1458" s="336">
        <f>IF(COUNTIF(B$3:B1458,B1458)&gt;1,0,MAX(A$3:A1457)+1)</f>
        <v>245</v>
      </c>
      <c r="B1458" s="431"/>
      <c r="C1458" s="338"/>
      <c r="D1458" s="385"/>
      <c r="E1458" s="340"/>
      <c r="F1458" s="340"/>
      <c r="G1458" s="341">
        <f t="array" ref="G1458">SUM((B$3:B1458=B1458)*(E$3:E1458))-SUM((B$3:B1458=B1458)*(F$3:F1458))</f>
        <v>0</v>
      </c>
      <c r="H1458" s="386"/>
    </row>
    <row r="1459" spans="1:8">
      <c r="A1459" s="336">
        <f>IF(COUNTIF(B$3:B1459,B1459)&gt;1,0,MAX(A$3:A1458)+1)</f>
        <v>246</v>
      </c>
      <c r="B1459" s="431"/>
      <c r="C1459" s="338"/>
      <c r="D1459" s="385"/>
      <c r="E1459" s="340"/>
      <c r="F1459" s="340"/>
      <c r="G1459" s="341">
        <f t="array" ref="G1459">SUM((B$3:B1459=B1459)*(E$3:E1459))-SUM((B$3:B1459=B1459)*(F$3:F1459))</f>
        <v>0</v>
      </c>
      <c r="H1459" s="386"/>
    </row>
    <row r="1460" spans="1:8">
      <c r="A1460" s="336">
        <f>IF(COUNTIF(B$3:B1460,B1460)&gt;1,0,MAX(A$3:A1459)+1)</f>
        <v>247</v>
      </c>
      <c r="B1460" s="431"/>
      <c r="C1460" s="338"/>
      <c r="D1460" s="385"/>
      <c r="E1460" s="340"/>
      <c r="F1460" s="340"/>
      <c r="G1460" s="341">
        <f t="array" ref="G1460">SUM((B$3:B1460=B1460)*(E$3:E1460))-SUM((B$3:B1460=B1460)*(F$3:F1460))</f>
        <v>0</v>
      </c>
      <c r="H1460" s="386"/>
    </row>
    <row r="1461" spans="1:8">
      <c r="A1461" s="336">
        <f>IF(COUNTIF(B$3:B1461,B1461)&gt;1,0,MAX(A$3:A1460)+1)</f>
        <v>248</v>
      </c>
      <c r="B1461" s="431"/>
      <c r="C1461" s="338"/>
      <c r="D1461" s="385"/>
      <c r="E1461" s="340"/>
      <c r="F1461" s="340"/>
      <c r="G1461" s="341">
        <f t="array" ref="G1461">SUM((B$3:B1461=B1461)*(E$3:E1461))-SUM((B$3:B1461=B1461)*(F$3:F1461))</f>
        <v>0</v>
      </c>
      <c r="H1461" s="386"/>
    </row>
    <row r="1462" spans="1:8" ht="12.75" customHeight="1">
      <c r="A1462" s="336">
        <f>IF(COUNTIF(B$3:B1462,B1462)&gt;1,0,MAX(A$3:A1461)+1)</f>
        <v>249</v>
      </c>
      <c r="B1462" s="431"/>
      <c r="C1462" s="338"/>
      <c r="D1462" s="385"/>
      <c r="E1462" s="340"/>
      <c r="F1462" s="340"/>
      <c r="G1462" s="341">
        <f t="array" ref="G1462">SUM((B$3:B1462=B1462)*(E$3:E1462))-SUM((B$3:B1462=B1462)*(F$3:F1462))</f>
        <v>0</v>
      </c>
      <c r="H1462" s="386"/>
    </row>
    <row r="1463" spans="1:8">
      <c r="A1463" s="336">
        <f>IF(COUNTIF(B$3:B1463,B1463)&gt;1,0,MAX(A$3:A1462)+1)</f>
        <v>250</v>
      </c>
      <c r="B1463" s="431"/>
      <c r="C1463" s="338"/>
      <c r="D1463" s="385"/>
      <c r="E1463" s="340"/>
      <c r="F1463" s="340"/>
      <c r="G1463" s="341">
        <f t="array" ref="G1463">SUM((B$3:B1463=B1463)*(E$3:E1463))-SUM((B$3:B1463=B1463)*(F$3:F1463))</f>
        <v>0</v>
      </c>
      <c r="H1463" s="386"/>
    </row>
    <row r="1464" spans="1:8">
      <c r="A1464" s="336">
        <f>IF(COUNTIF(B$3:B1464,B1464)&gt;1,0,MAX(A$3:A1463)+1)</f>
        <v>251</v>
      </c>
      <c r="B1464" s="431"/>
      <c r="C1464" s="338"/>
      <c r="D1464" s="385"/>
      <c r="E1464" s="340"/>
      <c r="F1464" s="340"/>
      <c r="G1464" s="341">
        <f t="array" ref="G1464">SUM((B$3:B1464=B1464)*(E$3:E1464))-SUM((B$3:B1464=B1464)*(F$3:F1464))</f>
        <v>0</v>
      </c>
      <c r="H1464" s="386"/>
    </row>
    <row r="1465" spans="1:8">
      <c r="A1465" s="336">
        <f>IF(COUNTIF(B$3:B1465,B1465)&gt;1,0,MAX(A$3:A1464)+1)</f>
        <v>252</v>
      </c>
      <c r="B1465" s="431"/>
      <c r="C1465" s="338"/>
      <c r="D1465" s="385"/>
      <c r="E1465" s="340"/>
      <c r="F1465" s="340"/>
      <c r="G1465" s="341">
        <f t="array" ref="G1465">SUM((B$3:B1465=B1465)*(E$3:E1465))-SUM((B$3:B1465=B1465)*(F$3:F1465))</f>
        <v>0</v>
      </c>
      <c r="H1465" s="386"/>
    </row>
    <row r="1466" spans="1:8">
      <c r="A1466" s="336">
        <f>IF(COUNTIF(B$3:B1466,B1466)&gt;1,0,MAX(A$3:A1465)+1)</f>
        <v>253</v>
      </c>
      <c r="B1466" s="431"/>
      <c r="C1466" s="338"/>
      <c r="D1466" s="385"/>
      <c r="E1466" s="340"/>
      <c r="F1466" s="340"/>
      <c r="G1466" s="341">
        <f t="array" ref="G1466">SUM((B$3:B1466=B1466)*(E$3:E1466))-SUM((B$3:B1466=B1466)*(F$3:F1466))</f>
        <v>0</v>
      </c>
      <c r="H1466" s="386"/>
    </row>
    <row r="1467" spans="1:8">
      <c r="A1467" s="336">
        <f>IF(COUNTIF(B$3:B1467,B1467)&gt;1,0,MAX(A$3:A1466)+1)</f>
        <v>254</v>
      </c>
      <c r="B1467" s="431"/>
      <c r="C1467" s="338"/>
      <c r="D1467" s="385"/>
      <c r="E1467" s="340"/>
      <c r="F1467" s="340"/>
      <c r="G1467" s="341">
        <f t="array" ref="G1467">SUM((B$3:B1467=B1467)*(E$3:E1467))-SUM((B$3:B1467=B1467)*(F$3:F1467))</f>
        <v>0</v>
      </c>
      <c r="H1467" s="386"/>
    </row>
    <row r="1468" spans="1:8">
      <c r="A1468" s="336">
        <f>IF(COUNTIF(B$3:B1468,B1468)&gt;1,0,MAX(A$3:A1467)+1)</f>
        <v>255</v>
      </c>
      <c r="B1468" s="431"/>
      <c r="C1468" s="338"/>
      <c r="D1468" s="385"/>
      <c r="E1468" s="340"/>
      <c r="F1468" s="340"/>
      <c r="G1468" s="341">
        <f t="array" ref="G1468">SUM((B$3:B1468=B1468)*(E$3:E1468))-SUM((B$3:B1468=B1468)*(F$3:F1468))</f>
        <v>0</v>
      </c>
      <c r="H1468" s="386"/>
    </row>
    <row r="1469" spans="1:8">
      <c r="A1469" s="336">
        <f>IF(COUNTIF(B$3:B1469,B1469)&gt;1,0,MAX(A$3:A1468)+1)</f>
        <v>256</v>
      </c>
      <c r="B1469" s="431"/>
      <c r="C1469" s="338"/>
      <c r="D1469" s="385"/>
      <c r="E1469" s="340"/>
      <c r="F1469" s="340"/>
      <c r="G1469" s="341">
        <f t="array" ref="G1469">SUM((B$3:B1469=B1469)*(E$3:E1469))-SUM((B$3:B1469=B1469)*(F$3:F1469))</f>
        <v>0</v>
      </c>
      <c r="H1469" s="386"/>
    </row>
    <row r="1470" spans="1:8">
      <c r="A1470" s="336">
        <f>IF(COUNTIF(B$3:B1470,B1470)&gt;1,0,MAX(A$3:A1469)+1)</f>
        <v>257</v>
      </c>
      <c r="B1470" s="431"/>
      <c r="C1470" s="338"/>
      <c r="D1470" s="385"/>
      <c r="E1470" s="340"/>
      <c r="F1470" s="340"/>
      <c r="G1470" s="341">
        <f t="array" ref="G1470">SUM((B$3:B1470=B1470)*(E$3:E1470))-SUM((B$3:B1470=B1470)*(F$3:F1470))</f>
        <v>0</v>
      </c>
      <c r="H1470" s="386"/>
    </row>
    <row r="1471" spans="1:8">
      <c r="A1471" s="336">
        <f>IF(COUNTIF(B$3:B1471,B1471)&gt;1,0,MAX(A$3:A1470)+1)</f>
        <v>258</v>
      </c>
      <c r="B1471" s="431"/>
      <c r="C1471" s="338"/>
      <c r="D1471" s="385"/>
      <c r="E1471" s="340"/>
      <c r="F1471" s="340"/>
      <c r="G1471" s="341">
        <f t="array" ref="G1471">SUM((B$3:B1471=B1471)*(E$3:E1471))-SUM((B$3:B1471=B1471)*(F$3:F1471))</f>
        <v>0</v>
      </c>
      <c r="H1471" s="386"/>
    </row>
    <row r="1472" spans="1:8">
      <c r="A1472" s="336">
        <f>IF(COUNTIF(B$3:B1472,B1472)&gt;1,0,MAX(A$3:A1471)+1)</f>
        <v>259</v>
      </c>
      <c r="B1472" s="431"/>
      <c r="C1472" s="338"/>
      <c r="D1472" s="385"/>
      <c r="E1472" s="340"/>
      <c r="F1472" s="340"/>
      <c r="G1472" s="341">
        <f t="array" ref="G1472">SUM((B$3:B1472=B1472)*(E$3:E1472))-SUM((B$3:B1472=B1472)*(F$3:F1472))</f>
        <v>0</v>
      </c>
      <c r="H1472" s="386"/>
    </row>
    <row r="1473" spans="1:8">
      <c r="A1473" s="336">
        <f>IF(COUNTIF(B$3:B1473,B1473)&gt;1,0,MAX(A$3:A1472)+1)</f>
        <v>260</v>
      </c>
      <c r="B1473" s="431"/>
      <c r="C1473" s="338"/>
      <c r="D1473" s="385"/>
      <c r="E1473" s="340"/>
      <c r="F1473" s="340"/>
      <c r="G1473" s="341">
        <f t="array" ref="G1473">SUM((B$3:B1473=B1473)*(E$3:E1473))-SUM((B$3:B1473=B1473)*(F$3:F1473))</f>
        <v>0</v>
      </c>
      <c r="H1473" s="386"/>
    </row>
    <row r="1474" spans="1:8">
      <c r="A1474" s="336">
        <f>IF(COUNTIF(B$3:B1474,B1474)&gt;1,0,MAX(A$3:A1473)+1)</f>
        <v>261</v>
      </c>
      <c r="B1474" s="431"/>
      <c r="C1474" s="338"/>
      <c r="D1474" s="385"/>
      <c r="E1474" s="340"/>
      <c r="F1474" s="340"/>
      <c r="G1474" s="341">
        <f t="array" ref="G1474">SUM((B$3:B1474=B1474)*(E$3:E1474))-SUM((B$3:B1474=B1474)*(F$3:F1474))</f>
        <v>0</v>
      </c>
      <c r="H1474" s="386"/>
    </row>
    <row r="1475" spans="1:8">
      <c r="A1475" s="336">
        <f>IF(COUNTIF(B$3:B1475,B1475)&gt;1,0,MAX(A$3:A1474)+1)</f>
        <v>262</v>
      </c>
      <c r="B1475" s="431"/>
      <c r="C1475" s="338"/>
      <c r="D1475" s="385"/>
      <c r="E1475" s="340"/>
      <c r="F1475" s="340"/>
      <c r="G1475" s="341">
        <f t="array" ref="G1475">SUM((B$3:B1475=B1475)*(E$3:E1475))-SUM((B$3:B1475=B1475)*(F$3:F1475))</f>
        <v>0</v>
      </c>
      <c r="H1475" s="386"/>
    </row>
    <row r="1476" spans="1:8">
      <c r="A1476" s="336">
        <f>IF(COUNTIF(B$3:B1476,B1476)&gt;1,0,MAX(A$3:A1475)+1)</f>
        <v>263</v>
      </c>
      <c r="B1476" s="431"/>
      <c r="C1476" s="338"/>
      <c r="D1476" s="385"/>
      <c r="E1476" s="340"/>
      <c r="F1476" s="340"/>
      <c r="G1476" s="341">
        <f t="array" ref="G1476">SUM((B$3:B1476=B1476)*(E$3:E1476))-SUM((B$3:B1476=B1476)*(F$3:F1476))</f>
        <v>0</v>
      </c>
      <c r="H1476" s="386"/>
    </row>
    <row r="1477" spans="1:8">
      <c r="A1477" s="336">
        <f>IF(COUNTIF(B$3:B1477,B1477)&gt;1,0,MAX(A$3:A1476)+1)</f>
        <v>264</v>
      </c>
      <c r="B1477" s="431"/>
      <c r="C1477" s="338"/>
      <c r="D1477" s="385"/>
      <c r="E1477" s="340"/>
      <c r="F1477" s="340"/>
      <c r="G1477" s="341">
        <f t="array" ref="G1477">SUM((B$3:B1477=B1477)*(E$3:E1477))-SUM((B$3:B1477=B1477)*(F$3:F1477))</f>
        <v>0</v>
      </c>
      <c r="H1477" s="386"/>
    </row>
    <row r="1478" spans="1:8">
      <c r="A1478" s="336">
        <f>IF(COUNTIF(B$3:B1478,B1478)&gt;1,0,MAX(A$3:A1477)+1)</f>
        <v>265</v>
      </c>
      <c r="B1478" s="431"/>
      <c r="C1478" s="338"/>
      <c r="D1478" s="385"/>
      <c r="E1478" s="340"/>
      <c r="F1478" s="340"/>
      <c r="G1478" s="341">
        <f t="array" ref="G1478">SUM((B$3:B1478=B1478)*(E$3:E1478))-SUM((B$3:B1478=B1478)*(F$3:F1478))</f>
        <v>0</v>
      </c>
      <c r="H1478" s="386"/>
    </row>
    <row r="1479" spans="1:8">
      <c r="A1479" s="336">
        <f>IF(COUNTIF(B$3:B1479,B1479)&gt;1,0,MAX(A$3:A1478)+1)</f>
        <v>266</v>
      </c>
      <c r="B1479" s="431"/>
      <c r="C1479" s="338"/>
      <c r="D1479" s="385"/>
      <c r="E1479" s="340"/>
      <c r="F1479" s="340"/>
      <c r="G1479" s="341">
        <f t="array" ref="G1479">SUM((B$3:B1479=B1479)*(E$3:E1479))-SUM((B$3:B1479=B1479)*(F$3:F1479))</f>
        <v>0</v>
      </c>
      <c r="H1479" s="386"/>
    </row>
    <row r="1480" spans="1:8">
      <c r="A1480" s="336">
        <f>IF(COUNTIF(B$3:B1480,B1480)&gt;1,0,MAX(A$3:A1479)+1)</f>
        <v>267</v>
      </c>
      <c r="B1480" s="431"/>
      <c r="C1480" s="338"/>
      <c r="D1480" s="385"/>
      <c r="E1480" s="340"/>
      <c r="F1480" s="340"/>
      <c r="G1480" s="341">
        <f t="array" ref="G1480">SUM((B$3:B1480=B1480)*(E$3:E1480))-SUM((B$3:B1480=B1480)*(F$3:F1480))</f>
        <v>0</v>
      </c>
      <c r="H1480" s="386"/>
    </row>
    <row r="1481" spans="1:8">
      <c r="A1481" s="336">
        <f>IF(COUNTIF(B$3:B1481,B1481)&gt;1,0,MAX(A$3:A1480)+1)</f>
        <v>268</v>
      </c>
      <c r="B1481" s="431"/>
      <c r="C1481" s="338"/>
      <c r="D1481" s="385"/>
      <c r="E1481" s="340"/>
      <c r="F1481" s="340"/>
      <c r="G1481" s="341">
        <f t="array" ref="G1481">SUM((B$3:B1481=B1481)*(E$3:E1481))-SUM((B$3:B1481=B1481)*(F$3:F1481))</f>
        <v>0</v>
      </c>
      <c r="H1481" s="386"/>
    </row>
    <row r="1482" spans="1:8">
      <c r="A1482" s="336">
        <f>IF(COUNTIF(B$3:B1482,B1482)&gt;1,0,MAX(A$3:A1481)+1)</f>
        <v>269</v>
      </c>
      <c r="B1482" s="431"/>
      <c r="C1482" s="338"/>
      <c r="D1482" s="385"/>
      <c r="E1482" s="340"/>
      <c r="F1482" s="340"/>
      <c r="G1482" s="341">
        <f t="array" ref="G1482">SUM((B$3:B1482=B1482)*(E$3:E1482))-SUM((B$3:B1482=B1482)*(F$3:F1482))</f>
        <v>0</v>
      </c>
      <c r="H1482" s="386"/>
    </row>
    <row r="1483" spans="1:8">
      <c r="A1483" s="336">
        <f>IF(COUNTIF(B$3:B1483,B1483)&gt;1,0,MAX(A$3:A1482)+1)</f>
        <v>270</v>
      </c>
      <c r="B1483" s="431"/>
      <c r="C1483" s="338"/>
      <c r="D1483" s="385"/>
      <c r="E1483" s="340"/>
      <c r="F1483" s="340"/>
      <c r="G1483" s="341">
        <f t="array" ref="G1483">SUM((B$3:B1483=B1483)*(E$3:E1483))-SUM((B$3:B1483=B1483)*(F$3:F1483))</f>
        <v>0</v>
      </c>
      <c r="H1483" s="386"/>
    </row>
    <row r="1484" spans="1:8">
      <c r="A1484" s="336">
        <f>IF(COUNTIF(B$3:B1484,B1484)&gt;1,0,MAX(A$3:A1483)+1)</f>
        <v>271</v>
      </c>
      <c r="B1484" s="431"/>
      <c r="C1484" s="338"/>
      <c r="D1484" s="385"/>
      <c r="E1484" s="340"/>
      <c r="F1484" s="340"/>
      <c r="G1484" s="341">
        <f t="array" ref="G1484">SUM((B$3:B1484=B1484)*(E$3:E1484))-SUM((B$3:B1484=B1484)*(F$3:F1484))</f>
        <v>0</v>
      </c>
      <c r="H1484" s="386"/>
    </row>
    <row r="1485" spans="1:8">
      <c r="A1485" s="336">
        <f>IF(COUNTIF(B$3:B1485,B1485)&gt;1,0,MAX(A$3:A1484)+1)</f>
        <v>272</v>
      </c>
      <c r="B1485" s="431"/>
      <c r="C1485" s="338"/>
      <c r="D1485" s="385"/>
      <c r="E1485" s="340"/>
      <c r="F1485" s="340"/>
      <c r="G1485" s="341">
        <f t="array" ref="G1485">SUM((B$3:B1485=B1485)*(E$3:E1485))-SUM((B$3:B1485=B1485)*(F$3:F1485))</f>
        <v>0</v>
      </c>
      <c r="H1485" s="386"/>
    </row>
    <row r="1486" spans="1:8">
      <c r="A1486" s="336">
        <f>IF(COUNTIF(B$3:B1486,B1486)&gt;1,0,MAX(A$3:A1485)+1)</f>
        <v>273</v>
      </c>
      <c r="B1486" s="431"/>
      <c r="C1486" s="338"/>
      <c r="D1486" s="385"/>
      <c r="E1486" s="340"/>
      <c r="F1486" s="340"/>
      <c r="G1486" s="341">
        <f t="array" ref="G1486">SUM((B$3:B1486=B1486)*(E$3:E1486))-SUM((B$3:B1486=B1486)*(F$3:F1486))</f>
        <v>0</v>
      </c>
      <c r="H1486" s="386"/>
    </row>
    <row r="1487" spans="1:8">
      <c r="A1487" s="336">
        <f>IF(COUNTIF(B$3:B1487,B1487)&gt;1,0,MAX(A$3:A1486)+1)</f>
        <v>274</v>
      </c>
      <c r="B1487" s="431"/>
      <c r="C1487" s="338"/>
      <c r="D1487" s="385"/>
      <c r="E1487" s="340"/>
      <c r="F1487" s="340"/>
      <c r="G1487" s="341">
        <f t="array" ref="G1487">SUM((B$3:B1487=B1487)*(E$3:E1487))-SUM((B$3:B1487=B1487)*(F$3:F1487))</f>
        <v>0</v>
      </c>
      <c r="H1487" s="386"/>
    </row>
    <row r="1488" spans="1:8">
      <c r="A1488" s="336">
        <f>IF(COUNTIF(B$3:B1488,B1488)&gt;1,0,MAX(A$3:A1487)+1)</f>
        <v>275</v>
      </c>
      <c r="B1488" s="431"/>
      <c r="C1488" s="338"/>
      <c r="D1488" s="385"/>
      <c r="E1488" s="340"/>
      <c r="F1488" s="340"/>
      <c r="G1488" s="341">
        <f t="array" ref="G1488">SUM((B$3:B1488=B1488)*(E$3:E1488))-SUM((B$3:B1488=B1488)*(F$3:F1488))</f>
        <v>0</v>
      </c>
      <c r="H1488" s="386"/>
    </row>
    <row r="1489" spans="1:8">
      <c r="A1489" s="336">
        <f>IF(COUNTIF(B$3:B1489,B1489)&gt;1,0,MAX(A$3:A1488)+1)</f>
        <v>276</v>
      </c>
      <c r="B1489" s="431"/>
      <c r="C1489" s="338"/>
      <c r="D1489" s="385"/>
      <c r="E1489" s="340"/>
      <c r="F1489" s="340"/>
      <c r="G1489" s="341">
        <f t="array" ref="G1489">SUM((B$3:B1489=B1489)*(E$3:E1489))-SUM((B$3:B1489=B1489)*(F$3:F1489))</f>
        <v>0</v>
      </c>
      <c r="H1489" s="386"/>
    </row>
    <row r="1490" spans="1:8">
      <c r="A1490" s="336">
        <f>IF(COUNTIF(B$3:B1490,B1490)&gt;1,0,MAX(A$3:A1489)+1)</f>
        <v>277</v>
      </c>
      <c r="B1490" s="431"/>
      <c r="C1490" s="338"/>
      <c r="D1490" s="385"/>
      <c r="E1490" s="340"/>
      <c r="F1490" s="340"/>
      <c r="G1490" s="341">
        <f t="array" ref="G1490">SUM((B$3:B1490=B1490)*(E$3:E1490))-SUM((B$3:B1490=B1490)*(F$3:F1490))</f>
        <v>0</v>
      </c>
      <c r="H1490" s="386"/>
    </row>
    <row r="1491" spans="1:8">
      <c r="A1491" s="336">
        <f>IF(COUNTIF(B$3:B1491,B1491)&gt;1,0,MAX(A$3:A1490)+1)</f>
        <v>278</v>
      </c>
      <c r="B1491" s="431"/>
      <c r="C1491" s="338"/>
      <c r="D1491" s="385"/>
      <c r="E1491" s="340"/>
      <c r="F1491" s="340"/>
      <c r="G1491" s="341">
        <f t="array" ref="G1491">SUM((B$3:B1491=B1491)*(E$3:E1491))-SUM((B$3:B1491=B1491)*(F$3:F1491))</f>
        <v>0</v>
      </c>
      <c r="H1491" s="386"/>
    </row>
    <row r="1492" spans="1:8">
      <c r="A1492" s="336">
        <f>IF(COUNTIF(B$3:B1492,B1492)&gt;1,0,MAX(A$3:A1491)+1)</f>
        <v>279</v>
      </c>
      <c r="B1492" s="431"/>
      <c r="C1492" s="338"/>
      <c r="D1492" s="385"/>
      <c r="E1492" s="340"/>
      <c r="F1492" s="340"/>
      <c r="G1492" s="341">
        <f t="array" ref="G1492">SUM((B$3:B1492=B1492)*(E$3:E1492))-SUM((B$3:B1492=B1492)*(F$3:F1492))</f>
        <v>0</v>
      </c>
      <c r="H1492" s="386"/>
    </row>
    <row r="1493" spans="1:8">
      <c r="A1493" s="336">
        <f>IF(COUNTIF(B$3:B1493,B1493)&gt;1,0,MAX(A$3:A1492)+1)</f>
        <v>280</v>
      </c>
      <c r="B1493" s="431"/>
      <c r="C1493" s="338"/>
      <c r="D1493" s="385"/>
      <c r="E1493" s="340"/>
      <c r="F1493" s="340"/>
      <c r="G1493" s="341">
        <f t="array" ref="G1493">SUM((B$3:B1493=B1493)*(E$3:E1493))-SUM((B$3:B1493=B1493)*(F$3:F1493))</f>
        <v>0</v>
      </c>
      <c r="H1493" s="386"/>
    </row>
    <row r="1494" spans="1:8" ht="12.75" customHeight="1">
      <c r="A1494" s="336">
        <f>IF(COUNTIF(B$3:B1494,B1494)&gt;1,0,MAX(A$3:A1493)+1)</f>
        <v>281</v>
      </c>
      <c r="B1494" s="431"/>
      <c r="C1494" s="338"/>
      <c r="D1494" s="385"/>
      <c r="E1494" s="340"/>
      <c r="F1494" s="340"/>
      <c r="G1494" s="341">
        <f t="array" ref="G1494">SUM((B$3:B1494=B1494)*(E$3:E1494))-SUM((B$3:B1494=B1494)*(F$3:F1494))</f>
        <v>0</v>
      </c>
      <c r="H1494" s="386"/>
    </row>
    <row r="1495" spans="1:8">
      <c r="A1495" s="336">
        <f>IF(COUNTIF(B$3:B1495,B1495)&gt;1,0,MAX(A$3:A1494)+1)</f>
        <v>282</v>
      </c>
      <c r="B1495" s="431"/>
      <c r="C1495" s="338"/>
      <c r="D1495" s="385"/>
      <c r="E1495" s="340"/>
      <c r="F1495" s="340"/>
      <c r="G1495" s="341">
        <f t="array" ref="G1495">SUM((B$3:B1495=B1495)*(E$3:E1495))-SUM((B$3:B1495=B1495)*(F$3:F1495))</f>
        <v>0</v>
      </c>
      <c r="H1495" s="386"/>
    </row>
    <row r="1496" spans="1:8">
      <c r="A1496" s="336">
        <f>IF(COUNTIF(B$3:B1496,B1496)&gt;1,0,MAX(A$3:A1495)+1)</f>
        <v>283</v>
      </c>
      <c r="B1496" s="431"/>
      <c r="C1496" s="338"/>
      <c r="D1496" s="385"/>
      <c r="E1496" s="340"/>
      <c r="F1496" s="340"/>
      <c r="G1496" s="341">
        <f t="array" ref="G1496">SUM((B$3:B1496=B1496)*(E$3:E1496))-SUM((B$3:B1496=B1496)*(F$3:F1496))</f>
        <v>0</v>
      </c>
      <c r="H1496" s="386"/>
    </row>
    <row r="1497" spans="1:8">
      <c r="A1497" s="336">
        <f>IF(COUNTIF(B$3:B1497,B1497)&gt;1,0,MAX(A$3:A1496)+1)</f>
        <v>284</v>
      </c>
      <c r="B1497" s="431"/>
      <c r="C1497" s="338"/>
      <c r="D1497" s="385"/>
      <c r="E1497" s="340"/>
      <c r="F1497" s="340"/>
      <c r="G1497" s="341">
        <f t="array" ref="G1497">SUM((B$3:B1497=B1497)*(E$3:E1497))-SUM((B$3:B1497=B1497)*(F$3:F1497))</f>
        <v>0</v>
      </c>
      <c r="H1497" s="386"/>
    </row>
    <row r="1498" spans="1:8">
      <c r="A1498" s="336">
        <f>IF(COUNTIF(B$3:B1498,B1498)&gt;1,0,MAX(A$3:A1497)+1)</f>
        <v>285</v>
      </c>
      <c r="B1498" s="431"/>
      <c r="C1498" s="338"/>
      <c r="D1498" s="385"/>
      <c r="E1498" s="340"/>
      <c r="F1498" s="340"/>
      <c r="G1498" s="341">
        <f t="array" ref="G1498">SUM((B$3:B1498=B1498)*(E$3:E1498))-SUM((B$3:B1498=B1498)*(F$3:F1498))</f>
        <v>0</v>
      </c>
      <c r="H1498" s="386"/>
    </row>
    <row r="1499" spans="1:8">
      <c r="A1499" s="336">
        <f>IF(COUNTIF(B$3:B1499,B1499)&gt;1,0,MAX(A$3:A1498)+1)</f>
        <v>286</v>
      </c>
      <c r="B1499" s="431"/>
      <c r="C1499" s="338"/>
      <c r="D1499" s="385"/>
      <c r="E1499" s="340"/>
      <c r="F1499" s="340"/>
      <c r="G1499" s="341">
        <f t="array" ref="G1499">SUM((B$3:B1499=B1499)*(E$3:E1499))-SUM((B$3:B1499=B1499)*(F$3:F1499))</f>
        <v>0</v>
      </c>
      <c r="H1499" s="386"/>
    </row>
    <row r="1500" spans="1:8">
      <c r="A1500" s="336">
        <f>IF(COUNTIF(B$3:B1500,B1500)&gt;1,0,MAX(A$3:A1499)+1)</f>
        <v>287</v>
      </c>
      <c r="B1500" s="431"/>
      <c r="C1500" s="338"/>
      <c r="D1500" s="385"/>
      <c r="E1500" s="340"/>
      <c r="F1500" s="340"/>
      <c r="G1500" s="341">
        <f t="array" ref="G1500">SUM((B$3:B1500=B1500)*(E$3:E1500))-SUM((B$3:B1500=B1500)*(F$3:F1500))</f>
        <v>0</v>
      </c>
      <c r="H1500" s="386"/>
    </row>
    <row r="1501" spans="1:8">
      <c r="A1501" s="336">
        <f>IF(COUNTIF(B$3:B1501,B1501)&gt;1,0,MAX(A$3:A1500)+1)</f>
        <v>288</v>
      </c>
      <c r="B1501" s="431"/>
      <c r="C1501" s="338"/>
      <c r="D1501" s="385"/>
      <c r="E1501" s="340"/>
      <c r="F1501" s="340"/>
      <c r="G1501" s="341">
        <f t="array" ref="G1501">SUM((B$3:B1501=B1501)*(E$3:E1501))-SUM((B$3:B1501=B1501)*(F$3:F1501))</f>
        <v>0</v>
      </c>
      <c r="H1501" s="386"/>
    </row>
    <row r="1502" spans="1:8">
      <c r="A1502" s="336">
        <f>IF(COUNTIF(B$3:B1502,B1502)&gt;1,0,MAX(A$3:A1501)+1)</f>
        <v>289</v>
      </c>
      <c r="B1502" s="431"/>
      <c r="C1502" s="338"/>
      <c r="D1502" s="385"/>
      <c r="E1502" s="340"/>
      <c r="F1502" s="340"/>
      <c r="G1502" s="341">
        <f t="array" ref="G1502">SUM((B$3:B1502=B1502)*(E$3:E1502))-SUM((B$3:B1502=B1502)*(F$3:F1502))</f>
        <v>0</v>
      </c>
      <c r="H1502" s="386"/>
    </row>
    <row r="1503" spans="1:8">
      <c r="A1503" s="336">
        <f>IF(COUNTIF(B$3:B1503,B1503)&gt;1,0,MAX(A$3:A1502)+1)</f>
        <v>290</v>
      </c>
      <c r="B1503" s="431"/>
      <c r="C1503" s="338"/>
      <c r="D1503" s="385"/>
      <c r="E1503" s="340"/>
      <c r="F1503" s="340"/>
      <c r="G1503" s="341">
        <f t="array" ref="G1503">SUM((B$3:B1503=B1503)*(E$3:E1503))-SUM((B$3:B1503=B1503)*(F$3:F1503))</f>
        <v>0</v>
      </c>
      <c r="H1503" s="386"/>
    </row>
    <row r="1504" spans="1:8">
      <c r="A1504" s="336">
        <f>IF(COUNTIF(B$3:B1504,B1504)&gt;1,0,MAX(A$3:A1503)+1)</f>
        <v>291</v>
      </c>
      <c r="B1504" s="431"/>
      <c r="C1504" s="338"/>
      <c r="D1504" s="385"/>
      <c r="E1504" s="340"/>
      <c r="F1504" s="340"/>
      <c r="G1504" s="341">
        <f t="array" ref="G1504">SUM((B$3:B1504=B1504)*(E$3:E1504))-SUM((B$3:B1504=B1504)*(F$3:F1504))</f>
        <v>0</v>
      </c>
      <c r="H1504" s="386"/>
    </row>
    <row r="1505" spans="1:8">
      <c r="A1505" s="336">
        <f>IF(COUNTIF(B$3:B1505,B1505)&gt;1,0,MAX(A$3:A1504)+1)</f>
        <v>292</v>
      </c>
      <c r="B1505" s="431"/>
      <c r="C1505" s="338"/>
      <c r="D1505" s="385"/>
      <c r="E1505" s="340"/>
      <c r="F1505" s="340"/>
      <c r="G1505" s="341">
        <f t="array" ref="G1505">SUM((B$3:B1505=B1505)*(E$3:E1505))-SUM((B$3:B1505=B1505)*(F$3:F1505))</f>
        <v>0</v>
      </c>
      <c r="H1505" s="386"/>
    </row>
    <row r="1506" spans="1:8">
      <c r="A1506" s="336">
        <f>IF(COUNTIF(B$3:B1506,B1506)&gt;1,0,MAX(A$3:A1505)+1)</f>
        <v>293</v>
      </c>
      <c r="B1506" s="431"/>
      <c r="C1506" s="338"/>
      <c r="D1506" s="385"/>
      <c r="E1506" s="340"/>
      <c r="F1506" s="340"/>
      <c r="G1506" s="341">
        <f t="array" ref="G1506">SUM((B$3:B1506=B1506)*(E$3:E1506))-SUM((B$3:B1506=B1506)*(F$3:F1506))</f>
        <v>0</v>
      </c>
      <c r="H1506" s="386"/>
    </row>
    <row r="1507" spans="1:8">
      <c r="A1507" s="336">
        <f>IF(COUNTIF(B$3:B1507,B1507)&gt;1,0,MAX(A$3:A1506)+1)</f>
        <v>294</v>
      </c>
      <c r="B1507" s="431"/>
      <c r="C1507" s="338"/>
      <c r="D1507" s="385"/>
      <c r="E1507" s="340"/>
      <c r="F1507" s="340"/>
      <c r="G1507" s="341">
        <f t="array" ref="G1507">SUM((B$3:B1507=B1507)*(E$3:E1507))-SUM((B$3:B1507=B1507)*(F$3:F1507))</f>
        <v>0</v>
      </c>
      <c r="H1507" s="386"/>
    </row>
    <row r="1508" spans="1:8">
      <c r="A1508" s="336">
        <f>IF(COUNTIF(B$3:B1508,B1508)&gt;1,0,MAX(A$3:A1507)+1)</f>
        <v>295</v>
      </c>
      <c r="B1508" s="431"/>
      <c r="C1508" s="338"/>
      <c r="D1508" s="385"/>
      <c r="E1508" s="340"/>
      <c r="F1508" s="340"/>
      <c r="G1508" s="341">
        <f t="array" ref="G1508">SUM((B$3:B1508=B1508)*(E$3:E1508))-SUM((B$3:B1508=B1508)*(F$3:F1508))</f>
        <v>0</v>
      </c>
      <c r="H1508" s="386"/>
    </row>
    <row r="1509" spans="1:8">
      <c r="A1509" s="336">
        <f>IF(COUNTIF(B$3:B1509,B1509)&gt;1,0,MAX(A$3:A1508)+1)</f>
        <v>296</v>
      </c>
      <c r="B1509" s="431"/>
      <c r="C1509" s="338"/>
      <c r="D1509" s="385"/>
      <c r="E1509" s="340"/>
      <c r="F1509" s="340"/>
      <c r="G1509" s="341">
        <f t="array" ref="G1509">SUM((B$3:B1509=B1509)*(E$3:E1509))-SUM((B$3:B1509=B1509)*(F$3:F1509))</f>
        <v>0</v>
      </c>
      <c r="H1509" s="386"/>
    </row>
    <row r="1510" spans="1:8">
      <c r="A1510" s="336">
        <f>IF(COUNTIF(B$3:B1510,B1510)&gt;1,0,MAX(A$3:A1509)+1)</f>
        <v>297</v>
      </c>
      <c r="B1510" s="431"/>
      <c r="C1510" s="338"/>
      <c r="D1510" s="385"/>
      <c r="E1510" s="340"/>
      <c r="F1510" s="340"/>
      <c r="G1510" s="341">
        <f t="array" ref="G1510">SUM((B$3:B1510=B1510)*(E$3:E1510))-SUM((B$3:B1510=B1510)*(F$3:F1510))</f>
        <v>0</v>
      </c>
      <c r="H1510" s="386"/>
    </row>
    <row r="1511" spans="1:8">
      <c r="A1511" s="336">
        <f>IF(COUNTIF(B$3:B1511,B1511)&gt;1,0,MAX(A$3:A1510)+1)</f>
        <v>298</v>
      </c>
      <c r="B1511" s="431"/>
      <c r="C1511" s="338"/>
      <c r="D1511" s="385"/>
      <c r="E1511" s="340"/>
      <c r="F1511" s="340"/>
      <c r="G1511" s="341">
        <f t="array" ref="G1511">SUM((B$3:B1511=B1511)*(E$3:E1511))-SUM((B$3:B1511=B1511)*(F$3:F1511))</f>
        <v>0</v>
      </c>
      <c r="H1511" s="386"/>
    </row>
    <row r="1512" spans="1:8">
      <c r="A1512" s="336">
        <f>IF(COUNTIF(B$3:B1512,B1512)&gt;1,0,MAX(A$3:A1511)+1)</f>
        <v>299</v>
      </c>
      <c r="B1512" s="431"/>
      <c r="C1512" s="338"/>
      <c r="D1512" s="385"/>
      <c r="E1512" s="340"/>
      <c r="F1512" s="340"/>
      <c r="G1512" s="341">
        <f t="array" ref="G1512">SUM((B$3:B1512=B1512)*(E$3:E1512))-SUM((B$3:B1512=B1512)*(F$3:F1512))</f>
        <v>0</v>
      </c>
      <c r="H1512" s="386"/>
    </row>
    <row r="1513" spans="1:8">
      <c r="A1513" s="336">
        <f>IF(COUNTIF(B$3:B1513,B1513)&gt;1,0,MAX(A$3:A1512)+1)</f>
        <v>300</v>
      </c>
      <c r="B1513" s="431"/>
      <c r="C1513" s="338"/>
      <c r="D1513" s="385"/>
      <c r="E1513" s="340"/>
      <c r="F1513" s="340"/>
      <c r="G1513" s="341">
        <f t="array" ref="G1513">SUM((B$3:B1513=B1513)*(E$3:E1513))-SUM((B$3:B1513=B1513)*(F$3:F1513))</f>
        <v>0</v>
      </c>
      <c r="H1513" s="386"/>
    </row>
    <row r="1514" spans="1:8">
      <c r="A1514" s="336">
        <f>IF(COUNTIF(B$3:B1514,B1514)&gt;1,0,MAX(A$3:A1513)+1)</f>
        <v>301</v>
      </c>
      <c r="B1514" s="431"/>
      <c r="C1514" s="338"/>
      <c r="D1514" s="385"/>
      <c r="E1514" s="340"/>
      <c r="F1514" s="340"/>
      <c r="G1514" s="341">
        <f t="array" ref="G1514">SUM((B$3:B1514=B1514)*(E$3:E1514))-SUM((B$3:B1514=B1514)*(F$3:F1514))</f>
        <v>0</v>
      </c>
      <c r="H1514" s="386"/>
    </row>
    <row r="1515" spans="1:8">
      <c r="A1515" s="336">
        <f>IF(COUNTIF(B$3:B1515,B1515)&gt;1,0,MAX(A$3:A1514)+1)</f>
        <v>302</v>
      </c>
      <c r="B1515" s="431"/>
      <c r="C1515" s="338"/>
      <c r="D1515" s="385"/>
      <c r="E1515" s="340"/>
      <c r="F1515" s="340"/>
      <c r="G1515" s="341">
        <f t="array" ref="G1515">SUM((B$3:B1515=B1515)*(E$3:E1515))-SUM((B$3:B1515=B1515)*(F$3:F1515))</f>
        <v>0</v>
      </c>
      <c r="H1515" s="386"/>
    </row>
    <row r="1516" spans="1:8">
      <c r="A1516" s="336">
        <f>IF(COUNTIF(B$3:B1516,B1516)&gt;1,0,MAX(A$3:A1515)+1)</f>
        <v>303</v>
      </c>
      <c r="B1516" s="431"/>
      <c r="C1516" s="338"/>
      <c r="D1516" s="385"/>
      <c r="E1516" s="340"/>
      <c r="F1516" s="340"/>
      <c r="G1516" s="341">
        <f t="array" ref="G1516">SUM((B$3:B1516=B1516)*(E$3:E1516))-SUM((B$3:B1516=B1516)*(F$3:F1516))</f>
        <v>0</v>
      </c>
      <c r="H1516" s="386"/>
    </row>
    <row r="1517" spans="1:8">
      <c r="A1517" s="336">
        <f>IF(COUNTIF(B$3:B1517,B1517)&gt;1,0,MAX(A$3:A1516)+1)</f>
        <v>304</v>
      </c>
      <c r="B1517" s="431"/>
      <c r="C1517" s="338"/>
      <c r="D1517" s="385"/>
      <c r="E1517" s="340"/>
      <c r="F1517" s="340"/>
      <c r="G1517" s="341">
        <f t="array" ref="G1517">SUM((B$3:B1517=B1517)*(E$3:E1517))-SUM((B$3:B1517=B1517)*(F$3:F1517))</f>
        <v>0</v>
      </c>
      <c r="H1517" s="386"/>
    </row>
    <row r="1518" spans="1:8">
      <c r="A1518" s="336">
        <f>IF(COUNTIF(B$3:B1518,B1518)&gt;1,0,MAX(A$3:A1517)+1)</f>
        <v>305</v>
      </c>
      <c r="B1518" s="431"/>
      <c r="C1518" s="338"/>
      <c r="D1518" s="385"/>
      <c r="E1518" s="340"/>
      <c r="F1518" s="340"/>
      <c r="G1518" s="341">
        <f t="array" ref="G1518">SUM((B$3:B1518=B1518)*(E$3:E1518))-SUM((B$3:B1518=B1518)*(F$3:F1518))</f>
        <v>0</v>
      </c>
      <c r="H1518" s="386"/>
    </row>
    <row r="1519" spans="1:8">
      <c r="A1519" s="336">
        <f>IF(COUNTIF(B$3:B1519,B1519)&gt;1,0,MAX(A$3:A1518)+1)</f>
        <v>306</v>
      </c>
      <c r="B1519" s="431"/>
      <c r="C1519" s="338"/>
      <c r="D1519" s="385"/>
      <c r="E1519" s="340"/>
      <c r="F1519" s="340"/>
      <c r="G1519" s="341">
        <f t="array" ref="G1519">SUM((B$3:B1519=B1519)*(E$3:E1519))-SUM((B$3:B1519=B1519)*(F$3:F1519))</f>
        <v>0</v>
      </c>
      <c r="H1519" s="386"/>
    </row>
    <row r="1520" spans="1:8">
      <c r="A1520" s="336">
        <f>IF(COUNTIF(B$3:B1520,B1520)&gt;1,0,MAX(A$3:A1519)+1)</f>
        <v>307</v>
      </c>
      <c r="B1520" s="431"/>
      <c r="C1520" s="338"/>
      <c r="D1520" s="385"/>
      <c r="E1520" s="340"/>
      <c r="F1520" s="340"/>
      <c r="G1520" s="341">
        <f t="array" ref="G1520">SUM((B$3:B1520=B1520)*(E$3:E1520))-SUM((B$3:B1520=B1520)*(F$3:F1520))</f>
        <v>0</v>
      </c>
      <c r="H1520" s="386"/>
    </row>
    <row r="1521" spans="1:8">
      <c r="A1521" s="336">
        <f>IF(COUNTIF(B$3:B1521,B1521)&gt;1,0,MAX(A$3:A1520)+1)</f>
        <v>308</v>
      </c>
      <c r="B1521" s="431"/>
      <c r="C1521" s="338"/>
      <c r="D1521" s="385"/>
      <c r="E1521" s="340"/>
      <c r="F1521" s="340"/>
      <c r="G1521" s="341">
        <f t="array" ref="G1521">SUM((B$3:B1521=B1521)*(E$3:E1521))-SUM((B$3:B1521=B1521)*(F$3:F1521))</f>
        <v>0</v>
      </c>
      <c r="H1521" s="386"/>
    </row>
    <row r="1522" spans="1:8">
      <c r="A1522" s="336">
        <f>IF(COUNTIF(B$3:B1522,B1522)&gt;1,0,MAX(A$3:A1521)+1)</f>
        <v>309</v>
      </c>
      <c r="B1522" s="431"/>
      <c r="C1522" s="338"/>
      <c r="D1522" s="385"/>
      <c r="E1522" s="340"/>
      <c r="F1522" s="340"/>
      <c r="G1522" s="341">
        <f t="array" ref="G1522">SUM((B$3:B1522=B1522)*(E$3:E1522))-SUM((B$3:B1522=B1522)*(F$3:F1522))</f>
        <v>0</v>
      </c>
      <c r="H1522" s="386"/>
    </row>
    <row r="1523" spans="1:8">
      <c r="A1523" s="336">
        <f>IF(COUNTIF(B$3:B1523,B1523)&gt;1,0,MAX(A$3:A1522)+1)</f>
        <v>310</v>
      </c>
      <c r="B1523" s="431"/>
      <c r="C1523" s="338"/>
      <c r="D1523" s="385"/>
      <c r="E1523" s="340"/>
      <c r="F1523" s="340"/>
      <c r="G1523" s="341">
        <f t="array" ref="G1523">SUM((B$3:B1523=B1523)*(E$3:E1523))-SUM((B$3:B1523=B1523)*(F$3:F1523))</f>
        <v>0</v>
      </c>
      <c r="H1523" s="386"/>
    </row>
    <row r="1524" spans="1:8">
      <c r="A1524" s="336">
        <f>IF(COUNTIF(B$3:B1524,B1524)&gt;1,0,MAX(A$3:A1523)+1)</f>
        <v>311</v>
      </c>
      <c r="B1524" s="431"/>
      <c r="C1524" s="338"/>
      <c r="D1524" s="385"/>
      <c r="E1524" s="340"/>
      <c r="F1524" s="340"/>
      <c r="G1524" s="341">
        <f t="array" ref="G1524">SUM((B$3:B1524=B1524)*(E$3:E1524))-SUM((B$3:B1524=B1524)*(F$3:F1524))</f>
        <v>0</v>
      </c>
      <c r="H1524" s="386"/>
    </row>
    <row r="1525" spans="1:8">
      <c r="A1525" s="336">
        <f>IF(COUNTIF(B$3:B1525,B1525)&gt;1,0,MAX(A$3:A1524)+1)</f>
        <v>312</v>
      </c>
      <c r="B1525" s="431"/>
      <c r="C1525" s="338"/>
      <c r="D1525" s="385"/>
      <c r="E1525" s="340"/>
      <c r="F1525" s="340"/>
      <c r="G1525" s="341">
        <f t="array" ref="G1525">SUM((B$3:B1525=B1525)*(E$3:E1525))-SUM((B$3:B1525=B1525)*(F$3:F1525))</f>
        <v>0</v>
      </c>
      <c r="H1525" s="386"/>
    </row>
    <row r="1526" spans="1:8" ht="12.75" customHeight="1">
      <c r="A1526" s="336">
        <f>IF(COUNTIF(B$3:B1526,B1526)&gt;1,0,MAX(A$3:A1525)+1)</f>
        <v>313</v>
      </c>
      <c r="B1526" s="431"/>
      <c r="C1526" s="338"/>
      <c r="D1526" s="385"/>
      <c r="E1526" s="340"/>
      <c r="F1526" s="340"/>
      <c r="G1526" s="341">
        <f t="array" ref="G1526">SUM((B$3:B1526=B1526)*(E$3:E1526))-SUM((B$3:B1526=B1526)*(F$3:F1526))</f>
        <v>0</v>
      </c>
      <c r="H1526" s="386"/>
    </row>
    <row r="1527" spans="1:8">
      <c r="A1527" s="336">
        <f>IF(COUNTIF(B$3:B1527,B1527)&gt;1,0,MAX(A$3:A1526)+1)</f>
        <v>314</v>
      </c>
      <c r="B1527" s="431"/>
      <c r="C1527" s="338"/>
      <c r="D1527" s="385"/>
      <c r="E1527" s="340"/>
      <c r="F1527" s="340"/>
      <c r="G1527" s="341">
        <f t="array" ref="G1527">SUM((B$3:B1527=B1527)*(E$3:E1527))-SUM((B$3:B1527=B1527)*(F$3:F1527))</f>
        <v>0</v>
      </c>
      <c r="H1527" s="386"/>
    </row>
    <row r="1528" spans="1:8">
      <c r="A1528" s="336">
        <f>IF(COUNTIF(B$3:B1528,B1528)&gt;1,0,MAX(A$3:A1527)+1)</f>
        <v>315</v>
      </c>
      <c r="B1528" s="431"/>
      <c r="C1528" s="338"/>
      <c r="D1528" s="385"/>
      <c r="E1528" s="340"/>
      <c r="F1528" s="340"/>
      <c r="G1528" s="341">
        <f t="array" ref="G1528">SUM((B$3:B1528=B1528)*(E$3:E1528))-SUM((B$3:B1528=B1528)*(F$3:F1528))</f>
        <v>0</v>
      </c>
      <c r="H1528" s="386"/>
    </row>
    <row r="1529" spans="1:8">
      <c r="A1529" s="336">
        <f>IF(COUNTIF(B$3:B1529,B1529)&gt;1,0,MAX(A$3:A1528)+1)</f>
        <v>316</v>
      </c>
      <c r="B1529" s="431"/>
      <c r="C1529" s="338"/>
      <c r="D1529" s="385"/>
      <c r="E1529" s="340"/>
      <c r="F1529" s="340"/>
      <c r="G1529" s="341">
        <f t="array" ref="G1529">SUM((B$3:B1529=B1529)*(E$3:E1529))-SUM((B$3:B1529=B1529)*(F$3:F1529))</f>
        <v>0</v>
      </c>
      <c r="H1529" s="386"/>
    </row>
    <row r="1530" spans="1:8">
      <c r="A1530" s="336">
        <f>IF(COUNTIF(B$3:B1530,B1530)&gt;1,0,MAX(A$3:A1529)+1)</f>
        <v>317</v>
      </c>
      <c r="B1530" s="431"/>
      <c r="C1530" s="338"/>
      <c r="D1530" s="385"/>
      <c r="E1530" s="340"/>
      <c r="F1530" s="340"/>
      <c r="G1530" s="341">
        <f t="array" ref="G1530">SUM((B$3:B1530=B1530)*(E$3:E1530))-SUM((B$3:B1530=B1530)*(F$3:F1530))</f>
        <v>0</v>
      </c>
      <c r="H1530" s="386"/>
    </row>
    <row r="1531" spans="1:8">
      <c r="A1531" s="336">
        <f>IF(COUNTIF(B$3:B1531,B1531)&gt;1,0,MAX(A$3:A1530)+1)</f>
        <v>318</v>
      </c>
      <c r="B1531" s="431"/>
      <c r="C1531" s="338"/>
      <c r="D1531" s="385"/>
      <c r="E1531" s="340"/>
      <c r="F1531" s="340"/>
      <c r="G1531" s="341">
        <f t="array" ref="G1531">SUM((B$3:B1531=B1531)*(E$3:E1531))-SUM((B$3:B1531=B1531)*(F$3:F1531))</f>
        <v>0</v>
      </c>
      <c r="H1531" s="386"/>
    </row>
    <row r="1532" spans="1:8">
      <c r="A1532" s="336">
        <f>IF(COUNTIF(B$3:B1532,B1532)&gt;1,0,MAX(A$3:A1531)+1)</f>
        <v>319</v>
      </c>
      <c r="B1532" s="431"/>
      <c r="C1532" s="338"/>
      <c r="D1532" s="385"/>
      <c r="E1532" s="340"/>
      <c r="F1532" s="340"/>
      <c r="G1532" s="341">
        <f t="array" ref="G1532">SUM((B$3:B1532=B1532)*(E$3:E1532))-SUM((B$3:B1532=B1532)*(F$3:F1532))</f>
        <v>0</v>
      </c>
      <c r="H1532" s="386"/>
    </row>
    <row r="1533" spans="1:8">
      <c r="A1533" s="336">
        <f>IF(COUNTIF(B$3:B1533,B1533)&gt;1,0,MAX(A$3:A1532)+1)</f>
        <v>320</v>
      </c>
      <c r="B1533" s="431"/>
      <c r="C1533" s="338"/>
      <c r="D1533" s="385"/>
      <c r="E1533" s="340"/>
      <c r="F1533" s="340"/>
      <c r="G1533" s="341">
        <f t="array" ref="G1533">SUM((B$3:B1533=B1533)*(E$3:E1533))-SUM((B$3:B1533=B1533)*(F$3:F1533))</f>
        <v>0</v>
      </c>
      <c r="H1533" s="386"/>
    </row>
    <row r="1534" spans="1:8">
      <c r="A1534" s="336">
        <f>IF(COUNTIF(B$3:B1534,B1534)&gt;1,0,MAX(A$3:A1533)+1)</f>
        <v>321</v>
      </c>
      <c r="B1534" s="431"/>
      <c r="C1534" s="338"/>
      <c r="D1534" s="385"/>
      <c r="E1534" s="340"/>
      <c r="F1534" s="340"/>
      <c r="G1534" s="341">
        <f t="array" ref="G1534">SUM((B$3:B1534=B1534)*(E$3:E1534))-SUM((B$3:B1534=B1534)*(F$3:F1534))</f>
        <v>0</v>
      </c>
      <c r="H1534" s="386"/>
    </row>
    <row r="1535" spans="1:8">
      <c r="A1535" s="336">
        <f>IF(COUNTIF(B$3:B1535,B1535)&gt;1,0,MAX(A$3:A1534)+1)</f>
        <v>322</v>
      </c>
      <c r="B1535" s="431"/>
      <c r="C1535" s="338"/>
      <c r="D1535" s="385"/>
      <c r="E1535" s="340"/>
      <c r="F1535" s="340"/>
      <c r="G1535" s="341">
        <f t="array" ref="G1535">SUM((B$3:B1535=B1535)*(E$3:E1535))-SUM((B$3:B1535=B1535)*(F$3:F1535))</f>
        <v>0</v>
      </c>
      <c r="H1535" s="386"/>
    </row>
    <row r="1536" spans="1:8">
      <c r="A1536" s="336">
        <f>IF(COUNTIF(B$3:B1536,B1536)&gt;1,0,MAX(A$3:A1535)+1)</f>
        <v>323</v>
      </c>
      <c r="B1536" s="431"/>
      <c r="C1536" s="338"/>
      <c r="D1536" s="385"/>
      <c r="E1536" s="340"/>
      <c r="F1536" s="340"/>
      <c r="G1536" s="341">
        <f t="array" ref="G1536">SUM((B$3:B1536=B1536)*(E$3:E1536))-SUM((B$3:B1536=B1536)*(F$3:F1536))</f>
        <v>0</v>
      </c>
      <c r="H1536" s="386"/>
    </row>
    <row r="1537" spans="1:8">
      <c r="A1537" s="336">
        <f>IF(COUNTIF(B$3:B1537,B1537)&gt;1,0,MAX(A$3:A1536)+1)</f>
        <v>324</v>
      </c>
      <c r="B1537" s="431"/>
      <c r="C1537" s="338"/>
      <c r="D1537" s="385"/>
      <c r="E1537" s="340"/>
      <c r="F1537" s="340"/>
      <c r="G1537" s="341">
        <f t="array" ref="G1537">SUM((B$3:B1537=B1537)*(E$3:E1537))-SUM((B$3:B1537=B1537)*(F$3:F1537))</f>
        <v>0</v>
      </c>
      <c r="H1537" s="386"/>
    </row>
    <row r="1538" spans="1:8">
      <c r="A1538" s="336">
        <f>IF(COUNTIF(B$3:B1538,B1538)&gt;1,0,MAX(A$3:A1537)+1)</f>
        <v>325</v>
      </c>
      <c r="B1538" s="431"/>
      <c r="C1538" s="338"/>
      <c r="D1538" s="385"/>
      <c r="E1538" s="340"/>
      <c r="F1538" s="340"/>
      <c r="G1538" s="341">
        <f t="array" ref="G1538">SUM((B$3:B1538=B1538)*(E$3:E1538))-SUM((B$3:B1538=B1538)*(F$3:F1538))</f>
        <v>0</v>
      </c>
      <c r="H1538" s="386"/>
    </row>
    <row r="1539" spans="1:8">
      <c r="A1539" s="336">
        <f>IF(COUNTIF(B$3:B1539,B1539)&gt;1,0,MAX(A$3:A1538)+1)</f>
        <v>326</v>
      </c>
      <c r="B1539" s="431"/>
      <c r="C1539" s="338"/>
      <c r="D1539" s="385"/>
      <c r="E1539" s="340"/>
      <c r="F1539" s="340"/>
      <c r="G1539" s="341">
        <f t="array" ref="G1539">SUM((B$3:B1539=B1539)*(E$3:E1539))-SUM((B$3:B1539=B1539)*(F$3:F1539))</f>
        <v>0</v>
      </c>
      <c r="H1539" s="386"/>
    </row>
    <row r="1540" spans="1:8">
      <c r="A1540" s="336">
        <f>IF(COUNTIF(B$3:B1540,B1540)&gt;1,0,MAX(A$3:A1539)+1)</f>
        <v>327</v>
      </c>
      <c r="B1540" s="431"/>
      <c r="C1540" s="338"/>
      <c r="D1540" s="385"/>
      <c r="E1540" s="340"/>
      <c r="F1540" s="340"/>
      <c r="G1540" s="341">
        <f t="array" ref="G1540">SUM((B$3:B1540=B1540)*(E$3:E1540))-SUM((B$3:B1540=B1540)*(F$3:F1540))</f>
        <v>0</v>
      </c>
      <c r="H1540" s="386"/>
    </row>
    <row r="1541" spans="1:8">
      <c r="A1541" s="336">
        <f>IF(COUNTIF(B$3:B1541,B1541)&gt;1,0,MAX(A$3:A1540)+1)</f>
        <v>328</v>
      </c>
      <c r="B1541" s="431"/>
      <c r="C1541" s="338"/>
      <c r="D1541" s="385"/>
      <c r="E1541" s="340"/>
      <c r="F1541" s="340"/>
      <c r="G1541" s="341">
        <f t="array" ref="G1541">SUM((B$3:B1541=B1541)*(E$3:E1541))-SUM((B$3:B1541=B1541)*(F$3:F1541))</f>
        <v>0</v>
      </c>
      <c r="H1541" s="386"/>
    </row>
    <row r="1542" spans="1:8">
      <c r="A1542" s="336">
        <f>IF(COUNTIF(B$3:B1542,B1542)&gt;1,0,MAX(A$3:A1541)+1)</f>
        <v>329</v>
      </c>
      <c r="B1542" s="431"/>
      <c r="C1542" s="338"/>
      <c r="D1542" s="385"/>
      <c r="E1542" s="340"/>
      <c r="F1542" s="340"/>
      <c r="G1542" s="341">
        <f t="array" ref="G1542">SUM((B$3:B1542=B1542)*(E$3:E1542))-SUM((B$3:B1542=B1542)*(F$3:F1542))</f>
        <v>0</v>
      </c>
      <c r="H1542" s="386"/>
    </row>
    <row r="1543" spans="1:8">
      <c r="A1543" s="336">
        <f>IF(COUNTIF(B$3:B1543,B1543)&gt;1,0,MAX(A$3:A1542)+1)</f>
        <v>330</v>
      </c>
      <c r="B1543" s="431"/>
      <c r="C1543" s="338"/>
      <c r="D1543" s="385"/>
      <c r="E1543" s="340"/>
      <c r="F1543" s="340"/>
      <c r="G1543" s="341">
        <f t="array" ref="G1543">SUM((B$3:B1543=B1543)*(E$3:E1543))-SUM((B$3:B1543=B1543)*(F$3:F1543))</f>
        <v>0</v>
      </c>
      <c r="H1543" s="386"/>
    </row>
    <row r="1544" spans="1:8">
      <c r="A1544" s="336">
        <f>IF(COUNTIF(B$3:B1544,B1544)&gt;1,0,MAX(A$3:A1543)+1)</f>
        <v>331</v>
      </c>
      <c r="B1544" s="431"/>
      <c r="C1544" s="338"/>
      <c r="D1544" s="385"/>
      <c r="E1544" s="340"/>
      <c r="F1544" s="340"/>
      <c r="G1544" s="341">
        <f t="array" ref="G1544">SUM((B$3:B1544=B1544)*(E$3:E1544))-SUM((B$3:B1544=B1544)*(F$3:F1544))</f>
        <v>0</v>
      </c>
      <c r="H1544" s="386"/>
    </row>
    <row r="1545" spans="1:8">
      <c r="A1545" s="336">
        <f>IF(COUNTIF(B$3:B1545,B1545)&gt;1,0,MAX(A$3:A1544)+1)</f>
        <v>332</v>
      </c>
      <c r="B1545" s="431"/>
      <c r="C1545" s="338"/>
      <c r="D1545" s="385"/>
      <c r="E1545" s="340"/>
      <c r="F1545" s="340"/>
      <c r="G1545" s="341">
        <f t="array" ref="G1545">SUM((B$3:B1545=B1545)*(E$3:E1545))-SUM((B$3:B1545=B1545)*(F$3:F1545))</f>
        <v>0</v>
      </c>
      <c r="H1545" s="386"/>
    </row>
    <row r="1546" spans="1:8">
      <c r="A1546" s="336">
        <f>IF(COUNTIF(B$3:B1546,B1546)&gt;1,0,MAX(A$3:A1545)+1)</f>
        <v>333</v>
      </c>
      <c r="B1546" s="431"/>
      <c r="C1546" s="338"/>
      <c r="D1546" s="385"/>
      <c r="E1546" s="340"/>
      <c r="F1546" s="340"/>
      <c r="G1546" s="341">
        <f t="array" ref="G1546">SUM((B$3:B1546=B1546)*(E$3:E1546))-SUM((B$3:B1546=B1546)*(F$3:F1546))</f>
        <v>0</v>
      </c>
      <c r="H1546" s="386"/>
    </row>
    <row r="1547" spans="1:8">
      <c r="A1547" s="336">
        <f>IF(COUNTIF(B$3:B1547,B1547)&gt;1,0,MAX(A$3:A1546)+1)</f>
        <v>334</v>
      </c>
      <c r="B1547" s="431"/>
      <c r="C1547" s="338"/>
      <c r="D1547" s="385"/>
      <c r="E1547" s="340"/>
      <c r="F1547" s="340"/>
      <c r="G1547" s="341">
        <f t="array" ref="G1547">SUM((B$3:B1547=B1547)*(E$3:E1547))-SUM((B$3:B1547=B1547)*(F$3:F1547))</f>
        <v>0</v>
      </c>
      <c r="H1547" s="386"/>
    </row>
    <row r="1548" spans="1:8">
      <c r="A1548" s="336">
        <f>IF(COUNTIF(B$3:B1548,B1548)&gt;1,0,MAX(A$3:A1547)+1)</f>
        <v>335</v>
      </c>
      <c r="B1548" s="431"/>
      <c r="C1548" s="338"/>
      <c r="D1548" s="385"/>
      <c r="E1548" s="340"/>
      <c r="F1548" s="340"/>
      <c r="G1548" s="341">
        <f t="array" ref="G1548">SUM((B$3:B1548=B1548)*(E$3:E1548))-SUM((B$3:B1548=B1548)*(F$3:F1548))</f>
        <v>0</v>
      </c>
      <c r="H1548" s="386"/>
    </row>
    <row r="1549" spans="1:8">
      <c r="A1549" s="336">
        <f>IF(COUNTIF(B$3:B1549,B1549)&gt;1,0,MAX(A$3:A1548)+1)</f>
        <v>336</v>
      </c>
      <c r="B1549" s="431"/>
      <c r="C1549" s="338"/>
      <c r="D1549" s="385"/>
      <c r="E1549" s="340"/>
      <c r="F1549" s="340"/>
      <c r="G1549" s="341">
        <f t="array" ref="G1549">SUM((B$3:B1549=B1549)*(E$3:E1549))-SUM((B$3:B1549=B1549)*(F$3:F1549))</f>
        <v>0</v>
      </c>
      <c r="H1549" s="386"/>
    </row>
    <row r="1550" spans="1:8">
      <c r="A1550" s="336">
        <f>IF(COUNTIF(B$3:B1550,B1550)&gt;1,0,MAX(A$3:A1549)+1)</f>
        <v>337</v>
      </c>
      <c r="B1550" s="431"/>
      <c r="C1550" s="338"/>
      <c r="D1550" s="385"/>
      <c r="E1550" s="340"/>
      <c r="F1550" s="340"/>
      <c r="G1550" s="341">
        <f t="array" ref="G1550">SUM((B$3:B1550=B1550)*(E$3:E1550))-SUM((B$3:B1550=B1550)*(F$3:F1550))</f>
        <v>0</v>
      </c>
      <c r="H1550" s="386"/>
    </row>
    <row r="1551" spans="1:8">
      <c r="A1551" s="336">
        <f>IF(COUNTIF(B$3:B1551,B1551)&gt;1,0,MAX(A$3:A1550)+1)</f>
        <v>338</v>
      </c>
      <c r="B1551" s="431"/>
      <c r="C1551" s="338"/>
      <c r="D1551" s="385"/>
      <c r="E1551" s="340"/>
      <c r="F1551" s="340"/>
      <c r="G1551" s="341">
        <f t="array" ref="G1551">SUM((B$3:B1551=B1551)*(E$3:E1551))-SUM((B$3:B1551=B1551)*(F$3:F1551))</f>
        <v>0</v>
      </c>
      <c r="H1551" s="386"/>
    </row>
    <row r="1552" spans="1:8">
      <c r="A1552" s="336">
        <f>IF(COUNTIF(B$3:B1552,B1552)&gt;1,0,MAX(A$3:A1551)+1)</f>
        <v>339</v>
      </c>
      <c r="B1552" s="431"/>
      <c r="C1552" s="338"/>
      <c r="D1552" s="385"/>
      <c r="E1552" s="340"/>
      <c r="F1552" s="340"/>
      <c r="G1552" s="341">
        <f t="array" ref="G1552">SUM((B$3:B1552=B1552)*(E$3:E1552))-SUM((B$3:B1552=B1552)*(F$3:F1552))</f>
        <v>0</v>
      </c>
      <c r="H1552" s="386"/>
    </row>
    <row r="1553" spans="1:8">
      <c r="A1553" s="336">
        <f>IF(COUNTIF(B$3:B1553,B1553)&gt;1,0,MAX(A$3:A1552)+1)</f>
        <v>340</v>
      </c>
      <c r="B1553" s="431"/>
      <c r="C1553" s="338"/>
      <c r="D1553" s="385"/>
      <c r="E1553" s="340"/>
      <c r="F1553" s="340"/>
      <c r="G1553" s="341">
        <f t="array" ref="G1553">SUM((B$3:B1553=B1553)*(E$3:E1553))-SUM((B$3:B1553=B1553)*(F$3:F1553))</f>
        <v>0</v>
      </c>
      <c r="H1553" s="386"/>
    </row>
    <row r="1554" spans="1:8">
      <c r="A1554" s="336">
        <f>IF(COUNTIF(B$3:B1554,B1554)&gt;1,0,MAX(A$3:A1553)+1)</f>
        <v>341</v>
      </c>
      <c r="B1554" s="431"/>
      <c r="C1554" s="338"/>
      <c r="D1554" s="385"/>
      <c r="E1554" s="340"/>
      <c r="F1554" s="340"/>
      <c r="G1554" s="341">
        <f t="array" ref="G1554">SUM((B$3:B1554=B1554)*(E$3:E1554))-SUM((B$3:B1554=B1554)*(F$3:F1554))</f>
        <v>0</v>
      </c>
      <c r="H1554" s="386"/>
    </row>
    <row r="1555" spans="1:8">
      <c r="A1555" s="336">
        <f>IF(COUNTIF(B$3:B1555,B1555)&gt;1,0,MAX(A$3:A1554)+1)</f>
        <v>342</v>
      </c>
      <c r="B1555" s="431"/>
      <c r="C1555" s="338"/>
      <c r="D1555" s="385"/>
      <c r="E1555" s="340"/>
      <c r="F1555" s="340"/>
      <c r="G1555" s="341">
        <f t="array" ref="G1555">SUM((B$3:B1555=B1555)*(E$3:E1555))-SUM((B$3:B1555=B1555)*(F$3:F1555))</f>
        <v>0</v>
      </c>
      <c r="H1555" s="386"/>
    </row>
    <row r="1556" spans="1:8">
      <c r="A1556" s="336">
        <f>IF(COUNTIF(B$3:B1556,B1556)&gt;1,0,MAX(A$3:A1555)+1)</f>
        <v>343</v>
      </c>
      <c r="B1556" s="431"/>
      <c r="C1556" s="338"/>
      <c r="D1556" s="385"/>
      <c r="E1556" s="340"/>
      <c r="F1556" s="340"/>
      <c r="G1556" s="341">
        <f t="array" ref="G1556">SUM((B$3:B1556=B1556)*(E$3:E1556))-SUM((B$3:B1556=B1556)*(F$3:F1556))</f>
        <v>0</v>
      </c>
      <c r="H1556" s="386"/>
    </row>
    <row r="1557" spans="1:8">
      <c r="A1557" s="336">
        <f>IF(COUNTIF(B$3:B1557,B1557)&gt;1,0,MAX(A$3:A1556)+1)</f>
        <v>344</v>
      </c>
      <c r="B1557" s="431"/>
      <c r="C1557" s="338"/>
      <c r="D1557" s="385"/>
      <c r="E1557" s="340"/>
      <c r="F1557" s="340"/>
      <c r="G1557" s="341">
        <f t="array" ref="G1557">SUM((B$3:B1557=B1557)*(E$3:E1557))-SUM((B$3:B1557=B1557)*(F$3:F1557))</f>
        <v>0</v>
      </c>
      <c r="H1557" s="386"/>
    </row>
    <row r="1558" spans="1:8">
      <c r="A1558" s="336">
        <f>IF(COUNTIF(B$3:B1558,B1558)&gt;1,0,MAX(A$3:A1557)+1)</f>
        <v>345</v>
      </c>
      <c r="B1558" s="431"/>
      <c r="C1558" s="338"/>
      <c r="D1558" s="385"/>
      <c r="E1558" s="340"/>
      <c r="F1558" s="340"/>
      <c r="G1558" s="341">
        <f t="array" ref="G1558">SUM((B$3:B1558=B1558)*(E$3:E1558))-SUM((B$3:B1558=B1558)*(F$3:F1558))</f>
        <v>0</v>
      </c>
      <c r="H1558" s="386"/>
    </row>
    <row r="1559" spans="1:8" ht="12.75" customHeight="1">
      <c r="A1559" s="336">
        <f>IF(COUNTIF(B$3:B1559,B1559)&gt;1,0,MAX(A$3:A1558)+1)</f>
        <v>346</v>
      </c>
      <c r="B1559" s="431"/>
      <c r="C1559" s="338"/>
      <c r="D1559" s="385"/>
      <c r="E1559" s="340"/>
      <c r="F1559" s="340"/>
      <c r="G1559" s="341">
        <f t="array" ref="G1559">SUM((B$3:B1559=B1559)*(E$3:E1559))-SUM((B$3:B1559=B1559)*(F$3:F1559))</f>
        <v>0</v>
      </c>
      <c r="H1559" s="386"/>
    </row>
    <row r="1560" spans="1:8">
      <c r="A1560" s="336">
        <f>IF(COUNTIF(B$3:B1560,B1560)&gt;1,0,MAX(A$3:A1559)+1)</f>
        <v>347</v>
      </c>
      <c r="B1560" s="431"/>
      <c r="C1560" s="338"/>
      <c r="D1560" s="385"/>
      <c r="E1560" s="340"/>
      <c r="F1560" s="340"/>
      <c r="G1560" s="341">
        <f t="array" ref="G1560">SUM((B$3:B1560=B1560)*(E$3:E1560))-SUM((B$3:B1560=B1560)*(F$3:F1560))</f>
        <v>0</v>
      </c>
      <c r="H1560" s="386"/>
    </row>
    <row r="1561" spans="1:8">
      <c r="A1561" s="336">
        <f>IF(COUNTIF(B$3:B1561,B1561)&gt;1,0,MAX(A$3:A1560)+1)</f>
        <v>348</v>
      </c>
      <c r="B1561" s="431"/>
      <c r="C1561" s="338"/>
      <c r="D1561" s="385"/>
      <c r="E1561" s="340"/>
      <c r="F1561" s="340"/>
      <c r="G1561" s="341">
        <f t="array" ref="G1561">SUM((B$3:B1561=B1561)*(E$3:E1561))-SUM((B$3:B1561=B1561)*(F$3:F1561))</f>
        <v>0</v>
      </c>
      <c r="H1561" s="386"/>
    </row>
    <row r="1562" spans="1:8">
      <c r="A1562" s="336">
        <f>IF(COUNTIF(B$3:B1562,B1562)&gt;1,0,MAX(A$3:A1561)+1)</f>
        <v>349</v>
      </c>
      <c r="B1562" s="431"/>
      <c r="C1562" s="338"/>
      <c r="D1562" s="385"/>
      <c r="E1562" s="340"/>
      <c r="F1562" s="340"/>
      <c r="G1562" s="341">
        <f t="array" ref="G1562">SUM((B$3:B1562=B1562)*(E$3:E1562))-SUM((B$3:B1562=B1562)*(F$3:F1562))</f>
        <v>0</v>
      </c>
      <c r="H1562" s="386"/>
    </row>
    <row r="1563" spans="1:8">
      <c r="A1563" s="336">
        <f>IF(COUNTIF(B$3:B1563,B1563)&gt;1,0,MAX(A$3:A1562)+1)</f>
        <v>350</v>
      </c>
      <c r="B1563" s="431"/>
      <c r="C1563" s="338"/>
      <c r="D1563" s="385"/>
      <c r="E1563" s="340"/>
      <c r="F1563" s="340"/>
      <c r="G1563" s="341">
        <f t="array" ref="G1563">SUM((B$3:B1563=B1563)*(E$3:E1563))-SUM((B$3:B1563=B1563)*(F$3:F1563))</f>
        <v>0</v>
      </c>
      <c r="H1563" s="386"/>
    </row>
    <row r="1564" spans="1:8">
      <c r="A1564" s="336">
        <f>IF(COUNTIF(B$3:B1564,B1564)&gt;1,0,MAX(A$3:A1563)+1)</f>
        <v>351</v>
      </c>
      <c r="B1564" s="431"/>
      <c r="C1564" s="338"/>
      <c r="D1564" s="385"/>
      <c r="E1564" s="340"/>
      <c r="F1564" s="340"/>
      <c r="G1564" s="341">
        <f t="array" ref="G1564">SUM((B$3:B1564=B1564)*(E$3:E1564))-SUM((B$3:B1564=B1564)*(F$3:F1564))</f>
        <v>0</v>
      </c>
      <c r="H1564" s="386"/>
    </row>
    <row r="1565" spans="1:8">
      <c r="A1565" s="336">
        <f>IF(COUNTIF(B$3:B1565,B1565)&gt;1,0,MAX(A$3:A1564)+1)</f>
        <v>352</v>
      </c>
      <c r="B1565" s="431"/>
      <c r="C1565" s="338"/>
      <c r="D1565" s="385"/>
      <c r="E1565" s="340"/>
      <c r="F1565" s="340"/>
      <c r="G1565" s="341">
        <f t="array" ref="G1565">SUM((B$3:B1565=B1565)*(E$3:E1565))-SUM((B$3:B1565=B1565)*(F$3:F1565))</f>
        <v>0</v>
      </c>
      <c r="H1565" s="386"/>
    </row>
    <row r="1566" spans="1:8">
      <c r="A1566" s="336">
        <f>IF(COUNTIF(B$3:B1566,B1566)&gt;1,0,MAX(A$3:A1565)+1)</f>
        <v>353</v>
      </c>
      <c r="B1566" s="431"/>
      <c r="C1566" s="338"/>
      <c r="D1566" s="385"/>
      <c r="E1566" s="340"/>
      <c r="F1566" s="340"/>
      <c r="G1566" s="341">
        <f t="array" ref="G1566">SUM((B$3:B1566=B1566)*(E$3:E1566))-SUM((B$3:B1566=B1566)*(F$3:F1566))</f>
        <v>0</v>
      </c>
      <c r="H1566" s="386"/>
    </row>
    <row r="1567" spans="1:8">
      <c r="A1567" s="336">
        <f>IF(COUNTIF(B$3:B1567,B1567)&gt;1,0,MAX(A$3:A1566)+1)</f>
        <v>354</v>
      </c>
      <c r="B1567" s="431"/>
      <c r="C1567" s="338"/>
      <c r="D1567" s="385"/>
      <c r="E1567" s="340"/>
      <c r="F1567" s="340"/>
      <c r="G1567" s="341">
        <f t="array" ref="G1567">SUM((B$3:B1567=B1567)*(E$3:E1567))-SUM((B$3:B1567=B1567)*(F$3:F1567))</f>
        <v>0</v>
      </c>
      <c r="H1567" s="386"/>
    </row>
    <row r="1568" spans="1:8">
      <c r="A1568" s="336">
        <f>IF(COUNTIF(B$3:B1568,B1568)&gt;1,0,MAX(A$3:A1567)+1)</f>
        <v>355</v>
      </c>
      <c r="B1568" s="431"/>
      <c r="C1568" s="338"/>
      <c r="D1568" s="385"/>
      <c r="E1568" s="340"/>
      <c r="F1568" s="340"/>
      <c r="G1568" s="341">
        <f t="array" ref="G1568">SUM((B$3:B1568=B1568)*(E$3:E1568))-SUM((B$3:B1568=B1568)*(F$3:F1568))</f>
        <v>0</v>
      </c>
      <c r="H1568" s="386"/>
    </row>
    <row r="1569" spans="1:8">
      <c r="A1569" s="336">
        <f>IF(COUNTIF(B$3:B1569,B1569)&gt;1,0,MAX(A$3:A1568)+1)</f>
        <v>356</v>
      </c>
      <c r="B1569" s="431"/>
      <c r="C1569" s="338"/>
      <c r="D1569" s="385"/>
      <c r="E1569" s="340"/>
      <c r="F1569" s="340"/>
      <c r="G1569" s="341">
        <f t="array" ref="G1569">SUM((B$3:B1569=B1569)*(E$3:E1569))-SUM((B$3:B1569=B1569)*(F$3:F1569))</f>
        <v>0</v>
      </c>
      <c r="H1569" s="386"/>
    </row>
    <row r="1570" spans="1:8">
      <c r="A1570" s="336">
        <f>IF(COUNTIF(B$3:B1570,B1570)&gt;1,0,MAX(A$3:A1569)+1)</f>
        <v>357</v>
      </c>
      <c r="B1570" s="431"/>
      <c r="C1570" s="338"/>
      <c r="D1570" s="385"/>
      <c r="E1570" s="340"/>
      <c r="F1570" s="340"/>
      <c r="G1570" s="341">
        <f t="array" ref="G1570">SUM((B$3:B1570=B1570)*(E$3:E1570))-SUM((B$3:B1570=B1570)*(F$3:F1570))</f>
        <v>0</v>
      </c>
      <c r="H1570" s="386"/>
    </row>
    <row r="1571" spans="1:8">
      <c r="A1571" s="336">
        <f>IF(COUNTIF(B$3:B1571,B1571)&gt;1,0,MAX(A$3:A1570)+1)</f>
        <v>358</v>
      </c>
      <c r="B1571" s="431"/>
      <c r="C1571" s="338"/>
      <c r="D1571" s="385"/>
      <c r="E1571" s="340"/>
      <c r="F1571" s="340"/>
      <c r="G1571" s="341">
        <f t="array" ref="G1571">SUM((B$3:B1571=B1571)*(E$3:E1571))-SUM((B$3:B1571=B1571)*(F$3:F1571))</f>
        <v>0</v>
      </c>
      <c r="H1571" s="386"/>
    </row>
    <row r="1572" spans="1:8">
      <c r="A1572" s="336">
        <f>IF(COUNTIF(B$3:B1572,B1572)&gt;1,0,MAX(A$3:A1571)+1)</f>
        <v>359</v>
      </c>
      <c r="B1572" s="431"/>
      <c r="C1572" s="338"/>
      <c r="D1572" s="385"/>
      <c r="E1572" s="340"/>
      <c r="F1572" s="340"/>
      <c r="G1572" s="341">
        <f t="array" ref="G1572">SUM((B$3:B1572=B1572)*(E$3:E1572))-SUM((B$3:B1572=B1572)*(F$3:F1572))</f>
        <v>0</v>
      </c>
      <c r="H1572" s="386"/>
    </row>
    <row r="1573" spans="1:8">
      <c r="A1573" s="336">
        <f>IF(COUNTIF(B$3:B1573,B1573)&gt;1,0,MAX(A$3:A1572)+1)</f>
        <v>360</v>
      </c>
      <c r="B1573" s="431"/>
      <c r="C1573" s="338"/>
      <c r="D1573" s="385"/>
      <c r="E1573" s="340"/>
      <c r="F1573" s="340"/>
      <c r="G1573" s="341">
        <f t="array" ref="G1573">SUM((B$3:B1573=B1573)*(E$3:E1573))-SUM((B$3:B1573=B1573)*(F$3:F1573))</f>
        <v>0</v>
      </c>
      <c r="H1573" s="386"/>
    </row>
    <row r="1574" spans="1:8">
      <c r="A1574" s="336">
        <f>IF(COUNTIF(B$3:B1574,B1574)&gt;1,0,MAX(A$3:A1573)+1)</f>
        <v>361</v>
      </c>
      <c r="B1574" s="431"/>
      <c r="C1574" s="338"/>
      <c r="D1574" s="385"/>
      <c r="E1574" s="340"/>
      <c r="F1574" s="340"/>
      <c r="G1574" s="341">
        <f t="array" ref="G1574">SUM((B$3:B1574=B1574)*(E$3:E1574))-SUM((B$3:B1574=B1574)*(F$3:F1574))</f>
        <v>0</v>
      </c>
      <c r="H1574" s="386"/>
    </row>
    <row r="1575" spans="1:8">
      <c r="A1575" s="336">
        <f>IF(COUNTIF(B$3:B1575,B1575)&gt;1,0,MAX(A$3:A1574)+1)</f>
        <v>362</v>
      </c>
      <c r="B1575" s="431"/>
      <c r="C1575" s="338"/>
      <c r="D1575" s="385"/>
      <c r="E1575" s="340"/>
      <c r="F1575" s="340"/>
      <c r="G1575" s="341">
        <f t="array" ref="G1575">SUM((B$3:B1575=B1575)*(E$3:E1575))-SUM((B$3:B1575=B1575)*(F$3:F1575))</f>
        <v>0</v>
      </c>
      <c r="H1575" s="386"/>
    </row>
    <row r="1576" spans="1:8">
      <c r="A1576" s="336">
        <f>IF(COUNTIF(B$3:B1576,B1576)&gt;1,0,MAX(A$3:A1575)+1)</f>
        <v>363</v>
      </c>
      <c r="B1576" s="431"/>
      <c r="C1576" s="338"/>
      <c r="D1576" s="385"/>
      <c r="E1576" s="340"/>
      <c r="F1576" s="340"/>
      <c r="G1576" s="341">
        <f t="array" ref="G1576">SUM((B$3:B1576=B1576)*(E$3:E1576))-SUM((B$3:B1576=B1576)*(F$3:F1576))</f>
        <v>0</v>
      </c>
      <c r="H1576" s="386"/>
    </row>
    <row r="1577" spans="1:8">
      <c r="A1577" s="336">
        <f>IF(COUNTIF(B$3:B1577,B1577)&gt;1,0,MAX(A$3:A1576)+1)</f>
        <v>364</v>
      </c>
      <c r="B1577" s="431"/>
      <c r="C1577" s="338"/>
      <c r="D1577" s="385"/>
      <c r="E1577" s="340"/>
      <c r="F1577" s="340"/>
      <c r="G1577" s="341">
        <f t="array" ref="G1577">SUM((B$3:B1577=B1577)*(E$3:E1577))-SUM((B$3:B1577=B1577)*(F$3:F1577))</f>
        <v>0</v>
      </c>
      <c r="H1577" s="386"/>
    </row>
    <row r="1578" spans="1:8">
      <c r="A1578" s="336">
        <f>IF(COUNTIF(B$3:B1578,B1578)&gt;1,0,MAX(A$3:A1577)+1)</f>
        <v>365</v>
      </c>
      <c r="B1578" s="431"/>
      <c r="C1578" s="338"/>
      <c r="D1578" s="385"/>
      <c r="E1578" s="340"/>
      <c r="F1578" s="340"/>
      <c r="G1578" s="341">
        <f t="array" ref="G1578">SUM((B$3:B1578=B1578)*(E$3:E1578))-SUM((B$3:B1578=B1578)*(F$3:F1578))</f>
        <v>0</v>
      </c>
      <c r="H1578" s="386"/>
    </row>
    <row r="1579" spans="1:8">
      <c r="A1579" s="336">
        <f>IF(COUNTIF(B$3:B1579,B1579)&gt;1,0,MAX(A$3:A1578)+1)</f>
        <v>366</v>
      </c>
      <c r="B1579" s="431"/>
      <c r="C1579" s="338"/>
      <c r="D1579" s="385"/>
      <c r="E1579" s="340"/>
      <c r="F1579" s="340"/>
      <c r="G1579" s="341">
        <f t="array" ref="G1579">SUM((B$3:B1579=B1579)*(E$3:E1579))-SUM((B$3:B1579=B1579)*(F$3:F1579))</f>
        <v>0</v>
      </c>
      <c r="H1579" s="386"/>
    </row>
    <row r="1580" spans="1:8">
      <c r="A1580" s="336">
        <f>IF(COUNTIF(B$3:B1580,B1580)&gt;1,0,MAX(A$3:A1579)+1)</f>
        <v>367</v>
      </c>
      <c r="B1580" s="431"/>
      <c r="C1580" s="338"/>
      <c r="D1580" s="385"/>
      <c r="E1580" s="340"/>
      <c r="F1580" s="340"/>
      <c r="G1580" s="341">
        <f t="array" ref="G1580">SUM((B$3:B1580=B1580)*(E$3:E1580))-SUM((B$3:B1580=B1580)*(F$3:F1580))</f>
        <v>0</v>
      </c>
      <c r="H1580" s="386"/>
    </row>
    <row r="1581" spans="1:8">
      <c r="A1581" s="336">
        <f>IF(COUNTIF(B$3:B1581,B1581)&gt;1,0,MAX(A$3:A1580)+1)</f>
        <v>368</v>
      </c>
      <c r="B1581" s="431"/>
      <c r="C1581" s="338"/>
      <c r="D1581" s="385"/>
      <c r="E1581" s="340"/>
      <c r="F1581" s="340"/>
      <c r="G1581" s="341">
        <f t="array" ref="G1581">SUM((B$3:B1581=B1581)*(E$3:E1581))-SUM((B$3:B1581=B1581)*(F$3:F1581))</f>
        <v>0</v>
      </c>
      <c r="H1581" s="386"/>
    </row>
    <row r="1582" spans="1:8">
      <c r="A1582" s="336">
        <f>IF(COUNTIF(B$3:B1582,B1582)&gt;1,0,MAX(A$3:A1581)+1)</f>
        <v>369</v>
      </c>
      <c r="B1582" s="431"/>
      <c r="C1582" s="338"/>
      <c r="D1582" s="385"/>
      <c r="E1582" s="340"/>
      <c r="F1582" s="340"/>
      <c r="G1582" s="341">
        <f t="array" ref="G1582">SUM((B$3:B1582=B1582)*(E$3:E1582))-SUM((B$3:B1582=B1582)*(F$3:F1582))</f>
        <v>0</v>
      </c>
      <c r="H1582" s="386"/>
    </row>
    <row r="1583" spans="1:8">
      <c r="A1583" s="336">
        <f>IF(COUNTIF(B$3:B1583,B1583)&gt;1,0,MAX(A$3:A1582)+1)</f>
        <v>370</v>
      </c>
      <c r="B1583" s="431"/>
      <c r="C1583" s="338"/>
      <c r="D1583" s="385"/>
      <c r="E1583" s="340"/>
      <c r="F1583" s="340"/>
      <c r="G1583" s="341">
        <f t="array" ref="G1583">SUM((B$3:B1583=B1583)*(E$3:E1583))-SUM((B$3:B1583=B1583)*(F$3:F1583))</f>
        <v>0</v>
      </c>
      <c r="H1583" s="386"/>
    </row>
    <row r="1584" spans="1:8">
      <c r="A1584" s="336">
        <f>IF(COUNTIF(B$3:B1584,B1584)&gt;1,0,MAX(A$3:A1583)+1)</f>
        <v>371</v>
      </c>
      <c r="B1584" s="431"/>
      <c r="C1584" s="338"/>
      <c r="D1584" s="385"/>
      <c r="E1584" s="340"/>
      <c r="F1584" s="340"/>
      <c r="G1584" s="341">
        <f t="array" ref="G1584">SUM((B$3:B1584=B1584)*(E$3:E1584))-SUM((B$3:B1584=B1584)*(F$3:F1584))</f>
        <v>0</v>
      </c>
      <c r="H1584" s="386"/>
    </row>
    <row r="1585" spans="1:8">
      <c r="A1585" s="336">
        <f>IF(COUNTIF(B$3:B1585,B1585)&gt;1,0,MAX(A$3:A1584)+1)</f>
        <v>372</v>
      </c>
      <c r="B1585" s="431"/>
      <c r="C1585" s="338"/>
      <c r="D1585" s="385"/>
      <c r="E1585" s="340"/>
      <c r="F1585" s="340"/>
      <c r="G1585" s="341">
        <f t="array" ref="G1585">SUM((B$3:B1585=B1585)*(E$3:E1585))-SUM((B$3:B1585=B1585)*(F$3:F1585))</f>
        <v>0</v>
      </c>
      <c r="H1585" s="386"/>
    </row>
    <row r="1586" spans="1:8">
      <c r="A1586" s="336">
        <f>IF(COUNTIF(B$3:B1586,B1586)&gt;1,0,MAX(A$3:A1585)+1)</f>
        <v>373</v>
      </c>
      <c r="B1586" s="431"/>
      <c r="C1586" s="338"/>
      <c r="D1586" s="385"/>
      <c r="E1586" s="340"/>
      <c r="F1586" s="340"/>
      <c r="G1586" s="341">
        <f t="array" ref="G1586">SUM((B$3:B1586=B1586)*(E$3:E1586))-SUM((B$3:B1586=B1586)*(F$3:F1586))</f>
        <v>0</v>
      </c>
      <c r="H1586" s="386"/>
    </row>
    <row r="1587" spans="1:8">
      <c r="A1587" s="336">
        <f>IF(COUNTIF(B$3:B1587,B1587)&gt;1,0,MAX(A$3:A1586)+1)</f>
        <v>374</v>
      </c>
      <c r="B1587" s="431"/>
      <c r="C1587" s="338"/>
      <c r="D1587" s="385"/>
      <c r="E1587" s="340"/>
      <c r="F1587" s="340"/>
      <c r="G1587" s="341">
        <f t="array" ref="G1587">SUM((B$3:B1587=B1587)*(E$3:E1587))-SUM((B$3:B1587=B1587)*(F$3:F1587))</f>
        <v>0</v>
      </c>
      <c r="H1587" s="386"/>
    </row>
    <row r="1588" spans="1:8">
      <c r="A1588" s="336">
        <f>IF(COUNTIF(B$3:B1588,B1588)&gt;1,0,MAX(A$3:A1587)+1)</f>
        <v>375</v>
      </c>
      <c r="B1588" s="431"/>
      <c r="C1588" s="338"/>
      <c r="D1588" s="385"/>
      <c r="E1588" s="340"/>
      <c r="F1588" s="340"/>
      <c r="G1588" s="341">
        <f t="array" ref="G1588">SUM((B$3:B1588=B1588)*(E$3:E1588))-SUM((B$3:B1588=B1588)*(F$3:F1588))</f>
        <v>0</v>
      </c>
      <c r="H1588" s="386"/>
    </row>
    <row r="1589" spans="1:8">
      <c r="A1589" s="336">
        <f>IF(COUNTIF(B$3:B1589,B1589)&gt;1,0,MAX(A$3:A1588)+1)</f>
        <v>376</v>
      </c>
      <c r="B1589" s="431"/>
      <c r="C1589" s="338"/>
      <c r="D1589" s="385"/>
      <c r="E1589" s="340"/>
      <c r="F1589" s="340"/>
      <c r="G1589" s="341">
        <f t="array" ref="G1589">SUM((B$3:B1589=B1589)*(E$3:E1589))-SUM((B$3:B1589=B1589)*(F$3:F1589))</f>
        <v>0</v>
      </c>
      <c r="H1589" s="386"/>
    </row>
    <row r="1590" spans="1:8">
      <c r="A1590" s="336">
        <f>IF(COUNTIF(B$3:B1590,B1590)&gt;1,0,MAX(A$3:A1589)+1)</f>
        <v>377</v>
      </c>
      <c r="B1590" s="431"/>
      <c r="C1590" s="338"/>
      <c r="D1590" s="385"/>
      <c r="E1590" s="340"/>
      <c r="F1590" s="340"/>
      <c r="G1590" s="341">
        <f t="array" ref="G1590">SUM((B$3:B1590=B1590)*(E$3:E1590))-SUM((B$3:B1590=B1590)*(F$3:F1590))</f>
        <v>0</v>
      </c>
      <c r="H1590" s="386"/>
    </row>
    <row r="1591" spans="1:8" ht="12.75" customHeight="1">
      <c r="A1591" s="336">
        <f>IF(COUNTIF(B$3:B1591,B1591)&gt;1,0,MAX(A$3:A1590)+1)</f>
        <v>378</v>
      </c>
      <c r="B1591" s="431"/>
      <c r="C1591" s="338"/>
      <c r="D1591" s="385"/>
      <c r="E1591" s="340"/>
      <c r="F1591" s="340"/>
      <c r="G1591" s="341">
        <f t="array" ref="G1591">SUM((B$3:B1591=B1591)*(E$3:E1591))-SUM((B$3:B1591=B1591)*(F$3:F1591))</f>
        <v>0</v>
      </c>
      <c r="H1591" s="386"/>
    </row>
    <row r="1592" spans="1:8">
      <c r="A1592" s="336">
        <f>IF(COUNTIF(B$3:B1592,B1592)&gt;1,0,MAX(A$3:A1591)+1)</f>
        <v>379</v>
      </c>
      <c r="B1592" s="431"/>
      <c r="C1592" s="338"/>
      <c r="D1592" s="385"/>
      <c r="E1592" s="340"/>
      <c r="F1592" s="340"/>
      <c r="G1592" s="341">
        <f t="array" ref="G1592">SUM((B$3:B1592=B1592)*(E$3:E1592))-SUM((B$3:B1592=B1592)*(F$3:F1592))</f>
        <v>0</v>
      </c>
      <c r="H1592" s="386"/>
    </row>
    <row r="1593" spans="1:8">
      <c r="A1593" s="336">
        <f>IF(COUNTIF(B$3:B1593,B1593)&gt;1,0,MAX(A$3:A1592)+1)</f>
        <v>380</v>
      </c>
      <c r="B1593" s="431"/>
      <c r="C1593" s="338"/>
      <c r="D1593" s="385"/>
      <c r="E1593" s="340"/>
      <c r="F1593" s="340"/>
      <c r="G1593" s="341">
        <f t="array" ref="G1593">SUM((B$3:B1593=B1593)*(E$3:E1593))-SUM((B$3:B1593=B1593)*(F$3:F1593))</f>
        <v>0</v>
      </c>
      <c r="H1593" s="386"/>
    </row>
    <row r="1594" spans="1:8">
      <c r="A1594" s="336">
        <f>IF(COUNTIF(B$3:B1594,B1594)&gt;1,0,MAX(A$3:A1593)+1)</f>
        <v>381</v>
      </c>
      <c r="B1594" s="431"/>
      <c r="C1594" s="338"/>
      <c r="D1594" s="385"/>
      <c r="E1594" s="340"/>
      <c r="F1594" s="340"/>
      <c r="G1594" s="341">
        <f t="array" ref="G1594">SUM((B$3:B1594=B1594)*(E$3:E1594))-SUM((B$3:B1594=B1594)*(F$3:F1594))</f>
        <v>0</v>
      </c>
      <c r="H1594" s="386"/>
    </row>
    <row r="1595" spans="1:8">
      <c r="A1595" s="336">
        <f>IF(COUNTIF(B$3:B1595,B1595)&gt;1,0,MAX(A$3:A1594)+1)</f>
        <v>382</v>
      </c>
      <c r="B1595" s="431"/>
      <c r="C1595" s="338"/>
      <c r="D1595" s="385"/>
      <c r="E1595" s="340"/>
      <c r="F1595" s="340"/>
      <c r="G1595" s="341">
        <f t="array" ref="G1595">SUM((B$3:B1595=B1595)*(E$3:E1595))-SUM((B$3:B1595=B1595)*(F$3:F1595))</f>
        <v>0</v>
      </c>
      <c r="H1595" s="386"/>
    </row>
    <row r="1596" spans="1:8">
      <c r="A1596" s="336">
        <f>IF(COUNTIF(B$3:B1596,B1596)&gt;1,0,MAX(A$3:A1595)+1)</f>
        <v>383</v>
      </c>
      <c r="B1596" s="431"/>
      <c r="C1596" s="338"/>
      <c r="D1596" s="385"/>
      <c r="E1596" s="340"/>
      <c r="F1596" s="340"/>
      <c r="G1596" s="341">
        <f t="array" ref="G1596">SUM((B$3:B1596=B1596)*(E$3:E1596))-SUM((B$3:B1596=B1596)*(F$3:F1596))</f>
        <v>0</v>
      </c>
      <c r="H1596" s="386"/>
    </row>
    <row r="1597" spans="1:8">
      <c r="A1597" s="336">
        <f>IF(COUNTIF(B$3:B1597,B1597)&gt;1,0,MAX(A$3:A1596)+1)</f>
        <v>384</v>
      </c>
      <c r="B1597" s="431"/>
      <c r="C1597" s="338"/>
      <c r="D1597" s="385"/>
      <c r="E1597" s="340"/>
      <c r="F1597" s="340"/>
      <c r="G1597" s="341">
        <f t="array" ref="G1597">SUM((B$3:B1597=B1597)*(E$3:E1597))-SUM((B$3:B1597=B1597)*(F$3:F1597))</f>
        <v>0</v>
      </c>
      <c r="H1597" s="386"/>
    </row>
    <row r="1598" spans="1:8">
      <c r="A1598" s="336">
        <f>IF(COUNTIF(B$3:B1598,B1598)&gt;1,0,MAX(A$3:A1597)+1)</f>
        <v>385</v>
      </c>
      <c r="B1598" s="431"/>
      <c r="C1598" s="338"/>
      <c r="D1598" s="385"/>
      <c r="E1598" s="340"/>
      <c r="F1598" s="340"/>
      <c r="G1598" s="341">
        <f t="array" ref="G1598">SUM((B$3:B1598=B1598)*(E$3:E1598))-SUM((B$3:B1598=B1598)*(F$3:F1598))</f>
        <v>0</v>
      </c>
      <c r="H1598" s="386"/>
    </row>
    <row r="1599" spans="1:8">
      <c r="A1599" s="336">
        <f>IF(COUNTIF(B$3:B1599,B1599)&gt;1,0,MAX(A$3:A1598)+1)</f>
        <v>386</v>
      </c>
      <c r="B1599" s="431"/>
      <c r="C1599" s="338"/>
      <c r="D1599" s="385"/>
      <c r="E1599" s="340"/>
      <c r="F1599" s="340"/>
      <c r="G1599" s="341">
        <f t="array" ref="G1599">SUM((B$3:B1599=B1599)*(E$3:E1599))-SUM((B$3:B1599=B1599)*(F$3:F1599))</f>
        <v>0</v>
      </c>
      <c r="H1599" s="386"/>
    </row>
    <row r="1600" spans="1:8">
      <c r="A1600" s="336">
        <f>IF(COUNTIF(B$3:B1600,B1600)&gt;1,0,MAX(A$3:A1599)+1)</f>
        <v>387</v>
      </c>
      <c r="B1600" s="431"/>
      <c r="C1600" s="338"/>
      <c r="D1600" s="385"/>
      <c r="E1600" s="340"/>
      <c r="F1600" s="340"/>
      <c r="G1600" s="341">
        <f t="array" ref="G1600">SUM((B$3:B1600=B1600)*(E$3:E1600))-SUM((B$3:B1600=B1600)*(F$3:F1600))</f>
        <v>0</v>
      </c>
      <c r="H1600" s="386"/>
    </row>
    <row r="1601" spans="1:8">
      <c r="A1601" s="336">
        <f>IF(COUNTIF(B$3:B1601,B1601)&gt;1,0,MAX(A$3:A1600)+1)</f>
        <v>388</v>
      </c>
      <c r="B1601" s="431"/>
      <c r="C1601" s="338"/>
      <c r="D1601" s="385"/>
      <c r="E1601" s="340"/>
      <c r="F1601" s="340"/>
      <c r="G1601" s="341">
        <f t="array" ref="G1601">SUM((B$3:B1601=B1601)*(E$3:E1601))-SUM((B$3:B1601=B1601)*(F$3:F1601))</f>
        <v>0</v>
      </c>
      <c r="H1601" s="386"/>
    </row>
    <row r="1602" spans="1:8">
      <c r="A1602" s="336">
        <f>IF(COUNTIF(B$3:B1602,B1602)&gt;1,0,MAX(A$3:A1601)+1)</f>
        <v>389</v>
      </c>
      <c r="B1602" s="431"/>
      <c r="C1602" s="338"/>
      <c r="D1602" s="385"/>
      <c r="E1602" s="340"/>
      <c r="F1602" s="340"/>
      <c r="G1602" s="341">
        <f t="array" ref="G1602">SUM((B$3:B1602=B1602)*(E$3:E1602))-SUM((B$3:B1602=B1602)*(F$3:F1602))</f>
        <v>0</v>
      </c>
      <c r="H1602" s="386"/>
    </row>
    <row r="1603" spans="1:8">
      <c r="A1603" s="336">
        <f>IF(COUNTIF(B$3:B1603,B1603)&gt;1,0,MAX(A$3:A1602)+1)</f>
        <v>390</v>
      </c>
      <c r="B1603" s="431"/>
      <c r="C1603" s="338"/>
      <c r="D1603" s="385"/>
      <c r="E1603" s="340"/>
      <c r="F1603" s="340"/>
      <c r="G1603" s="341">
        <f t="array" ref="G1603">SUM((B$3:B1603=B1603)*(E$3:E1603))-SUM((B$3:B1603=B1603)*(F$3:F1603))</f>
        <v>0</v>
      </c>
      <c r="H1603" s="386"/>
    </row>
    <row r="1604" spans="1:8">
      <c r="A1604" s="336">
        <f>IF(COUNTIF(B$3:B1604,B1604)&gt;1,0,MAX(A$3:A1603)+1)</f>
        <v>391</v>
      </c>
      <c r="B1604" s="431"/>
      <c r="C1604" s="338"/>
      <c r="D1604" s="385"/>
      <c r="E1604" s="340"/>
      <c r="F1604" s="340"/>
      <c r="G1604" s="341">
        <f t="array" ref="G1604">SUM((B$3:B1604=B1604)*(E$3:E1604))-SUM((B$3:B1604=B1604)*(F$3:F1604))</f>
        <v>0</v>
      </c>
      <c r="H1604" s="386"/>
    </row>
    <row r="1605" spans="1:8">
      <c r="A1605" s="336">
        <f>IF(COUNTIF(B$3:B1605,B1605)&gt;1,0,MAX(A$3:A1604)+1)</f>
        <v>392</v>
      </c>
      <c r="B1605" s="431"/>
      <c r="C1605" s="338"/>
      <c r="D1605" s="385"/>
      <c r="E1605" s="340"/>
      <c r="F1605" s="340"/>
      <c r="G1605" s="341">
        <f t="array" ref="G1605">SUM((B$3:B1605=B1605)*(E$3:E1605))-SUM((B$3:B1605=B1605)*(F$3:F1605))</f>
        <v>0</v>
      </c>
      <c r="H1605" s="386"/>
    </row>
    <row r="1606" spans="1:8">
      <c r="A1606" s="336">
        <f>IF(COUNTIF(B$3:B1606,B1606)&gt;1,0,MAX(A$3:A1605)+1)</f>
        <v>393</v>
      </c>
      <c r="B1606" s="431"/>
      <c r="C1606" s="338"/>
      <c r="D1606" s="385"/>
      <c r="E1606" s="340"/>
      <c r="F1606" s="340"/>
      <c r="G1606" s="341">
        <f t="array" ref="G1606">SUM((B$3:B1606=B1606)*(E$3:E1606))-SUM((B$3:B1606=B1606)*(F$3:F1606))</f>
        <v>0</v>
      </c>
      <c r="H1606" s="386"/>
    </row>
    <row r="1607" spans="1:8">
      <c r="A1607" s="336">
        <f>IF(COUNTIF(B$3:B1607,B1607)&gt;1,0,MAX(A$3:A1606)+1)</f>
        <v>394</v>
      </c>
      <c r="B1607" s="431"/>
      <c r="C1607" s="338"/>
      <c r="D1607" s="385"/>
      <c r="E1607" s="340"/>
      <c r="F1607" s="340"/>
      <c r="G1607" s="341">
        <f t="array" ref="G1607">SUM((B$3:B1607=B1607)*(E$3:E1607))-SUM((B$3:B1607=B1607)*(F$3:F1607))</f>
        <v>0</v>
      </c>
      <c r="H1607" s="386"/>
    </row>
    <row r="1608" spans="1:8">
      <c r="A1608" s="336">
        <f>IF(COUNTIF(B$3:B1608,B1608)&gt;1,0,MAX(A$3:A1607)+1)</f>
        <v>395</v>
      </c>
      <c r="B1608" s="431"/>
      <c r="C1608" s="338"/>
      <c r="D1608" s="385"/>
      <c r="E1608" s="340"/>
      <c r="F1608" s="340"/>
      <c r="G1608" s="341">
        <f t="array" ref="G1608">SUM((B$3:B1608=B1608)*(E$3:E1608))-SUM((B$3:B1608=B1608)*(F$3:F1608))</f>
        <v>0</v>
      </c>
      <c r="H1608" s="386"/>
    </row>
    <row r="1609" spans="1:8">
      <c r="A1609" s="336">
        <f>IF(COUNTIF(B$3:B1609,B1609)&gt;1,0,MAX(A$3:A1608)+1)</f>
        <v>396</v>
      </c>
      <c r="B1609" s="431"/>
      <c r="C1609" s="338"/>
      <c r="D1609" s="385"/>
      <c r="E1609" s="340"/>
      <c r="F1609" s="340"/>
      <c r="G1609" s="341">
        <f t="array" ref="G1609">SUM((B$3:B1609=B1609)*(E$3:E1609))-SUM((B$3:B1609=B1609)*(F$3:F1609))</f>
        <v>0</v>
      </c>
      <c r="H1609" s="386"/>
    </row>
    <row r="1610" spans="1:8">
      <c r="A1610" s="336">
        <f>IF(COUNTIF(B$3:B1610,B1610)&gt;1,0,MAX(A$3:A1609)+1)</f>
        <v>397</v>
      </c>
      <c r="B1610" s="431"/>
      <c r="C1610" s="338"/>
      <c r="D1610" s="385"/>
      <c r="E1610" s="340"/>
      <c r="F1610" s="340"/>
      <c r="G1610" s="341">
        <f t="array" ref="G1610">SUM((B$3:B1610=B1610)*(E$3:E1610))-SUM((B$3:B1610=B1610)*(F$3:F1610))</f>
        <v>0</v>
      </c>
      <c r="H1610" s="386"/>
    </row>
    <row r="1611" spans="1:8">
      <c r="A1611" s="336">
        <f>IF(COUNTIF(B$3:B1611,B1611)&gt;1,0,MAX(A$3:A1610)+1)</f>
        <v>398</v>
      </c>
      <c r="B1611" s="431"/>
      <c r="C1611" s="338"/>
      <c r="D1611" s="385"/>
      <c r="E1611" s="340"/>
      <c r="F1611" s="340"/>
      <c r="G1611" s="341">
        <f t="array" ref="G1611">SUM((B$3:B1611=B1611)*(E$3:E1611))-SUM((B$3:B1611=B1611)*(F$3:F1611))</f>
        <v>0</v>
      </c>
      <c r="H1611" s="386"/>
    </row>
    <row r="1612" spans="1:8">
      <c r="A1612" s="336">
        <f>IF(COUNTIF(B$3:B1612,B1612)&gt;1,0,MAX(A$3:A1611)+1)</f>
        <v>399</v>
      </c>
      <c r="B1612" s="431"/>
      <c r="C1612" s="338"/>
      <c r="D1612" s="385"/>
      <c r="E1612" s="340"/>
      <c r="F1612" s="340"/>
      <c r="G1612" s="341">
        <f t="array" ref="G1612">SUM((B$3:B1612=B1612)*(E$3:E1612))-SUM((B$3:B1612=B1612)*(F$3:F1612))</f>
        <v>0</v>
      </c>
      <c r="H1612" s="386"/>
    </row>
    <row r="1613" spans="1:8">
      <c r="A1613" s="336">
        <f>IF(COUNTIF(B$3:B1613,B1613)&gt;1,0,MAX(A$3:A1612)+1)</f>
        <v>400</v>
      </c>
      <c r="B1613" s="431"/>
      <c r="C1613" s="338"/>
      <c r="D1613" s="385"/>
      <c r="E1613" s="340"/>
      <c r="F1613" s="340"/>
      <c r="G1613" s="341">
        <f t="array" ref="G1613">SUM((B$3:B1613=B1613)*(E$3:E1613))-SUM((B$3:B1613=B1613)*(F$3:F1613))</f>
        <v>0</v>
      </c>
      <c r="H1613" s="386"/>
    </row>
    <row r="1614" spans="1:8">
      <c r="A1614" s="336">
        <f>IF(COUNTIF(B$3:B1614,B1614)&gt;1,0,MAX(A$3:A1613)+1)</f>
        <v>401</v>
      </c>
      <c r="B1614" s="431"/>
      <c r="C1614" s="338"/>
      <c r="D1614" s="385"/>
      <c r="E1614" s="340"/>
      <c r="F1614" s="340"/>
      <c r="G1614" s="341">
        <f t="array" ref="G1614">SUM((B$3:B1614=B1614)*(E$3:E1614))-SUM((B$3:B1614=B1614)*(F$3:F1614))</f>
        <v>0</v>
      </c>
      <c r="H1614" s="386"/>
    </row>
    <row r="1615" spans="1:8">
      <c r="A1615" s="336">
        <f>IF(COUNTIF(B$3:B1615,B1615)&gt;1,0,MAX(A$3:A1614)+1)</f>
        <v>402</v>
      </c>
      <c r="B1615" s="431"/>
      <c r="C1615" s="338"/>
      <c r="D1615" s="385"/>
      <c r="E1615" s="340"/>
      <c r="F1615" s="340"/>
      <c r="G1615" s="341">
        <f t="array" ref="G1615">SUM((B$3:B1615=B1615)*(E$3:E1615))-SUM((B$3:B1615=B1615)*(F$3:F1615))</f>
        <v>0</v>
      </c>
      <c r="H1615" s="386"/>
    </row>
    <row r="1616" spans="1:8">
      <c r="A1616" s="336">
        <f>IF(COUNTIF(B$3:B1616,B1616)&gt;1,0,MAX(A$3:A1615)+1)</f>
        <v>403</v>
      </c>
      <c r="B1616" s="431"/>
      <c r="C1616" s="338"/>
      <c r="D1616" s="385"/>
      <c r="E1616" s="340"/>
      <c r="F1616" s="340"/>
      <c r="G1616" s="341">
        <f t="array" ref="G1616">SUM((B$3:B1616=B1616)*(E$3:E1616))-SUM((B$3:B1616=B1616)*(F$3:F1616))</f>
        <v>0</v>
      </c>
      <c r="H1616" s="386"/>
    </row>
    <row r="1617" spans="1:8">
      <c r="A1617" s="336">
        <f>IF(COUNTIF(B$3:B1617,B1617)&gt;1,0,MAX(A$3:A1616)+1)</f>
        <v>404</v>
      </c>
      <c r="B1617" s="431"/>
      <c r="C1617" s="338"/>
      <c r="D1617" s="385"/>
      <c r="E1617" s="340"/>
      <c r="F1617" s="340"/>
      <c r="G1617" s="341">
        <f t="array" ref="G1617">SUM((B$3:B1617=B1617)*(E$3:E1617))-SUM((B$3:B1617=B1617)*(F$3:F1617))</f>
        <v>0</v>
      </c>
      <c r="H1617" s="386"/>
    </row>
    <row r="1618" spans="1:8">
      <c r="A1618" s="336">
        <f>IF(COUNTIF(B$3:B1618,B1618)&gt;1,0,MAX(A$3:A1617)+1)</f>
        <v>405</v>
      </c>
      <c r="B1618" s="431"/>
      <c r="C1618" s="338"/>
      <c r="D1618" s="385"/>
      <c r="E1618" s="340"/>
      <c r="F1618" s="340"/>
      <c r="G1618" s="341">
        <f t="array" ref="G1618">SUM((B$3:B1618=B1618)*(E$3:E1618))-SUM((B$3:B1618=B1618)*(F$3:F1618))</f>
        <v>0</v>
      </c>
      <c r="H1618" s="386"/>
    </row>
    <row r="1619" spans="1:8">
      <c r="A1619" s="336">
        <f>IF(COUNTIF(B$3:B1619,B1619)&gt;1,0,MAX(A$3:A1618)+1)</f>
        <v>406</v>
      </c>
      <c r="B1619" s="431"/>
      <c r="C1619" s="338"/>
      <c r="D1619" s="385"/>
      <c r="E1619" s="340"/>
      <c r="F1619" s="340"/>
      <c r="G1619" s="341">
        <f t="array" ref="G1619">SUM((B$3:B1619=B1619)*(E$3:E1619))-SUM((B$3:B1619=B1619)*(F$3:F1619))</f>
        <v>0</v>
      </c>
      <c r="H1619" s="386"/>
    </row>
    <row r="1620" spans="1:8">
      <c r="A1620" s="336">
        <f>IF(COUNTIF(B$3:B1620,B1620)&gt;1,0,MAX(A$3:A1619)+1)</f>
        <v>407</v>
      </c>
      <c r="B1620" s="431"/>
      <c r="C1620" s="338"/>
      <c r="D1620" s="385"/>
      <c r="E1620" s="340"/>
      <c r="F1620" s="340"/>
      <c r="G1620" s="341">
        <f t="array" ref="G1620">SUM((B$3:B1620=B1620)*(E$3:E1620))-SUM((B$3:B1620=B1620)*(F$3:F1620))</f>
        <v>0</v>
      </c>
      <c r="H1620" s="386"/>
    </row>
    <row r="1621" spans="1:8">
      <c r="A1621" s="336">
        <f>IF(COUNTIF(B$3:B1621,B1621)&gt;1,0,MAX(A$3:A1620)+1)</f>
        <v>408</v>
      </c>
      <c r="B1621" s="431"/>
      <c r="C1621" s="338"/>
      <c r="D1621" s="385"/>
      <c r="E1621" s="340"/>
      <c r="F1621" s="340"/>
      <c r="G1621" s="341">
        <f t="array" ref="G1621">SUM((B$3:B1621=B1621)*(E$3:E1621))-SUM((B$3:B1621=B1621)*(F$3:F1621))</f>
        <v>0</v>
      </c>
      <c r="H1621" s="386"/>
    </row>
    <row r="1622" spans="1:8">
      <c r="A1622" s="336">
        <f>IF(COUNTIF(B$3:B1622,B1622)&gt;1,0,MAX(A$3:A1621)+1)</f>
        <v>409</v>
      </c>
      <c r="B1622" s="431"/>
      <c r="C1622" s="338"/>
      <c r="D1622" s="385"/>
      <c r="E1622" s="340"/>
      <c r="F1622" s="340"/>
      <c r="G1622" s="341">
        <f t="array" ref="G1622">SUM((B$3:B1622=B1622)*(E$3:E1622))-SUM((B$3:B1622=B1622)*(F$3:F1622))</f>
        <v>0</v>
      </c>
      <c r="H1622" s="386"/>
    </row>
    <row r="1623" spans="1:8" ht="12.75" customHeight="1">
      <c r="A1623" s="336">
        <f>IF(COUNTIF(B$3:B1623,B1623)&gt;1,0,MAX(A$3:A1622)+1)</f>
        <v>410</v>
      </c>
      <c r="B1623" s="431"/>
      <c r="C1623" s="338"/>
      <c r="D1623" s="385"/>
      <c r="E1623" s="340"/>
      <c r="F1623" s="340"/>
      <c r="G1623" s="341">
        <f t="array" ref="G1623">SUM((B$3:B1623=B1623)*(E$3:E1623))-SUM((B$3:B1623=B1623)*(F$3:F1623))</f>
        <v>0</v>
      </c>
      <c r="H1623" s="386"/>
    </row>
    <row r="1624" spans="1:8">
      <c r="A1624" s="336">
        <f>IF(COUNTIF(B$3:B1624,B1624)&gt;1,0,MAX(A$3:A1623)+1)</f>
        <v>411</v>
      </c>
      <c r="B1624" s="431"/>
      <c r="C1624" s="338"/>
      <c r="D1624" s="385"/>
      <c r="E1624" s="340"/>
      <c r="F1624" s="340"/>
      <c r="G1624" s="341">
        <f t="array" ref="G1624">SUM((B$3:B1624=B1624)*(E$3:E1624))-SUM((B$3:B1624=B1624)*(F$3:F1624))</f>
        <v>0</v>
      </c>
      <c r="H1624" s="386"/>
    </row>
    <row r="1625" spans="1:8">
      <c r="A1625" s="336">
        <f>IF(COUNTIF(B$3:B1625,B1625)&gt;1,0,MAX(A$3:A1624)+1)</f>
        <v>412</v>
      </c>
      <c r="B1625" s="431"/>
      <c r="C1625" s="338"/>
      <c r="D1625" s="385"/>
      <c r="E1625" s="340"/>
      <c r="F1625" s="340"/>
      <c r="G1625" s="341">
        <f t="array" ref="G1625">SUM((B$3:B1625=B1625)*(E$3:E1625))-SUM((B$3:B1625=B1625)*(F$3:F1625))</f>
        <v>0</v>
      </c>
      <c r="H1625" s="386"/>
    </row>
    <row r="1626" spans="1:8">
      <c r="A1626" s="336">
        <f>IF(COUNTIF(B$3:B1626,B1626)&gt;1,0,MAX(A$3:A1625)+1)</f>
        <v>413</v>
      </c>
      <c r="B1626" s="431"/>
      <c r="C1626" s="338"/>
      <c r="D1626" s="385"/>
      <c r="E1626" s="340"/>
      <c r="F1626" s="340"/>
      <c r="G1626" s="341">
        <f t="array" ref="G1626">SUM((B$3:B1626=B1626)*(E$3:E1626))-SUM((B$3:B1626=B1626)*(F$3:F1626))</f>
        <v>0</v>
      </c>
      <c r="H1626" s="386"/>
    </row>
    <row r="1627" spans="1:8">
      <c r="A1627" s="336">
        <f>IF(COUNTIF(B$3:B1627,B1627)&gt;1,0,MAX(A$3:A1626)+1)</f>
        <v>414</v>
      </c>
      <c r="B1627" s="431"/>
      <c r="C1627" s="338"/>
      <c r="D1627" s="385"/>
      <c r="E1627" s="340"/>
      <c r="F1627" s="340"/>
      <c r="G1627" s="341">
        <f t="array" ref="G1627">SUM((B$3:B1627=B1627)*(E$3:E1627))-SUM((B$3:B1627=B1627)*(F$3:F1627))</f>
        <v>0</v>
      </c>
      <c r="H1627" s="386"/>
    </row>
    <row r="1628" spans="1:8">
      <c r="A1628" s="336">
        <f>IF(COUNTIF(B$3:B1628,B1628)&gt;1,0,MAX(A$3:A1627)+1)</f>
        <v>415</v>
      </c>
      <c r="B1628" s="431"/>
      <c r="C1628" s="338"/>
      <c r="D1628" s="385"/>
      <c r="E1628" s="340"/>
      <c r="F1628" s="340"/>
      <c r="G1628" s="341">
        <f t="array" ref="G1628">SUM((B$3:B1628=B1628)*(E$3:E1628))-SUM((B$3:B1628=B1628)*(F$3:F1628))</f>
        <v>0</v>
      </c>
      <c r="H1628" s="386"/>
    </row>
    <row r="1629" spans="1:8">
      <c r="A1629" s="336">
        <f>IF(COUNTIF(B$3:B1629,B1629)&gt;1,0,MAX(A$3:A1628)+1)</f>
        <v>416</v>
      </c>
      <c r="B1629" s="431"/>
      <c r="C1629" s="338"/>
      <c r="D1629" s="385"/>
      <c r="E1629" s="340"/>
      <c r="F1629" s="340"/>
      <c r="G1629" s="341">
        <f t="array" ref="G1629">SUM((B$3:B1629=B1629)*(E$3:E1629))-SUM((B$3:B1629=B1629)*(F$3:F1629))</f>
        <v>0</v>
      </c>
      <c r="H1629" s="386"/>
    </row>
    <row r="1630" spans="1:8">
      <c r="A1630" s="336">
        <f>IF(COUNTIF(B$3:B1630,B1630)&gt;1,0,MAX(A$3:A1629)+1)</f>
        <v>417</v>
      </c>
      <c r="B1630" s="431"/>
      <c r="C1630" s="338"/>
      <c r="D1630" s="385"/>
      <c r="E1630" s="340"/>
      <c r="F1630" s="340"/>
      <c r="G1630" s="341">
        <f t="array" ref="G1630">SUM((B$3:B1630=B1630)*(E$3:E1630))-SUM((B$3:B1630=B1630)*(F$3:F1630))</f>
        <v>0</v>
      </c>
      <c r="H1630" s="386"/>
    </row>
    <row r="1631" spans="1:8">
      <c r="A1631" s="336">
        <f>IF(COUNTIF(B$3:B1631,B1631)&gt;1,0,MAX(A$3:A1630)+1)</f>
        <v>418</v>
      </c>
      <c r="B1631" s="431"/>
      <c r="C1631" s="338"/>
      <c r="D1631" s="385"/>
      <c r="E1631" s="340"/>
      <c r="F1631" s="340"/>
      <c r="G1631" s="341">
        <f t="array" ref="G1631">SUM((B$3:B1631=B1631)*(E$3:E1631))-SUM((B$3:B1631=B1631)*(F$3:F1631))</f>
        <v>0</v>
      </c>
      <c r="H1631" s="386"/>
    </row>
    <row r="1632" spans="1:8">
      <c r="A1632" s="336">
        <f>IF(COUNTIF(B$3:B1632,B1632)&gt;1,0,MAX(A$3:A1631)+1)</f>
        <v>419</v>
      </c>
      <c r="B1632" s="431"/>
      <c r="C1632" s="338"/>
      <c r="D1632" s="385"/>
      <c r="E1632" s="340"/>
      <c r="F1632" s="340"/>
      <c r="G1632" s="341">
        <f t="array" ref="G1632">SUM((B$3:B1632=B1632)*(E$3:E1632))-SUM((B$3:B1632=B1632)*(F$3:F1632))</f>
        <v>0</v>
      </c>
      <c r="H1632" s="386"/>
    </row>
    <row r="1633" spans="1:8">
      <c r="A1633" s="336">
        <f>IF(COUNTIF(B$3:B1633,B1633)&gt;1,0,MAX(A$3:A1632)+1)</f>
        <v>420</v>
      </c>
      <c r="B1633" s="431"/>
      <c r="C1633" s="338"/>
      <c r="D1633" s="385"/>
      <c r="E1633" s="340"/>
      <c r="F1633" s="340"/>
      <c r="G1633" s="341">
        <f t="array" ref="G1633">SUM((B$3:B1633=B1633)*(E$3:E1633))-SUM((B$3:B1633=B1633)*(F$3:F1633))</f>
        <v>0</v>
      </c>
      <c r="H1633" s="386"/>
    </row>
    <row r="1634" spans="1:8">
      <c r="A1634" s="336">
        <f>IF(COUNTIF(B$3:B1634,B1634)&gt;1,0,MAX(A$3:A1633)+1)</f>
        <v>421</v>
      </c>
      <c r="B1634" s="431"/>
      <c r="C1634" s="338"/>
      <c r="D1634" s="385"/>
      <c r="E1634" s="340"/>
      <c r="F1634" s="340"/>
      <c r="G1634" s="341">
        <f t="array" ref="G1634">SUM((B$3:B1634=B1634)*(E$3:E1634))-SUM((B$3:B1634=B1634)*(F$3:F1634))</f>
        <v>0</v>
      </c>
      <c r="H1634" s="386"/>
    </row>
    <row r="1635" spans="1:8">
      <c r="A1635" s="336">
        <f>IF(COUNTIF(B$3:B1635,B1635)&gt;1,0,MAX(A$3:A1634)+1)</f>
        <v>422</v>
      </c>
      <c r="B1635" s="431"/>
      <c r="C1635" s="338"/>
      <c r="D1635" s="385"/>
      <c r="E1635" s="340"/>
      <c r="F1635" s="340"/>
      <c r="G1635" s="341">
        <f t="array" ref="G1635">SUM((B$3:B1635=B1635)*(E$3:E1635))-SUM((B$3:B1635=B1635)*(F$3:F1635))</f>
        <v>0</v>
      </c>
      <c r="H1635" s="386"/>
    </row>
    <row r="1636" spans="1:8">
      <c r="A1636" s="336">
        <f>IF(COUNTIF(B$3:B1636,B1636)&gt;1,0,MAX(A$3:A1635)+1)</f>
        <v>423</v>
      </c>
      <c r="B1636" s="431"/>
      <c r="C1636" s="338"/>
      <c r="D1636" s="385"/>
      <c r="E1636" s="340"/>
      <c r="F1636" s="340"/>
      <c r="G1636" s="341">
        <f t="array" ref="G1636">SUM((B$3:B1636=B1636)*(E$3:E1636))-SUM((B$3:B1636=B1636)*(F$3:F1636))</f>
        <v>0</v>
      </c>
      <c r="H1636" s="386"/>
    </row>
    <row r="1637" spans="1:8">
      <c r="A1637" s="336">
        <f>IF(COUNTIF(B$3:B1637,B1637)&gt;1,0,MAX(A$3:A1636)+1)</f>
        <v>424</v>
      </c>
      <c r="B1637" s="431"/>
      <c r="C1637" s="338"/>
      <c r="D1637" s="385"/>
      <c r="E1637" s="340"/>
      <c r="F1637" s="340"/>
      <c r="G1637" s="341">
        <f t="array" ref="G1637">SUM((B$3:B1637=B1637)*(E$3:E1637))-SUM((B$3:B1637=B1637)*(F$3:F1637))</f>
        <v>0</v>
      </c>
      <c r="H1637" s="386"/>
    </row>
    <row r="1638" spans="1:8">
      <c r="A1638" s="336">
        <f>IF(COUNTIF(B$3:B1638,B1638)&gt;1,0,MAX(A$3:A1637)+1)</f>
        <v>425</v>
      </c>
      <c r="B1638" s="431"/>
      <c r="C1638" s="338"/>
      <c r="D1638" s="385"/>
      <c r="E1638" s="340"/>
      <c r="F1638" s="340"/>
      <c r="G1638" s="341">
        <f t="array" ref="G1638">SUM((B$3:B1638=B1638)*(E$3:E1638))-SUM((B$3:B1638=B1638)*(F$3:F1638))</f>
        <v>0</v>
      </c>
      <c r="H1638" s="386"/>
    </row>
    <row r="1639" spans="1:8">
      <c r="A1639" s="336">
        <f>IF(COUNTIF(B$3:B1639,B1639)&gt;1,0,MAX(A$3:A1638)+1)</f>
        <v>426</v>
      </c>
      <c r="B1639" s="431"/>
      <c r="C1639" s="338"/>
      <c r="D1639" s="385"/>
      <c r="E1639" s="340"/>
      <c r="F1639" s="340"/>
      <c r="G1639" s="341">
        <f t="array" ref="G1639">SUM((B$3:B1639=B1639)*(E$3:E1639))-SUM((B$3:B1639=B1639)*(F$3:F1639))</f>
        <v>0</v>
      </c>
      <c r="H1639" s="386"/>
    </row>
    <row r="1640" spans="1:8">
      <c r="A1640" s="336">
        <f>IF(COUNTIF(B$3:B1640,B1640)&gt;1,0,MAX(A$3:A1639)+1)</f>
        <v>427</v>
      </c>
      <c r="B1640" s="431"/>
      <c r="C1640" s="338"/>
      <c r="D1640" s="385"/>
      <c r="E1640" s="340"/>
      <c r="F1640" s="340"/>
      <c r="G1640" s="341">
        <f t="array" ref="G1640">SUM((B$3:B1640=B1640)*(E$3:E1640))-SUM((B$3:B1640=B1640)*(F$3:F1640))</f>
        <v>0</v>
      </c>
      <c r="H1640" s="386"/>
    </row>
    <row r="1641" spans="1:8">
      <c r="A1641" s="336">
        <f>IF(COUNTIF(B$3:B1641,B1641)&gt;1,0,MAX(A$3:A1640)+1)</f>
        <v>428</v>
      </c>
      <c r="B1641" s="431"/>
      <c r="C1641" s="338"/>
      <c r="D1641" s="385"/>
      <c r="E1641" s="340"/>
      <c r="F1641" s="340"/>
      <c r="G1641" s="341">
        <f t="array" ref="G1641">SUM((B$3:B1641=B1641)*(E$3:E1641))-SUM((B$3:B1641=B1641)*(F$3:F1641))</f>
        <v>0</v>
      </c>
      <c r="H1641" s="386"/>
    </row>
    <row r="1642" spans="1:8">
      <c r="A1642" s="336">
        <f>IF(COUNTIF(B$3:B1642,B1642)&gt;1,0,MAX(A$3:A1641)+1)</f>
        <v>429</v>
      </c>
      <c r="B1642" s="431"/>
      <c r="C1642" s="338"/>
      <c r="D1642" s="385"/>
      <c r="E1642" s="340"/>
      <c r="F1642" s="340"/>
      <c r="G1642" s="341">
        <f t="array" ref="G1642">SUM((B$3:B1642=B1642)*(E$3:E1642))-SUM((B$3:B1642=B1642)*(F$3:F1642))</f>
        <v>0</v>
      </c>
      <c r="H1642" s="386"/>
    </row>
    <row r="1643" spans="1:8">
      <c r="A1643" s="336">
        <f>IF(COUNTIF(B$3:B1643,B1643)&gt;1,0,MAX(A$3:A1642)+1)</f>
        <v>430</v>
      </c>
      <c r="B1643" s="431"/>
      <c r="C1643" s="338"/>
      <c r="D1643" s="385"/>
      <c r="E1643" s="340"/>
      <c r="F1643" s="340"/>
      <c r="G1643" s="341">
        <f t="array" ref="G1643">SUM((B$3:B1643=B1643)*(E$3:E1643))-SUM((B$3:B1643=B1643)*(F$3:F1643))</f>
        <v>0</v>
      </c>
      <c r="H1643" s="386"/>
    </row>
    <row r="1644" spans="1:8">
      <c r="A1644" s="336">
        <f>IF(COUNTIF(B$3:B1644,B1644)&gt;1,0,MAX(A$3:A1643)+1)</f>
        <v>431</v>
      </c>
      <c r="B1644" s="431"/>
      <c r="C1644" s="338"/>
      <c r="D1644" s="385"/>
      <c r="E1644" s="340"/>
      <c r="F1644" s="340"/>
      <c r="G1644" s="341">
        <f t="array" ref="G1644">SUM((B$3:B1644=B1644)*(E$3:E1644))-SUM((B$3:B1644=B1644)*(F$3:F1644))</f>
        <v>0</v>
      </c>
      <c r="H1644" s="386"/>
    </row>
    <row r="1645" spans="1:8">
      <c r="A1645" s="336">
        <f>IF(COUNTIF(B$3:B1645,B1645)&gt;1,0,MAX(A$3:A1644)+1)</f>
        <v>432</v>
      </c>
      <c r="B1645" s="431"/>
      <c r="C1645" s="338"/>
      <c r="D1645" s="385"/>
      <c r="E1645" s="340"/>
      <c r="F1645" s="340"/>
      <c r="G1645" s="341">
        <f t="array" ref="G1645">SUM((B$3:B1645=B1645)*(E$3:E1645))-SUM((B$3:B1645=B1645)*(F$3:F1645))</f>
        <v>0</v>
      </c>
      <c r="H1645" s="386"/>
    </row>
    <row r="1646" spans="1:8">
      <c r="A1646" s="336">
        <f>IF(COUNTIF(B$3:B1646,B1646)&gt;1,0,MAX(A$3:A1645)+1)</f>
        <v>433</v>
      </c>
      <c r="B1646" s="431"/>
      <c r="C1646" s="338"/>
      <c r="D1646" s="385"/>
      <c r="E1646" s="340"/>
      <c r="F1646" s="340"/>
      <c r="G1646" s="341">
        <f t="array" ref="G1646">SUM((B$3:B1646=B1646)*(E$3:E1646))-SUM((B$3:B1646=B1646)*(F$3:F1646))</f>
        <v>0</v>
      </c>
      <c r="H1646" s="386"/>
    </row>
    <row r="1647" spans="1:8">
      <c r="A1647" s="336">
        <f>IF(COUNTIF(B$3:B1647,B1647)&gt;1,0,MAX(A$3:A1646)+1)</f>
        <v>434</v>
      </c>
      <c r="B1647" s="431"/>
      <c r="C1647" s="338"/>
      <c r="D1647" s="385"/>
      <c r="E1647" s="340"/>
      <c r="F1647" s="340"/>
      <c r="G1647" s="341">
        <f t="array" ref="G1647">SUM((B$3:B1647=B1647)*(E$3:E1647))-SUM((B$3:B1647=B1647)*(F$3:F1647))</f>
        <v>0</v>
      </c>
      <c r="H1647" s="386"/>
    </row>
    <row r="1648" spans="1:8">
      <c r="A1648" s="336">
        <f>IF(COUNTIF(B$3:B1648,B1648)&gt;1,0,MAX(A$3:A1647)+1)</f>
        <v>435</v>
      </c>
      <c r="B1648" s="431"/>
      <c r="C1648" s="338"/>
      <c r="D1648" s="385"/>
      <c r="E1648" s="340"/>
      <c r="F1648" s="340"/>
      <c r="G1648" s="341">
        <f t="array" ref="G1648">SUM((B$3:B1648=B1648)*(E$3:E1648))-SUM((B$3:B1648=B1648)*(F$3:F1648))</f>
        <v>0</v>
      </c>
      <c r="H1648" s="386"/>
    </row>
    <row r="1649" spans="1:8">
      <c r="A1649" s="336">
        <f>IF(COUNTIF(B$3:B1649,B1649)&gt;1,0,MAX(A$3:A1648)+1)</f>
        <v>436</v>
      </c>
      <c r="B1649" s="431"/>
      <c r="C1649" s="338"/>
      <c r="D1649" s="385"/>
      <c r="E1649" s="340"/>
      <c r="F1649" s="340"/>
      <c r="G1649" s="341">
        <f t="array" ref="G1649">SUM((B$3:B1649=B1649)*(E$3:E1649))-SUM((B$3:B1649=B1649)*(F$3:F1649))</f>
        <v>0</v>
      </c>
      <c r="H1649" s="386"/>
    </row>
    <row r="1650" spans="1:8">
      <c r="A1650" s="336">
        <f>IF(COUNTIF(B$3:B1650,B1650)&gt;1,0,MAX(A$3:A1649)+1)</f>
        <v>437</v>
      </c>
      <c r="B1650" s="431"/>
      <c r="C1650" s="338"/>
      <c r="D1650" s="385"/>
      <c r="E1650" s="340"/>
      <c r="F1650" s="340"/>
      <c r="G1650" s="341">
        <f t="array" ref="G1650">SUM((B$3:B1650=B1650)*(E$3:E1650))-SUM((B$3:B1650=B1650)*(F$3:F1650))</f>
        <v>0</v>
      </c>
      <c r="H1650" s="386"/>
    </row>
    <row r="1651" spans="1:8">
      <c r="A1651" s="336">
        <f>IF(COUNTIF(B$3:B1651,B1651)&gt;1,0,MAX(A$3:A1650)+1)</f>
        <v>438</v>
      </c>
      <c r="B1651" s="431"/>
      <c r="C1651" s="338"/>
      <c r="D1651" s="385"/>
      <c r="E1651" s="340"/>
      <c r="F1651" s="340"/>
      <c r="G1651" s="341">
        <f t="array" ref="G1651">SUM((B$3:B1651=B1651)*(E$3:E1651))-SUM((B$3:B1651=B1651)*(F$3:F1651))</f>
        <v>0</v>
      </c>
      <c r="H1651" s="386"/>
    </row>
    <row r="1652" spans="1:8">
      <c r="A1652" s="336">
        <f>IF(COUNTIF(B$3:B1652,B1652)&gt;1,0,MAX(A$3:A1651)+1)</f>
        <v>439</v>
      </c>
      <c r="B1652" s="431"/>
      <c r="C1652" s="338"/>
      <c r="D1652" s="385"/>
      <c r="E1652" s="340"/>
      <c r="F1652" s="340"/>
      <c r="G1652" s="341">
        <f t="array" ref="G1652">SUM((B$3:B1652=B1652)*(E$3:E1652))-SUM((B$3:B1652=B1652)*(F$3:F1652))</f>
        <v>0</v>
      </c>
      <c r="H1652" s="386"/>
    </row>
    <row r="1653" spans="1:8">
      <c r="A1653" s="336">
        <f>IF(COUNTIF(B$3:B1653,B1653)&gt;1,0,MAX(A$3:A1652)+1)</f>
        <v>440</v>
      </c>
      <c r="B1653" s="431"/>
      <c r="C1653" s="338"/>
      <c r="D1653" s="385"/>
      <c r="E1653" s="340"/>
      <c r="F1653" s="340"/>
      <c r="G1653" s="341">
        <f t="array" ref="G1653">SUM((B$3:B1653=B1653)*(E$3:E1653))-SUM((B$3:B1653=B1653)*(F$3:F1653))</f>
        <v>0</v>
      </c>
      <c r="H1653" s="386"/>
    </row>
    <row r="1654" spans="1:8">
      <c r="A1654" s="336">
        <f>IF(COUNTIF(B$3:B1654,B1654)&gt;1,0,MAX(A$3:A1653)+1)</f>
        <v>441</v>
      </c>
      <c r="B1654" s="431"/>
      <c r="C1654" s="338"/>
      <c r="D1654" s="385"/>
      <c r="E1654" s="340"/>
      <c r="F1654" s="340"/>
      <c r="G1654" s="341">
        <f t="array" ref="G1654">SUM((B$3:B1654=B1654)*(E$3:E1654))-SUM((B$3:B1654=B1654)*(F$3:F1654))</f>
        <v>0</v>
      </c>
      <c r="H1654" s="386"/>
    </row>
    <row r="1655" spans="1:8" ht="12.75" customHeight="1">
      <c r="A1655" s="336">
        <f>IF(COUNTIF(B$3:B1655,B1655)&gt;1,0,MAX(A$3:A1654)+1)</f>
        <v>442</v>
      </c>
      <c r="B1655" s="431"/>
      <c r="C1655" s="338"/>
      <c r="D1655" s="385"/>
      <c r="E1655" s="340"/>
      <c r="F1655" s="340"/>
      <c r="G1655" s="341">
        <f t="array" ref="G1655">SUM((B$3:B1655=B1655)*(E$3:E1655))-SUM((B$3:B1655=B1655)*(F$3:F1655))</f>
        <v>0</v>
      </c>
      <c r="H1655" s="386"/>
    </row>
    <row r="1656" spans="1:8">
      <c r="A1656" s="336">
        <f>IF(COUNTIF(B$3:B1656,B1656)&gt;1,0,MAX(A$3:A1655)+1)</f>
        <v>443</v>
      </c>
      <c r="B1656" s="431"/>
      <c r="C1656" s="338"/>
      <c r="D1656" s="385"/>
      <c r="E1656" s="340"/>
      <c r="F1656" s="340"/>
      <c r="G1656" s="341">
        <f t="array" ref="G1656">SUM((B$3:B1656=B1656)*(E$3:E1656))-SUM((B$3:B1656=B1656)*(F$3:F1656))</f>
        <v>0</v>
      </c>
      <c r="H1656" s="386"/>
    </row>
    <row r="1657" spans="1:8">
      <c r="A1657" s="336">
        <f>IF(COUNTIF(B$3:B1657,B1657)&gt;1,0,MAX(A$3:A1656)+1)</f>
        <v>444</v>
      </c>
      <c r="B1657" s="431"/>
      <c r="C1657" s="338"/>
      <c r="D1657" s="385"/>
      <c r="E1657" s="340"/>
      <c r="F1657" s="340"/>
      <c r="G1657" s="341">
        <f t="array" ref="G1657">SUM((B$3:B1657=B1657)*(E$3:E1657))-SUM((B$3:B1657=B1657)*(F$3:F1657))</f>
        <v>0</v>
      </c>
      <c r="H1657" s="386"/>
    </row>
    <row r="1658" spans="1:8">
      <c r="A1658" s="336">
        <f>IF(COUNTIF(B$3:B1658,B1658)&gt;1,0,MAX(A$3:A1657)+1)</f>
        <v>445</v>
      </c>
      <c r="B1658" s="431"/>
      <c r="C1658" s="338"/>
      <c r="D1658" s="385"/>
      <c r="E1658" s="340"/>
      <c r="F1658" s="340"/>
      <c r="G1658" s="341">
        <f t="array" ref="G1658">SUM((B$3:B1658=B1658)*(E$3:E1658))-SUM((B$3:B1658=B1658)*(F$3:F1658))</f>
        <v>0</v>
      </c>
      <c r="H1658" s="386"/>
    </row>
    <row r="1659" spans="1:8">
      <c r="A1659" s="336">
        <f>IF(COUNTIF(B$3:B1659,B1659)&gt;1,0,MAX(A$3:A1658)+1)</f>
        <v>446</v>
      </c>
      <c r="B1659" s="431"/>
      <c r="C1659" s="338"/>
      <c r="D1659" s="385"/>
      <c r="E1659" s="340"/>
      <c r="F1659" s="340"/>
      <c r="G1659" s="341">
        <f t="array" ref="G1659">SUM((B$3:B1659=B1659)*(E$3:E1659))-SUM((B$3:B1659=B1659)*(F$3:F1659))</f>
        <v>0</v>
      </c>
      <c r="H1659" s="386"/>
    </row>
    <row r="1660" spans="1:8">
      <c r="A1660" s="336">
        <f>IF(COUNTIF(B$3:B1660,B1660)&gt;1,0,MAX(A$3:A1659)+1)</f>
        <v>447</v>
      </c>
      <c r="B1660" s="431"/>
      <c r="C1660" s="338"/>
      <c r="D1660" s="385"/>
      <c r="E1660" s="340"/>
      <c r="F1660" s="340"/>
      <c r="G1660" s="341">
        <f t="array" ref="G1660">SUM((B$3:B1660=B1660)*(E$3:E1660))-SUM((B$3:B1660=B1660)*(F$3:F1660))</f>
        <v>0</v>
      </c>
      <c r="H1660" s="386"/>
    </row>
    <row r="1661" spans="1:8">
      <c r="A1661" s="336">
        <f>IF(COUNTIF(B$3:B1661,B1661)&gt;1,0,MAX(A$3:A1660)+1)</f>
        <v>448</v>
      </c>
      <c r="B1661" s="431"/>
      <c r="C1661" s="338"/>
      <c r="D1661" s="385"/>
      <c r="E1661" s="340"/>
      <c r="F1661" s="340"/>
      <c r="G1661" s="341">
        <f t="array" ref="G1661">SUM((B$3:B1661=B1661)*(E$3:E1661))-SUM((B$3:B1661=B1661)*(F$3:F1661))</f>
        <v>0</v>
      </c>
      <c r="H1661" s="386"/>
    </row>
    <row r="1662" spans="1:8">
      <c r="A1662" s="336">
        <f>IF(COUNTIF(B$3:B1662,B1662)&gt;1,0,MAX(A$3:A1661)+1)</f>
        <v>449</v>
      </c>
      <c r="B1662" s="431"/>
      <c r="C1662" s="338"/>
      <c r="D1662" s="385"/>
      <c r="E1662" s="340"/>
      <c r="F1662" s="340"/>
      <c r="G1662" s="341">
        <f t="array" ref="G1662">SUM((B$3:B1662=B1662)*(E$3:E1662))-SUM((B$3:B1662=B1662)*(F$3:F1662))</f>
        <v>0</v>
      </c>
      <c r="H1662" s="386"/>
    </row>
    <row r="1663" spans="1:8">
      <c r="A1663" s="336">
        <f>IF(COUNTIF(B$3:B1663,B1663)&gt;1,0,MAX(A$3:A1662)+1)</f>
        <v>450</v>
      </c>
      <c r="B1663" s="431"/>
      <c r="C1663" s="338"/>
      <c r="D1663" s="385"/>
      <c r="E1663" s="340"/>
      <c r="F1663" s="340"/>
      <c r="G1663" s="341">
        <f t="array" ref="G1663">SUM((B$3:B1663=B1663)*(E$3:E1663))-SUM((B$3:B1663=B1663)*(F$3:F1663))</f>
        <v>0</v>
      </c>
      <c r="H1663" s="386"/>
    </row>
    <row r="1664" spans="1:8">
      <c r="A1664" s="336">
        <f>IF(COUNTIF(B$3:B1664,B1664)&gt;1,0,MAX(A$3:A1663)+1)</f>
        <v>451</v>
      </c>
      <c r="B1664" s="431"/>
      <c r="C1664" s="338"/>
      <c r="D1664" s="385"/>
      <c r="E1664" s="340"/>
      <c r="F1664" s="340"/>
      <c r="G1664" s="341">
        <f t="array" ref="G1664">SUM((B$3:B1664=B1664)*(E$3:E1664))-SUM((B$3:B1664=B1664)*(F$3:F1664))</f>
        <v>0</v>
      </c>
      <c r="H1664" s="386"/>
    </row>
    <row r="1665" spans="1:8">
      <c r="A1665" s="336">
        <f>IF(COUNTIF(B$3:B1665,B1665)&gt;1,0,MAX(A$3:A1664)+1)</f>
        <v>452</v>
      </c>
      <c r="B1665" s="431"/>
      <c r="C1665" s="338"/>
      <c r="D1665" s="385"/>
      <c r="E1665" s="340"/>
      <c r="F1665" s="340"/>
      <c r="G1665" s="341">
        <f t="array" ref="G1665">SUM((B$3:B1665=B1665)*(E$3:E1665))-SUM((B$3:B1665=B1665)*(F$3:F1665))</f>
        <v>0</v>
      </c>
      <c r="H1665" s="386"/>
    </row>
    <row r="1666" spans="1:8">
      <c r="A1666" s="336">
        <f>IF(COUNTIF(B$3:B1666,B1666)&gt;1,0,MAX(A$3:A1665)+1)</f>
        <v>453</v>
      </c>
      <c r="B1666" s="431"/>
      <c r="C1666" s="338"/>
      <c r="D1666" s="385"/>
      <c r="E1666" s="340"/>
      <c r="F1666" s="340"/>
      <c r="G1666" s="341">
        <f t="array" ref="G1666">SUM((B$3:B1666=B1666)*(E$3:E1666))-SUM((B$3:B1666=B1666)*(F$3:F1666))</f>
        <v>0</v>
      </c>
      <c r="H1666" s="386"/>
    </row>
    <row r="1667" spans="1:8">
      <c r="A1667" s="336">
        <f>IF(COUNTIF(B$3:B1667,B1667)&gt;1,0,MAX(A$3:A1666)+1)</f>
        <v>454</v>
      </c>
      <c r="B1667" s="431"/>
      <c r="C1667" s="338"/>
      <c r="D1667" s="385"/>
      <c r="E1667" s="340"/>
      <c r="F1667" s="340"/>
      <c r="G1667" s="341">
        <f t="array" ref="G1667">SUM((B$3:B1667=B1667)*(E$3:E1667))-SUM((B$3:B1667=B1667)*(F$3:F1667))</f>
        <v>0</v>
      </c>
      <c r="H1667" s="386"/>
    </row>
    <row r="1668" spans="1:8">
      <c r="A1668" s="336">
        <f>IF(COUNTIF(B$3:B1668,B1668)&gt;1,0,MAX(A$3:A1667)+1)</f>
        <v>455</v>
      </c>
      <c r="B1668" s="431"/>
      <c r="C1668" s="338"/>
      <c r="D1668" s="385"/>
      <c r="E1668" s="340"/>
      <c r="F1668" s="340"/>
      <c r="G1668" s="341">
        <f t="array" ref="G1668">SUM((B$3:B1668=B1668)*(E$3:E1668))-SUM((B$3:B1668=B1668)*(F$3:F1668))</f>
        <v>0</v>
      </c>
      <c r="H1668" s="386"/>
    </row>
    <row r="1669" spans="1:8">
      <c r="A1669" s="336">
        <f>IF(COUNTIF(B$3:B1669,B1669)&gt;1,0,MAX(A$3:A1668)+1)</f>
        <v>456</v>
      </c>
      <c r="B1669" s="431"/>
      <c r="C1669" s="338"/>
      <c r="D1669" s="385"/>
      <c r="E1669" s="340"/>
      <c r="F1669" s="340"/>
      <c r="G1669" s="341">
        <f t="array" ref="G1669">SUM((B$3:B1669=B1669)*(E$3:E1669))-SUM((B$3:B1669=B1669)*(F$3:F1669))</f>
        <v>0</v>
      </c>
      <c r="H1669" s="386"/>
    </row>
    <row r="1670" spans="1:8">
      <c r="A1670" s="336">
        <f>IF(COUNTIF(B$3:B1670,B1670)&gt;1,0,MAX(A$3:A1669)+1)</f>
        <v>457</v>
      </c>
      <c r="B1670" s="431"/>
      <c r="C1670" s="338"/>
      <c r="D1670" s="385"/>
      <c r="E1670" s="340"/>
      <c r="F1670" s="340"/>
      <c r="G1670" s="341">
        <f t="array" ref="G1670">SUM((B$3:B1670=B1670)*(E$3:E1670))-SUM((B$3:B1670=B1670)*(F$3:F1670))</f>
        <v>0</v>
      </c>
      <c r="H1670" s="386"/>
    </row>
    <row r="1671" spans="1:8">
      <c r="A1671" s="336">
        <f>IF(COUNTIF(B$3:B1671,B1671)&gt;1,0,MAX(A$3:A1670)+1)</f>
        <v>458</v>
      </c>
      <c r="B1671" s="431"/>
      <c r="C1671" s="338"/>
      <c r="D1671" s="385"/>
      <c r="E1671" s="340"/>
      <c r="F1671" s="340"/>
      <c r="G1671" s="341">
        <f t="array" ref="G1671">SUM((B$3:B1671=B1671)*(E$3:E1671))-SUM((B$3:B1671=B1671)*(F$3:F1671))</f>
        <v>0</v>
      </c>
      <c r="H1671" s="386"/>
    </row>
    <row r="1672" spans="1:8">
      <c r="A1672" s="336">
        <f>IF(COUNTIF(B$3:B1672,B1672)&gt;1,0,MAX(A$3:A1671)+1)</f>
        <v>459</v>
      </c>
      <c r="B1672" s="431"/>
      <c r="C1672" s="338"/>
      <c r="D1672" s="385"/>
      <c r="E1672" s="340"/>
      <c r="F1672" s="340"/>
      <c r="G1672" s="341">
        <f t="array" ref="G1672">SUM((B$3:B1672=B1672)*(E$3:E1672))-SUM((B$3:B1672=B1672)*(F$3:F1672))</f>
        <v>0</v>
      </c>
      <c r="H1672" s="386"/>
    </row>
    <row r="1673" spans="1:8">
      <c r="A1673" s="336">
        <f>IF(COUNTIF(B$3:B1673,B1673)&gt;1,0,MAX(A$3:A1672)+1)</f>
        <v>460</v>
      </c>
      <c r="B1673" s="431"/>
      <c r="C1673" s="338"/>
      <c r="D1673" s="385"/>
      <c r="E1673" s="340"/>
      <c r="F1673" s="340"/>
      <c r="G1673" s="341">
        <f t="array" ref="G1673">SUM((B$3:B1673=B1673)*(E$3:E1673))-SUM((B$3:B1673=B1673)*(F$3:F1673))</f>
        <v>0</v>
      </c>
      <c r="H1673" s="386"/>
    </row>
    <row r="1674" spans="1:8">
      <c r="A1674" s="336">
        <f>IF(COUNTIF(B$3:B1674,B1674)&gt;1,0,MAX(A$3:A1673)+1)</f>
        <v>461</v>
      </c>
      <c r="B1674" s="431"/>
      <c r="C1674" s="338"/>
      <c r="D1674" s="385"/>
      <c r="E1674" s="340"/>
      <c r="F1674" s="340"/>
      <c r="G1674" s="341">
        <f t="array" ref="G1674">SUM((B$3:B1674=B1674)*(E$3:E1674))-SUM((B$3:B1674=B1674)*(F$3:F1674))</f>
        <v>0</v>
      </c>
      <c r="H1674" s="386"/>
    </row>
    <row r="1675" spans="1:8">
      <c r="A1675" s="336">
        <f>IF(COUNTIF(B$3:B1675,B1675)&gt;1,0,MAX(A$3:A1674)+1)</f>
        <v>462</v>
      </c>
      <c r="B1675" s="431"/>
      <c r="C1675" s="338"/>
      <c r="D1675" s="385"/>
      <c r="E1675" s="340"/>
      <c r="F1675" s="340"/>
      <c r="G1675" s="341">
        <f t="array" ref="G1675">SUM((B$3:B1675=B1675)*(E$3:E1675))-SUM((B$3:B1675=B1675)*(F$3:F1675))</f>
        <v>0</v>
      </c>
      <c r="H1675" s="386"/>
    </row>
    <row r="1676" spans="1:8">
      <c r="A1676" s="336">
        <f>IF(COUNTIF(B$3:B1676,B1676)&gt;1,0,MAX(A$3:A1675)+1)</f>
        <v>463</v>
      </c>
      <c r="B1676" s="431"/>
      <c r="C1676" s="338"/>
      <c r="D1676" s="385"/>
      <c r="E1676" s="340"/>
      <c r="F1676" s="340"/>
      <c r="G1676" s="341">
        <f t="array" ref="G1676">SUM((B$3:B1676=B1676)*(E$3:E1676))-SUM((B$3:B1676=B1676)*(F$3:F1676))</f>
        <v>0</v>
      </c>
      <c r="H1676" s="386"/>
    </row>
    <row r="1677" spans="1:8">
      <c r="A1677" s="336">
        <f>IF(COUNTIF(B$3:B1677,B1677)&gt;1,0,MAX(A$3:A1676)+1)</f>
        <v>464</v>
      </c>
      <c r="B1677" s="431"/>
      <c r="C1677" s="338"/>
      <c r="D1677" s="385"/>
      <c r="E1677" s="340"/>
      <c r="F1677" s="340"/>
      <c r="G1677" s="341">
        <f t="array" ref="G1677">SUM((B$3:B1677=B1677)*(E$3:E1677))-SUM((B$3:B1677=B1677)*(F$3:F1677))</f>
        <v>0</v>
      </c>
      <c r="H1677" s="386"/>
    </row>
    <row r="1678" spans="1:8">
      <c r="A1678" s="336">
        <f>IF(COUNTIF(B$3:B1678,B1678)&gt;1,0,MAX(A$3:A1677)+1)</f>
        <v>465</v>
      </c>
      <c r="B1678" s="431"/>
      <c r="C1678" s="338"/>
      <c r="D1678" s="385"/>
      <c r="E1678" s="340"/>
      <c r="F1678" s="340"/>
      <c r="G1678" s="341">
        <f t="array" ref="G1678">SUM((B$3:B1678=B1678)*(E$3:E1678))-SUM((B$3:B1678=B1678)*(F$3:F1678))</f>
        <v>0</v>
      </c>
      <c r="H1678" s="386"/>
    </row>
    <row r="1679" spans="1:8">
      <c r="A1679" s="336">
        <f>IF(COUNTIF(B$3:B1679,B1679)&gt;1,0,MAX(A$3:A1678)+1)</f>
        <v>466</v>
      </c>
      <c r="B1679" s="431"/>
      <c r="C1679" s="338"/>
      <c r="D1679" s="385"/>
      <c r="E1679" s="340"/>
      <c r="F1679" s="340"/>
      <c r="G1679" s="341">
        <f t="array" ref="G1679">SUM((B$3:B1679=B1679)*(E$3:E1679))-SUM((B$3:B1679=B1679)*(F$3:F1679))</f>
        <v>0</v>
      </c>
      <c r="H1679" s="386"/>
    </row>
    <row r="1680" spans="1:8">
      <c r="A1680" s="336">
        <f>IF(COUNTIF(B$3:B1680,B1680)&gt;1,0,MAX(A$3:A1679)+1)</f>
        <v>467</v>
      </c>
      <c r="B1680" s="431"/>
      <c r="C1680" s="338"/>
      <c r="D1680" s="385"/>
      <c r="E1680" s="340"/>
      <c r="F1680" s="340"/>
      <c r="G1680" s="341">
        <f t="array" ref="G1680">SUM((B$3:B1680=B1680)*(E$3:E1680))-SUM((B$3:B1680=B1680)*(F$3:F1680))</f>
        <v>0</v>
      </c>
      <c r="H1680" s="386"/>
    </row>
    <row r="1681" spans="1:8">
      <c r="A1681" s="336">
        <f>IF(COUNTIF(B$3:B1681,B1681)&gt;1,0,MAX(A$3:A1680)+1)</f>
        <v>468</v>
      </c>
      <c r="B1681" s="431"/>
      <c r="C1681" s="338"/>
      <c r="D1681" s="385"/>
      <c r="E1681" s="340"/>
      <c r="F1681" s="340"/>
      <c r="G1681" s="341">
        <f t="array" ref="G1681">SUM((B$3:B1681=B1681)*(E$3:E1681))-SUM((B$3:B1681=B1681)*(F$3:F1681))</f>
        <v>0</v>
      </c>
      <c r="H1681" s="386"/>
    </row>
    <row r="1682" spans="1:8">
      <c r="A1682" s="336">
        <f>IF(COUNTIF(B$3:B1682,B1682)&gt;1,0,MAX(A$3:A1681)+1)</f>
        <v>469</v>
      </c>
      <c r="B1682" s="431"/>
      <c r="C1682" s="338"/>
      <c r="D1682" s="385"/>
      <c r="E1682" s="340"/>
      <c r="F1682" s="340"/>
      <c r="G1682" s="341">
        <f t="array" ref="G1682">SUM((B$3:B1682=B1682)*(E$3:E1682))-SUM((B$3:B1682=B1682)*(F$3:F1682))</f>
        <v>0</v>
      </c>
      <c r="H1682" s="386"/>
    </row>
    <row r="1683" spans="1:8">
      <c r="A1683" s="336">
        <f>IF(COUNTIF(B$3:B1683,B1683)&gt;1,0,MAX(A$3:A1682)+1)</f>
        <v>470</v>
      </c>
      <c r="B1683" s="431"/>
      <c r="C1683" s="338"/>
      <c r="D1683" s="385"/>
      <c r="E1683" s="340"/>
      <c r="F1683" s="340"/>
      <c r="G1683" s="341">
        <f t="array" ref="G1683">SUM((B$3:B1683=B1683)*(E$3:E1683))-SUM((B$3:B1683=B1683)*(F$3:F1683))</f>
        <v>0</v>
      </c>
      <c r="H1683" s="386"/>
    </row>
    <row r="1684" spans="1:8">
      <c r="A1684" s="336">
        <f>IF(COUNTIF(B$3:B1684,B1684)&gt;1,0,MAX(A$3:A1683)+1)</f>
        <v>471</v>
      </c>
      <c r="B1684" s="431"/>
      <c r="C1684" s="338"/>
      <c r="D1684" s="385"/>
      <c r="E1684" s="340"/>
      <c r="F1684" s="340"/>
      <c r="G1684" s="341">
        <f t="array" ref="G1684">SUM((B$3:B1684=B1684)*(E$3:E1684))-SUM((B$3:B1684=B1684)*(F$3:F1684))</f>
        <v>0</v>
      </c>
      <c r="H1684" s="386"/>
    </row>
    <row r="1685" spans="1:8">
      <c r="A1685" s="336">
        <f>IF(COUNTIF(B$3:B1685,B1685)&gt;1,0,MAX(A$3:A1684)+1)</f>
        <v>472</v>
      </c>
      <c r="B1685" s="431"/>
      <c r="C1685" s="338"/>
      <c r="D1685" s="385"/>
      <c r="E1685" s="340"/>
      <c r="F1685" s="340"/>
      <c r="G1685" s="341">
        <f t="array" ref="G1685">SUM((B$3:B1685=B1685)*(E$3:E1685))-SUM((B$3:B1685=B1685)*(F$3:F1685))</f>
        <v>0</v>
      </c>
      <c r="H1685" s="386"/>
    </row>
    <row r="1686" spans="1:8">
      <c r="A1686" s="336">
        <f>IF(COUNTIF(B$3:B1686,B1686)&gt;1,0,MAX(A$3:A1685)+1)</f>
        <v>473</v>
      </c>
      <c r="B1686" s="431"/>
      <c r="C1686" s="338"/>
      <c r="D1686" s="385"/>
      <c r="E1686" s="340"/>
      <c r="F1686" s="340"/>
      <c r="G1686" s="341">
        <f t="array" ref="G1686">SUM((B$3:B1686=B1686)*(E$3:E1686))-SUM((B$3:B1686=B1686)*(F$3:F1686))</f>
        <v>0</v>
      </c>
      <c r="H1686" s="386"/>
    </row>
    <row r="1687" spans="1:8" ht="12.75" customHeight="1">
      <c r="A1687" s="336">
        <f>IF(COUNTIF(B$3:B1687,B1687)&gt;1,0,MAX(A$3:A1686)+1)</f>
        <v>474</v>
      </c>
      <c r="B1687" s="431"/>
      <c r="C1687" s="338"/>
      <c r="D1687" s="385"/>
      <c r="E1687" s="340"/>
      <c r="F1687" s="340"/>
      <c r="G1687" s="341">
        <f t="array" ref="G1687">SUM((B$3:B1687=B1687)*(E$3:E1687))-SUM((B$3:B1687=B1687)*(F$3:F1687))</f>
        <v>0</v>
      </c>
      <c r="H1687" s="386"/>
    </row>
    <row r="1688" spans="1:8">
      <c r="A1688" s="336">
        <f>IF(COUNTIF(B$3:B1688,B1688)&gt;1,0,MAX(A$3:A1687)+1)</f>
        <v>475</v>
      </c>
      <c r="B1688" s="431"/>
      <c r="C1688" s="338"/>
      <c r="D1688" s="385"/>
      <c r="E1688" s="340"/>
      <c r="F1688" s="340"/>
      <c r="G1688" s="341">
        <f t="array" ref="G1688">SUM((B$3:B1688=B1688)*(E$3:E1688))-SUM((B$3:B1688=B1688)*(F$3:F1688))</f>
        <v>0</v>
      </c>
      <c r="H1688" s="386"/>
    </row>
    <row r="1689" spans="1:8">
      <c r="A1689" s="336">
        <f>IF(COUNTIF(B$3:B1689,B1689)&gt;1,0,MAX(A$3:A1688)+1)</f>
        <v>476</v>
      </c>
      <c r="B1689" s="431"/>
      <c r="C1689" s="338"/>
      <c r="D1689" s="385"/>
      <c r="E1689" s="340"/>
      <c r="F1689" s="340"/>
      <c r="G1689" s="341">
        <f t="array" ref="G1689">SUM((B$3:B1689=B1689)*(E$3:E1689))-SUM((B$3:B1689=B1689)*(F$3:F1689))</f>
        <v>0</v>
      </c>
      <c r="H1689" s="386"/>
    </row>
    <row r="1690" spans="1:8">
      <c r="A1690" s="336">
        <f>IF(COUNTIF(B$3:B1690,B1690)&gt;1,0,MAX(A$3:A1689)+1)</f>
        <v>477</v>
      </c>
      <c r="B1690" s="431"/>
      <c r="C1690" s="338"/>
      <c r="D1690" s="385"/>
      <c r="E1690" s="340"/>
      <c r="F1690" s="340"/>
      <c r="G1690" s="341">
        <f t="array" ref="G1690">SUM((B$3:B1690=B1690)*(E$3:E1690))-SUM((B$3:B1690=B1690)*(F$3:F1690))</f>
        <v>0</v>
      </c>
      <c r="H1690" s="386"/>
    </row>
    <row r="1691" spans="1:8">
      <c r="A1691" s="336">
        <f>IF(COUNTIF(B$3:B1691,B1691)&gt;1,0,MAX(A$3:A1690)+1)</f>
        <v>478</v>
      </c>
      <c r="B1691" s="431"/>
      <c r="C1691" s="338"/>
      <c r="D1691" s="385"/>
      <c r="E1691" s="340"/>
      <c r="F1691" s="340"/>
      <c r="G1691" s="341">
        <f t="array" ref="G1691">SUM((B$3:B1691=B1691)*(E$3:E1691))-SUM((B$3:B1691=B1691)*(F$3:F1691))</f>
        <v>0</v>
      </c>
      <c r="H1691" s="386"/>
    </row>
    <row r="1692" spans="1:8">
      <c r="A1692" s="336">
        <f>IF(COUNTIF(B$3:B1692,B1692)&gt;1,0,MAX(A$3:A1691)+1)</f>
        <v>479</v>
      </c>
      <c r="B1692" s="431"/>
      <c r="C1692" s="338"/>
      <c r="D1692" s="385"/>
      <c r="E1692" s="340"/>
      <c r="F1692" s="340"/>
      <c r="G1692" s="341">
        <f t="array" ref="G1692">SUM((B$3:B1692=B1692)*(E$3:E1692))-SUM((B$3:B1692=B1692)*(F$3:F1692))</f>
        <v>0</v>
      </c>
      <c r="H1692" s="386"/>
    </row>
    <row r="1693" spans="1:8">
      <c r="A1693" s="336">
        <f>IF(COUNTIF(B$3:B1693,B1693)&gt;1,0,MAX(A$3:A1692)+1)</f>
        <v>480</v>
      </c>
      <c r="B1693" s="431"/>
      <c r="C1693" s="338"/>
      <c r="D1693" s="385"/>
      <c r="E1693" s="340"/>
      <c r="F1693" s="340"/>
      <c r="G1693" s="341">
        <f t="array" ref="G1693">SUM((B$3:B1693=B1693)*(E$3:E1693))-SUM((B$3:B1693=B1693)*(F$3:F1693))</f>
        <v>0</v>
      </c>
      <c r="H1693" s="386"/>
    </row>
    <row r="1694" spans="1:8">
      <c r="A1694" s="336">
        <f>IF(COUNTIF(B$3:B1694,B1694)&gt;1,0,MAX(A$3:A1693)+1)</f>
        <v>481</v>
      </c>
      <c r="B1694" s="431"/>
      <c r="C1694" s="338"/>
      <c r="D1694" s="385"/>
      <c r="E1694" s="340"/>
      <c r="F1694" s="340"/>
      <c r="G1694" s="341">
        <f t="array" ref="G1694">SUM((B$3:B1694=B1694)*(E$3:E1694))-SUM((B$3:B1694=B1694)*(F$3:F1694))</f>
        <v>0</v>
      </c>
      <c r="H1694" s="386"/>
    </row>
    <row r="1695" spans="1:8">
      <c r="A1695" s="336">
        <f>IF(COUNTIF(B$3:B1695,B1695)&gt;1,0,MAX(A$3:A1694)+1)</f>
        <v>482</v>
      </c>
      <c r="B1695" s="431"/>
      <c r="C1695" s="338"/>
      <c r="D1695" s="385"/>
      <c r="E1695" s="340"/>
      <c r="F1695" s="340"/>
      <c r="G1695" s="341">
        <f t="array" ref="G1695">SUM((B$3:B1695=B1695)*(E$3:E1695))-SUM((B$3:B1695=B1695)*(F$3:F1695))</f>
        <v>0</v>
      </c>
      <c r="H1695" s="386"/>
    </row>
    <row r="1696" spans="1:8">
      <c r="A1696" s="336">
        <f>IF(COUNTIF(B$3:B1696,B1696)&gt;1,0,MAX(A$3:A1695)+1)</f>
        <v>483</v>
      </c>
      <c r="B1696" s="431"/>
      <c r="C1696" s="338"/>
      <c r="D1696" s="385"/>
      <c r="E1696" s="340"/>
      <c r="F1696" s="340"/>
      <c r="G1696" s="341">
        <f t="array" ref="G1696">SUM((B$3:B1696=B1696)*(E$3:E1696))-SUM((B$3:B1696=B1696)*(F$3:F1696))</f>
        <v>0</v>
      </c>
      <c r="H1696" s="386"/>
    </row>
    <row r="1697" spans="1:8">
      <c r="A1697" s="336">
        <f>IF(COUNTIF(B$3:B1697,B1697)&gt;1,0,MAX(A$3:A1696)+1)</f>
        <v>484</v>
      </c>
      <c r="B1697" s="431"/>
      <c r="C1697" s="338"/>
      <c r="D1697" s="385"/>
      <c r="E1697" s="340"/>
      <c r="F1697" s="340"/>
      <c r="G1697" s="341">
        <f t="array" ref="G1697">SUM((B$3:B1697=B1697)*(E$3:E1697))-SUM((B$3:B1697=B1697)*(F$3:F1697))</f>
        <v>0</v>
      </c>
      <c r="H1697" s="386"/>
    </row>
    <row r="1698" spans="1:8">
      <c r="A1698" s="336">
        <f>IF(COUNTIF(B$3:B1698,B1698)&gt;1,0,MAX(A$3:A1697)+1)</f>
        <v>485</v>
      </c>
      <c r="B1698" s="431"/>
      <c r="C1698" s="338"/>
      <c r="D1698" s="385"/>
      <c r="E1698" s="340"/>
      <c r="F1698" s="340"/>
      <c r="G1698" s="341">
        <f t="array" ref="G1698">SUM((B$3:B1698=B1698)*(E$3:E1698))-SUM((B$3:B1698=B1698)*(F$3:F1698))</f>
        <v>0</v>
      </c>
      <c r="H1698" s="386"/>
    </row>
    <row r="1699" spans="1:8">
      <c r="A1699" s="336">
        <f>IF(COUNTIF(B$3:B1699,B1699)&gt;1,0,MAX(A$3:A1698)+1)</f>
        <v>486</v>
      </c>
      <c r="B1699" s="431"/>
      <c r="C1699" s="338"/>
      <c r="D1699" s="385"/>
      <c r="E1699" s="340"/>
      <c r="F1699" s="340"/>
      <c r="G1699" s="341">
        <f t="array" ref="G1699">SUM((B$3:B1699=B1699)*(E$3:E1699))-SUM((B$3:B1699=B1699)*(F$3:F1699))</f>
        <v>0</v>
      </c>
      <c r="H1699" s="386"/>
    </row>
    <row r="1700" spans="1:8">
      <c r="A1700" s="336">
        <f>IF(COUNTIF(B$3:B1700,B1700)&gt;1,0,MAX(A$3:A1699)+1)</f>
        <v>487</v>
      </c>
      <c r="B1700" s="431"/>
      <c r="C1700" s="338"/>
      <c r="D1700" s="385"/>
      <c r="E1700" s="340"/>
      <c r="F1700" s="340"/>
      <c r="G1700" s="341">
        <f t="array" ref="G1700">SUM((B$3:B1700=B1700)*(E$3:E1700))-SUM((B$3:B1700=B1700)*(F$3:F1700))</f>
        <v>0</v>
      </c>
      <c r="H1700" s="386"/>
    </row>
    <row r="1701" spans="1:8">
      <c r="A1701" s="336">
        <f>IF(COUNTIF(B$3:B1701,B1701)&gt;1,0,MAX(A$3:A1700)+1)</f>
        <v>488</v>
      </c>
      <c r="B1701" s="431"/>
      <c r="C1701" s="338"/>
      <c r="D1701" s="385"/>
      <c r="E1701" s="340"/>
      <c r="F1701" s="340"/>
      <c r="G1701" s="341">
        <f t="array" ref="G1701">SUM((B$3:B1701=B1701)*(E$3:E1701))-SUM((B$3:B1701=B1701)*(F$3:F1701))</f>
        <v>0</v>
      </c>
      <c r="H1701" s="386"/>
    </row>
    <row r="1702" spans="1:8">
      <c r="A1702" s="336">
        <f>IF(COUNTIF(B$3:B1702,B1702)&gt;1,0,MAX(A$3:A1701)+1)</f>
        <v>489</v>
      </c>
      <c r="B1702" s="431"/>
      <c r="C1702" s="338"/>
      <c r="D1702" s="385"/>
      <c r="E1702" s="340"/>
      <c r="F1702" s="340"/>
      <c r="G1702" s="341">
        <f t="array" ref="G1702">SUM((B$3:B1702=B1702)*(E$3:E1702))-SUM((B$3:B1702=B1702)*(F$3:F1702))</f>
        <v>0</v>
      </c>
      <c r="H1702" s="386"/>
    </row>
    <row r="1703" spans="1:8">
      <c r="A1703" s="336">
        <f>IF(COUNTIF(B$3:B1703,B1703)&gt;1,0,MAX(A$3:A1702)+1)</f>
        <v>490</v>
      </c>
      <c r="B1703" s="431"/>
      <c r="C1703" s="338"/>
      <c r="D1703" s="385"/>
      <c r="E1703" s="340"/>
      <c r="F1703" s="340"/>
      <c r="G1703" s="341">
        <f t="array" ref="G1703">SUM((B$3:B1703=B1703)*(E$3:E1703))-SUM((B$3:B1703=B1703)*(F$3:F1703))</f>
        <v>0</v>
      </c>
      <c r="H1703" s="386"/>
    </row>
    <row r="1704" spans="1:8">
      <c r="A1704" s="336">
        <f>IF(COUNTIF(B$3:B1704,B1704)&gt;1,0,MAX(A$3:A1703)+1)</f>
        <v>491</v>
      </c>
      <c r="B1704" s="431"/>
      <c r="C1704" s="338"/>
      <c r="D1704" s="385"/>
      <c r="E1704" s="340"/>
      <c r="F1704" s="340"/>
      <c r="G1704" s="341">
        <f t="array" ref="G1704">SUM((B$3:B1704=B1704)*(E$3:E1704))-SUM((B$3:B1704=B1704)*(F$3:F1704))</f>
        <v>0</v>
      </c>
      <c r="H1704" s="386"/>
    </row>
    <row r="1705" spans="1:8">
      <c r="A1705" s="336">
        <f>IF(COUNTIF(B$3:B1705,B1705)&gt;1,0,MAX(A$3:A1704)+1)</f>
        <v>492</v>
      </c>
      <c r="B1705" s="431"/>
      <c r="C1705" s="338"/>
      <c r="D1705" s="385"/>
      <c r="E1705" s="340"/>
      <c r="F1705" s="340"/>
      <c r="G1705" s="341">
        <f t="array" ref="G1705">SUM((B$3:B1705=B1705)*(E$3:E1705))-SUM((B$3:B1705=B1705)*(F$3:F1705))</f>
        <v>0</v>
      </c>
      <c r="H1705" s="386"/>
    </row>
    <row r="1706" spans="1:8">
      <c r="A1706" s="336">
        <f>IF(COUNTIF(B$3:B1706,B1706)&gt;1,0,MAX(A$3:A1705)+1)</f>
        <v>493</v>
      </c>
      <c r="B1706" s="431"/>
      <c r="C1706" s="338"/>
      <c r="D1706" s="385"/>
      <c r="E1706" s="340"/>
      <c r="F1706" s="340"/>
      <c r="G1706" s="341">
        <f t="array" ref="G1706">SUM((B$3:B1706=B1706)*(E$3:E1706))-SUM((B$3:B1706=B1706)*(F$3:F1706))</f>
        <v>0</v>
      </c>
      <c r="H1706" s="386"/>
    </row>
    <row r="1707" spans="1:8">
      <c r="A1707" s="336">
        <f>IF(COUNTIF(B$3:B1707,B1707)&gt;1,0,MAX(A$3:A1706)+1)</f>
        <v>494</v>
      </c>
      <c r="B1707" s="431"/>
      <c r="C1707" s="338"/>
      <c r="D1707" s="385"/>
      <c r="E1707" s="340"/>
      <c r="F1707" s="340"/>
      <c r="G1707" s="341">
        <f t="array" ref="G1707">SUM((B$3:B1707=B1707)*(E$3:E1707))-SUM((B$3:B1707=B1707)*(F$3:F1707))</f>
        <v>0</v>
      </c>
      <c r="H1707" s="386"/>
    </row>
    <row r="1708" spans="1:8">
      <c r="A1708" s="336">
        <f>IF(COUNTIF(B$3:B1708,B1708)&gt;1,0,MAX(A$3:A1707)+1)</f>
        <v>495</v>
      </c>
      <c r="B1708" s="431"/>
      <c r="C1708" s="338"/>
      <c r="D1708" s="385"/>
      <c r="E1708" s="340"/>
      <c r="F1708" s="340"/>
      <c r="G1708" s="341">
        <f t="array" ref="G1708">SUM((B$3:B1708=B1708)*(E$3:E1708))-SUM((B$3:B1708=B1708)*(F$3:F1708))</f>
        <v>0</v>
      </c>
      <c r="H1708" s="386"/>
    </row>
    <row r="1709" spans="1:8">
      <c r="A1709" s="336">
        <f>IF(COUNTIF(B$3:B1709,B1709)&gt;1,0,MAX(A$3:A1708)+1)</f>
        <v>496</v>
      </c>
      <c r="B1709" s="431"/>
      <c r="C1709" s="338"/>
      <c r="D1709" s="385"/>
      <c r="E1709" s="340"/>
      <c r="F1709" s="340"/>
      <c r="G1709" s="341">
        <f t="array" ref="G1709">SUM((B$3:B1709=B1709)*(E$3:E1709))-SUM((B$3:B1709=B1709)*(F$3:F1709))</f>
        <v>0</v>
      </c>
      <c r="H1709" s="386"/>
    </row>
    <row r="1710" spans="1:8">
      <c r="A1710" s="336">
        <f>IF(COUNTIF(B$3:B1710,B1710)&gt;1,0,MAX(A$3:A1709)+1)</f>
        <v>497</v>
      </c>
      <c r="B1710" s="431"/>
      <c r="C1710" s="338"/>
      <c r="D1710" s="385"/>
      <c r="E1710" s="340"/>
      <c r="F1710" s="340"/>
      <c r="G1710" s="341">
        <f t="array" ref="G1710">SUM((B$3:B1710=B1710)*(E$3:E1710))-SUM((B$3:B1710=B1710)*(F$3:F1710))</f>
        <v>0</v>
      </c>
      <c r="H1710" s="386"/>
    </row>
    <row r="1711" spans="1:8">
      <c r="A1711" s="336">
        <f>IF(COUNTIF(B$3:B1711,B1711)&gt;1,0,MAX(A$3:A1710)+1)</f>
        <v>498</v>
      </c>
      <c r="B1711" s="431"/>
      <c r="C1711" s="338"/>
      <c r="D1711" s="385"/>
      <c r="E1711" s="340"/>
      <c r="F1711" s="340"/>
      <c r="G1711" s="341">
        <f t="array" ref="G1711">SUM((B$3:B1711=B1711)*(E$3:E1711))-SUM((B$3:B1711=B1711)*(F$3:F1711))</f>
        <v>0</v>
      </c>
      <c r="H1711" s="386"/>
    </row>
    <row r="1712" spans="1:8">
      <c r="A1712" s="336">
        <f>IF(COUNTIF(B$3:B1712,B1712)&gt;1,0,MAX(A$3:A1711)+1)</f>
        <v>499</v>
      </c>
      <c r="B1712" s="431"/>
      <c r="C1712" s="338"/>
      <c r="D1712" s="385"/>
      <c r="E1712" s="340"/>
      <c r="F1712" s="340"/>
      <c r="G1712" s="341">
        <f t="array" ref="G1712">SUM((B$3:B1712=B1712)*(E$3:E1712))-SUM((B$3:B1712=B1712)*(F$3:F1712))</f>
        <v>0</v>
      </c>
      <c r="H1712" s="386"/>
    </row>
    <row r="1713" spans="1:8">
      <c r="A1713" s="336">
        <f>IF(COUNTIF(B$3:B1713,B1713)&gt;1,0,MAX(A$3:A1712)+1)</f>
        <v>500</v>
      </c>
      <c r="B1713" s="431"/>
      <c r="C1713" s="338"/>
      <c r="D1713" s="385"/>
      <c r="E1713" s="340"/>
      <c r="F1713" s="340"/>
      <c r="G1713" s="341">
        <f t="array" ref="G1713">SUM((B$3:B1713=B1713)*(E$3:E1713))-SUM((B$3:B1713=B1713)*(F$3:F1713))</f>
        <v>0</v>
      </c>
      <c r="H1713" s="386"/>
    </row>
    <row r="1714" spans="1:8">
      <c r="A1714" s="336">
        <f>IF(COUNTIF(B$3:B1714,B1714)&gt;1,0,MAX(A$3:A1713)+1)</f>
        <v>501</v>
      </c>
      <c r="B1714" s="431"/>
      <c r="C1714" s="338"/>
      <c r="D1714" s="385"/>
      <c r="E1714" s="340"/>
      <c r="F1714" s="340"/>
      <c r="G1714" s="341">
        <f t="array" ref="G1714">SUM((B$3:B1714=B1714)*(E$3:E1714))-SUM((B$3:B1714=B1714)*(F$3:F1714))</f>
        <v>0</v>
      </c>
      <c r="H1714" s="386"/>
    </row>
    <row r="1715" spans="1:8">
      <c r="A1715" s="336">
        <f>IF(COUNTIF(B$3:B1715,B1715)&gt;1,0,MAX(A$3:A1714)+1)</f>
        <v>502</v>
      </c>
      <c r="B1715" s="431"/>
      <c r="C1715" s="338"/>
      <c r="D1715" s="385"/>
      <c r="E1715" s="340"/>
      <c r="F1715" s="340"/>
      <c r="G1715" s="341">
        <f t="array" ref="G1715">SUM((B$3:B1715=B1715)*(E$3:E1715))-SUM((B$3:B1715=B1715)*(F$3:F1715))</f>
        <v>0</v>
      </c>
      <c r="H1715" s="386"/>
    </row>
    <row r="1716" spans="1:8">
      <c r="A1716" s="336">
        <f>IF(COUNTIF(B$3:B1716,B1716)&gt;1,0,MAX(A$3:A1715)+1)</f>
        <v>503</v>
      </c>
      <c r="B1716" s="431"/>
      <c r="C1716" s="338"/>
      <c r="D1716" s="385"/>
      <c r="E1716" s="340"/>
      <c r="F1716" s="340"/>
      <c r="G1716" s="341">
        <f t="array" ref="G1716">SUM((B$3:B1716=B1716)*(E$3:E1716))-SUM((B$3:B1716=B1716)*(F$3:F1716))</f>
        <v>0</v>
      </c>
      <c r="H1716" s="386"/>
    </row>
    <row r="1717" spans="1:8">
      <c r="A1717" s="336">
        <f>IF(COUNTIF(B$3:B1717,B1717)&gt;1,0,MAX(A$3:A1716)+1)</f>
        <v>504</v>
      </c>
      <c r="B1717" s="431"/>
      <c r="C1717" s="338"/>
      <c r="D1717" s="385"/>
      <c r="E1717" s="340"/>
      <c r="F1717" s="340"/>
      <c r="G1717" s="341">
        <f t="array" ref="G1717">SUM((B$3:B1717=B1717)*(E$3:E1717))-SUM((B$3:B1717=B1717)*(F$3:F1717))</f>
        <v>0</v>
      </c>
      <c r="H1717" s="386"/>
    </row>
    <row r="1718" spans="1:8">
      <c r="A1718" s="336">
        <f>IF(COUNTIF(B$3:B1718,B1718)&gt;1,0,MAX(A$3:A1717)+1)</f>
        <v>505</v>
      </c>
      <c r="B1718" s="431"/>
      <c r="C1718" s="338"/>
      <c r="D1718" s="385"/>
      <c r="E1718" s="340"/>
      <c r="F1718" s="340"/>
      <c r="G1718" s="341">
        <f t="array" ref="G1718">SUM((B$3:B1718=B1718)*(E$3:E1718))-SUM((B$3:B1718=B1718)*(F$3:F1718))</f>
        <v>0</v>
      </c>
      <c r="H1718" s="386"/>
    </row>
    <row r="1719" spans="1:8" ht="12.75" customHeight="1">
      <c r="A1719" s="336">
        <f>IF(COUNTIF(B$3:B1719,B1719)&gt;1,0,MAX(A$3:A1718)+1)</f>
        <v>506</v>
      </c>
      <c r="B1719" s="431"/>
      <c r="C1719" s="338"/>
      <c r="D1719" s="385"/>
      <c r="E1719" s="340"/>
      <c r="F1719" s="340"/>
      <c r="G1719" s="341">
        <f t="array" ref="G1719">SUM((B$3:B1719=B1719)*(E$3:E1719))-SUM((B$3:B1719=B1719)*(F$3:F1719))</f>
        <v>0</v>
      </c>
      <c r="H1719" s="386"/>
    </row>
    <row r="1720" spans="1:8">
      <c r="A1720" s="336">
        <f>IF(COUNTIF(B$3:B1720,B1720)&gt;1,0,MAX(A$3:A1719)+1)</f>
        <v>507</v>
      </c>
      <c r="B1720" s="431"/>
      <c r="C1720" s="338"/>
      <c r="D1720" s="385"/>
      <c r="E1720" s="340"/>
      <c r="F1720" s="340"/>
      <c r="G1720" s="341">
        <f t="array" ref="G1720">SUM((B$3:B1720=B1720)*(E$3:E1720))-SUM((B$3:B1720=B1720)*(F$3:F1720))</f>
        <v>0</v>
      </c>
      <c r="H1720" s="386"/>
    </row>
    <row r="1721" spans="1:8">
      <c r="A1721" s="336">
        <f>IF(COUNTIF(B$3:B1721,B1721)&gt;1,0,MAX(A$3:A1720)+1)</f>
        <v>508</v>
      </c>
      <c r="B1721" s="431"/>
      <c r="C1721" s="338"/>
      <c r="D1721" s="385"/>
      <c r="E1721" s="340"/>
      <c r="F1721" s="340"/>
      <c r="G1721" s="341">
        <f t="array" ref="G1721">SUM((B$3:B1721=B1721)*(E$3:E1721))-SUM((B$3:B1721=B1721)*(F$3:F1721))</f>
        <v>0</v>
      </c>
      <c r="H1721" s="386"/>
    </row>
    <row r="1722" spans="1:8">
      <c r="A1722" s="336">
        <f>IF(COUNTIF(B$3:B1722,B1722)&gt;1,0,MAX(A$3:A1721)+1)</f>
        <v>509</v>
      </c>
      <c r="B1722" s="431"/>
      <c r="C1722" s="338"/>
      <c r="D1722" s="385"/>
      <c r="E1722" s="340"/>
      <c r="F1722" s="340"/>
      <c r="G1722" s="341">
        <f t="array" ref="G1722">SUM((B$3:B1722=B1722)*(E$3:E1722))-SUM((B$3:B1722=B1722)*(F$3:F1722))</f>
        <v>0</v>
      </c>
      <c r="H1722" s="386"/>
    </row>
    <row r="1723" spans="1:8">
      <c r="A1723" s="336">
        <f>IF(COUNTIF(B$3:B1723,B1723)&gt;1,0,MAX(A$3:A1722)+1)</f>
        <v>510</v>
      </c>
      <c r="B1723" s="431"/>
      <c r="C1723" s="338"/>
      <c r="D1723" s="385"/>
      <c r="E1723" s="340"/>
      <c r="F1723" s="340"/>
      <c r="G1723" s="341">
        <f t="array" ref="G1723">SUM((B$3:B1723=B1723)*(E$3:E1723))-SUM((B$3:B1723=B1723)*(F$3:F1723))</f>
        <v>0</v>
      </c>
      <c r="H1723" s="386"/>
    </row>
    <row r="1724" spans="1:8">
      <c r="A1724" s="336">
        <f>IF(COUNTIF(B$3:B1724,B1724)&gt;1,0,MAX(A$3:A1723)+1)</f>
        <v>511</v>
      </c>
      <c r="B1724" s="431"/>
      <c r="C1724" s="338"/>
      <c r="D1724" s="385"/>
      <c r="E1724" s="340"/>
      <c r="F1724" s="340"/>
      <c r="G1724" s="341">
        <f t="array" ref="G1724">SUM((B$3:B1724=B1724)*(E$3:E1724))-SUM((B$3:B1724=B1724)*(F$3:F1724))</f>
        <v>0</v>
      </c>
      <c r="H1724" s="386"/>
    </row>
    <row r="1725" spans="1:8">
      <c r="A1725" s="336">
        <f>IF(COUNTIF(B$3:B1725,B1725)&gt;1,0,MAX(A$3:A1724)+1)</f>
        <v>512</v>
      </c>
      <c r="B1725" s="431"/>
      <c r="C1725" s="338"/>
      <c r="D1725" s="385"/>
      <c r="E1725" s="340"/>
      <c r="F1725" s="340"/>
      <c r="G1725" s="341">
        <f t="array" ref="G1725">SUM((B$3:B1725=B1725)*(E$3:E1725))-SUM((B$3:B1725=B1725)*(F$3:F1725))</f>
        <v>0</v>
      </c>
      <c r="H1725" s="386"/>
    </row>
    <row r="1726" spans="1:8">
      <c r="A1726" s="336">
        <f>IF(COUNTIF(B$3:B1726,B1726)&gt;1,0,MAX(A$3:A1725)+1)</f>
        <v>513</v>
      </c>
      <c r="B1726" s="431"/>
      <c r="C1726" s="338"/>
      <c r="D1726" s="385"/>
      <c r="E1726" s="340"/>
      <c r="F1726" s="340"/>
      <c r="G1726" s="341">
        <f t="array" ref="G1726">SUM((B$3:B1726=B1726)*(E$3:E1726))-SUM((B$3:B1726=B1726)*(F$3:F1726))</f>
        <v>0</v>
      </c>
      <c r="H1726" s="386"/>
    </row>
    <row r="1727" spans="1:8">
      <c r="A1727" s="336">
        <f>IF(COUNTIF(B$3:B1727,B1727)&gt;1,0,MAX(A$3:A1726)+1)</f>
        <v>514</v>
      </c>
      <c r="B1727" s="431"/>
      <c r="C1727" s="338"/>
      <c r="D1727" s="385"/>
      <c r="E1727" s="340"/>
      <c r="F1727" s="340"/>
      <c r="G1727" s="341">
        <f t="array" ref="G1727">SUM((B$3:B1727=B1727)*(E$3:E1727))-SUM((B$3:B1727=B1727)*(F$3:F1727))</f>
        <v>0</v>
      </c>
      <c r="H1727" s="386"/>
    </row>
    <row r="1728" spans="1:8">
      <c r="A1728" s="336">
        <f>IF(COUNTIF(B$3:B1728,B1728)&gt;1,0,MAX(A$3:A1727)+1)</f>
        <v>515</v>
      </c>
      <c r="B1728" s="431"/>
      <c r="C1728" s="338"/>
      <c r="D1728" s="385"/>
      <c r="E1728" s="340"/>
      <c r="F1728" s="340"/>
      <c r="G1728" s="341">
        <f t="array" ref="G1728">SUM((B$3:B1728=B1728)*(E$3:E1728))-SUM((B$3:B1728=B1728)*(F$3:F1728))</f>
        <v>0</v>
      </c>
      <c r="H1728" s="386"/>
    </row>
    <row r="1729" spans="1:8">
      <c r="A1729" s="336">
        <f>IF(COUNTIF(B$3:B1729,B1729)&gt;1,0,MAX(A$3:A1728)+1)</f>
        <v>516</v>
      </c>
      <c r="B1729" s="431"/>
      <c r="C1729" s="338"/>
      <c r="D1729" s="385"/>
      <c r="E1729" s="340"/>
      <c r="F1729" s="340"/>
      <c r="G1729" s="341">
        <f t="array" ref="G1729">SUM((B$3:B1729=B1729)*(E$3:E1729))-SUM((B$3:B1729=B1729)*(F$3:F1729))</f>
        <v>0</v>
      </c>
      <c r="H1729" s="386"/>
    </row>
    <row r="1730" spans="1:8">
      <c r="A1730" s="336">
        <f>IF(COUNTIF(B$3:B1730,B1730)&gt;1,0,MAX(A$3:A1729)+1)</f>
        <v>517</v>
      </c>
      <c r="B1730" s="431"/>
      <c r="C1730" s="338"/>
      <c r="D1730" s="385"/>
      <c r="E1730" s="340"/>
      <c r="F1730" s="340"/>
      <c r="G1730" s="341">
        <f t="array" ref="G1730">SUM((B$3:B1730=B1730)*(E$3:E1730))-SUM((B$3:B1730=B1730)*(F$3:F1730))</f>
        <v>0</v>
      </c>
      <c r="H1730" s="386"/>
    </row>
    <row r="1731" spans="1:8">
      <c r="A1731" s="336">
        <f>IF(COUNTIF(B$3:B1731,B1731)&gt;1,0,MAX(A$3:A1730)+1)</f>
        <v>518</v>
      </c>
      <c r="B1731" s="431"/>
      <c r="C1731" s="338"/>
      <c r="D1731" s="385"/>
      <c r="E1731" s="340"/>
      <c r="F1731" s="340"/>
      <c r="G1731" s="341">
        <f t="array" ref="G1731">SUM((B$3:B1731=B1731)*(E$3:E1731))-SUM((B$3:B1731=B1731)*(F$3:F1731))</f>
        <v>0</v>
      </c>
      <c r="H1731" s="386"/>
    </row>
    <row r="1732" spans="1:8">
      <c r="A1732" s="336">
        <f>IF(COUNTIF(B$3:B1732,B1732)&gt;1,0,MAX(A$3:A1731)+1)</f>
        <v>519</v>
      </c>
      <c r="B1732" s="431"/>
      <c r="C1732" s="338"/>
      <c r="D1732" s="385"/>
      <c r="E1732" s="340"/>
      <c r="F1732" s="340"/>
      <c r="G1732" s="341">
        <f t="array" ref="G1732">SUM((B$3:B1732=B1732)*(E$3:E1732))-SUM((B$3:B1732=B1732)*(F$3:F1732))</f>
        <v>0</v>
      </c>
      <c r="H1732" s="386"/>
    </row>
    <row r="1733" spans="1:8">
      <c r="A1733" s="336">
        <f>IF(COUNTIF(B$3:B1733,B1733)&gt;1,0,MAX(A$3:A1732)+1)</f>
        <v>520</v>
      </c>
      <c r="B1733" s="431"/>
      <c r="C1733" s="338"/>
      <c r="D1733" s="385"/>
      <c r="E1733" s="340"/>
      <c r="F1733" s="340"/>
      <c r="G1733" s="341">
        <f t="array" ref="G1733">SUM((B$3:B1733=B1733)*(E$3:E1733))-SUM((B$3:B1733=B1733)*(F$3:F1733))</f>
        <v>0</v>
      </c>
      <c r="H1733" s="386"/>
    </row>
    <row r="1734" spans="1:8">
      <c r="A1734" s="336">
        <f>IF(COUNTIF(B$3:B1734,B1734)&gt;1,0,MAX(A$3:A1733)+1)</f>
        <v>521</v>
      </c>
      <c r="B1734" s="431"/>
      <c r="C1734" s="338"/>
      <c r="D1734" s="385"/>
      <c r="E1734" s="340"/>
      <c r="F1734" s="340"/>
      <c r="G1734" s="341">
        <f t="array" ref="G1734">SUM((B$3:B1734=B1734)*(E$3:E1734))-SUM((B$3:B1734=B1734)*(F$3:F1734))</f>
        <v>0</v>
      </c>
      <c r="H1734" s="386"/>
    </row>
    <row r="1735" spans="1:8">
      <c r="A1735" s="336">
        <f>IF(COUNTIF(B$3:B1735,B1735)&gt;1,0,MAX(A$3:A1734)+1)</f>
        <v>522</v>
      </c>
      <c r="B1735" s="431"/>
      <c r="C1735" s="338"/>
      <c r="D1735" s="385"/>
      <c r="E1735" s="340"/>
      <c r="F1735" s="340"/>
      <c r="G1735" s="341">
        <f t="array" ref="G1735">SUM((B$3:B1735=B1735)*(E$3:E1735))-SUM((B$3:B1735=B1735)*(F$3:F1735))</f>
        <v>0</v>
      </c>
      <c r="H1735" s="386"/>
    </row>
    <row r="1736" spans="1:8">
      <c r="A1736" s="336">
        <f>IF(COUNTIF(B$3:B1736,B1736)&gt;1,0,MAX(A$3:A1735)+1)</f>
        <v>523</v>
      </c>
      <c r="B1736" s="431"/>
      <c r="C1736" s="338"/>
      <c r="D1736" s="385"/>
      <c r="E1736" s="340"/>
      <c r="F1736" s="340"/>
      <c r="G1736" s="341">
        <f t="array" ref="G1736">SUM((B$3:B1736=B1736)*(E$3:E1736))-SUM((B$3:B1736=B1736)*(F$3:F1736))</f>
        <v>0</v>
      </c>
      <c r="H1736" s="386"/>
    </row>
    <row r="1737" spans="1:8">
      <c r="A1737" s="336">
        <f>IF(COUNTIF(B$3:B1737,B1737)&gt;1,0,MAX(A$3:A1736)+1)</f>
        <v>524</v>
      </c>
      <c r="B1737" s="431"/>
      <c r="C1737" s="338"/>
      <c r="D1737" s="385"/>
      <c r="E1737" s="340"/>
      <c r="F1737" s="340"/>
      <c r="G1737" s="341">
        <f t="array" ref="G1737">SUM((B$3:B1737=B1737)*(E$3:E1737))-SUM((B$3:B1737=B1737)*(F$3:F1737))</f>
        <v>0</v>
      </c>
      <c r="H1737" s="386"/>
    </row>
    <row r="1738" spans="1:8">
      <c r="A1738" s="336">
        <f>IF(COUNTIF(B$3:B1738,B1738)&gt;1,0,MAX(A$3:A1737)+1)</f>
        <v>525</v>
      </c>
      <c r="B1738" s="431"/>
      <c r="C1738" s="338"/>
      <c r="D1738" s="385"/>
      <c r="E1738" s="340"/>
      <c r="F1738" s="340"/>
      <c r="G1738" s="341">
        <f t="array" ref="G1738">SUM((B$3:B1738=B1738)*(E$3:E1738))-SUM((B$3:B1738=B1738)*(F$3:F1738))</f>
        <v>0</v>
      </c>
      <c r="H1738" s="386"/>
    </row>
    <row r="1739" spans="1:8">
      <c r="A1739" s="336">
        <f>IF(COUNTIF(B$3:B1739,B1739)&gt;1,0,MAX(A$3:A1738)+1)</f>
        <v>526</v>
      </c>
      <c r="B1739" s="431"/>
      <c r="C1739" s="338"/>
      <c r="D1739" s="385"/>
      <c r="E1739" s="340"/>
      <c r="F1739" s="340"/>
      <c r="G1739" s="341">
        <f t="array" ref="G1739">SUM((B$3:B1739=B1739)*(E$3:E1739))-SUM((B$3:B1739=B1739)*(F$3:F1739))</f>
        <v>0</v>
      </c>
      <c r="H1739" s="386"/>
    </row>
    <row r="1740" spans="1:8">
      <c r="A1740" s="336">
        <f>IF(COUNTIF(B$3:B1740,B1740)&gt;1,0,MAX(A$3:A1739)+1)</f>
        <v>527</v>
      </c>
      <c r="B1740" s="431"/>
      <c r="C1740" s="338"/>
      <c r="D1740" s="385"/>
      <c r="E1740" s="340"/>
      <c r="F1740" s="340"/>
      <c r="G1740" s="341">
        <f t="array" ref="G1740">SUM((B$3:B1740=B1740)*(E$3:E1740))-SUM((B$3:B1740=B1740)*(F$3:F1740))</f>
        <v>0</v>
      </c>
      <c r="H1740" s="386"/>
    </row>
    <row r="1741" spans="1:8">
      <c r="A1741" s="336">
        <f>IF(COUNTIF(B$3:B1741,B1741)&gt;1,0,MAX(A$3:A1740)+1)</f>
        <v>528</v>
      </c>
      <c r="B1741" s="431"/>
      <c r="C1741" s="338"/>
      <c r="D1741" s="385"/>
      <c r="E1741" s="340"/>
      <c r="F1741" s="340"/>
      <c r="G1741" s="341">
        <f t="array" ref="G1741">SUM((B$3:B1741=B1741)*(E$3:E1741))-SUM((B$3:B1741=B1741)*(F$3:F1741))</f>
        <v>0</v>
      </c>
      <c r="H1741" s="386"/>
    </row>
    <row r="1742" spans="1:8">
      <c r="A1742" s="336">
        <f>IF(COUNTIF(B$3:B1742,B1742)&gt;1,0,MAX(A$3:A1741)+1)</f>
        <v>529</v>
      </c>
      <c r="B1742" s="431"/>
      <c r="C1742" s="338"/>
      <c r="D1742" s="385"/>
      <c r="E1742" s="340"/>
      <c r="F1742" s="340"/>
      <c r="G1742" s="341">
        <f t="array" ref="G1742">SUM((B$3:B1742=B1742)*(E$3:E1742))-SUM((B$3:B1742=B1742)*(F$3:F1742))</f>
        <v>0</v>
      </c>
      <c r="H1742" s="386"/>
    </row>
    <row r="1743" spans="1:8">
      <c r="A1743" s="336">
        <f>IF(COUNTIF(B$3:B1743,B1743)&gt;1,0,MAX(A$3:A1742)+1)</f>
        <v>530</v>
      </c>
      <c r="B1743" s="431"/>
      <c r="C1743" s="338"/>
      <c r="D1743" s="385"/>
      <c r="E1743" s="340"/>
      <c r="F1743" s="340"/>
      <c r="G1743" s="341">
        <f t="array" ref="G1743">SUM((B$3:B1743=B1743)*(E$3:E1743))-SUM((B$3:B1743=B1743)*(F$3:F1743))</f>
        <v>0</v>
      </c>
      <c r="H1743" s="386"/>
    </row>
    <row r="1744" spans="1:8">
      <c r="A1744" s="336">
        <f>IF(COUNTIF(B$3:B1744,B1744)&gt;1,0,MAX(A$3:A1743)+1)</f>
        <v>531</v>
      </c>
      <c r="B1744" s="431"/>
      <c r="C1744" s="338"/>
      <c r="D1744" s="385"/>
      <c r="E1744" s="340"/>
      <c r="F1744" s="340"/>
      <c r="G1744" s="341">
        <f t="array" ref="G1744">SUM((B$3:B1744=B1744)*(E$3:E1744))-SUM((B$3:B1744=B1744)*(F$3:F1744))</f>
        <v>0</v>
      </c>
      <c r="H1744" s="386"/>
    </row>
    <row r="1745" spans="1:8">
      <c r="A1745" s="336">
        <f>IF(COUNTIF(B$3:B1745,B1745)&gt;1,0,MAX(A$3:A1744)+1)</f>
        <v>532</v>
      </c>
      <c r="B1745" s="431"/>
      <c r="C1745" s="338"/>
      <c r="D1745" s="385"/>
      <c r="E1745" s="340"/>
      <c r="F1745" s="340"/>
      <c r="G1745" s="341">
        <f t="array" ref="G1745">SUM((B$3:B1745=B1745)*(E$3:E1745))-SUM((B$3:B1745=B1745)*(F$3:F1745))</f>
        <v>0</v>
      </c>
      <c r="H1745" s="386"/>
    </row>
    <row r="1746" spans="1:8">
      <c r="A1746" s="336">
        <f>IF(COUNTIF(B$3:B1746,B1746)&gt;1,0,MAX(A$3:A1745)+1)</f>
        <v>533</v>
      </c>
      <c r="B1746" s="431"/>
      <c r="C1746" s="338"/>
      <c r="D1746" s="385"/>
      <c r="E1746" s="340"/>
      <c r="F1746" s="340"/>
      <c r="G1746" s="341">
        <f t="array" ref="G1746">SUM((B$3:B1746=B1746)*(E$3:E1746))-SUM((B$3:B1746=B1746)*(F$3:F1746))</f>
        <v>0</v>
      </c>
      <c r="H1746" s="386"/>
    </row>
    <row r="1747" spans="1:8">
      <c r="A1747" s="336">
        <f>IF(COUNTIF(B$3:B1747,B1747)&gt;1,0,MAX(A$3:A1746)+1)</f>
        <v>534</v>
      </c>
      <c r="B1747" s="431"/>
      <c r="C1747" s="338"/>
      <c r="D1747" s="385"/>
      <c r="E1747" s="340"/>
      <c r="F1747" s="340"/>
      <c r="G1747" s="341">
        <f t="array" ref="G1747">SUM((B$3:B1747=B1747)*(E$3:E1747))-SUM((B$3:B1747=B1747)*(F$3:F1747))</f>
        <v>0</v>
      </c>
      <c r="H1747" s="386"/>
    </row>
    <row r="1748" spans="1:8">
      <c r="A1748" s="336">
        <f>IF(COUNTIF(B$3:B1748,B1748)&gt;1,0,MAX(A$3:A1747)+1)</f>
        <v>535</v>
      </c>
      <c r="B1748" s="431"/>
      <c r="C1748" s="338"/>
      <c r="D1748" s="385"/>
      <c r="E1748" s="340"/>
      <c r="F1748" s="340"/>
      <c r="G1748" s="341">
        <f t="array" ref="G1748">SUM((B$3:B1748=B1748)*(E$3:E1748))-SUM((B$3:B1748=B1748)*(F$3:F1748))</f>
        <v>0</v>
      </c>
      <c r="H1748" s="386"/>
    </row>
    <row r="1749" spans="1:8">
      <c r="A1749" s="336">
        <f>IF(COUNTIF(B$3:B1749,B1749)&gt;1,0,MAX(A$3:A1748)+1)</f>
        <v>536</v>
      </c>
      <c r="B1749" s="431"/>
      <c r="C1749" s="338"/>
      <c r="D1749" s="385"/>
      <c r="E1749" s="340"/>
      <c r="F1749" s="340"/>
      <c r="G1749" s="341">
        <f t="array" ref="G1749">SUM((B$3:B1749=B1749)*(E$3:E1749))-SUM((B$3:B1749=B1749)*(F$3:F1749))</f>
        <v>0</v>
      </c>
      <c r="H1749" s="386"/>
    </row>
    <row r="1750" spans="1:8">
      <c r="A1750" s="336">
        <f>IF(COUNTIF(B$3:B1750,B1750)&gt;1,0,MAX(A$3:A1749)+1)</f>
        <v>537</v>
      </c>
      <c r="B1750" s="431"/>
      <c r="C1750" s="338"/>
      <c r="D1750" s="385"/>
      <c r="E1750" s="340"/>
      <c r="F1750" s="340"/>
      <c r="G1750" s="341">
        <f t="array" ref="G1750">SUM((B$3:B1750=B1750)*(E$3:E1750))-SUM((B$3:B1750=B1750)*(F$3:F1750))</f>
        <v>0</v>
      </c>
      <c r="H1750" s="386"/>
    </row>
    <row r="1751" spans="1:8" ht="12.75" customHeight="1">
      <c r="A1751" s="336">
        <f>IF(COUNTIF(B$3:B1751,B1751)&gt;1,0,MAX(A$3:A1750)+1)</f>
        <v>538</v>
      </c>
      <c r="B1751" s="431"/>
      <c r="C1751" s="338"/>
      <c r="D1751" s="385"/>
      <c r="E1751" s="340"/>
      <c r="F1751" s="340"/>
      <c r="G1751" s="341">
        <f t="array" ref="G1751">SUM((B$3:B1751=B1751)*(E$3:E1751))-SUM((B$3:B1751=B1751)*(F$3:F1751))</f>
        <v>0</v>
      </c>
      <c r="H1751" s="386"/>
    </row>
    <row r="1752" spans="1:8">
      <c r="A1752" s="336">
        <f>IF(COUNTIF(B$3:B1752,B1752)&gt;1,0,MAX(A$3:A1751)+1)</f>
        <v>539</v>
      </c>
      <c r="B1752" s="431"/>
      <c r="C1752" s="338"/>
      <c r="D1752" s="385"/>
      <c r="E1752" s="340"/>
      <c r="F1752" s="340"/>
      <c r="G1752" s="341">
        <f t="array" ref="G1752">SUM((B$3:B1752=B1752)*(E$3:E1752))-SUM((B$3:B1752=B1752)*(F$3:F1752))</f>
        <v>0</v>
      </c>
      <c r="H1752" s="386"/>
    </row>
    <row r="1753" spans="1:8">
      <c r="A1753" s="336">
        <f>IF(COUNTIF(B$3:B1753,B1753)&gt;1,0,MAX(A$3:A1752)+1)</f>
        <v>540</v>
      </c>
      <c r="B1753" s="431"/>
      <c r="C1753" s="338"/>
      <c r="D1753" s="385"/>
      <c r="E1753" s="340"/>
      <c r="F1753" s="340"/>
      <c r="G1753" s="341">
        <f t="array" ref="G1753">SUM((B$3:B1753=B1753)*(E$3:E1753))-SUM((B$3:B1753=B1753)*(F$3:F1753))</f>
        <v>0</v>
      </c>
      <c r="H1753" s="386"/>
    </row>
    <row r="1754" spans="1:8">
      <c r="A1754" s="336">
        <f>IF(COUNTIF(B$3:B1754,B1754)&gt;1,0,MAX(A$3:A1753)+1)</f>
        <v>541</v>
      </c>
      <c r="B1754" s="431"/>
      <c r="C1754" s="338"/>
      <c r="D1754" s="385"/>
      <c r="E1754" s="340"/>
      <c r="F1754" s="340"/>
      <c r="G1754" s="341">
        <f t="array" ref="G1754">SUM((B$3:B1754=B1754)*(E$3:E1754))-SUM((B$3:B1754=B1754)*(F$3:F1754))</f>
        <v>0</v>
      </c>
      <c r="H1754" s="386"/>
    </row>
    <row r="1755" spans="1:8">
      <c r="A1755" s="336">
        <f>IF(COUNTIF(B$3:B1755,B1755)&gt;1,0,MAX(A$3:A1754)+1)</f>
        <v>542</v>
      </c>
      <c r="B1755" s="431"/>
      <c r="C1755" s="338"/>
      <c r="D1755" s="385"/>
      <c r="E1755" s="340"/>
      <c r="F1755" s="340"/>
      <c r="G1755" s="341">
        <f t="array" ref="G1755">SUM((B$3:B1755=B1755)*(E$3:E1755))-SUM((B$3:B1755=B1755)*(F$3:F1755))</f>
        <v>0</v>
      </c>
      <c r="H1755" s="386"/>
    </row>
    <row r="1756" spans="1:8">
      <c r="A1756" s="336">
        <f>IF(COUNTIF(B$3:B1756,B1756)&gt;1,0,MAX(A$3:A1755)+1)</f>
        <v>543</v>
      </c>
      <c r="B1756" s="431"/>
      <c r="C1756" s="338"/>
      <c r="D1756" s="385"/>
      <c r="E1756" s="340"/>
      <c r="F1756" s="340"/>
      <c r="G1756" s="341">
        <f t="array" ref="G1756">SUM((B$3:B1756=B1756)*(E$3:E1756))-SUM((B$3:B1756=B1756)*(F$3:F1756))</f>
        <v>0</v>
      </c>
      <c r="H1756" s="386"/>
    </row>
    <row r="1757" spans="1:8">
      <c r="A1757" s="336">
        <f>IF(COUNTIF(B$3:B1757,B1757)&gt;1,0,MAX(A$3:A1756)+1)</f>
        <v>544</v>
      </c>
      <c r="B1757" s="431"/>
      <c r="C1757" s="338"/>
      <c r="D1757" s="385"/>
      <c r="E1757" s="340"/>
      <c r="F1757" s="340"/>
      <c r="G1757" s="341">
        <f t="array" ref="G1757">SUM((B$3:B1757=B1757)*(E$3:E1757))-SUM((B$3:B1757=B1757)*(F$3:F1757))</f>
        <v>0</v>
      </c>
      <c r="H1757" s="386"/>
    </row>
    <row r="1758" spans="1:8">
      <c r="A1758" s="336">
        <f>IF(COUNTIF(B$3:B1758,B1758)&gt;1,0,MAX(A$3:A1757)+1)</f>
        <v>545</v>
      </c>
      <c r="B1758" s="431"/>
      <c r="C1758" s="338"/>
      <c r="D1758" s="385"/>
      <c r="E1758" s="340"/>
      <c r="F1758" s="340"/>
      <c r="G1758" s="341">
        <f t="array" ref="G1758">SUM((B$3:B1758=B1758)*(E$3:E1758))-SUM((B$3:B1758=B1758)*(F$3:F1758))</f>
        <v>0</v>
      </c>
      <c r="H1758" s="386"/>
    </row>
    <row r="1759" spans="1:8">
      <c r="A1759" s="336">
        <f>IF(COUNTIF(B$3:B1759,B1759)&gt;1,0,MAX(A$3:A1758)+1)</f>
        <v>546</v>
      </c>
      <c r="B1759" s="431"/>
      <c r="C1759" s="338"/>
      <c r="D1759" s="385"/>
      <c r="E1759" s="340"/>
      <c r="F1759" s="340"/>
      <c r="G1759" s="341">
        <f t="array" ref="G1759">SUM((B$3:B1759=B1759)*(E$3:E1759))-SUM((B$3:B1759=B1759)*(F$3:F1759))</f>
        <v>0</v>
      </c>
      <c r="H1759" s="386"/>
    </row>
    <row r="1760" spans="1:8">
      <c r="A1760" s="336">
        <f>IF(COUNTIF(B$3:B1760,B1760)&gt;1,0,MAX(A$3:A1759)+1)</f>
        <v>547</v>
      </c>
      <c r="B1760" s="431"/>
      <c r="C1760" s="338"/>
      <c r="D1760" s="385"/>
      <c r="E1760" s="340"/>
      <c r="F1760" s="340"/>
      <c r="G1760" s="341">
        <f t="array" ref="G1760">SUM((B$3:B1760=B1760)*(E$3:E1760))-SUM((B$3:B1760=B1760)*(F$3:F1760))</f>
        <v>0</v>
      </c>
      <c r="H1760" s="386"/>
    </row>
    <row r="1761" spans="1:8">
      <c r="A1761" s="336">
        <f>IF(COUNTIF(B$3:B1761,B1761)&gt;1,0,MAX(A$3:A1760)+1)</f>
        <v>548</v>
      </c>
      <c r="B1761" s="431"/>
      <c r="C1761" s="338"/>
      <c r="D1761" s="385"/>
      <c r="E1761" s="340"/>
      <c r="F1761" s="340"/>
      <c r="G1761" s="341">
        <f t="array" ref="G1761">SUM((B$3:B1761=B1761)*(E$3:E1761))-SUM((B$3:B1761=B1761)*(F$3:F1761))</f>
        <v>0</v>
      </c>
      <c r="H1761" s="386"/>
    </row>
    <row r="1762" spans="1:8">
      <c r="A1762" s="336">
        <f>IF(COUNTIF(B$3:B1762,B1762)&gt;1,0,MAX(A$3:A1761)+1)</f>
        <v>549</v>
      </c>
      <c r="B1762" s="431"/>
      <c r="C1762" s="338"/>
      <c r="D1762" s="385"/>
      <c r="E1762" s="340"/>
      <c r="F1762" s="340"/>
      <c r="G1762" s="341">
        <f t="array" ref="G1762">SUM((B$3:B1762=B1762)*(E$3:E1762))-SUM((B$3:B1762=B1762)*(F$3:F1762))</f>
        <v>0</v>
      </c>
      <c r="H1762" s="386"/>
    </row>
    <row r="1763" spans="1:8">
      <c r="A1763" s="336">
        <f>IF(COUNTIF(B$3:B1763,B1763)&gt;1,0,MAX(A$3:A1762)+1)</f>
        <v>550</v>
      </c>
      <c r="B1763" s="431"/>
      <c r="C1763" s="338"/>
      <c r="D1763" s="385"/>
      <c r="E1763" s="340"/>
      <c r="F1763" s="340"/>
      <c r="G1763" s="341">
        <f t="array" ref="G1763">SUM((B$3:B1763=B1763)*(E$3:E1763))-SUM((B$3:B1763=B1763)*(F$3:F1763))</f>
        <v>0</v>
      </c>
      <c r="H1763" s="386"/>
    </row>
    <row r="1764" spans="1:8">
      <c r="A1764" s="336">
        <f>IF(COUNTIF(B$3:B1764,B1764)&gt;1,0,MAX(A$3:A1763)+1)</f>
        <v>551</v>
      </c>
      <c r="B1764" s="431"/>
      <c r="C1764" s="338"/>
      <c r="D1764" s="385"/>
      <c r="E1764" s="340"/>
      <c r="F1764" s="340"/>
      <c r="G1764" s="341">
        <f t="array" ref="G1764">SUM((B$3:B1764=B1764)*(E$3:E1764))-SUM((B$3:B1764=B1764)*(F$3:F1764))</f>
        <v>0</v>
      </c>
      <c r="H1764" s="386"/>
    </row>
    <row r="1765" spans="1:8">
      <c r="A1765" s="336">
        <f>IF(COUNTIF(B$3:B1765,B1765)&gt;1,0,MAX(A$3:A1764)+1)</f>
        <v>552</v>
      </c>
      <c r="B1765" s="431"/>
      <c r="C1765" s="338"/>
      <c r="D1765" s="385"/>
      <c r="E1765" s="340"/>
      <c r="F1765" s="340"/>
      <c r="G1765" s="341">
        <f t="array" ref="G1765">SUM((B$3:B1765=B1765)*(E$3:E1765))-SUM((B$3:B1765=B1765)*(F$3:F1765))</f>
        <v>0</v>
      </c>
      <c r="H1765" s="386"/>
    </row>
    <row r="1766" spans="1:8">
      <c r="A1766" s="336">
        <f>IF(COUNTIF(B$3:B1766,B1766)&gt;1,0,MAX(A$3:A1765)+1)</f>
        <v>553</v>
      </c>
      <c r="B1766" s="431"/>
      <c r="C1766" s="338"/>
      <c r="D1766" s="385"/>
      <c r="E1766" s="340"/>
      <c r="F1766" s="340"/>
      <c r="G1766" s="341">
        <f t="array" ref="G1766">SUM((B$3:B1766=B1766)*(E$3:E1766))-SUM((B$3:B1766=B1766)*(F$3:F1766))</f>
        <v>0</v>
      </c>
      <c r="H1766" s="386"/>
    </row>
    <row r="1767" spans="1:8">
      <c r="A1767" s="336">
        <f>IF(COUNTIF(B$3:B1767,B1767)&gt;1,0,MAX(A$3:A1766)+1)</f>
        <v>554</v>
      </c>
      <c r="B1767" s="431"/>
      <c r="C1767" s="338"/>
      <c r="D1767" s="385"/>
      <c r="E1767" s="340"/>
      <c r="F1767" s="340"/>
      <c r="G1767" s="341">
        <f t="array" ref="G1767">SUM((B$3:B1767=B1767)*(E$3:E1767))-SUM((B$3:B1767=B1767)*(F$3:F1767))</f>
        <v>0</v>
      </c>
      <c r="H1767" s="386"/>
    </row>
    <row r="1768" spans="1:8">
      <c r="A1768" s="336">
        <f>IF(COUNTIF(B$3:B1768,B1768)&gt;1,0,MAX(A$3:A1767)+1)</f>
        <v>555</v>
      </c>
      <c r="B1768" s="431"/>
      <c r="C1768" s="338"/>
      <c r="D1768" s="385"/>
      <c r="E1768" s="340"/>
      <c r="F1768" s="340"/>
      <c r="G1768" s="341">
        <f t="array" ref="G1768">SUM((B$3:B1768=B1768)*(E$3:E1768))-SUM((B$3:B1768=B1768)*(F$3:F1768))</f>
        <v>0</v>
      </c>
      <c r="H1768" s="386"/>
    </row>
    <row r="1769" spans="1:8">
      <c r="A1769" s="336">
        <f>IF(COUNTIF(B$3:B1769,B1769)&gt;1,0,MAX(A$3:A1768)+1)</f>
        <v>556</v>
      </c>
      <c r="B1769" s="431"/>
      <c r="C1769" s="338"/>
      <c r="D1769" s="385"/>
      <c r="E1769" s="340"/>
      <c r="F1769" s="340"/>
      <c r="G1769" s="341">
        <f t="array" ref="G1769">SUM((B$3:B1769=B1769)*(E$3:E1769))-SUM((B$3:B1769=B1769)*(F$3:F1769))</f>
        <v>0</v>
      </c>
      <c r="H1769" s="386"/>
    </row>
    <row r="1770" spans="1:8">
      <c r="A1770" s="336">
        <f>IF(COUNTIF(B$3:B1770,B1770)&gt;1,0,MAX(A$3:A1769)+1)</f>
        <v>557</v>
      </c>
      <c r="B1770" s="431"/>
      <c r="C1770" s="338"/>
      <c r="D1770" s="385"/>
      <c r="E1770" s="340"/>
      <c r="F1770" s="340"/>
      <c r="G1770" s="341">
        <f t="array" ref="G1770">SUM((B$3:B1770=B1770)*(E$3:E1770))-SUM((B$3:B1770=B1770)*(F$3:F1770))</f>
        <v>0</v>
      </c>
      <c r="H1770" s="386"/>
    </row>
    <row r="1771" spans="1:8">
      <c r="A1771" s="336">
        <f>IF(COUNTIF(B$3:B1771,B1771)&gt;1,0,MAX(A$3:A1770)+1)</f>
        <v>558</v>
      </c>
      <c r="B1771" s="431"/>
      <c r="C1771" s="338"/>
      <c r="D1771" s="385"/>
      <c r="E1771" s="340"/>
      <c r="F1771" s="340"/>
      <c r="G1771" s="341">
        <f t="array" ref="G1771">SUM((B$3:B1771=B1771)*(E$3:E1771))-SUM((B$3:B1771=B1771)*(F$3:F1771))</f>
        <v>0</v>
      </c>
      <c r="H1771" s="386"/>
    </row>
    <row r="1772" spans="1:8">
      <c r="A1772" s="336">
        <f>IF(COUNTIF(B$3:B1772,B1772)&gt;1,0,MAX(A$3:A1771)+1)</f>
        <v>559</v>
      </c>
      <c r="B1772" s="431"/>
      <c r="C1772" s="338"/>
      <c r="D1772" s="385"/>
      <c r="E1772" s="340"/>
      <c r="F1772" s="340"/>
      <c r="G1772" s="341">
        <f t="array" ref="G1772">SUM((B$3:B1772=B1772)*(E$3:E1772))-SUM((B$3:B1772=B1772)*(F$3:F1772))</f>
        <v>0</v>
      </c>
      <c r="H1772" s="386"/>
    </row>
    <row r="1773" spans="1:8">
      <c r="A1773" s="336">
        <f>IF(COUNTIF(B$3:B1773,B1773)&gt;1,0,MAX(A$3:A1772)+1)</f>
        <v>560</v>
      </c>
      <c r="B1773" s="431"/>
      <c r="C1773" s="338"/>
      <c r="D1773" s="385"/>
      <c r="E1773" s="340"/>
      <c r="F1773" s="340"/>
      <c r="G1773" s="341">
        <f t="array" ref="G1773">SUM((B$3:B1773=B1773)*(E$3:E1773))-SUM((B$3:B1773=B1773)*(F$3:F1773))</f>
        <v>0</v>
      </c>
      <c r="H1773" s="386"/>
    </row>
    <row r="1774" spans="1:8">
      <c r="A1774" s="336">
        <f>IF(COUNTIF(B$3:B1774,B1774)&gt;1,0,MAX(A$3:A1773)+1)</f>
        <v>561</v>
      </c>
      <c r="B1774" s="431"/>
      <c r="C1774" s="338"/>
      <c r="D1774" s="385"/>
      <c r="E1774" s="340"/>
      <c r="F1774" s="340"/>
      <c r="G1774" s="341">
        <f t="array" ref="G1774">SUM((B$3:B1774=B1774)*(E$3:E1774))-SUM((B$3:B1774=B1774)*(F$3:F1774))</f>
        <v>0</v>
      </c>
      <c r="H1774" s="386"/>
    </row>
    <row r="1775" spans="1:8">
      <c r="A1775" s="336">
        <f>IF(COUNTIF(B$3:B1775,B1775)&gt;1,0,MAX(A$3:A1774)+1)</f>
        <v>562</v>
      </c>
      <c r="B1775" s="431"/>
      <c r="C1775" s="338"/>
      <c r="D1775" s="385"/>
      <c r="E1775" s="340"/>
      <c r="F1775" s="340"/>
      <c r="G1775" s="341">
        <f t="array" ref="G1775">SUM((B$3:B1775=B1775)*(E$3:E1775))-SUM((B$3:B1775=B1775)*(F$3:F1775))</f>
        <v>0</v>
      </c>
      <c r="H1775" s="386"/>
    </row>
    <row r="1776" spans="1:8">
      <c r="A1776" s="336">
        <f>IF(COUNTIF(B$3:B1776,B1776)&gt;1,0,MAX(A$3:A1775)+1)</f>
        <v>563</v>
      </c>
      <c r="B1776" s="431"/>
      <c r="C1776" s="338"/>
      <c r="D1776" s="385"/>
      <c r="E1776" s="340"/>
      <c r="F1776" s="340"/>
      <c r="G1776" s="341">
        <f t="array" ref="G1776">SUM((B$3:B1776=B1776)*(E$3:E1776))-SUM((B$3:B1776=B1776)*(F$3:F1776))</f>
        <v>0</v>
      </c>
      <c r="H1776" s="386"/>
    </row>
    <row r="1777" spans="1:8">
      <c r="A1777" s="336">
        <f>IF(COUNTIF(B$3:B1777,B1777)&gt;1,0,MAX(A$3:A1776)+1)</f>
        <v>564</v>
      </c>
      <c r="B1777" s="431"/>
      <c r="C1777" s="338"/>
      <c r="D1777" s="385"/>
      <c r="E1777" s="340"/>
      <c r="F1777" s="340"/>
      <c r="G1777" s="341">
        <f t="array" ref="G1777">SUM((B$3:B1777=B1777)*(E$3:E1777))-SUM((B$3:B1777=B1777)*(F$3:F1777))</f>
        <v>0</v>
      </c>
      <c r="H1777" s="386"/>
    </row>
    <row r="1778" spans="1:8">
      <c r="A1778" s="336">
        <f>IF(COUNTIF(B$3:B1778,B1778)&gt;1,0,MAX(A$3:A1777)+1)</f>
        <v>565</v>
      </c>
      <c r="B1778" s="431"/>
      <c r="C1778" s="338"/>
      <c r="D1778" s="385"/>
      <c r="E1778" s="340"/>
      <c r="F1778" s="340"/>
      <c r="G1778" s="341">
        <f t="array" ref="G1778">SUM((B$3:B1778=B1778)*(E$3:E1778))-SUM((B$3:B1778=B1778)*(F$3:F1778))</f>
        <v>0</v>
      </c>
      <c r="H1778" s="386"/>
    </row>
    <row r="1779" spans="1:8">
      <c r="A1779" s="336">
        <f>IF(COUNTIF(B$3:B1779,B1779)&gt;1,0,MAX(A$3:A1778)+1)</f>
        <v>566</v>
      </c>
      <c r="B1779" s="431"/>
      <c r="C1779" s="338"/>
      <c r="D1779" s="385"/>
      <c r="E1779" s="340"/>
      <c r="F1779" s="340"/>
      <c r="G1779" s="341">
        <f t="array" ref="G1779">SUM((B$3:B1779=B1779)*(E$3:E1779))-SUM((B$3:B1779=B1779)*(F$3:F1779))</f>
        <v>0</v>
      </c>
      <c r="H1779" s="386"/>
    </row>
    <row r="1780" spans="1:8">
      <c r="A1780" s="336">
        <f>IF(COUNTIF(B$3:B1780,B1780)&gt;1,0,MAX(A$3:A1779)+1)</f>
        <v>567</v>
      </c>
      <c r="B1780" s="431"/>
      <c r="C1780" s="338"/>
      <c r="D1780" s="385"/>
      <c r="E1780" s="340"/>
      <c r="F1780" s="340"/>
      <c r="G1780" s="341">
        <f t="array" ref="G1780">SUM((B$3:B1780=B1780)*(E$3:E1780))-SUM((B$3:B1780=B1780)*(F$3:F1780))</f>
        <v>0</v>
      </c>
      <c r="H1780" s="386"/>
    </row>
    <row r="1781" spans="1:8">
      <c r="A1781" s="336">
        <f>IF(COUNTIF(B$3:B1781,B1781)&gt;1,0,MAX(A$3:A1780)+1)</f>
        <v>568</v>
      </c>
      <c r="B1781" s="431"/>
      <c r="C1781" s="338"/>
      <c r="D1781" s="385"/>
      <c r="E1781" s="340"/>
      <c r="F1781" s="340"/>
      <c r="G1781" s="341">
        <f t="array" ref="G1781">SUM((B$3:B1781=B1781)*(E$3:E1781))-SUM((B$3:B1781=B1781)*(F$3:F1781))</f>
        <v>0</v>
      </c>
      <c r="H1781" s="386"/>
    </row>
    <row r="1782" spans="1:8">
      <c r="A1782" s="336">
        <f>IF(COUNTIF(B$3:B1782,B1782)&gt;1,0,MAX(A$3:A1781)+1)</f>
        <v>569</v>
      </c>
      <c r="B1782" s="431"/>
      <c r="C1782" s="338"/>
      <c r="D1782" s="385"/>
      <c r="E1782" s="340"/>
      <c r="F1782" s="340"/>
      <c r="G1782" s="341">
        <f t="array" ref="G1782">SUM((B$3:B1782=B1782)*(E$3:E1782))-SUM((B$3:B1782=B1782)*(F$3:F1782))</f>
        <v>0</v>
      </c>
      <c r="H1782" s="386"/>
    </row>
    <row r="1783" spans="1:8" ht="12.75" customHeight="1">
      <c r="A1783" s="336">
        <f>IF(COUNTIF(B$3:B1783,B1783)&gt;1,0,MAX(A$3:A1782)+1)</f>
        <v>570</v>
      </c>
      <c r="B1783" s="431"/>
      <c r="C1783" s="338"/>
      <c r="D1783" s="385"/>
      <c r="E1783" s="340"/>
      <c r="F1783" s="340"/>
      <c r="G1783" s="341">
        <f t="array" ref="G1783">SUM((B$3:B1783=B1783)*(E$3:E1783))-SUM((B$3:B1783=B1783)*(F$3:F1783))</f>
        <v>0</v>
      </c>
      <c r="H1783" s="386"/>
    </row>
    <row r="1784" spans="1:8">
      <c r="A1784" s="336">
        <f>IF(COUNTIF(B$3:B1784,B1784)&gt;1,0,MAX(A$3:A1783)+1)</f>
        <v>571</v>
      </c>
      <c r="B1784" s="431"/>
      <c r="C1784" s="338"/>
      <c r="D1784" s="385"/>
      <c r="E1784" s="340"/>
      <c r="F1784" s="340"/>
      <c r="G1784" s="341">
        <f t="array" ref="G1784">SUM((B$3:B1784=B1784)*(E$3:E1784))-SUM((B$3:B1784=B1784)*(F$3:F1784))</f>
        <v>0</v>
      </c>
      <c r="H1784" s="386"/>
    </row>
    <row r="1785" spans="1:8">
      <c r="A1785" s="336">
        <f>IF(COUNTIF(B$3:B1785,B1785)&gt;1,0,MAX(A$3:A1784)+1)</f>
        <v>572</v>
      </c>
      <c r="B1785" s="431"/>
      <c r="C1785" s="338"/>
      <c r="D1785" s="385"/>
      <c r="E1785" s="340"/>
      <c r="F1785" s="340"/>
      <c r="G1785" s="341">
        <f t="array" ref="G1785">SUM((B$3:B1785=B1785)*(E$3:E1785))-SUM((B$3:B1785=B1785)*(F$3:F1785))</f>
        <v>0</v>
      </c>
      <c r="H1785" s="386"/>
    </row>
    <row r="1786" spans="1:8">
      <c r="A1786" s="336">
        <f>IF(COUNTIF(B$3:B1786,B1786)&gt;1,0,MAX(A$3:A1785)+1)</f>
        <v>573</v>
      </c>
      <c r="B1786" s="431"/>
      <c r="C1786" s="338"/>
      <c r="D1786" s="385"/>
      <c r="E1786" s="340"/>
      <c r="F1786" s="340"/>
      <c r="G1786" s="341">
        <f t="array" ref="G1786">SUM((B$3:B1786=B1786)*(E$3:E1786))-SUM((B$3:B1786=B1786)*(F$3:F1786))</f>
        <v>0</v>
      </c>
      <c r="H1786" s="386"/>
    </row>
    <row r="1787" spans="1:8">
      <c r="A1787" s="336">
        <f>IF(COUNTIF(B$3:B1787,B1787)&gt;1,0,MAX(A$3:A1786)+1)</f>
        <v>574</v>
      </c>
      <c r="B1787" s="431"/>
      <c r="C1787" s="338"/>
      <c r="D1787" s="385"/>
      <c r="E1787" s="340"/>
      <c r="F1787" s="340"/>
      <c r="G1787" s="341">
        <f t="array" ref="G1787">SUM((B$3:B1787=B1787)*(E$3:E1787))-SUM((B$3:B1787=B1787)*(F$3:F1787))</f>
        <v>0</v>
      </c>
      <c r="H1787" s="386"/>
    </row>
    <row r="1788" spans="1:8">
      <c r="A1788" s="336">
        <f>IF(COUNTIF(B$3:B1788,B1788)&gt;1,0,MAX(A$3:A1787)+1)</f>
        <v>575</v>
      </c>
      <c r="B1788" s="431"/>
      <c r="C1788" s="338"/>
      <c r="D1788" s="385"/>
      <c r="E1788" s="340"/>
      <c r="F1788" s="340"/>
      <c r="G1788" s="341">
        <f t="array" ref="G1788">SUM((B$3:B1788=B1788)*(E$3:E1788))-SUM((B$3:B1788=B1788)*(F$3:F1788))</f>
        <v>0</v>
      </c>
      <c r="H1788" s="386"/>
    </row>
    <row r="1789" spans="1:8">
      <c r="A1789" s="336">
        <f>IF(COUNTIF(B$3:B1789,B1789)&gt;1,0,MAX(A$3:A1788)+1)</f>
        <v>576</v>
      </c>
      <c r="B1789" s="431"/>
      <c r="C1789" s="338"/>
      <c r="D1789" s="385"/>
      <c r="E1789" s="340"/>
      <c r="F1789" s="340"/>
      <c r="G1789" s="341">
        <f t="array" ref="G1789">SUM((B$3:B1789=B1789)*(E$3:E1789))-SUM((B$3:B1789=B1789)*(F$3:F1789))</f>
        <v>0</v>
      </c>
      <c r="H1789" s="386"/>
    </row>
    <row r="1790" spans="1:8">
      <c r="A1790" s="336">
        <f>IF(COUNTIF(B$3:B1790,B1790)&gt;1,0,MAX(A$3:A1789)+1)</f>
        <v>577</v>
      </c>
      <c r="B1790" s="431"/>
      <c r="C1790" s="338"/>
      <c r="D1790" s="385"/>
      <c r="E1790" s="340"/>
      <c r="F1790" s="340"/>
      <c r="G1790" s="341">
        <f t="array" ref="G1790">SUM((B$3:B1790=B1790)*(E$3:E1790))-SUM((B$3:B1790=B1790)*(F$3:F1790))</f>
        <v>0</v>
      </c>
      <c r="H1790" s="386"/>
    </row>
    <row r="1791" spans="1:8">
      <c r="A1791" s="336">
        <f>IF(COUNTIF(B$3:B1791,B1791)&gt;1,0,MAX(A$3:A1790)+1)</f>
        <v>578</v>
      </c>
      <c r="B1791" s="431"/>
      <c r="C1791" s="338"/>
      <c r="D1791" s="385"/>
      <c r="E1791" s="340"/>
      <c r="F1791" s="340"/>
      <c r="G1791" s="341">
        <f t="array" ref="G1791">SUM((B$3:B1791=B1791)*(E$3:E1791))-SUM((B$3:B1791=B1791)*(F$3:F1791))</f>
        <v>0</v>
      </c>
      <c r="H1791" s="386"/>
    </row>
    <row r="1792" spans="1:8">
      <c r="A1792" s="336">
        <f>IF(COUNTIF(B$3:B1792,B1792)&gt;1,0,MAX(A$3:A1791)+1)</f>
        <v>579</v>
      </c>
      <c r="B1792" s="431"/>
      <c r="C1792" s="338"/>
      <c r="D1792" s="385"/>
      <c r="E1792" s="340"/>
      <c r="F1792" s="340"/>
      <c r="G1792" s="341">
        <f t="array" ref="G1792">SUM((B$3:B1792=B1792)*(E$3:E1792))-SUM((B$3:B1792=B1792)*(F$3:F1792))</f>
        <v>0</v>
      </c>
      <c r="H1792" s="386"/>
    </row>
    <row r="1793" spans="1:8">
      <c r="A1793" s="336">
        <f>IF(COUNTIF(B$3:B1793,B1793)&gt;1,0,MAX(A$3:A1792)+1)</f>
        <v>580</v>
      </c>
      <c r="B1793" s="431"/>
      <c r="C1793" s="338"/>
      <c r="D1793" s="385"/>
      <c r="E1793" s="340"/>
      <c r="F1793" s="340"/>
      <c r="G1793" s="341">
        <f t="array" ref="G1793">SUM((B$3:B1793=B1793)*(E$3:E1793))-SUM((B$3:B1793=B1793)*(F$3:F1793))</f>
        <v>0</v>
      </c>
      <c r="H1793" s="386"/>
    </row>
    <row r="1794" spans="1:8">
      <c r="A1794" s="336">
        <f>IF(COUNTIF(B$3:B1794,B1794)&gt;1,0,MAX(A$3:A1793)+1)</f>
        <v>581</v>
      </c>
      <c r="B1794" s="431"/>
      <c r="C1794" s="338"/>
      <c r="D1794" s="385"/>
      <c r="E1794" s="340"/>
      <c r="F1794" s="340"/>
      <c r="G1794" s="341">
        <f t="array" ref="G1794">SUM((B$3:B1794=B1794)*(E$3:E1794))-SUM((B$3:B1794=B1794)*(F$3:F1794))</f>
        <v>0</v>
      </c>
      <c r="H1794" s="386"/>
    </row>
    <row r="1795" spans="1:8">
      <c r="A1795" s="336">
        <f>IF(COUNTIF(B$3:B1795,B1795)&gt;1,0,MAX(A$3:A1794)+1)</f>
        <v>582</v>
      </c>
      <c r="B1795" s="431"/>
      <c r="C1795" s="338"/>
      <c r="D1795" s="385"/>
      <c r="E1795" s="340"/>
      <c r="F1795" s="340"/>
      <c r="G1795" s="341">
        <f t="array" ref="G1795">SUM((B$3:B1795=B1795)*(E$3:E1795))-SUM((B$3:B1795=B1795)*(F$3:F1795))</f>
        <v>0</v>
      </c>
      <c r="H1795" s="386"/>
    </row>
    <row r="1796" spans="1:8">
      <c r="A1796" s="336">
        <f>IF(COUNTIF(B$3:B1796,B1796)&gt;1,0,MAX(A$3:A1795)+1)</f>
        <v>583</v>
      </c>
      <c r="B1796" s="431"/>
      <c r="C1796" s="338"/>
      <c r="D1796" s="385"/>
      <c r="E1796" s="340"/>
      <c r="F1796" s="340"/>
      <c r="G1796" s="341">
        <f t="array" ref="G1796">SUM((B$3:B1796=B1796)*(E$3:E1796))-SUM((B$3:B1796=B1796)*(F$3:F1796))</f>
        <v>0</v>
      </c>
      <c r="H1796" s="386"/>
    </row>
    <row r="1797" spans="1:8">
      <c r="A1797" s="336">
        <f>IF(COUNTIF(B$3:B1797,B1797)&gt;1,0,MAX(A$3:A1796)+1)</f>
        <v>584</v>
      </c>
      <c r="B1797" s="431"/>
      <c r="C1797" s="338"/>
      <c r="D1797" s="385"/>
      <c r="E1797" s="340"/>
      <c r="F1797" s="340"/>
      <c r="G1797" s="341">
        <f t="array" ref="G1797">SUM((B$3:B1797=B1797)*(E$3:E1797))-SUM((B$3:B1797=B1797)*(F$3:F1797))</f>
        <v>0</v>
      </c>
      <c r="H1797" s="386"/>
    </row>
    <row r="1798" spans="1:8">
      <c r="A1798" s="336">
        <f>IF(COUNTIF(B$3:B1798,B1798)&gt;1,0,MAX(A$3:A1797)+1)</f>
        <v>585</v>
      </c>
      <c r="B1798" s="431"/>
      <c r="C1798" s="338"/>
      <c r="D1798" s="385"/>
      <c r="E1798" s="340"/>
      <c r="F1798" s="340"/>
      <c r="G1798" s="341">
        <f t="array" ref="G1798">SUM((B$3:B1798=B1798)*(E$3:E1798))-SUM((B$3:B1798=B1798)*(F$3:F1798))</f>
        <v>0</v>
      </c>
      <c r="H1798" s="386"/>
    </row>
    <row r="1799" spans="1:8">
      <c r="A1799" s="336">
        <f>IF(COUNTIF(B$3:B1799,B1799)&gt;1,0,MAX(A$3:A1798)+1)</f>
        <v>586</v>
      </c>
      <c r="B1799" s="431"/>
      <c r="C1799" s="338"/>
      <c r="D1799" s="385"/>
      <c r="E1799" s="340"/>
      <c r="F1799" s="340"/>
      <c r="G1799" s="341">
        <f t="array" ref="G1799">SUM((B$3:B1799=B1799)*(E$3:E1799))-SUM((B$3:B1799=B1799)*(F$3:F1799))</f>
        <v>0</v>
      </c>
      <c r="H1799" s="386"/>
    </row>
    <row r="1800" spans="1:8">
      <c r="A1800" s="336">
        <f>IF(COUNTIF(B$3:B1800,B1800)&gt;1,0,MAX(A$3:A1799)+1)</f>
        <v>587</v>
      </c>
      <c r="B1800" s="431"/>
      <c r="C1800" s="338"/>
      <c r="D1800" s="385"/>
      <c r="E1800" s="340"/>
      <c r="F1800" s="340"/>
      <c r="G1800" s="341">
        <f t="array" ref="G1800">SUM((B$3:B1800=B1800)*(E$3:E1800))-SUM((B$3:B1800=B1800)*(F$3:F1800))</f>
        <v>0</v>
      </c>
      <c r="H1800" s="386"/>
    </row>
    <row r="1801" spans="1:8">
      <c r="A1801" s="336">
        <f>IF(COUNTIF(B$3:B1801,B1801)&gt;1,0,MAX(A$3:A1800)+1)</f>
        <v>588</v>
      </c>
      <c r="B1801" s="431"/>
      <c r="C1801" s="338"/>
      <c r="D1801" s="385"/>
      <c r="E1801" s="340"/>
      <c r="F1801" s="340"/>
      <c r="G1801" s="341">
        <f t="array" ref="G1801">SUM((B$3:B1801=B1801)*(E$3:E1801))-SUM((B$3:B1801=B1801)*(F$3:F1801))</f>
        <v>0</v>
      </c>
      <c r="H1801" s="386"/>
    </row>
    <row r="1802" spans="1:8">
      <c r="A1802" s="336">
        <f>IF(COUNTIF(B$3:B1802,B1802)&gt;1,0,MAX(A$3:A1801)+1)</f>
        <v>589</v>
      </c>
      <c r="B1802" s="431"/>
      <c r="C1802" s="338"/>
      <c r="D1802" s="385"/>
      <c r="E1802" s="340"/>
      <c r="F1802" s="340"/>
      <c r="G1802" s="341">
        <f t="array" ref="G1802">SUM((B$3:B1802=B1802)*(E$3:E1802))-SUM((B$3:B1802=B1802)*(F$3:F1802))</f>
        <v>0</v>
      </c>
      <c r="H1802" s="386"/>
    </row>
    <row r="1803" spans="1:8">
      <c r="A1803" s="336">
        <f>IF(COUNTIF(B$3:B1803,B1803)&gt;1,0,MAX(A$3:A1802)+1)</f>
        <v>590</v>
      </c>
      <c r="B1803" s="431"/>
      <c r="C1803" s="338"/>
      <c r="D1803" s="385"/>
      <c r="E1803" s="340"/>
      <c r="F1803" s="340"/>
      <c r="G1803" s="341">
        <f t="array" ref="G1803">SUM((B$3:B1803=B1803)*(E$3:E1803))-SUM((B$3:B1803=B1803)*(F$3:F1803))</f>
        <v>0</v>
      </c>
      <c r="H1803" s="386"/>
    </row>
    <row r="1804" spans="1:8">
      <c r="A1804" s="336">
        <f>IF(COUNTIF(B$3:B1804,B1804)&gt;1,0,MAX(A$3:A1803)+1)</f>
        <v>591</v>
      </c>
      <c r="B1804" s="431"/>
      <c r="C1804" s="338"/>
      <c r="D1804" s="385"/>
      <c r="E1804" s="340"/>
      <c r="F1804" s="340"/>
      <c r="G1804" s="341">
        <f t="array" ref="G1804">SUM((B$3:B1804=B1804)*(E$3:E1804))-SUM((B$3:B1804=B1804)*(F$3:F1804))</f>
        <v>0</v>
      </c>
      <c r="H1804" s="386"/>
    </row>
    <row r="1805" spans="1:8">
      <c r="A1805" s="336">
        <f>IF(COUNTIF(B$3:B1805,B1805)&gt;1,0,MAX(A$3:A1804)+1)</f>
        <v>592</v>
      </c>
      <c r="B1805" s="431"/>
      <c r="C1805" s="338"/>
      <c r="D1805" s="385"/>
      <c r="E1805" s="340"/>
      <c r="F1805" s="340"/>
      <c r="G1805" s="341">
        <f t="array" ref="G1805">SUM((B$3:B1805=B1805)*(E$3:E1805))-SUM((B$3:B1805=B1805)*(F$3:F1805))</f>
        <v>0</v>
      </c>
      <c r="H1805" s="386"/>
    </row>
    <row r="1806" spans="1:8">
      <c r="A1806" s="336">
        <f>IF(COUNTIF(B$3:B1806,B1806)&gt;1,0,MAX(A$3:A1805)+1)</f>
        <v>593</v>
      </c>
      <c r="B1806" s="431"/>
      <c r="C1806" s="338"/>
      <c r="D1806" s="385"/>
      <c r="E1806" s="340"/>
      <c r="F1806" s="340"/>
      <c r="G1806" s="341">
        <f t="array" ref="G1806">SUM((B$3:B1806=B1806)*(E$3:E1806))-SUM((B$3:B1806=B1806)*(F$3:F1806))</f>
        <v>0</v>
      </c>
      <c r="H1806" s="386"/>
    </row>
    <row r="1807" spans="1:8">
      <c r="A1807" s="336">
        <f>IF(COUNTIF(B$3:B1807,B1807)&gt;1,0,MAX(A$3:A1806)+1)</f>
        <v>594</v>
      </c>
      <c r="B1807" s="431"/>
      <c r="C1807" s="338"/>
      <c r="D1807" s="385"/>
      <c r="E1807" s="340"/>
      <c r="F1807" s="340"/>
      <c r="G1807" s="341">
        <f t="array" ref="G1807">SUM((B$3:B1807=B1807)*(E$3:E1807))-SUM((B$3:B1807=B1807)*(F$3:F1807))</f>
        <v>0</v>
      </c>
      <c r="H1807" s="386"/>
    </row>
    <row r="1808" spans="1:8">
      <c r="A1808" s="336">
        <f>IF(COUNTIF(B$3:B1808,B1808)&gt;1,0,MAX(A$3:A1807)+1)</f>
        <v>595</v>
      </c>
      <c r="B1808" s="431"/>
      <c r="C1808" s="338"/>
      <c r="D1808" s="385"/>
      <c r="E1808" s="340"/>
      <c r="F1808" s="340"/>
      <c r="G1808" s="341">
        <f t="array" ref="G1808">SUM((B$3:B1808=B1808)*(E$3:E1808))-SUM((B$3:B1808=B1808)*(F$3:F1808))</f>
        <v>0</v>
      </c>
      <c r="H1808" s="386"/>
    </row>
    <row r="1809" spans="1:8">
      <c r="A1809" s="336">
        <f>IF(COUNTIF(B$3:B1809,B1809)&gt;1,0,MAX(A$3:A1808)+1)</f>
        <v>596</v>
      </c>
      <c r="B1809" s="431"/>
      <c r="C1809" s="338"/>
      <c r="D1809" s="385"/>
      <c r="E1809" s="340"/>
      <c r="F1809" s="340"/>
      <c r="G1809" s="341">
        <f t="array" ref="G1809">SUM((B$3:B1809=B1809)*(E$3:E1809))-SUM((B$3:B1809=B1809)*(F$3:F1809))</f>
        <v>0</v>
      </c>
      <c r="H1809" s="386"/>
    </row>
    <row r="1810" spans="1:8">
      <c r="A1810" s="336">
        <f>IF(COUNTIF(B$3:B1810,B1810)&gt;1,0,MAX(A$3:A1809)+1)</f>
        <v>597</v>
      </c>
      <c r="B1810" s="431"/>
      <c r="C1810" s="338"/>
      <c r="D1810" s="385"/>
      <c r="E1810" s="340"/>
      <c r="F1810" s="340"/>
      <c r="G1810" s="341">
        <f t="array" ref="G1810">SUM((B$3:B1810=B1810)*(E$3:E1810))-SUM((B$3:B1810=B1810)*(F$3:F1810))</f>
        <v>0</v>
      </c>
      <c r="H1810" s="386"/>
    </row>
    <row r="1811" spans="1:8">
      <c r="A1811" s="336">
        <f>IF(COUNTIF(B$3:B1811,B1811)&gt;1,0,MAX(A$3:A1810)+1)</f>
        <v>598</v>
      </c>
      <c r="B1811" s="431"/>
      <c r="C1811" s="338"/>
      <c r="D1811" s="385"/>
      <c r="E1811" s="340"/>
      <c r="F1811" s="340"/>
      <c r="G1811" s="341">
        <f t="array" ref="G1811">SUM((B$3:B1811=B1811)*(E$3:E1811))-SUM((B$3:B1811=B1811)*(F$3:F1811))</f>
        <v>0</v>
      </c>
      <c r="H1811" s="386"/>
    </row>
    <row r="1812" spans="1:8">
      <c r="A1812" s="336">
        <f>IF(COUNTIF(B$3:B1812,B1812)&gt;1,0,MAX(A$3:A1811)+1)</f>
        <v>599</v>
      </c>
      <c r="B1812" s="431"/>
      <c r="C1812" s="338"/>
      <c r="D1812" s="385"/>
      <c r="E1812" s="340"/>
      <c r="F1812" s="340"/>
      <c r="G1812" s="341">
        <f t="array" ref="G1812">SUM((B$3:B1812=B1812)*(E$3:E1812))-SUM((B$3:B1812=B1812)*(F$3:F1812))</f>
        <v>0</v>
      </c>
      <c r="H1812" s="386"/>
    </row>
    <row r="1813" spans="1:8">
      <c r="A1813" s="336">
        <f>IF(COUNTIF(B$3:B1813,B1813)&gt;1,0,MAX(A$3:A1812)+1)</f>
        <v>600</v>
      </c>
      <c r="B1813" s="431"/>
      <c r="C1813" s="338"/>
      <c r="D1813" s="385"/>
      <c r="E1813" s="340"/>
      <c r="F1813" s="340"/>
      <c r="G1813" s="341">
        <f t="array" ref="G1813">SUM((B$3:B1813=B1813)*(E$3:E1813))-SUM((B$3:B1813=B1813)*(F$3:F1813))</f>
        <v>0</v>
      </c>
      <c r="H1813" s="386"/>
    </row>
    <row r="1814" spans="1:8">
      <c r="A1814" s="336">
        <f>IF(COUNTIF(B$3:B1814,B1814)&gt;1,0,MAX(A$3:A1813)+1)</f>
        <v>601</v>
      </c>
      <c r="B1814" s="431"/>
      <c r="C1814" s="338"/>
      <c r="D1814" s="385"/>
      <c r="E1814" s="340"/>
      <c r="F1814" s="340"/>
      <c r="G1814" s="341">
        <f t="array" ref="G1814">SUM((B$3:B1814=B1814)*(E$3:E1814))-SUM((B$3:B1814=B1814)*(F$3:F1814))</f>
        <v>0</v>
      </c>
      <c r="H1814" s="386"/>
    </row>
    <row r="1815" spans="1:8">
      <c r="A1815" s="336">
        <f>IF(COUNTIF(B$3:B1815,B1815)&gt;1,0,MAX(A$3:A1814)+1)</f>
        <v>602</v>
      </c>
      <c r="B1815" s="431"/>
      <c r="C1815" s="338"/>
      <c r="D1815" s="385"/>
      <c r="E1815" s="340"/>
      <c r="F1815" s="340"/>
      <c r="G1815" s="341">
        <f t="array" ref="G1815">SUM((B$3:B1815=B1815)*(E$3:E1815))-SUM((B$3:B1815=B1815)*(F$3:F1815))</f>
        <v>0</v>
      </c>
      <c r="H1815" s="386"/>
    </row>
    <row r="1816" spans="1:8" ht="12.75" customHeight="1">
      <c r="A1816" s="336">
        <f>IF(COUNTIF(B$3:B1816,B1816)&gt;1,0,MAX(A$3:A1815)+1)</f>
        <v>603</v>
      </c>
      <c r="B1816" s="431"/>
      <c r="C1816" s="338"/>
      <c r="D1816" s="385"/>
      <c r="E1816" s="340"/>
      <c r="F1816" s="340"/>
      <c r="G1816" s="341">
        <f t="array" ref="G1816">SUM((B$3:B1816=B1816)*(E$3:E1816))-SUM((B$3:B1816=B1816)*(F$3:F1816))</f>
        <v>0</v>
      </c>
      <c r="H1816" s="386"/>
    </row>
    <row r="1817" spans="1:8">
      <c r="A1817" s="336">
        <f>IF(COUNTIF(B$3:B1817,B1817)&gt;1,0,MAX(A$3:A1816)+1)</f>
        <v>604</v>
      </c>
      <c r="B1817" s="431"/>
      <c r="C1817" s="338"/>
      <c r="D1817" s="385"/>
      <c r="E1817" s="340"/>
      <c r="F1817" s="340"/>
      <c r="G1817" s="341">
        <f t="array" ref="G1817">SUM((B$3:B1817=B1817)*(E$3:E1817))-SUM((B$3:B1817=B1817)*(F$3:F1817))</f>
        <v>0</v>
      </c>
      <c r="H1817" s="386"/>
    </row>
    <row r="1818" spans="1:8">
      <c r="A1818" s="336">
        <f>IF(COUNTIF(B$3:B1818,B1818)&gt;1,0,MAX(A$3:A1817)+1)</f>
        <v>605</v>
      </c>
      <c r="B1818" s="431"/>
      <c r="C1818" s="338"/>
      <c r="D1818" s="385"/>
      <c r="E1818" s="340"/>
      <c r="F1818" s="340"/>
      <c r="G1818" s="341">
        <f t="array" ref="G1818">SUM((B$3:B1818=B1818)*(E$3:E1818))-SUM((B$3:B1818=B1818)*(F$3:F1818))</f>
        <v>0</v>
      </c>
      <c r="H1818" s="386"/>
    </row>
    <row r="1819" spans="1:8">
      <c r="A1819" s="336">
        <f>IF(COUNTIF(B$3:B1819,B1819)&gt;1,0,MAX(A$3:A1818)+1)</f>
        <v>606</v>
      </c>
      <c r="B1819" s="431"/>
      <c r="C1819" s="338"/>
      <c r="D1819" s="385"/>
      <c r="E1819" s="340"/>
      <c r="F1819" s="340"/>
      <c r="G1819" s="341">
        <f t="array" ref="G1819">SUM((B$3:B1819=B1819)*(E$3:E1819))-SUM((B$3:B1819=B1819)*(F$3:F1819))</f>
        <v>0</v>
      </c>
      <c r="H1819" s="386"/>
    </row>
    <row r="1820" spans="1:8">
      <c r="A1820" s="336">
        <f>IF(COUNTIF(B$3:B1820,B1820)&gt;1,0,MAX(A$3:A1819)+1)</f>
        <v>607</v>
      </c>
      <c r="B1820" s="431"/>
      <c r="C1820" s="338"/>
      <c r="D1820" s="385"/>
      <c r="E1820" s="340"/>
      <c r="F1820" s="340"/>
      <c r="G1820" s="341">
        <f t="array" ref="G1820">SUM((B$3:B1820=B1820)*(E$3:E1820))-SUM((B$3:B1820=B1820)*(F$3:F1820))</f>
        <v>0</v>
      </c>
      <c r="H1820" s="386"/>
    </row>
    <row r="1821" spans="1:8">
      <c r="A1821" s="336">
        <f>IF(COUNTIF(B$3:B1821,B1821)&gt;1,0,MAX(A$3:A1820)+1)</f>
        <v>608</v>
      </c>
      <c r="B1821" s="431"/>
      <c r="C1821" s="338"/>
      <c r="D1821" s="385"/>
      <c r="E1821" s="340"/>
      <c r="F1821" s="340"/>
      <c r="G1821" s="341">
        <f t="array" ref="G1821">SUM((B$3:B1821=B1821)*(E$3:E1821))-SUM((B$3:B1821=B1821)*(F$3:F1821))</f>
        <v>0</v>
      </c>
      <c r="H1821" s="386"/>
    </row>
    <row r="1822" spans="1:8">
      <c r="A1822" s="336">
        <f>IF(COUNTIF(B$3:B1822,B1822)&gt;1,0,MAX(A$3:A1821)+1)</f>
        <v>609</v>
      </c>
      <c r="B1822" s="431"/>
      <c r="C1822" s="338"/>
      <c r="D1822" s="385"/>
      <c r="E1822" s="340"/>
      <c r="F1822" s="340"/>
      <c r="G1822" s="341">
        <f t="array" ref="G1822">SUM((B$3:B1822=B1822)*(E$3:E1822))-SUM((B$3:B1822=B1822)*(F$3:F1822))</f>
        <v>0</v>
      </c>
      <c r="H1822" s="386"/>
    </row>
    <row r="1823" spans="1:8">
      <c r="A1823" s="336">
        <f>IF(COUNTIF(B$3:B1823,B1823)&gt;1,0,MAX(A$3:A1822)+1)</f>
        <v>610</v>
      </c>
      <c r="B1823" s="431"/>
      <c r="C1823" s="338"/>
      <c r="D1823" s="385"/>
      <c r="E1823" s="340"/>
      <c r="F1823" s="340"/>
      <c r="G1823" s="341">
        <f t="array" ref="G1823">SUM((B$3:B1823=B1823)*(E$3:E1823))-SUM((B$3:B1823=B1823)*(F$3:F1823))</f>
        <v>0</v>
      </c>
      <c r="H1823" s="386"/>
    </row>
    <row r="1824" spans="1:8">
      <c r="A1824" s="336">
        <f>IF(COUNTIF(B$3:B1824,B1824)&gt;1,0,MAX(A$3:A1823)+1)</f>
        <v>611</v>
      </c>
      <c r="B1824" s="431"/>
      <c r="C1824" s="338"/>
      <c r="D1824" s="385"/>
      <c r="E1824" s="340"/>
      <c r="F1824" s="340"/>
      <c r="G1824" s="341">
        <f t="array" ref="G1824">SUM((B$3:B1824=B1824)*(E$3:E1824))-SUM((B$3:B1824=B1824)*(F$3:F1824))</f>
        <v>0</v>
      </c>
      <c r="H1824" s="386"/>
    </row>
    <row r="1825" spans="1:8">
      <c r="A1825" s="336">
        <f>IF(COUNTIF(B$3:B1825,B1825)&gt;1,0,MAX(A$3:A1824)+1)</f>
        <v>612</v>
      </c>
      <c r="B1825" s="431"/>
      <c r="C1825" s="338"/>
      <c r="D1825" s="385"/>
      <c r="E1825" s="340"/>
      <c r="F1825" s="340"/>
      <c r="G1825" s="341">
        <f t="array" ref="G1825">SUM((B$3:B1825=B1825)*(E$3:E1825))-SUM((B$3:B1825=B1825)*(F$3:F1825))</f>
        <v>0</v>
      </c>
      <c r="H1825" s="386"/>
    </row>
    <row r="1826" spans="1:8">
      <c r="A1826" s="336">
        <f>IF(COUNTIF(B$3:B1826,B1826)&gt;1,0,MAX(A$3:A1825)+1)</f>
        <v>613</v>
      </c>
      <c r="B1826" s="431"/>
      <c r="C1826" s="338"/>
      <c r="D1826" s="385"/>
      <c r="E1826" s="340"/>
      <c r="F1826" s="340"/>
      <c r="G1826" s="341">
        <f t="array" ref="G1826">SUM((B$3:B1826=B1826)*(E$3:E1826))-SUM((B$3:B1826=B1826)*(F$3:F1826))</f>
        <v>0</v>
      </c>
      <c r="H1826" s="386"/>
    </row>
    <row r="1827" spans="1:8">
      <c r="A1827" s="336">
        <f>IF(COUNTIF(B$3:B1827,B1827)&gt;1,0,MAX(A$3:A1826)+1)</f>
        <v>614</v>
      </c>
      <c r="B1827" s="431"/>
      <c r="C1827" s="338"/>
      <c r="D1827" s="385"/>
      <c r="E1827" s="340"/>
      <c r="F1827" s="340"/>
      <c r="G1827" s="341">
        <f t="array" ref="G1827">SUM((B$3:B1827=B1827)*(E$3:E1827))-SUM((B$3:B1827=B1827)*(F$3:F1827))</f>
        <v>0</v>
      </c>
      <c r="H1827" s="386"/>
    </row>
    <row r="1828" spans="1:8">
      <c r="A1828" s="336">
        <f>IF(COUNTIF(B$3:B1828,B1828)&gt;1,0,MAX(A$3:A1827)+1)</f>
        <v>615</v>
      </c>
      <c r="B1828" s="431"/>
      <c r="C1828" s="338"/>
      <c r="D1828" s="385"/>
      <c r="E1828" s="340"/>
      <c r="F1828" s="340"/>
      <c r="G1828" s="341">
        <f t="array" ref="G1828">SUM((B$3:B1828=B1828)*(E$3:E1828))-SUM((B$3:B1828=B1828)*(F$3:F1828))</f>
        <v>0</v>
      </c>
      <c r="H1828" s="386"/>
    </row>
    <row r="1829" spans="1:8">
      <c r="A1829" s="336">
        <f>IF(COUNTIF(B$3:B1829,B1829)&gt;1,0,MAX(A$3:A1828)+1)</f>
        <v>616</v>
      </c>
      <c r="B1829" s="431"/>
      <c r="C1829" s="338"/>
      <c r="D1829" s="385"/>
      <c r="E1829" s="340"/>
      <c r="F1829" s="340"/>
      <c r="G1829" s="341">
        <f t="array" ref="G1829">SUM((B$3:B1829=B1829)*(E$3:E1829))-SUM((B$3:B1829=B1829)*(F$3:F1829))</f>
        <v>0</v>
      </c>
      <c r="H1829" s="386"/>
    </row>
    <row r="1830" spans="1:8">
      <c r="A1830" s="336">
        <f>IF(COUNTIF(B$3:B1830,B1830)&gt;1,0,MAX(A$3:A1829)+1)</f>
        <v>617</v>
      </c>
      <c r="B1830" s="431"/>
      <c r="C1830" s="338"/>
      <c r="D1830" s="385"/>
      <c r="E1830" s="340"/>
      <c r="F1830" s="340"/>
      <c r="G1830" s="341">
        <f t="array" ref="G1830">SUM((B$3:B1830=B1830)*(E$3:E1830))-SUM((B$3:B1830=B1830)*(F$3:F1830))</f>
        <v>0</v>
      </c>
      <c r="H1830" s="386"/>
    </row>
    <row r="1831" spans="1:8">
      <c r="A1831" s="336">
        <f>IF(COUNTIF(B$3:B1831,B1831)&gt;1,0,MAX(A$3:A1830)+1)</f>
        <v>618</v>
      </c>
      <c r="B1831" s="431"/>
      <c r="C1831" s="338"/>
      <c r="D1831" s="385"/>
      <c r="E1831" s="340"/>
      <c r="F1831" s="340"/>
      <c r="G1831" s="341">
        <f t="array" ref="G1831">SUM((B$3:B1831=B1831)*(E$3:E1831))-SUM((B$3:B1831=B1831)*(F$3:F1831))</f>
        <v>0</v>
      </c>
      <c r="H1831" s="386"/>
    </row>
    <row r="1832" spans="1:8">
      <c r="A1832" s="336">
        <f>IF(COUNTIF(B$3:B1832,B1832)&gt;1,0,MAX(A$3:A1831)+1)</f>
        <v>619</v>
      </c>
      <c r="B1832" s="431"/>
      <c r="C1832" s="338"/>
      <c r="D1832" s="385"/>
      <c r="E1832" s="340"/>
      <c r="F1832" s="340"/>
      <c r="G1832" s="341">
        <f t="array" ref="G1832">SUM((B$3:B1832=B1832)*(E$3:E1832))-SUM((B$3:B1832=B1832)*(F$3:F1832))</f>
        <v>0</v>
      </c>
      <c r="H1832" s="386"/>
    </row>
    <row r="1833" spans="1:8">
      <c r="A1833" s="336">
        <f>IF(COUNTIF(B$3:B1833,B1833)&gt;1,0,MAX(A$3:A1832)+1)</f>
        <v>620</v>
      </c>
      <c r="B1833" s="431"/>
      <c r="C1833" s="338"/>
      <c r="D1833" s="385"/>
      <c r="E1833" s="340"/>
      <c r="F1833" s="340"/>
      <c r="G1833" s="341">
        <f t="array" ref="G1833">SUM((B$3:B1833=B1833)*(E$3:E1833))-SUM((B$3:B1833=B1833)*(F$3:F1833))</f>
        <v>0</v>
      </c>
      <c r="H1833" s="386"/>
    </row>
    <row r="1834" spans="1:8">
      <c r="A1834" s="336">
        <f>IF(COUNTIF(B$3:B1834,B1834)&gt;1,0,MAX(A$3:A1833)+1)</f>
        <v>621</v>
      </c>
      <c r="B1834" s="431"/>
      <c r="C1834" s="338"/>
      <c r="D1834" s="385"/>
      <c r="E1834" s="340"/>
      <c r="F1834" s="340"/>
      <c r="G1834" s="341">
        <f t="array" ref="G1834">SUM((B$3:B1834=B1834)*(E$3:E1834))-SUM((B$3:B1834=B1834)*(F$3:F1834))</f>
        <v>0</v>
      </c>
      <c r="H1834" s="386"/>
    </row>
    <row r="1835" spans="1:8">
      <c r="A1835" s="336">
        <f>IF(COUNTIF(B$3:B1835,B1835)&gt;1,0,MAX(A$3:A1834)+1)</f>
        <v>622</v>
      </c>
      <c r="B1835" s="431"/>
      <c r="C1835" s="338"/>
      <c r="D1835" s="385"/>
      <c r="E1835" s="340"/>
      <c r="F1835" s="340"/>
      <c r="G1835" s="341">
        <f t="array" ref="G1835">SUM((B$3:B1835=B1835)*(E$3:E1835))-SUM((B$3:B1835=B1835)*(F$3:F1835))</f>
        <v>0</v>
      </c>
      <c r="H1835" s="386"/>
    </row>
    <row r="1836" spans="1:8">
      <c r="A1836" s="336">
        <f>IF(COUNTIF(B$3:B1836,B1836)&gt;1,0,MAX(A$3:A1835)+1)</f>
        <v>623</v>
      </c>
      <c r="B1836" s="431"/>
      <c r="C1836" s="338"/>
      <c r="D1836" s="385"/>
      <c r="E1836" s="340"/>
      <c r="F1836" s="340"/>
      <c r="G1836" s="341">
        <f t="array" ref="G1836">SUM((B$3:B1836=B1836)*(E$3:E1836))-SUM((B$3:B1836=B1836)*(F$3:F1836))</f>
        <v>0</v>
      </c>
      <c r="H1836" s="386"/>
    </row>
    <row r="1837" spans="1:8">
      <c r="A1837" s="336">
        <f>IF(COUNTIF(B$3:B1837,B1837)&gt;1,0,MAX(A$3:A1836)+1)</f>
        <v>624</v>
      </c>
      <c r="B1837" s="431"/>
      <c r="C1837" s="338"/>
      <c r="D1837" s="385"/>
      <c r="E1837" s="340"/>
      <c r="F1837" s="340"/>
      <c r="G1837" s="341">
        <f t="array" ref="G1837">SUM((B$3:B1837=B1837)*(E$3:E1837))-SUM((B$3:B1837=B1837)*(F$3:F1837))</f>
        <v>0</v>
      </c>
      <c r="H1837" s="386"/>
    </row>
    <row r="1838" spans="1:8">
      <c r="A1838" s="336">
        <f>IF(COUNTIF(B$3:B1838,B1838)&gt;1,0,MAX(A$3:A1837)+1)</f>
        <v>625</v>
      </c>
      <c r="B1838" s="431"/>
      <c r="C1838" s="338"/>
      <c r="D1838" s="385"/>
      <c r="E1838" s="340"/>
      <c r="F1838" s="340"/>
      <c r="G1838" s="341">
        <f t="array" ref="G1838">SUM((B$3:B1838=B1838)*(E$3:E1838))-SUM((B$3:B1838=B1838)*(F$3:F1838))</f>
        <v>0</v>
      </c>
      <c r="H1838" s="386"/>
    </row>
    <row r="1839" spans="1:8">
      <c r="A1839" s="336">
        <f>IF(COUNTIF(B$3:B1839,B1839)&gt;1,0,MAX(A$3:A1838)+1)</f>
        <v>626</v>
      </c>
      <c r="B1839" s="431"/>
      <c r="C1839" s="338"/>
      <c r="D1839" s="385"/>
      <c r="E1839" s="340"/>
      <c r="F1839" s="340"/>
      <c r="G1839" s="341">
        <f t="array" ref="G1839">SUM((B$3:B1839=B1839)*(E$3:E1839))-SUM((B$3:B1839=B1839)*(F$3:F1839))</f>
        <v>0</v>
      </c>
      <c r="H1839" s="386"/>
    </row>
    <row r="1840" spans="1:8">
      <c r="A1840" s="336">
        <f>IF(COUNTIF(B$3:B1840,B1840)&gt;1,0,MAX(A$3:A1839)+1)</f>
        <v>627</v>
      </c>
      <c r="B1840" s="431"/>
      <c r="C1840" s="338"/>
      <c r="D1840" s="385"/>
      <c r="E1840" s="340"/>
      <c r="F1840" s="340"/>
      <c r="G1840" s="341">
        <f t="array" ref="G1840">SUM((B$3:B1840=B1840)*(E$3:E1840))-SUM((B$3:B1840=B1840)*(F$3:F1840))</f>
        <v>0</v>
      </c>
      <c r="H1840" s="386"/>
    </row>
    <row r="1841" spans="1:8">
      <c r="A1841" s="336">
        <f>IF(COUNTIF(B$3:B1841,B1841)&gt;1,0,MAX(A$3:A1840)+1)</f>
        <v>628</v>
      </c>
      <c r="B1841" s="431"/>
      <c r="C1841" s="338"/>
      <c r="D1841" s="385"/>
      <c r="E1841" s="340"/>
      <c r="F1841" s="340"/>
      <c r="G1841" s="341">
        <f t="array" ref="G1841">SUM((B$3:B1841=B1841)*(E$3:E1841))-SUM((B$3:B1841=B1841)*(F$3:F1841))</f>
        <v>0</v>
      </c>
      <c r="H1841" s="386"/>
    </row>
    <row r="1842" spans="1:8">
      <c r="A1842" s="336">
        <f>IF(COUNTIF(B$3:B1842,B1842)&gt;1,0,MAX(A$3:A1841)+1)</f>
        <v>629</v>
      </c>
      <c r="B1842" s="431"/>
      <c r="C1842" s="338"/>
      <c r="D1842" s="385"/>
      <c r="E1842" s="340"/>
      <c r="F1842" s="340"/>
      <c r="G1842" s="341">
        <f t="array" ref="G1842">SUM((B$3:B1842=B1842)*(E$3:E1842))-SUM((B$3:B1842=B1842)*(F$3:F1842))</f>
        <v>0</v>
      </c>
      <c r="H1842" s="386"/>
    </row>
    <row r="1843" spans="1:8">
      <c r="A1843" s="336">
        <f>IF(COUNTIF(B$3:B1843,B1843)&gt;1,0,MAX(A$3:A1842)+1)</f>
        <v>630</v>
      </c>
      <c r="B1843" s="431"/>
      <c r="C1843" s="338"/>
      <c r="D1843" s="385"/>
      <c r="E1843" s="340"/>
      <c r="F1843" s="340"/>
      <c r="G1843" s="341">
        <f t="array" ref="G1843">SUM((B$3:B1843=B1843)*(E$3:E1843))-SUM((B$3:B1843=B1843)*(F$3:F1843))</f>
        <v>0</v>
      </c>
      <c r="H1843" s="386"/>
    </row>
    <row r="1844" spans="1:8">
      <c r="A1844" s="336">
        <f>IF(COUNTIF(B$3:B1844,B1844)&gt;1,0,MAX(A$3:A1843)+1)</f>
        <v>631</v>
      </c>
      <c r="B1844" s="431"/>
      <c r="C1844" s="338"/>
      <c r="D1844" s="385"/>
      <c r="E1844" s="340"/>
      <c r="F1844" s="340"/>
      <c r="G1844" s="341">
        <f t="array" ref="G1844">SUM((B$3:B1844=B1844)*(E$3:E1844))-SUM((B$3:B1844=B1844)*(F$3:F1844))</f>
        <v>0</v>
      </c>
      <c r="H1844" s="386"/>
    </row>
    <row r="1845" spans="1:8">
      <c r="A1845" s="336">
        <f>IF(COUNTIF(B$3:B1845,B1845)&gt;1,0,MAX(A$3:A1844)+1)</f>
        <v>632</v>
      </c>
      <c r="B1845" s="431"/>
      <c r="C1845" s="338"/>
      <c r="D1845" s="385"/>
      <c r="E1845" s="340"/>
      <c r="F1845" s="340"/>
      <c r="G1845" s="341">
        <f t="array" ref="G1845">SUM((B$3:B1845=B1845)*(E$3:E1845))-SUM((B$3:B1845=B1845)*(F$3:F1845))</f>
        <v>0</v>
      </c>
      <c r="H1845" s="386"/>
    </row>
    <row r="1846" spans="1:8">
      <c r="A1846" s="336">
        <f>IF(COUNTIF(B$3:B1846,B1846)&gt;1,0,MAX(A$3:A1845)+1)</f>
        <v>633</v>
      </c>
      <c r="B1846" s="431"/>
      <c r="C1846" s="338"/>
      <c r="D1846" s="385"/>
      <c r="E1846" s="340"/>
      <c r="F1846" s="340"/>
      <c r="G1846" s="341">
        <f t="array" ref="G1846">SUM((B$3:B1846=B1846)*(E$3:E1846))-SUM((B$3:B1846=B1846)*(F$3:F1846))</f>
        <v>0</v>
      </c>
      <c r="H1846" s="386"/>
    </row>
    <row r="1847" spans="1:8">
      <c r="A1847" s="336">
        <f>IF(COUNTIF(B$3:B1847,B1847)&gt;1,0,MAX(A$3:A1846)+1)</f>
        <v>634</v>
      </c>
      <c r="B1847" s="431"/>
      <c r="C1847" s="338"/>
      <c r="D1847" s="385"/>
      <c r="E1847" s="340"/>
      <c r="F1847" s="340"/>
      <c r="G1847" s="341">
        <f t="array" ref="G1847">SUM((B$3:B1847=B1847)*(E$3:E1847))-SUM((B$3:B1847=B1847)*(F$3:F1847))</f>
        <v>0</v>
      </c>
      <c r="H1847" s="386"/>
    </row>
    <row r="1848" spans="1:8" ht="12.75" customHeight="1">
      <c r="A1848" s="336">
        <f>IF(COUNTIF(B$3:B1848,B1848)&gt;1,0,MAX(A$3:A1847)+1)</f>
        <v>635</v>
      </c>
      <c r="B1848" s="431"/>
      <c r="C1848" s="338"/>
      <c r="D1848" s="385"/>
      <c r="E1848" s="340"/>
      <c r="F1848" s="340"/>
      <c r="G1848" s="341">
        <f t="array" ref="G1848">SUM((B$3:B1848=B1848)*(E$3:E1848))-SUM((B$3:B1848=B1848)*(F$3:F1848))</f>
        <v>0</v>
      </c>
      <c r="H1848" s="386"/>
    </row>
    <row r="1849" spans="1:8">
      <c r="A1849" s="336">
        <f>IF(COUNTIF(B$3:B1849,B1849)&gt;1,0,MAX(A$3:A1848)+1)</f>
        <v>636</v>
      </c>
      <c r="B1849" s="431"/>
      <c r="C1849" s="338"/>
      <c r="D1849" s="385"/>
      <c r="E1849" s="340"/>
      <c r="F1849" s="340"/>
      <c r="G1849" s="341">
        <f t="array" ref="G1849">SUM((B$3:B1849=B1849)*(E$3:E1849))-SUM((B$3:B1849=B1849)*(F$3:F1849))</f>
        <v>0</v>
      </c>
      <c r="H1849" s="386"/>
    </row>
    <row r="1850" spans="1:8">
      <c r="A1850" s="336">
        <f>IF(COUNTIF(B$3:B1850,B1850)&gt;1,0,MAX(A$3:A1849)+1)</f>
        <v>637</v>
      </c>
      <c r="B1850" s="431"/>
      <c r="C1850" s="338"/>
      <c r="D1850" s="385"/>
      <c r="E1850" s="340"/>
      <c r="F1850" s="340"/>
      <c r="G1850" s="341">
        <f t="array" ref="G1850">SUM((B$3:B1850=B1850)*(E$3:E1850))-SUM((B$3:B1850=B1850)*(F$3:F1850))</f>
        <v>0</v>
      </c>
      <c r="H1850" s="386"/>
    </row>
    <row r="1851" spans="1:8">
      <c r="A1851" s="336">
        <f>IF(COUNTIF(B$3:B1851,B1851)&gt;1,0,MAX(A$3:A1850)+1)</f>
        <v>638</v>
      </c>
      <c r="B1851" s="431"/>
      <c r="C1851" s="338"/>
      <c r="D1851" s="385"/>
      <c r="E1851" s="340"/>
      <c r="F1851" s="340"/>
      <c r="G1851" s="341">
        <f t="array" ref="G1851">SUM((B$3:B1851=B1851)*(E$3:E1851))-SUM((B$3:B1851=B1851)*(F$3:F1851))</f>
        <v>0</v>
      </c>
      <c r="H1851" s="386"/>
    </row>
    <row r="1852" spans="1:8">
      <c r="A1852" s="336">
        <f>IF(COUNTIF(B$3:B1852,B1852)&gt;1,0,MAX(A$3:A1851)+1)</f>
        <v>639</v>
      </c>
      <c r="B1852" s="431"/>
      <c r="C1852" s="338"/>
      <c r="D1852" s="385"/>
      <c r="E1852" s="340"/>
      <c r="F1852" s="340"/>
      <c r="G1852" s="341">
        <f t="array" ref="G1852">SUM((B$3:B1852=B1852)*(E$3:E1852))-SUM((B$3:B1852=B1852)*(F$3:F1852))</f>
        <v>0</v>
      </c>
      <c r="H1852" s="386"/>
    </row>
    <row r="1853" spans="1:8">
      <c r="A1853" s="336">
        <f>IF(COUNTIF(B$3:B1853,B1853)&gt;1,0,MAX(A$3:A1852)+1)</f>
        <v>640</v>
      </c>
      <c r="B1853" s="431"/>
      <c r="C1853" s="338"/>
      <c r="D1853" s="385"/>
      <c r="E1853" s="340"/>
      <c r="F1853" s="340"/>
      <c r="G1853" s="341">
        <f t="array" ref="G1853">SUM((B$3:B1853=B1853)*(E$3:E1853))-SUM((B$3:B1853=B1853)*(F$3:F1853))</f>
        <v>0</v>
      </c>
      <c r="H1853" s="386"/>
    </row>
    <row r="1854" spans="1:8">
      <c r="A1854" s="336">
        <f>IF(COUNTIF(B$3:B1854,B1854)&gt;1,0,MAX(A$3:A1853)+1)</f>
        <v>641</v>
      </c>
      <c r="B1854" s="431"/>
      <c r="C1854" s="338"/>
      <c r="D1854" s="385"/>
      <c r="E1854" s="340"/>
      <c r="F1854" s="340"/>
      <c r="G1854" s="341">
        <f t="array" ref="G1854">SUM((B$3:B1854=B1854)*(E$3:E1854))-SUM((B$3:B1854=B1854)*(F$3:F1854))</f>
        <v>0</v>
      </c>
      <c r="H1854" s="386"/>
    </row>
    <row r="1855" spans="1:8">
      <c r="A1855" s="336">
        <f>IF(COUNTIF(B$3:B1855,B1855)&gt;1,0,MAX(A$3:A1854)+1)</f>
        <v>642</v>
      </c>
      <c r="B1855" s="431"/>
      <c r="C1855" s="338"/>
      <c r="D1855" s="385"/>
      <c r="E1855" s="340"/>
      <c r="F1855" s="340"/>
      <c r="G1855" s="341">
        <f t="array" ref="G1855">SUM((B$3:B1855=B1855)*(E$3:E1855))-SUM((B$3:B1855=B1855)*(F$3:F1855))</f>
        <v>0</v>
      </c>
      <c r="H1855" s="386"/>
    </row>
    <row r="1856" spans="1:8">
      <c r="A1856" s="336">
        <f>IF(COUNTIF(B$3:B1856,B1856)&gt;1,0,MAX(A$3:A1855)+1)</f>
        <v>643</v>
      </c>
      <c r="B1856" s="431"/>
      <c r="C1856" s="338"/>
      <c r="D1856" s="385"/>
      <c r="E1856" s="340"/>
      <c r="F1856" s="340"/>
      <c r="G1856" s="341">
        <f t="array" ref="G1856">SUM((B$3:B1856=B1856)*(E$3:E1856))-SUM((B$3:B1856=B1856)*(F$3:F1856))</f>
        <v>0</v>
      </c>
      <c r="H1856" s="386"/>
    </row>
    <row r="1857" spans="1:8">
      <c r="A1857" s="336">
        <f>IF(COUNTIF(B$3:B1857,B1857)&gt;1,0,MAX(A$3:A1856)+1)</f>
        <v>644</v>
      </c>
      <c r="B1857" s="431"/>
      <c r="C1857" s="338"/>
      <c r="D1857" s="385"/>
      <c r="E1857" s="340"/>
      <c r="F1857" s="340"/>
      <c r="G1857" s="341">
        <f t="array" ref="G1857">SUM((B$3:B1857=B1857)*(E$3:E1857))-SUM((B$3:B1857=B1857)*(F$3:F1857))</f>
        <v>0</v>
      </c>
      <c r="H1857" s="386"/>
    </row>
    <row r="1858" spans="1:8">
      <c r="A1858" s="336">
        <f>IF(COUNTIF(B$3:B1858,B1858)&gt;1,0,MAX(A$3:A1857)+1)</f>
        <v>645</v>
      </c>
      <c r="B1858" s="431"/>
      <c r="C1858" s="338"/>
      <c r="D1858" s="385"/>
      <c r="E1858" s="340"/>
      <c r="F1858" s="340"/>
      <c r="G1858" s="341">
        <f t="array" ref="G1858">SUM((B$3:B1858=B1858)*(E$3:E1858))-SUM((B$3:B1858=B1858)*(F$3:F1858))</f>
        <v>0</v>
      </c>
      <c r="H1858" s="386"/>
    </row>
    <row r="1859" spans="1:8">
      <c r="A1859" s="336">
        <f>IF(COUNTIF(B$3:B1859,B1859)&gt;1,0,MAX(A$3:A1858)+1)</f>
        <v>646</v>
      </c>
      <c r="B1859" s="431"/>
      <c r="C1859" s="338"/>
      <c r="D1859" s="385"/>
      <c r="E1859" s="340"/>
      <c r="F1859" s="340"/>
      <c r="G1859" s="341">
        <f t="array" ref="G1859">SUM((B$3:B1859=B1859)*(E$3:E1859))-SUM((B$3:B1859=B1859)*(F$3:F1859))</f>
        <v>0</v>
      </c>
      <c r="H1859" s="386"/>
    </row>
    <row r="1860" spans="1:8">
      <c r="A1860" s="336">
        <f>IF(COUNTIF(B$3:B1860,B1860)&gt;1,0,MAX(A$3:A1859)+1)</f>
        <v>647</v>
      </c>
      <c r="B1860" s="431"/>
      <c r="C1860" s="338"/>
      <c r="D1860" s="385"/>
      <c r="E1860" s="340"/>
      <c r="F1860" s="340"/>
      <c r="G1860" s="341">
        <f t="array" ref="G1860">SUM((B$3:B1860=B1860)*(E$3:E1860))-SUM((B$3:B1860=B1860)*(F$3:F1860))</f>
        <v>0</v>
      </c>
      <c r="H1860" s="386"/>
    </row>
    <row r="1861" spans="1:8">
      <c r="A1861" s="336">
        <f>IF(COUNTIF(B$3:B1861,B1861)&gt;1,0,MAX(A$3:A1860)+1)</f>
        <v>648</v>
      </c>
      <c r="B1861" s="431"/>
      <c r="C1861" s="338"/>
      <c r="D1861" s="385"/>
      <c r="E1861" s="340"/>
      <c r="F1861" s="340"/>
      <c r="G1861" s="341">
        <f t="array" ref="G1861">SUM((B$3:B1861=B1861)*(E$3:E1861))-SUM((B$3:B1861=B1861)*(F$3:F1861))</f>
        <v>0</v>
      </c>
      <c r="H1861" s="386"/>
    </row>
    <row r="1862" spans="1:8">
      <c r="A1862" s="336">
        <f>IF(COUNTIF(B$3:B1862,B1862)&gt;1,0,MAX(A$3:A1861)+1)</f>
        <v>649</v>
      </c>
      <c r="B1862" s="431"/>
      <c r="C1862" s="338"/>
      <c r="D1862" s="385"/>
      <c r="E1862" s="340"/>
      <c r="F1862" s="340"/>
      <c r="G1862" s="341">
        <f t="array" ref="G1862">SUM((B$3:B1862=B1862)*(E$3:E1862))-SUM((B$3:B1862=B1862)*(F$3:F1862))</f>
        <v>0</v>
      </c>
      <c r="H1862" s="386"/>
    </row>
    <row r="1863" spans="1:8">
      <c r="A1863" s="336">
        <f>IF(COUNTIF(B$3:B1863,B1863)&gt;1,0,MAX(A$3:A1862)+1)</f>
        <v>650</v>
      </c>
      <c r="B1863" s="431"/>
      <c r="C1863" s="338"/>
      <c r="D1863" s="385"/>
      <c r="E1863" s="340"/>
      <c r="F1863" s="340"/>
      <c r="G1863" s="341">
        <f t="array" ref="G1863">SUM((B$3:B1863=B1863)*(E$3:E1863))-SUM((B$3:B1863=B1863)*(F$3:F1863))</f>
        <v>0</v>
      </c>
      <c r="H1863" s="386"/>
    </row>
    <row r="1864" spans="1:8">
      <c r="A1864" s="336">
        <f>IF(COUNTIF(B$3:B1864,B1864)&gt;1,0,MAX(A$3:A1863)+1)</f>
        <v>651</v>
      </c>
      <c r="B1864" s="431"/>
      <c r="C1864" s="338"/>
      <c r="D1864" s="385"/>
      <c r="E1864" s="340"/>
      <c r="F1864" s="340"/>
      <c r="G1864" s="341">
        <f t="array" ref="G1864">SUM((B$3:B1864=B1864)*(E$3:E1864))-SUM((B$3:B1864=B1864)*(F$3:F1864))</f>
        <v>0</v>
      </c>
      <c r="H1864" s="386"/>
    </row>
    <row r="1865" spans="1:8">
      <c r="A1865" s="336">
        <f>IF(COUNTIF(B$3:B1865,B1865)&gt;1,0,MAX(A$3:A1864)+1)</f>
        <v>652</v>
      </c>
      <c r="B1865" s="431"/>
      <c r="C1865" s="338"/>
      <c r="D1865" s="385"/>
      <c r="E1865" s="340"/>
      <c r="F1865" s="340"/>
      <c r="G1865" s="341">
        <f t="array" ref="G1865">SUM((B$3:B1865=B1865)*(E$3:E1865))-SUM((B$3:B1865=B1865)*(F$3:F1865))</f>
        <v>0</v>
      </c>
      <c r="H1865" s="386"/>
    </row>
    <row r="1866" spans="1:8">
      <c r="A1866" s="336">
        <f>IF(COUNTIF(B$3:B1866,B1866)&gt;1,0,MAX(A$3:A1865)+1)</f>
        <v>653</v>
      </c>
      <c r="B1866" s="431"/>
      <c r="C1866" s="338"/>
      <c r="D1866" s="385"/>
      <c r="E1866" s="340"/>
      <c r="F1866" s="340"/>
      <c r="G1866" s="341">
        <f t="array" ref="G1866">SUM((B$3:B1866=B1866)*(E$3:E1866))-SUM((B$3:B1866=B1866)*(F$3:F1866))</f>
        <v>0</v>
      </c>
      <c r="H1866" s="386"/>
    </row>
    <row r="1867" spans="1:8">
      <c r="A1867" s="336">
        <f>IF(COUNTIF(B$3:B1867,B1867)&gt;1,0,MAX(A$3:A1866)+1)</f>
        <v>654</v>
      </c>
      <c r="B1867" s="431"/>
      <c r="C1867" s="338"/>
      <c r="D1867" s="385"/>
      <c r="E1867" s="340"/>
      <c r="F1867" s="340"/>
      <c r="G1867" s="341">
        <f t="array" ref="G1867">SUM((B$3:B1867=B1867)*(E$3:E1867))-SUM((B$3:B1867=B1867)*(F$3:F1867))</f>
        <v>0</v>
      </c>
      <c r="H1867" s="386"/>
    </row>
    <row r="1868" spans="1:8">
      <c r="A1868" s="336">
        <f>IF(COUNTIF(B$3:B1868,B1868)&gt;1,0,MAX(A$3:A1867)+1)</f>
        <v>655</v>
      </c>
      <c r="B1868" s="431"/>
      <c r="C1868" s="338"/>
      <c r="D1868" s="385"/>
      <c r="E1868" s="340"/>
      <c r="F1868" s="340"/>
      <c r="G1868" s="341">
        <f t="array" ref="G1868">SUM((B$3:B1868=B1868)*(E$3:E1868))-SUM((B$3:B1868=B1868)*(F$3:F1868))</f>
        <v>0</v>
      </c>
      <c r="H1868" s="386"/>
    </row>
    <row r="1869" spans="1:8">
      <c r="A1869" s="336">
        <f>IF(COUNTIF(B$3:B1869,B1869)&gt;1,0,MAX(A$3:A1868)+1)</f>
        <v>656</v>
      </c>
      <c r="B1869" s="431"/>
      <c r="C1869" s="338"/>
      <c r="D1869" s="385"/>
      <c r="E1869" s="340"/>
      <c r="F1869" s="340"/>
      <c r="G1869" s="341">
        <f t="array" ref="G1869">SUM((B$3:B1869=B1869)*(E$3:E1869))-SUM((B$3:B1869=B1869)*(F$3:F1869))</f>
        <v>0</v>
      </c>
      <c r="H1869" s="386"/>
    </row>
    <row r="1870" spans="1:8">
      <c r="A1870" s="336">
        <f>IF(COUNTIF(B$3:B1870,B1870)&gt;1,0,MAX(A$3:A1869)+1)</f>
        <v>657</v>
      </c>
      <c r="B1870" s="431"/>
      <c r="C1870" s="338"/>
      <c r="D1870" s="385"/>
      <c r="E1870" s="340"/>
      <c r="F1870" s="340"/>
      <c r="G1870" s="341">
        <f t="array" ref="G1870">SUM((B$3:B1870=B1870)*(E$3:E1870))-SUM((B$3:B1870=B1870)*(F$3:F1870))</f>
        <v>0</v>
      </c>
      <c r="H1870" s="386"/>
    </row>
    <row r="1871" spans="1:8">
      <c r="A1871" s="336">
        <f>IF(COUNTIF(B$3:B1871,B1871)&gt;1,0,MAX(A$3:A1870)+1)</f>
        <v>658</v>
      </c>
      <c r="B1871" s="431"/>
      <c r="C1871" s="338"/>
      <c r="D1871" s="385"/>
      <c r="E1871" s="340"/>
      <c r="F1871" s="340"/>
      <c r="G1871" s="341">
        <f t="array" ref="G1871">SUM((B$3:B1871=B1871)*(E$3:E1871))-SUM((B$3:B1871=B1871)*(F$3:F1871))</f>
        <v>0</v>
      </c>
      <c r="H1871" s="386"/>
    </row>
    <row r="1872" spans="1:8">
      <c r="A1872" s="336">
        <f>IF(COUNTIF(B$3:B1872,B1872)&gt;1,0,MAX(A$3:A1871)+1)</f>
        <v>659</v>
      </c>
      <c r="B1872" s="431"/>
      <c r="C1872" s="338"/>
      <c r="D1872" s="385"/>
      <c r="E1872" s="340"/>
      <c r="F1872" s="340"/>
      <c r="G1872" s="341">
        <f t="array" ref="G1872">SUM((B$3:B1872=B1872)*(E$3:E1872))-SUM((B$3:B1872=B1872)*(F$3:F1872))</f>
        <v>0</v>
      </c>
      <c r="H1872" s="386"/>
    </row>
    <row r="1873" spans="1:8">
      <c r="A1873" s="336">
        <f>IF(COUNTIF(B$3:B1873,B1873)&gt;1,0,MAX(A$3:A1872)+1)</f>
        <v>660</v>
      </c>
      <c r="B1873" s="431"/>
      <c r="C1873" s="338"/>
      <c r="D1873" s="385"/>
      <c r="E1873" s="340"/>
      <c r="F1873" s="340"/>
      <c r="G1873" s="341">
        <f t="array" ref="G1873">SUM((B$3:B1873=B1873)*(E$3:E1873))-SUM((B$3:B1873=B1873)*(F$3:F1873))</f>
        <v>0</v>
      </c>
      <c r="H1873" s="386"/>
    </row>
    <row r="1874" spans="1:8">
      <c r="A1874" s="336">
        <f>IF(COUNTIF(B$3:B1874,B1874)&gt;1,0,MAX(A$3:A1873)+1)</f>
        <v>661</v>
      </c>
      <c r="B1874" s="431"/>
      <c r="C1874" s="338"/>
      <c r="D1874" s="385"/>
      <c r="E1874" s="340"/>
      <c r="F1874" s="340"/>
      <c r="G1874" s="341">
        <f t="array" ref="G1874">SUM((B$3:B1874=B1874)*(E$3:E1874))-SUM((B$3:B1874=B1874)*(F$3:F1874))</f>
        <v>0</v>
      </c>
      <c r="H1874" s="386"/>
    </row>
    <row r="1875" spans="1:8">
      <c r="A1875" s="336">
        <f>IF(COUNTIF(B$3:B1875,B1875)&gt;1,0,MAX(A$3:A1874)+1)</f>
        <v>662</v>
      </c>
      <c r="B1875" s="431"/>
      <c r="C1875" s="338"/>
      <c r="D1875" s="385"/>
      <c r="E1875" s="340"/>
      <c r="F1875" s="340"/>
      <c r="G1875" s="341">
        <f t="array" ref="G1875">SUM((B$3:B1875=B1875)*(E$3:E1875))-SUM((B$3:B1875=B1875)*(F$3:F1875))</f>
        <v>0</v>
      </c>
      <c r="H1875" s="386"/>
    </row>
    <row r="1876" spans="1:8">
      <c r="A1876" s="336">
        <f>IF(COUNTIF(B$3:B1876,B1876)&gt;1,0,MAX(A$3:A1875)+1)</f>
        <v>663</v>
      </c>
      <c r="B1876" s="431"/>
      <c r="C1876" s="338"/>
      <c r="D1876" s="385"/>
      <c r="E1876" s="340"/>
      <c r="F1876" s="340"/>
      <c r="G1876" s="341">
        <f t="array" ref="G1876">SUM((B$3:B1876=B1876)*(E$3:E1876))-SUM((B$3:B1876=B1876)*(F$3:F1876))</f>
        <v>0</v>
      </c>
      <c r="H1876" s="386"/>
    </row>
    <row r="1877" spans="1:8">
      <c r="A1877" s="336">
        <f>IF(COUNTIF(B$3:B1877,B1877)&gt;1,0,MAX(A$3:A1876)+1)</f>
        <v>664</v>
      </c>
      <c r="B1877" s="431"/>
      <c r="C1877" s="338"/>
      <c r="D1877" s="385"/>
      <c r="E1877" s="340"/>
      <c r="F1877" s="340"/>
      <c r="G1877" s="341">
        <f t="array" ref="G1877">SUM((B$3:B1877=B1877)*(E$3:E1877))-SUM((B$3:B1877=B1877)*(F$3:F1877))</f>
        <v>0</v>
      </c>
      <c r="H1877" s="386"/>
    </row>
    <row r="1878" spans="1:8">
      <c r="A1878" s="336">
        <f>IF(COUNTIF(B$3:B1878,B1878)&gt;1,0,MAX(A$3:A1877)+1)</f>
        <v>665</v>
      </c>
      <c r="B1878" s="431"/>
      <c r="C1878" s="338"/>
      <c r="D1878" s="385"/>
      <c r="E1878" s="340"/>
      <c r="F1878" s="340"/>
      <c r="G1878" s="341">
        <f t="array" ref="G1878">SUM((B$3:B1878=B1878)*(E$3:E1878))-SUM((B$3:B1878=B1878)*(F$3:F1878))</f>
        <v>0</v>
      </c>
      <c r="H1878" s="386"/>
    </row>
    <row r="1879" spans="1:8">
      <c r="A1879" s="336">
        <f>IF(COUNTIF(B$3:B1879,B1879)&gt;1,0,MAX(A$3:A1878)+1)</f>
        <v>666</v>
      </c>
      <c r="B1879" s="431"/>
      <c r="C1879" s="338"/>
      <c r="D1879" s="385"/>
      <c r="E1879" s="340"/>
      <c r="F1879" s="340"/>
      <c r="G1879" s="341">
        <f t="array" ref="G1879">SUM((B$3:B1879=B1879)*(E$3:E1879))-SUM((B$3:B1879=B1879)*(F$3:F1879))</f>
        <v>0</v>
      </c>
      <c r="H1879" s="386"/>
    </row>
    <row r="1880" spans="1:8" ht="12.75" customHeight="1">
      <c r="A1880" s="336">
        <f>IF(COUNTIF(B$3:B1880,B1880)&gt;1,0,MAX(A$3:A1879)+1)</f>
        <v>667</v>
      </c>
      <c r="B1880" s="431"/>
      <c r="C1880" s="338"/>
      <c r="D1880" s="385"/>
      <c r="E1880" s="340"/>
      <c r="F1880" s="340"/>
      <c r="G1880" s="341">
        <f t="array" ref="G1880">SUM((B$3:B1880=B1880)*(E$3:E1880))-SUM((B$3:B1880=B1880)*(F$3:F1880))</f>
        <v>0</v>
      </c>
      <c r="H1880" s="386"/>
    </row>
    <row r="1881" spans="1:8">
      <c r="A1881" s="336">
        <f>IF(COUNTIF(B$3:B1881,B1881)&gt;1,0,MAX(A$3:A1880)+1)</f>
        <v>668</v>
      </c>
      <c r="B1881" s="431"/>
      <c r="C1881" s="338"/>
      <c r="D1881" s="385"/>
      <c r="E1881" s="340"/>
      <c r="F1881" s="340"/>
      <c r="G1881" s="341">
        <f t="array" ref="G1881">SUM((B$3:B1881=B1881)*(E$3:E1881))-SUM((B$3:B1881=B1881)*(F$3:F1881))</f>
        <v>0</v>
      </c>
      <c r="H1881" s="386"/>
    </row>
    <row r="1882" spans="1:8">
      <c r="A1882" s="336">
        <f>IF(COUNTIF(B$3:B1882,B1882)&gt;1,0,MAX(A$3:A1881)+1)</f>
        <v>669</v>
      </c>
      <c r="B1882" s="431"/>
      <c r="C1882" s="338"/>
      <c r="D1882" s="385"/>
      <c r="E1882" s="340"/>
      <c r="F1882" s="340"/>
      <c r="G1882" s="341">
        <f t="array" ref="G1882">SUM((B$3:B1882=B1882)*(E$3:E1882))-SUM((B$3:B1882=B1882)*(F$3:F1882))</f>
        <v>0</v>
      </c>
      <c r="H1882" s="386"/>
    </row>
    <row r="1883" spans="1:8">
      <c r="A1883" s="336">
        <f>IF(COUNTIF(B$3:B1883,B1883)&gt;1,0,MAX(A$3:A1882)+1)</f>
        <v>670</v>
      </c>
      <c r="B1883" s="431"/>
      <c r="C1883" s="338"/>
      <c r="D1883" s="385"/>
      <c r="E1883" s="340"/>
      <c r="F1883" s="340"/>
      <c r="G1883" s="341">
        <f t="array" ref="G1883">SUM((B$3:B1883=B1883)*(E$3:E1883))-SUM((B$3:B1883=B1883)*(F$3:F1883))</f>
        <v>0</v>
      </c>
      <c r="H1883" s="386"/>
    </row>
    <row r="1884" spans="1:8">
      <c r="A1884" s="336">
        <f>IF(COUNTIF(B$3:B1884,B1884)&gt;1,0,MAX(A$3:A1883)+1)</f>
        <v>671</v>
      </c>
      <c r="B1884" s="431"/>
      <c r="C1884" s="338"/>
      <c r="D1884" s="385"/>
      <c r="E1884" s="340"/>
      <c r="F1884" s="340"/>
      <c r="G1884" s="341">
        <f t="array" ref="G1884">SUM((B$3:B1884=B1884)*(E$3:E1884))-SUM((B$3:B1884=B1884)*(F$3:F1884))</f>
        <v>0</v>
      </c>
      <c r="H1884" s="386"/>
    </row>
    <row r="1885" spans="1:8">
      <c r="A1885" s="336">
        <f>IF(COUNTIF(B$3:B1885,B1885)&gt;1,0,MAX(A$3:A1884)+1)</f>
        <v>672</v>
      </c>
      <c r="B1885" s="431"/>
      <c r="C1885" s="338"/>
      <c r="D1885" s="385"/>
      <c r="E1885" s="340"/>
      <c r="F1885" s="340"/>
      <c r="G1885" s="341">
        <f t="array" ref="G1885">SUM((B$3:B1885=B1885)*(E$3:E1885))-SUM((B$3:B1885=B1885)*(F$3:F1885))</f>
        <v>0</v>
      </c>
      <c r="H1885" s="386"/>
    </row>
    <row r="1886" spans="1:8">
      <c r="A1886" s="336">
        <f>IF(COUNTIF(B$3:B1886,B1886)&gt;1,0,MAX(A$3:A1885)+1)</f>
        <v>673</v>
      </c>
      <c r="B1886" s="431"/>
      <c r="C1886" s="338"/>
      <c r="D1886" s="385"/>
      <c r="E1886" s="340"/>
      <c r="F1886" s="340"/>
      <c r="G1886" s="341">
        <f t="array" ref="G1886">SUM((B$3:B1886=B1886)*(E$3:E1886))-SUM((B$3:B1886=B1886)*(F$3:F1886))</f>
        <v>0</v>
      </c>
      <c r="H1886" s="386"/>
    </row>
    <row r="1887" spans="1:8">
      <c r="A1887" s="336">
        <f>IF(COUNTIF(B$3:B1887,B1887)&gt;1,0,MAX(A$3:A1886)+1)</f>
        <v>674</v>
      </c>
      <c r="B1887" s="431"/>
      <c r="C1887" s="338"/>
      <c r="D1887" s="385"/>
      <c r="E1887" s="340"/>
      <c r="F1887" s="340"/>
      <c r="G1887" s="341">
        <f t="array" ref="G1887">SUM((B$3:B1887=B1887)*(E$3:E1887))-SUM((B$3:B1887=B1887)*(F$3:F1887))</f>
        <v>0</v>
      </c>
      <c r="H1887" s="386"/>
    </row>
    <row r="1888" spans="1:8">
      <c r="A1888" s="336">
        <f>IF(COUNTIF(B$3:B1888,B1888)&gt;1,0,MAX(A$3:A1887)+1)</f>
        <v>675</v>
      </c>
      <c r="B1888" s="431"/>
      <c r="C1888" s="338"/>
      <c r="D1888" s="385"/>
      <c r="E1888" s="340"/>
      <c r="F1888" s="340"/>
      <c r="G1888" s="341">
        <f t="array" ref="G1888">SUM((B$3:B1888=B1888)*(E$3:E1888))-SUM((B$3:B1888=B1888)*(F$3:F1888))</f>
        <v>0</v>
      </c>
      <c r="H1888" s="386"/>
    </row>
    <row r="1889" spans="1:8">
      <c r="A1889" s="336">
        <f>IF(COUNTIF(B$3:B1889,B1889)&gt;1,0,MAX(A$3:A1888)+1)</f>
        <v>676</v>
      </c>
      <c r="B1889" s="431"/>
      <c r="C1889" s="338"/>
      <c r="D1889" s="385"/>
      <c r="E1889" s="340"/>
      <c r="F1889" s="340"/>
      <c r="G1889" s="341">
        <f t="array" ref="G1889">SUM((B$3:B1889=B1889)*(E$3:E1889))-SUM((B$3:B1889=B1889)*(F$3:F1889))</f>
        <v>0</v>
      </c>
      <c r="H1889" s="386"/>
    </row>
    <row r="1890" spans="1:8">
      <c r="A1890" s="336">
        <f>IF(COUNTIF(B$3:B1890,B1890)&gt;1,0,MAX(A$3:A1889)+1)</f>
        <v>677</v>
      </c>
      <c r="B1890" s="431"/>
      <c r="C1890" s="338"/>
      <c r="D1890" s="385"/>
      <c r="E1890" s="340"/>
      <c r="F1890" s="340"/>
      <c r="G1890" s="341">
        <f t="array" ref="G1890">SUM((B$3:B1890=B1890)*(E$3:E1890))-SUM((B$3:B1890=B1890)*(F$3:F1890))</f>
        <v>0</v>
      </c>
      <c r="H1890" s="386"/>
    </row>
    <row r="1891" spans="1:8">
      <c r="A1891" s="336">
        <f>IF(COUNTIF(B$3:B1891,B1891)&gt;1,0,MAX(A$3:A1890)+1)</f>
        <v>678</v>
      </c>
      <c r="B1891" s="431"/>
      <c r="C1891" s="338"/>
      <c r="D1891" s="385"/>
      <c r="E1891" s="340"/>
      <c r="F1891" s="340"/>
      <c r="G1891" s="341">
        <f t="array" ref="G1891">SUM((B$3:B1891=B1891)*(E$3:E1891))-SUM((B$3:B1891=B1891)*(F$3:F1891))</f>
        <v>0</v>
      </c>
      <c r="H1891" s="386"/>
    </row>
    <row r="1892" spans="1:8">
      <c r="A1892" s="336">
        <f>IF(COUNTIF(B$3:B1892,B1892)&gt;1,0,MAX(A$3:A1891)+1)</f>
        <v>679</v>
      </c>
      <c r="B1892" s="431"/>
      <c r="C1892" s="338"/>
      <c r="D1892" s="385"/>
      <c r="E1892" s="340"/>
      <c r="F1892" s="340"/>
      <c r="G1892" s="341">
        <f t="array" ref="G1892">SUM((B$3:B1892=B1892)*(E$3:E1892))-SUM((B$3:B1892=B1892)*(F$3:F1892))</f>
        <v>0</v>
      </c>
      <c r="H1892" s="386"/>
    </row>
    <row r="1893" spans="1:8">
      <c r="A1893" s="336">
        <f>IF(COUNTIF(B$3:B1893,B1893)&gt;1,0,MAX(A$3:A1892)+1)</f>
        <v>680</v>
      </c>
      <c r="B1893" s="431"/>
      <c r="C1893" s="338"/>
      <c r="D1893" s="385"/>
      <c r="E1893" s="340"/>
      <c r="F1893" s="340"/>
      <c r="G1893" s="341">
        <f t="array" ref="G1893">SUM((B$3:B1893=B1893)*(E$3:E1893))-SUM((B$3:B1893=B1893)*(F$3:F1893))</f>
        <v>0</v>
      </c>
      <c r="H1893" s="386"/>
    </row>
    <row r="1894" spans="1:8">
      <c r="A1894" s="336">
        <f>IF(COUNTIF(B$3:B1894,B1894)&gt;1,0,MAX(A$3:A1893)+1)</f>
        <v>681</v>
      </c>
      <c r="B1894" s="431"/>
      <c r="C1894" s="338"/>
      <c r="D1894" s="385"/>
      <c r="E1894" s="340"/>
      <c r="F1894" s="340"/>
      <c r="G1894" s="341">
        <f t="array" ref="G1894">SUM((B$3:B1894=B1894)*(E$3:E1894))-SUM((B$3:B1894=B1894)*(F$3:F1894))</f>
        <v>0</v>
      </c>
      <c r="H1894" s="386"/>
    </row>
    <row r="1895" spans="1:8">
      <c r="A1895" s="336">
        <f>IF(COUNTIF(B$3:B1895,B1895)&gt;1,0,MAX(A$3:A1894)+1)</f>
        <v>682</v>
      </c>
      <c r="B1895" s="431"/>
      <c r="C1895" s="338"/>
      <c r="D1895" s="385"/>
      <c r="E1895" s="340"/>
      <c r="F1895" s="340"/>
      <c r="G1895" s="341">
        <f t="array" ref="G1895">SUM((B$3:B1895=B1895)*(E$3:E1895))-SUM((B$3:B1895=B1895)*(F$3:F1895))</f>
        <v>0</v>
      </c>
      <c r="H1895" s="386"/>
    </row>
    <row r="1896" spans="1:8">
      <c r="A1896" s="336">
        <f>IF(COUNTIF(B$3:B1896,B1896)&gt;1,0,MAX(A$3:A1895)+1)</f>
        <v>683</v>
      </c>
      <c r="B1896" s="431"/>
      <c r="C1896" s="338"/>
      <c r="D1896" s="385"/>
      <c r="E1896" s="340"/>
      <c r="F1896" s="340"/>
      <c r="G1896" s="341">
        <f t="array" ref="G1896">SUM((B$3:B1896=B1896)*(E$3:E1896))-SUM((B$3:B1896=B1896)*(F$3:F1896))</f>
        <v>0</v>
      </c>
      <c r="H1896" s="386"/>
    </row>
    <row r="1897" spans="1:8">
      <c r="A1897" s="336">
        <f>IF(COUNTIF(B$3:B1897,B1897)&gt;1,0,MAX(A$3:A1896)+1)</f>
        <v>684</v>
      </c>
      <c r="B1897" s="431"/>
      <c r="C1897" s="338"/>
      <c r="D1897" s="385"/>
      <c r="E1897" s="340"/>
      <c r="F1897" s="340"/>
      <c r="G1897" s="341">
        <f t="array" ref="G1897">SUM((B$3:B1897=B1897)*(E$3:E1897))-SUM((B$3:B1897=B1897)*(F$3:F1897))</f>
        <v>0</v>
      </c>
      <c r="H1897" s="386"/>
    </row>
    <row r="1898" spans="1:8">
      <c r="A1898" s="336">
        <f>IF(COUNTIF(B$3:B1898,B1898)&gt;1,0,MAX(A$3:A1897)+1)</f>
        <v>685</v>
      </c>
      <c r="B1898" s="431"/>
      <c r="C1898" s="338"/>
      <c r="D1898" s="385"/>
      <c r="E1898" s="340"/>
      <c r="F1898" s="340"/>
      <c r="G1898" s="341">
        <f t="array" ref="G1898">SUM((B$3:B1898=B1898)*(E$3:E1898))-SUM((B$3:B1898=B1898)*(F$3:F1898))</f>
        <v>0</v>
      </c>
      <c r="H1898" s="386"/>
    </row>
    <row r="1899" spans="1:8">
      <c r="A1899" s="336">
        <f>IF(COUNTIF(B$3:B1899,B1899)&gt;1,0,MAX(A$3:A1898)+1)</f>
        <v>686</v>
      </c>
      <c r="B1899" s="431"/>
      <c r="C1899" s="338"/>
      <c r="D1899" s="385"/>
      <c r="E1899" s="340"/>
      <c r="F1899" s="340"/>
      <c r="G1899" s="341">
        <f t="array" ref="G1899">SUM((B$3:B1899=B1899)*(E$3:E1899))-SUM((B$3:B1899=B1899)*(F$3:F1899))</f>
        <v>0</v>
      </c>
      <c r="H1899" s="386"/>
    </row>
    <row r="1900" spans="1:8">
      <c r="A1900" s="336">
        <f>IF(COUNTIF(B$3:B1900,B1900)&gt;1,0,MAX(A$3:A1899)+1)</f>
        <v>687</v>
      </c>
      <c r="B1900" s="431"/>
      <c r="C1900" s="338"/>
      <c r="D1900" s="385"/>
      <c r="E1900" s="340"/>
      <c r="F1900" s="340"/>
      <c r="G1900" s="341">
        <f t="array" ref="G1900">SUM((B$3:B1900=B1900)*(E$3:E1900))-SUM((B$3:B1900=B1900)*(F$3:F1900))</f>
        <v>0</v>
      </c>
      <c r="H1900" s="386"/>
    </row>
    <row r="1901" spans="1:8">
      <c r="A1901" s="336">
        <f>IF(COUNTIF(B$3:B1901,B1901)&gt;1,0,MAX(A$3:A1900)+1)</f>
        <v>688</v>
      </c>
      <c r="B1901" s="431"/>
      <c r="C1901" s="338"/>
      <c r="D1901" s="385"/>
      <c r="E1901" s="340"/>
      <c r="F1901" s="340"/>
      <c r="G1901" s="341">
        <f t="array" ref="G1901">SUM((B$3:B1901=B1901)*(E$3:E1901))-SUM((B$3:B1901=B1901)*(F$3:F1901))</f>
        <v>0</v>
      </c>
      <c r="H1901" s="386"/>
    </row>
    <row r="1902" spans="1:8">
      <c r="A1902" s="336">
        <f>IF(COUNTIF(B$3:B1902,B1902)&gt;1,0,MAX(A$3:A1901)+1)</f>
        <v>689</v>
      </c>
      <c r="B1902" s="431"/>
      <c r="C1902" s="338"/>
      <c r="D1902" s="385"/>
      <c r="E1902" s="340"/>
      <c r="F1902" s="340"/>
      <c r="G1902" s="341">
        <f t="array" ref="G1902">SUM((B$3:B1902=B1902)*(E$3:E1902))-SUM((B$3:B1902=B1902)*(F$3:F1902))</f>
        <v>0</v>
      </c>
      <c r="H1902" s="386"/>
    </row>
    <row r="1903" spans="1:8">
      <c r="A1903" s="336">
        <f>IF(COUNTIF(B$3:B1903,B1903)&gt;1,0,MAX(A$3:A1902)+1)</f>
        <v>690</v>
      </c>
      <c r="B1903" s="431"/>
      <c r="C1903" s="338"/>
      <c r="D1903" s="385"/>
      <c r="E1903" s="340"/>
      <c r="F1903" s="340"/>
      <c r="G1903" s="341">
        <f t="array" ref="G1903">SUM((B$3:B1903=B1903)*(E$3:E1903))-SUM((B$3:B1903=B1903)*(F$3:F1903))</f>
        <v>0</v>
      </c>
      <c r="H1903" s="386"/>
    </row>
    <row r="1904" spans="1:8">
      <c r="A1904" s="336">
        <f>IF(COUNTIF(B$3:B1904,B1904)&gt;1,0,MAX(A$3:A1903)+1)</f>
        <v>691</v>
      </c>
      <c r="B1904" s="431"/>
      <c r="C1904" s="338"/>
      <c r="D1904" s="385"/>
      <c r="E1904" s="340"/>
      <c r="F1904" s="340"/>
      <c r="G1904" s="341">
        <f t="array" ref="G1904">SUM((B$3:B1904=B1904)*(E$3:E1904))-SUM((B$3:B1904=B1904)*(F$3:F1904))</f>
        <v>0</v>
      </c>
      <c r="H1904" s="386"/>
    </row>
    <row r="1905" spans="1:8">
      <c r="A1905" s="336">
        <f>IF(COUNTIF(B$3:B1905,B1905)&gt;1,0,MAX(A$3:A1904)+1)</f>
        <v>692</v>
      </c>
      <c r="B1905" s="431"/>
      <c r="C1905" s="338"/>
      <c r="D1905" s="385"/>
      <c r="E1905" s="340"/>
      <c r="F1905" s="340"/>
      <c r="G1905" s="341">
        <f t="array" ref="G1905">SUM((B$3:B1905=B1905)*(E$3:E1905))-SUM((B$3:B1905=B1905)*(F$3:F1905))</f>
        <v>0</v>
      </c>
      <c r="H1905" s="386"/>
    </row>
    <row r="1906" spans="1:8">
      <c r="A1906" s="336">
        <f>IF(COUNTIF(B$3:B1906,B1906)&gt;1,0,MAX(A$3:A1905)+1)</f>
        <v>693</v>
      </c>
      <c r="B1906" s="431"/>
      <c r="C1906" s="338"/>
      <c r="D1906" s="385"/>
      <c r="E1906" s="340"/>
      <c r="F1906" s="340"/>
      <c r="G1906" s="341">
        <f t="array" ref="G1906">SUM((B$3:B1906=B1906)*(E$3:E1906))-SUM((B$3:B1906=B1906)*(F$3:F1906))</f>
        <v>0</v>
      </c>
      <c r="H1906" s="386"/>
    </row>
    <row r="1907" spans="1:8">
      <c r="A1907" s="336">
        <f>IF(COUNTIF(B$3:B1907,B1907)&gt;1,0,MAX(A$3:A1906)+1)</f>
        <v>694</v>
      </c>
      <c r="B1907" s="431"/>
      <c r="C1907" s="338"/>
      <c r="D1907" s="385"/>
      <c r="E1907" s="340"/>
      <c r="F1907" s="340"/>
      <c r="G1907" s="341">
        <f t="array" ref="G1907">SUM((B$3:B1907=B1907)*(E$3:E1907))-SUM((B$3:B1907=B1907)*(F$3:F1907))</f>
        <v>0</v>
      </c>
      <c r="H1907" s="386"/>
    </row>
    <row r="1908" spans="1:8">
      <c r="A1908" s="336">
        <f>IF(COUNTIF(B$3:B1908,B1908)&gt;1,0,MAX(A$3:A1907)+1)</f>
        <v>695</v>
      </c>
      <c r="B1908" s="431"/>
      <c r="C1908" s="338"/>
      <c r="D1908" s="385"/>
      <c r="E1908" s="340"/>
      <c r="F1908" s="340"/>
      <c r="G1908" s="341">
        <f t="array" ref="G1908">SUM((B$3:B1908=B1908)*(E$3:E1908))-SUM((B$3:B1908=B1908)*(F$3:F1908))</f>
        <v>0</v>
      </c>
      <c r="H1908" s="386"/>
    </row>
    <row r="1909" spans="1:8">
      <c r="A1909" s="336">
        <f>IF(COUNTIF(B$3:B1909,B1909)&gt;1,0,MAX(A$3:A1908)+1)</f>
        <v>696</v>
      </c>
      <c r="B1909" s="431"/>
      <c r="C1909" s="338"/>
      <c r="D1909" s="385"/>
      <c r="E1909" s="340"/>
      <c r="F1909" s="340"/>
      <c r="G1909" s="341">
        <f t="array" ref="G1909">SUM((B$3:B1909=B1909)*(E$3:E1909))-SUM((B$3:B1909=B1909)*(F$3:F1909))</f>
        <v>0</v>
      </c>
      <c r="H1909" s="386"/>
    </row>
    <row r="1910" spans="1:8">
      <c r="A1910" s="336">
        <f>IF(COUNTIF(B$3:B1910,B1910)&gt;1,0,MAX(A$3:A1909)+1)</f>
        <v>697</v>
      </c>
      <c r="B1910" s="431"/>
      <c r="C1910" s="338"/>
      <c r="D1910" s="385"/>
      <c r="E1910" s="340"/>
      <c r="F1910" s="340"/>
      <c r="G1910" s="341">
        <f t="array" ref="G1910">SUM((B$3:B1910=B1910)*(E$3:E1910))-SUM((B$3:B1910=B1910)*(F$3:F1910))</f>
        <v>0</v>
      </c>
      <c r="H1910" s="386"/>
    </row>
    <row r="1911" spans="1:8">
      <c r="A1911" s="336">
        <f>IF(COUNTIF(B$3:B1911,B1911)&gt;1,0,MAX(A$3:A1910)+1)</f>
        <v>698</v>
      </c>
      <c r="B1911" s="431"/>
      <c r="C1911" s="338"/>
      <c r="D1911" s="385"/>
      <c r="E1911" s="340"/>
      <c r="F1911" s="340"/>
      <c r="G1911" s="341">
        <f t="array" ref="G1911">SUM((B$3:B1911=B1911)*(E$3:E1911))-SUM((B$3:B1911=B1911)*(F$3:F1911))</f>
        <v>0</v>
      </c>
      <c r="H1911" s="386"/>
    </row>
    <row r="1912" spans="1:8" ht="12.75" customHeight="1">
      <c r="A1912" s="336">
        <f>IF(COUNTIF(B$3:B1912,B1912)&gt;1,0,MAX(A$3:A1911)+1)</f>
        <v>699</v>
      </c>
      <c r="B1912" s="431"/>
      <c r="C1912" s="338"/>
      <c r="D1912" s="385"/>
      <c r="E1912" s="340"/>
      <c r="F1912" s="340"/>
      <c r="G1912" s="341">
        <f t="array" ref="G1912">SUM((B$3:B1912=B1912)*(E$3:E1912))-SUM((B$3:B1912=B1912)*(F$3:F1912))</f>
        <v>0</v>
      </c>
      <c r="H1912" s="386"/>
    </row>
    <row r="1913" spans="1:8">
      <c r="A1913" s="336">
        <f>IF(COUNTIF(B$3:B1913,B1913)&gt;1,0,MAX(A$3:A1912)+1)</f>
        <v>700</v>
      </c>
      <c r="B1913" s="431"/>
      <c r="C1913" s="338"/>
      <c r="D1913" s="385"/>
      <c r="E1913" s="340"/>
      <c r="F1913" s="340"/>
      <c r="G1913" s="341">
        <f t="array" ref="G1913">SUM((B$3:B1913=B1913)*(E$3:E1913))-SUM((B$3:B1913=B1913)*(F$3:F1913))</f>
        <v>0</v>
      </c>
      <c r="H1913" s="386"/>
    </row>
    <row r="1914" spans="1:8">
      <c r="A1914" s="336">
        <f>IF(COUNTIF(B$3:B1914,B1914)&gt;1,0,MAX(A$3:A1913)+1)</f>
        <v>701</v>
      </c>
      <c r="B1914" s="431"/>
      <c r="C1914" s="338"/>
      <c r="D1914" s="385"/>
      <c r="E1914" s="340"/>
      <c r="F1914" s="340"/>
      <c r="G1914" s="341">
        <f t="array" ref="G1914">SUM((B$3:B1914=B1914)*(E$3:E1914))-SUM((B$3:B1914=B1914)*(F$3:F1914))</f>
        <v>0</v>
      </c>
      <c r="H1914" s="386"/>
    </row>
    <row r="1915" spans="1:8">
      <c r="A1915" s="336">
        <f>IF(COUNTIF(B$3:B1915,B1915)&gt;1,0,MAX(A$3:A1914)+1)</f>
        <v>702</v>
      </c>
      <c r="B1915" s="431"/>
      <c r="C1915" s="338"/>
      <c r="D1915" s="385"/>
      <c r="E1915" s="340"/>
      <c r="F1915" s="340"/>
      <c r="G1915" s="341">
        <f t="array" ref="G1915">SUM((B$3:B1915=B1915)*(E$3:E1915))-SUM((B$3:B1915=B1915)*(F$3:F1915))</f>
        <v>0</v>
      </c>
      <c r="H1915" s="386"/>
    </row>
    <row r="1916" spans="1:8">
      <c r="A1916" s="336">
        <f>IF(COUNTIF(B$3:B1916,B1916)&gt;1,0,MAX(A$3:A1915)+1)</f>
        <v>703</v>
      </c>
      <c r="B1916" s="431"/>
      <c r="C1916" s="338"/>
      <c r="D1916" s="385"/>
      <c r="E1916" s="340"/>
      <c r="F1916" s="340"/>
      <c r="G1916" s="341">
        <f t="array" ref="G1916">SUM((B$3:B1916=B1916)*(E$3:E1916))-SUM((B$3:B1916=B1916)*(F$3:F1916))</f>
        <v>0</v>
      </c>
      <c r="H1916" s="386"/>
    </row>
    <row r="1917" spans="1:8">
      <c r="A1917" s="336">
        <f>IF(COUNTIF(B$3:B1917,B1917)&gt;1,0,MAX(A$3:A1916)+1)</f>
        <v>704</v>
      </c>
      <c r="B1917" s="431"/>
      <c r="C1917" s="338"/>
      <c r="D1917" s="385"/>
      <c r="E1917" s="340"/>
      <c r="F1917" s="340"/>
      <c r="G1917" s="341">
        <f t="array" ref="G1917">SUM((B$3:B1917=B1917)*(E$3:E1917))-SUM((B$3:B1917=B1917)*(F$3:F1917))</f>
        <v>0</v>
      </c>
      <c r="H1917" s="386"/>
    </row>
    <row r="1918" spans="1:8">
      <c r="A1918" s="336">
        <f>IF(COUNTIF(B$3:B1918,B1918)&gt;1,0,MAX(A$3:A1917)+1)</f>
        <v>705</v>
      </c>
      <c r="B1918" s="431"/>
      <c r="C1918" s="338"/>
      <c r="D1918" s="385"/>
      <c r="E1918" s="340"/>
      <c r="F1918" s="340"/>
      <c r="G1918" s="341">
        <f t="array" ref="G1918">SUM((B$3:B1918=B1918)*(E$3:E1918))-SUM((B$3:B1918=B1918)*(F$3:F1918))</f>
        <v>0</v>
      </c>
      <c r="H1918" s="386"/>
    </row>
    <row r="1919" spans="1:8">
      <c r="A1919" s="336">
        <f>IF(COUNTIF(B$3:B1919,B1919)&gt;1,0,MAX(A$3:A1918)+1)</f>
        <v>706</v>
      </c>
      <c r="B1919" s="431"/>
      <c r="C1919" s="338"/>
      <c r="D1919" s="385"/>
      <c r="E1919" s="340"/>
      <c r="F1919" s="340"/>
      <c r="G1919" s="341">
        <f t="array" ref="G1919">SUM((B$3:B1919=B1919)*(E$3:E1919))-SUM((B$3:B1919=B1919)*(F$3:F1919))</f>
        <v>0</v>
      </c>
      <c r="H1919" s="386"/>
    </row>
    <row r="1920" spans="1:8">
      <c r="A1920" s="336">
        <f>IF(COUNTIF(B$3:B1920,B1920)&gt;1,0,MAX(A$3:A1919)+1)</f>
        <v>707</v>
      </c>
      <c r="B1920" s="431"/>
      <c r="C1920" s="338"/>
      <c r="D1920" s="385"/>
      <c r="E1920" s="340"/>
      <c r="F1920" s="340"/>
      <c r="G1920" s="341">
        <f t="array" ref="G1920">SUM((B$3:B1920=B1920)*(E$3:E1920))-SUM((B$3:B1920=B1920)*(F$3:F1920))</f>
        <v>0</v>
      </c>
      <c r="H1920" s="386"/>
    </row>
    <row r="1921" spans="1:8">
      <c r="A1921" s="336">
        <f>IF(COUNTIF(B$3:B1921,B1921)&gt;1,0,MAX(A$3:A1920)+1)</f>
        <v>708</v>
      </c>
      <c r="B1921" s="431"/>
      <c r="C1921" s="338"/>
      <c r="D1921" s="385"/>
      <c r="E1921" s="340"/>
      <c r="F1921" s="340"/>
      <c r="G1921" s="341">
        <f t="array" ref="G1921">SUM((B$3:B1921=B1921)*(E$3:E1921))-SUM((B$3:B1921=B1921)*(F$3:F1921))</f>
        <v>0</v>
      </c>
      <c r="H1921" s="386"/>
    </row>
    <row r="1922" spans="1:8">
      <c r="A1922" s="336">
        <f>IF(COUNTIF(B$3:B1922,B1922)&gt;1,0,MAX(A$3:A1921)+1)</f>
        <v>709</v>
      </c>
      <c r="B1922" s="431"/>
      <c r="C1922" s="338"/>
      <c r="D1922" s="385"/>
      <c r="E1922" s="340"/>
      <c r="F1922" s="340"/>
      <c r="G1922" s="341">
        <f t="array" ref="G1922">SUM((B$3:B1922=B1922)*(E$3:E1922))-SUM((B$3:B1922=B1922)*(F$3:F1922))</f>
        <v>0</v>
      </c>
      <c r="H1922" s="386"/>
    </row>
    <row r="1923" spans="1:8">
      <c r="A1923" s="336">
        <f>IF(COUNTIF(B$3:B1923,B1923)&gt;1,0,MAX(A$3:A1922)+1)</f>
        <v>710</v>
      </c>
      <c r="B1923" s="431"/>
      <c r="C1923" s="338"/>
      <c r="D1923" s="385"/>
      <c r="E1923" s="340"/>
      <c r="F1923" s="340"/>
      <c r="G1923" s="341">
        <f t="array" ref="G1923">SUM((B$3:B1923=B1923)*(E$3:E1923))-SUM((B$3:B1923=B1923)*(F$3:F1923))</f>
        <v>0</v>
      </c>
      <c r="H1923" s="386"/>
    </row>
    <row r="1924" spans="1:8">
      <c r="A1924" s="336">
        <f>IF(COUNTIF(B$3:B1924,B1924)&gt;1,0,MAX(A$3:A1923)+1)</f>
        <v>711</v>
      </c>
      <c r="B1924" s="431"/>
      <c r="C1924" s="338"/>
      <c r="D1924" s="385"/>
      <c r="E1924" s="340"/>
      <c r="F1924" s="340"/>
      <c r="G1924" s="341">
        <f t="array" ref="G1924">SUM((B$3:B1924=B1924)*(E$3:E1924))-SUM((B$3:B1924=B1924)*(F$3:F1924))</f>
        <v>0</v>
      </c>
      <c r="H1924" s="386"/>
    </row>
    <row r="1925" spans="1:8">
      <c r="A1925" s="336">
        <f>IF(COUNTIF(B$3:B1925,B1925)&gt;1,0,MAX(A$3:A1924)+1)</f>
        <v>712</v>
      </c>
      <c r="B1925" s="431"/>
      <c r="C1925" s="338"/>
      <c r="D1925" s="385"/>
      <c r="E1925" s="340"/>
      <c r="F1925" s="340"/>
      <c r="G1925" s="341">
        <f t="array" ref="G1925">SUM((B$3:B1925=B1925)*(E$3:E1925))-SUM((B$3:B1925=B1925)*(F$3:F1925))</f>
        <v>0</v>
      </c>
      <c r="H1925" s="386"/>
    </row>
    <row r="1926" spans="1:8">
      <c r="A1926" s="336">
        <f>IF(COUNTIF(B$3:B1926,B1926)&gt;1,0,MAX(A$3:A1925)+1)</f>
        <v>713</v>
      </c>
      <c r="B1926" s="431"/>
      <c r="C1926" s="338"/>
      <c r="D1926" s="385"/>
      <c r="E1926" s="340"/>
      <c r="F1926" s="340"/>
      <c r="G1926" s="341">
        <f t="array" ref="G1926">SUM((B$3:B1926=B1926)*(E$3:E1926))-SUM((B$3:B1926=B1926)*(F$3:F1926))</f>
        <v>0</v>
      </c>
      <c r="H1926" s="386"/>
    </row>
    <row r="1927" spans="1:8">
      <c r="A1927" s="336">
        <f>IF(COUNTIF(B$3:B1927,B1927)&gt;1,0,MAX(A$3:A1926)+1)</f>
        <v>714</v>
      </c>
      <c r="B1927" s="431"/>
      <c r="C1927" s="338"/>
      <c r="D1927" s="385"/>
      <c r="E1927" s="340"/>
      <c r="F1927" s="340"/>
      <c r="G1927" s="341">
        <f t="array" ref="G1927">SUM((B$3:B1927=B1927)*(E$3:E1927))-SUM((B$3:B1927=B1927)*(F$3:F1927))</f>
        <v>0</v>
      </c>
      <c r="H1927" s="386"/>
    </row>
    <row r="1928" spans="1:8">
      <c r="A1928" s="336">
        <f>IF(COUNTIF(B$3:B1928,B1928)&gt;1,0,MAX(A$3:A1927)+1)</f>
        <v>715</v>
      </c>
      <c r="B1928" s="431"/>
      <c r="C1928" s="338"/>
      <c r="D1928" s="385"/>
      <c r="E1928" s="340"/>
      <c r="F1928" s="340"/>
      <c r="G1928" s="341">
        <f t="array" ref="G1928">SUM((B$3:B1928=B1928)*(E$3:E1928))-SUM((B$3:B1928=B1928)*(F$3:F1928))</f>
        <v>0</v>
      </c>
      <c r="H1928" s="386"/>
    </row>
    <row r="1929" spans="1:8">
      <c r="A1929" s="336">
        <f>IF(COUNTIF(B$3:B1929,B1929)&gt;1,0,MAX(A$3:A1928)+1)</f>
        <v>716</v>
      </c>
      <c r="B1929" s="431"/>
      <c r="C1929" s="338"/>
      <c r="D1929" s="385"/>
      <c r="E1929" s="340"/>
      <c r="F1929" s="340"/>
      <c r="G1929" s="341">
        <f t="array" ref="G1929">SUM((B$3:B1929=B1929)*(E$3:E1929))-SUM((B$3:B1929=B1929)*(F$3:F1929))</f>
        <v>0</v>
      </c>
      <c r="H1929" s="386"/>
    </row>
    <row r="1930" spans="1:8">
      <c r="A1930" s="336">
        <f>IF(COUNTIF(B$3:B1930,B1930)&gt;1,0,MAX(A$3:A1929)+1)</f>
        <v>717</v>
      </c>
      <c r="B1930" s="431"/>
      <c r="C1930" s="338"/>
      <c r="D1930" s="385"/>
      <c r="E1930" s="340"/>
      <c r="F1930" s="340"/>
      <c r="G1930" s="341">
        <f t="array" ref="G1930">SUM((B$3:B1930=B1930)*(E$3:E1930))-SUM((B$3:B1930=B1930)*(F$3:F1930))</f>
        <v>0</v>
      </c>
      <c r="H1930" s="386"/>
    </row>
    <row r="1931" spans="1:8">
      <c r="A1931" s="336">
        <f>IF(COUNTIF(B$3:B1931,B1931)&gt;1,0,MAX(A$3:A1930)+1)</f>
        <v>718</v>
      </c>
      <c r="B1931" s="431"/>
      <c r="C1931" s="338"/>
      <c r="D1931" s="385"/>
      <c r="E1931" s="340"/>
      <c r="F1931" s="340"/>
      <c r="G1931" s="341">
        <f t="array" ref="G1931">SUM((B$3:B1931=B1931)*(E$3:E1931))-SUM((B$3:B1931=B1931)*(F$3:F1931))</f>
        <v>0</v>
      </c>
      <c r="H1931" s="386"/>
    </row>
    <row r="1932" spans="1:8">
      <c r="A1932" s="336">
        <f>IF(COUNTIF(B$3:B1932,B1932)&gt;1,0,MAX(A$3:A1931)+1)</f>
        <v>719</v>
      </c>
      <c r="B1932" s="431"/>
      <c r="C1932" s="338"/>
      <c r="D1932" s="385"/>
      <c r="E1932" s="340"/>
      <c r="F1932" s="340"/>
      <c r="G1932" s="341">
        <f t="array" ref="G1932">SUM((B$3:B1932=B1932)*(E$3:E1932))-SUM((B$3:B1932=B1932)*(F$3:F1932))</f>
        <v>0</v>
      </c>
      <c r="H1932" s="386"/>
    </row>
    <row r="1933" spans="1:8">
      <c r="A1933" s="336">
        <f>IF(COUNTIF(B$3:B1933,B1933)&gt;1,0,MAX(A$3:A1932)+1)</f>
        <v>720</v>
      </c>
      <c r="B1933" s="431"/>
      <c r="C1933" s="338"/>
      <c r="D1933" s="385"/>
      <c r="E1933" s="340"/>
      <c r="F1933" s="340"/>
      <c r="G1933" s="341">
        <f t="array" ref="G1933">SUM((B$3:B1933=B1933)*(E$3:E1933))-SUM((B$3:B1933=B1933)*(F$3:F1933))</f>
        <v>0</v>
      </c>
      <c r="H1933" s="386"/>
    </row>
    <row r="1934" spans="1:8">
      <c r="A1934" s="336">
        <f>IF(COUNTIF(B$3:B1934,B1934)&gt;1,0,MAX(A$3:A1933)+1)</f>
        <v>721</v>
      </c>
      <c r="B1934" s="431"/>
      <c r="C1934" s="338"/>
      <c r="D1934" s="385"/>
      <c r="E1934" s="340"/>
      <c r="F1934" s="340"/>
      <c r="G1934" s="341">
        <f t="array" ref="G1934">SUM((B$3:B1934=B1934)*(E$3:E1934))-SUM((B$3:B1934=B1934)*(F$3:F1934))</f>
        <v>0</v>
      </c>
      <c r="H1934" s="386"/>
    </row>
    <row r="1935" spans="1:8">
      <c r="A1935" s="336">
        <f>IF(COUNTIF(B$3:B1935,B1935)&gt;1,0,MAX(A$3:A1934)+1)</f>
        <v>722</v>
      </c>
      <c r="B1935" s="431"/>
      <c r="C1935" s="338"/>
      <c r="D1935" s="385"/>
      <c r="E1935" s="340"/>
      <c r="F1935" s="340"/>
      <c r="G1935" s="341">
        <f t="array" ref="G1935">SUM((B$3:B1935=B1935)*(E$3:E1935))-SUM((B$3:B1935=B1935)*(F$3:F1935))</f>
        <v>0</v>
      </c>
      <c r="H1935" s="386"/>
    </row>
    <row r="1936" spans="1:8">
      <c r="A1936" s="336">
        <f>IF(COUNTIF(B$3:B1936,B1936)&gt;1,0,MAX(A$3:A1935)+1)</f>
        <v>723</v>
      </c>
      <c r="B1936" s="431"/>
      <c r="C1936" s="338"/>
      <c r="D1936" s="385"/>
      <c r="E1936" s="340"/>
      <c r="F1936" s="340"/>
      <c r="G1936" s="341">
        <f t="array" ref="G1936">SUM((B$3:B1936=B1936)*(E$3:E1936))-SUM((B$3:B1936=B1936)*(F$3:F1936))</f>
        <v>0</v>
      </c>
      <c r="H1936" s="386"/>
    </row>
    <row r="1937" spans="1:8">
      <c r="A1937" s="336">
        <f>IF(COUNTIF(B$3:B1937,B1937)&gt;1,0,MAX(A$3:A1936)+1)</f>
        <v>724</v>
      </c>
      <c r="B1937" s="431"/>
      <c r="C1937" s="338"/>
      <c r="D1937" s="385"/>
      <c r="E1937" s="340"/>
      <c r="F1937" s="340"/>
      <c r="G1937" s="341">
        <f t="array" ref="G1937">SUM((B$3:B1937=B1937)*(E$3:E1937))-SUM((B$3:B1937=B1937)*(F$3:F1937))</f>
        <v>0</v>
      </c>
      <c r="H1937" s="386"/>
    </row>
    <row r="1938" spans="1:8">
      <c r="A1938" s="336">
        <f>IF(COUNTIF(B$3:B1938,B1938)&gt;1,0,MAX(A$3:A1937)+1)</f>
        <v>725</v>
      </c>
      <c r="B1938" s="431"/>
      <c r="C1938" s="338"/>
      <c r="D1938" s="385"/>
      <c r="E1938" s="340"/>
      <c r="F1938" s="340"/>
      <c r="G1938" s="341">
        <f t="array" ref="G1938">SUM((B$3:B1938=B1938)*(E$3:E1938))-SUM((B$3:B1938=B1938)*(F$3:F1938))</f>
        <v>0</v>
      </c>
      <c r="H1938" s="386"/>
    </row>
    <row r="1939" spans="1:8">
      <c r="A1939" s="336">
        <f>IF(COUNTIF(B$3:B1939,B1939)&gt;1,0,MAX(A$3:A1938)+1)</f>
        <v>726</v>
      </c>
      <c r="B1939" s="431"/>
      <c r="C1939" s="338"/>
      <c r="D1939" s="385"/>
      <c r="E1939" s="340"/>
      <c r="F1939" s="340"/>
      <c r="G1939" s="341">
        <f t="array" ref="G1939">SUM((B$3:B1939=B1939)*(E$3:E1939))-SUM((B$3:B1939=B1939)*(F$3:F1939))</f>
        <v>0</v>
      </c>
      <c r="H1939" s="386"/>
    </row>
    <row r="1940" spans="1:8">
      <c r="A1940" s="336">
        <f>IF(COUNTIF(B$3:B1940,B1940)&gt;1,0,MAX(A$3:A1939)+1)</f>
        <v>727</v>
      </c>
      <c r="B1940" s="431"/>
      <c r="C1940" s="338"/>
      <c r="D1940" s="385"/>
      <c r="E1940" s="340"/>
      <c r="F1940" s="340"/>
      <c r="G1940" s="341">
        <f t="array" ref="G1940">SUM((B$3:B1940=B1940)*(E$3:E1940))-SUM((B$3:B1940=B1940)*(F$3:F1940))</f>
        <v>0</v>
      </c>
      <c r="H1940" s="386"/>
    </row>
    <row r="1941" spans="1:8">
      <c r="A1941" s="336">
        <f>IF(COUNTIF(B$3:B1941,B1941)&gt;1,0,MAX(A$3:A1940)+1)</f>
        <v>728</v>
      </c>
      <c r="B1941" s="431"/>
      <c r="C1941" s="338"/>
      <c r="D1941" s="385"/>
      <c r="E1941" s="340"/>
      <c r="F1941" s="340"/>
      <c r="G1941" s="341">
        <f t="array" ref="G1941">SUM((B$3:B1941=B1941)*(E$3:E1941))-SUM((B$3:B1941=B1941)*(F$3:F1941))</f>
        <v>0</v>
      </c>
      <c r="H1941" s="386"/>
    </row>
    <row r="1942" spans="1:8">
      <c r="A1942" s="336">
        <f>IF(COUNTIF(B$3:B1942,B1942)&gt;1,0,MAX(A$3:A1941)+1)</f>
        <v>729</v>
      </c>
      <c r="B1942" s="431"/>
      <c r="C1942" s="338"/>
      <c r="D1942" s="385"/>
      <c r="E1942" s="340"/>
      <c r="F1942" s="340"/>
      <c r="G1942" s="341">
        <f t="array" ref="G1942">SUM((B$3:B1942=B1942)*(E$3:E1942))-SUM((B$3:B1942=B1942)*(F$3:F1942))</f>
        <v>0</v>
      </c>
      <c r="H1942" s="386"/>
    </row>
    <row r="1943" spans="1:8">
      <c r="A1943" s="336">
        <f>IF(COUNTIF(B$3:B1943,B1943)&gt;1,0,MAX(A$3:A1942)+1)</f>
        <v>730</v>
      </c>
      <c r="B1943" s="431"/>
      <c r="C1943" s="338"/>
      <c r="D1943" s="385"/>
      <c r="E1943" s="340"/>
      <c r="F1943" s="340"/>
      <c r="G1943" s="341">
        <f t="array" ref="G1943">SUM((B$3:B1943=B1943)*(E$3:E1943))-SUM((B$3:B1943=B1943)*(F$3:F1943))</f>
        <v>0</v>
      </c>
      <c r="H1943" s="386"/>
    </row>
    <row r="1944" spans="1:8">
      <c r="A1944" s="336">
        <f>IF(COUNTIF(B$3:B1944,B1944)&gt;1,0,MAX(A$3:A1943)+1)</f>
        <v>731</v>
      </c>
      <c r="B1944" s="431"/>
      <c r="C1944" s="338"/>
      <c r="D1944" s="385"/>
      <c r="E1944" s="340"/>
      <c r="F1944" s="340"/>
      <c r="G1944" s="341">
        <f t="array" ref="G1944">SUM((B$3:B1944=B1944)*(E$3:E1944))-SUM((B$3:B1944=B1944)*(F$3:F1944))</f>
        <v>0</v>
      </c>
      <c r="H1944" s="386"/>
    </row>
    <row r="1945" spans="1:8" ht="12.75" customHeight="1">
      <c r="A1945" s="336">
        <f>IF(COUNTIF(B$3:B1945,B1945)&gt;1,0,MAX(A$3:A1944)+1)</f>
        <v>732</v>
      </c>
      <c r="B1945" s="431"/>
      <c r="C1945" s="338"/>
      <c r="D1945" s="385"/>
      <c r="E1945" s="340"/>
      <c r="F1945" s="340"/>
      <c r="G1945" s="341">
        <f t="array" ref="G1945">SUM((B$3:B1945=B1945)*(E$3:E1945))-SUM((B$3:B1945=B1945)*(F$3:F1945))</f>
        <v>0</v>
      </c>
      <c r="H1945" s="386"/>
    </row>
    <row r="1946" spans="1:8">
      <c r="A1946" s="336">
        <f>IF(COUNTIF(B$3:B1946,B1946)&gt;1,0,MAX(A$3:A1945)+1)</f>
        <v>733</v>
      </c>
      <c r="B1946" s="431"/>
      <c r="C1946" s="338"/>
      <c r="D1946" s="385"/>
      <c r="E1946" s="340"/>
      <c r="F1946" s="340"/>
      <c r="G1946" s="341">
        <f t="array" ref="G1946">SUM((B$3:B1946=B1946)*(E$3:E1946))-SUM((B$3:B1946=B1946)*(F$3:F1946))</f>
        <v>0</v>
      </c>
      <c r="H1946" s="386"/>
    </row>
    <row r="1947" spans="1:8">
      <c r="A1947" s="336">
        <f>IF(COUNTIF(B$3:B1947,B1947)&gt;1,0,MAX(A$3:A1946)+1)</f>
        <v>734</v>
      </c>
      <c r="B1947" s="431"/>
      <c r="C1947" s="338"/>
      <c r="D1947" s="385"/>
      <c r="E1947" s="340"/>
      <c r="F1947" s="340"/>
      <c r="G1947" s="341">
        <f t="array" ref="G1947">SUM((B$3:B1947=B1947)*(E$3:E1947))-SUM((B$3:B1947=B1947)*(F$3:F1947))</f>
        <v>0</v>
      </c>
      <c r="H1947" s="386"/>
    </row>
    <row r="1948" spans="1:8">
      <c r="A1948" s="336">
        <f>IF(COUNTIF(B$3:B1948,B1948)&gt;1,0,MAX(A$3:A1947)+1)</f>
        <v>735</v>
      </c>
      <c r="B1948" s="431"/>
      <c r="C1948" s="338"/>
      <c r="D1948" s="385"/>
      <c r="E1948" s="340"/>
      <c r="F1948" s="340"/>
      <c r="G1948" s="341">
        <f t="array" ref="G1948">SUM((B$3:B1948=B1948)*(E$3:E1948))-SUM((B$3:B1948=B1948)*(F$3:F1948))</f>
        <v>0</v>
      </c>
      <c r="H1948" s="386"/>
    </row>
    <row r="1949" spans="1:8">
      <c r="A1949" s="336">
        <f>IF(COUNTIF(B$3:B1949,B1949)&gt;1,0,MAX(A$3:A1948)+1)</f>
        <v>736</v>
      </c>
      <c r="B1949" s="431"/>
      <c r="C1949" s="338"/>
      <c r="D1949" s="385"/>
      <c r="E1949" s="340"/>
      <c r="F1949" s="340"/>
      <c r="G1949" s="341">
        <f t="array" ref="G1949">SUM((B$3:B1949=B1949)*(E$3:E1949))-SUM((B$3:B1949=B1949)*(F$3:F1949))</f>
        <v>0</v>
      </c>
      <c r="H1949" s="386"/>
    </row>
    <row r="1950" spans="1:8">
      <c r="A1950" s="336">
        <f>IF(COUNTIF(B$3:B1950,B1950)&gt;1,0,MAX(A$3:A1949)+1)</f>
        <v>737</v>
      </c>
      <c r="B1950" s="431"/>
      <c r="C1950" s="338"/>
      <c r="D1950" s="385"/>
      <c r="E1950" s="340"/>
      <c r="F1950" s="340"/>
      <c r="G1950" s="341">
        <f t="array" ref="G1950">SUM((B$3:B1950=B1950)*(E$3:E1950))-SUM((B$3:B1950=B1950)*(F$3:F1950))</f>
        <v>0</v>
      </c>
      <c r="H1950" s="386"/>
    </row>
    <row r="1951" spans="1:8">
      <c r="A1951" s="336">
        <f>IF(COUNTIF(B$3:B1951,B1951)&gt;1,0,MAX(A$3:A1950)+1)</f>
        <v>738</v>
      </c>
      <c r="B1951" s="431"/>
      <c r="C1951" s="338"/>
      <c r="D1951" s="385"/>
      <c r="E1951" s="340"/>
      <c r="F1951" s="340"/>
      <c r="G1951" s="341">
        <f t="array" ref="G1951">SUM((B$3:B1951=B1951)*(E$3:E1951))-SUM((B$3:B1951=B1951)*(F$3:F1951))</f>
        <v>0</v>
      </c>
      <c r="H1951" s="386"/>
    </row>
    <row r="1952" spans="1:8">
      <c r="A1952" s="336">
        <f>IF(COUNTIF(B$3:B1952,B1952)&gt;1,0,MAX(A$3:A1951)+1)</f>
        <v>739</v>
      </c>
      <c r="B1952" s="431"/>
      <c r="C1952" s="338"/>
      <c r="D1952" s="385"/>
      <c r="E1952" s="340"/>
      <c r="F1952" s="340"/>
      <c r="G1952" s="341">
        <f t="array" ref="G1952">SUM((B$3:B1952=B1952)*(E$3:E1952))-SUM((B$3:B1952=B1952)*(F$3:F1952))</f>
        <v>0</v>
      </c>
      <c r="H1952" s="386"/>
    </row>
    <row r="1953" spans="1:8">
      <c r="A1953" s="336">
        <f>IF(COUNTIF(B$3:B1953,B1953)&gt;1,0,MAX(A$3:A1952)+1)</f>
        <v>740</v>
      </c>
      <c r="B1953" s="431"/>
      <c r="C1953" s="338"/>
      <c r="D1953" s="385"/>
      <c r="E1953" s="340"/>
      <c r="F1953" s="340"/>
      <c r="G1953" s="341">
        <f t="array" ref="G1953">SUM((B$3:B1953=B1953)*(E$3:E1953))-SUM((B$3:B1953=B1953)*(F$3:F1953))</f>
        <v>0</v>
      </c>
      <c r="H1953" s="386"/>
    </row>
    <row r="1954" spans="1:8">
      <c r="A1954" s="336">
        <f>IF(COUNTIF(B$3:B1954,B1954)&gt;1,0,MAX(A$3:A1953)+1)</f>
        <v>741</v>
      </c>
      <c r="B1954" s="431"/>
      <c r="C1954" s="338"/>
      <c r="D1954" s="385"/>
      <c r="E1954" s="340"/>
      <c r="F1954" s="340"/>
      <c r="G1954" s="341">
        <f t="array" ref="G1954">SUM((B$3:B1954=B1954)*(E$3:E1954))-SUM((B$3:B1954=B1954)*(F$3:F1954))</f>
        <v>0</v>
      </c>
      <c r="H1954" s="386"/>
    </row>
    <row r="1955" spans="1:8">
      <c r="A1955" s="336">
        <f>IF(COUNTIF(B$3:B1955,B1955)&gt;1,0,MAX(A$3:A1954)+1)</f>
        <v>742</v>
      </c>
      <c r="B1955" s="431"/>
      <c r="C1955" s="338"/>
      <c r="D1955" s="385"/>
      <c r="E1955" s="340"/>
      <c r="F1955" s="340"/>
      <c r="G1955" s="341">
        <f t="array" ref="G1955">SUM((B$3:B1955=B1955)*(E$3:E1955))-SUM((B$3:B1955=B1955)*(F$3:F1955))</f>
        <v>0</v>
      </c>
      <c r="H1955" s="386"/>
    </row>
    <row r="1956" spans="1:8">
      <c r="A1956" s="336">
        <f>IF(COUNTIF(B$3:B1956,B1956)&gt;1,0,MAX(A$3:A1955)+1)</f>
        <v>743</v>
      </c>
      <c r="B1956" s="431"/>
      <c r="C1956" s="338"/>
      <c r="D1956" s="385"/>
      <c r="E1956" s="340"/>
      <c r="F1956" s="340"/>
      <c r="G1956" s="341">
        <f t="array" ref="G1956">SUM((B$3:B1956=B1956)*(E$3:E1956))-SUM((B$3:B1956=B1956)*(F$3:F1956))</f>
        <v>0</v>
      </c>
      <c r="H1956" s="386"/>
    </row>
    <row r="1957" spans="1:8">
      <c r="A1957" s="336">
        <f>IF(COUNTIF(B$3:B1957,B1957)&gt;1,0,MAX(A$3:A1956)+1)</f>
        <v>744</v>
      </c>
      <c r="B1957" s="431"/>
      <c r="C1957" s="338"/>
      <c r="D1957" s="385"/>
      <c r="E1957" s="340"/>
      <c r="F1957" s="340"/>
      <c r="G1957" s="341">
        <f t="array" ref="G1957">SUM((B$3:B1957=B1957)*(E$3:E1957))-SUM((B$3:B1957=B1957)*(F$3:F1957))</f>
        <v>0</v>
      </c>
      <c r="H1957" s="386"/>
    </row>
    <row r="1958" spans="1:8">
      <c r="A1958" s="336">
        <f>IF(COUNTIF(B$3:B1958,B1958)&gt;1,0,MAX(A$3:A1957)+1)</f>
        <v>745</v>
      </c>
      <c r="B1958" s="431"/>
      <c r="C1958" s="338"/>
      <c r="D1958" s="385"/>
      <c r="E1958" s="340"/>
      <c r="F1958" s="340"/>
      <c r="G1958" s="341">
        <f t="array" ref="G1958">SUM((B$3:B1958=B1958)*(E$3:E1958))-SUM((B$3:B1958=B1958)*(F$3:F1958))</f>
        <v>0</v>
      </c>
      <c r="H1958" s="386"/>
    </row>
    <row r="1959" spans="1:8">
      <c r="A1959" s="336">
        <f>IF(COUNTIF(B$3:B1959,B1959)&gt;1,0,MAX(A$3:A1958)+1)</f>
        <v>746</v>
      </c>
      <c r="B1959" s="431"/>
      <c r="C1959" s="338"/>
      <c r="D1959" s="385"/>
      <c r="E1959" s="340"/>
      <c r="F1959" s="340"/>
      <c r="G1959" s="341">
        <f t="array" ref="G1959">SUM((B$3:B1959=B1959)*(E$3:E1959))-SUM((B$3:B1959=B1959)*(F$3:F1959))</f>
        <v>0</v>
      </c>
      <c r="H1959" s="386"/>
    </row>
    <row r="1960" spans="1:8">
      <c r="A1960" s="336">
        <f>IF(COUNTIF(B$3:B1960,B1960)&gt;1,0,MAX(A$3:A1959)+1)</f>
        <v>747</v>
      </c>
      <c r="B1960" s="431"/>
      <c r="C1960" s="338"/>
      <c r="D1960" s="385"/>
      <c r="E1960" s="340"/>
      <c r="F1960" s="340"/>
      <c r="G1960" s="341">
        <f t="array" ref="G1960">SUM((B$3:B1960=B1960)*(E$3:E1960))-SUM((B$3:B1960=B1960)*(F$3:F1960))</f>
        <v>0</v>
      </c>
      <c r="H1960" s="386"/>
    </row>
    <row r="1961" spans="1:8">
      <c r="A1961" s="336">
        <f>IF(COUNTIF(B$3:B1961,B1961)&gt;1,0,MAX(A$3:A1960)+1)</f>
        <v>748</v>
      </c>
      <c r="B1961" s="431"/>
      <c r="C1961" s="338"/>
      <c r="D1961" s="385"/>
      <c r="E1961" s="340"/>
      <c r="F1961" s="340"/>
      <c r="G1961" s="341">
        <f t="array" ref="G1961">SUM((B$3:B1961=B1961)*(E$3:E1961))-SUM((B$3:B1961=B1961)*(F$3:F1961))</f>
        <v>0</v>
      </c>
      <c r="H1961" s="386"/>
    </row>
    <row r="1962" spans="1:8">
      <c r="A1962" s="336">
        <f>IF(COUNTIF(B$3:B1962,B1962)&gt;1,0,MAX(A$3:A1961)+1)</f>
        <v>749</v>
      </c>
      <c r="B1962" s="431"/>
      <c r="C1962" s="338"/>
      <c r="D1962" s="385"/>
      <c r="E1962" s="340"/>
      <c r="F1962" s="340"/>
      <c r="G1962" s="341">
        <f t="array" ref="G1962">SUM((B$3:B1962=B1962)*(E$3:E1962))-SUM((B$3:B1962=B1962)*(F$3:F1962))</f>
        <v>0</v>
      </c>
      <c r="H1962" s="386"/>
    </row>
    <row r="1963" spans="1:8">
      <c r="A1963" s="336">
        <f>IF(COUNTIF(B$3:B1963,B1963)&gt;1,0,MAX(A$3:A1962)+1)</f>
        <v>750</v>
      </c>
      <c r="B1963" s="431"/>
      <c r="C1963" s="338"/>
      <c r="D1963" s="385"/>
      <c r="E1963" s="340"/>
      <c r="F1963" s="340"/>
      <c r="G1963" s="341">
        <f t="array" ref="G1963">SUM((B$3:B1963=B1963)*(E$3:E1963))-SUM((B$3:B1963=B1963)*(F$3:F1963))</f>
        <v>0</v>
      </c>
      <c r="H1963" s="386"/>
    </row>
    <row r="1964" spans="1:8">
      <c r="A1964" s="336">
        <f>IF(COUNTIF(B$3:B1964,B1964)&gt;1,0,MAX(A$3:A1963)+1)</f>
        <v>751</v>
      </c>
      <c r="B1964" s="431"/>
      <c r="C1964" s="338"/>
      <c r="D1964" s="385"/>
      <c r="E1964" s="340"/>
      <c r="F1964" s="340"/>
      <c r="G1964" s="341">
        <f t="array" ref="G1964">SUM((B$3:B1964=B1964)*(E$3:E1964))-SUM((B$3:B1964=B1964)*(F$3:F1964))</f>
        <v>0</v>
      </c>
      <c r="H1964" s="386"/>
    </row>
    <row r="1965" spans="1:8">
      <c r="A1965" s="336">
        <f>IF(COUNTIF(B$3:B1965,B1965)&gt;1,0,MAX(A$3:A1964)+1)</f>
        <v>752</v>
      </c>
      <c r="B1965" s="431"/>
      <c r="C1965" s="338"/>
      <c r="D1965" s="385"/>
      <c r="E1965" s="340"/>
      <c r="F1965" s="340"/>
      <c r="G1965" s="341">
        <f t="array" ref="G1965">SUM((B$3:B1965=B1965)*(E$3:E1965))-SUM((B$3:B1965=B1965)*(F$3:F1965))</f>
        <v>0</v>
      </c>
      <c r="H1965" s="386"/>
    </row>
    <row r="1966" spans="1:8">
      <c r="A1966" s="336">
        <f>IF(COUNTIF(B$3:B1966,B1966)&gt;1,0,MAX(A$3:A1965)+1)</f>
        <v>753</v>
      </c>
      <c r="B1966" s="431"/>
      <c r="C1966" s="338"/>
      <c r="D1966" s="385"/>
      <c r="E1966" s="340"/>
      <c r="F1966" s="340"/>
      <c r="G1966" s="341">
        <f t="array" ref="G1966">SUM((B$3:B1966=B1966)*(E$3:E1966))-SUM((B$3:B1966=B1966)*(F$3:F1966))</f>
        <v>0</v>
      </c>
      <c r="H1966" s="386"/>
    </row>
    <row r="1967" spans="1:8">
      <c r="A1967" s="336">
        <f>IF(COUNTIF(B$3:B1967,B1967)&gt;1,0,MAX(A$3:A1966)+1)</f>
        <v>754</v>
      </c>
      <c r="B1967" s="431"/>
      <c r="C1967" s="338"/>
      <c r="D1967" s="385"/>
      <c r="E1967" s="340"/>
      <c r="F1967" s="340"/>
      <c r="G1967" s="341">
        <f t="array" ref="G1967">SUM((B$3:B1967=B1967)*(E$3:E1967))-SUM((B$3:B1967=B1967)*(F$3:F1967))</f>
        <v>0</v>
      </c>
      <c r="H1967" s="386"/>
    </row>
    <row r="1968" spans="1:8">
      <c r="A1968" s="336">
        <f>IF(COUNTIF(B$3:B1968,B1968)&gt;1,0,MAX(A$3:A1967)+1)</f>
        <v>755</v>
      </c>
      <c r="B1968" s="431"/>
      <c r="C1968" s="338"/>
      <c r="D1968" s="385"/>
      <c r="E1968" s="340"/>
      <c r="F1968" s="340"/>
      <c r="G1968" s="341">
        <f t="array" ref="G1968">SUM((B$3:B1968=B1968)*(E$3:E1968))-SUM((B$3:B1968=B1968)*(F$3:F1968))</f>
        <v>0</v>
      </c>
      <c r="H1968" s="386"/>
    </row>
    <row r="1969" spans="1:8">
      <c r="A1969" s="336">
        <f>IF(COUNTIF(B$3:B1969,B1969)&gt;1,0,MAX(A$3:A1968)+1)</f>
        <v>756</v>
      </c>
      <c r="B1969" s="431"/>
      <c r="C1969" s="338"/>
      <c r="D1969" s="385"/>
      <c r="E1969" s="340"/>
      <c r="F1969" s="340"/>
      <c r="G1969" s="341">
        <f t="array" ref="G1969">SUM((B$3:B1969=B1969)*(E$3:E1969))-SUM((B$3:B1969=B1969)*(F$3:F1969))</f>
        <v>0</v>
      </c>
      <c r="H1969" s="386"/>
    </row>
    <row r="1970" spans="1:8">
      <c r="A1970" s="336">
        <f>IF(COUNTIF(B$3:B1970,B1970)&gt;1,0,MAX(A$3:A1969)+1)</f>
        <v>757</v>
      </c>
      <c r="B1970" s="431"/>
      <c r="C1970" s="338"/>
      <c r="D1970" s="385"/>
      <c r="E1970" s="340"/>
      <c r="F1970" s="340"/>
      <c r="G1970" s="341">
        <f t="array" ref="G1970">SUM((B$3:B1970=B1970)*(E$3:E1970))-SUM((B$3:B1970=B1970)*(F$3:F1970))</f>
        <v>0</v>
      </c>
      <c r="H1970" s="386"/>
    </row>
    <row r="1971" spans="1:8">
      <c r="A1971" s="336">
        <f>IF(COUNTIF(B$3:B1971,B1971)&gt;1,0,MAX(A$3:A1970)+1)</f>
        <v>758</v>
      </c>
      <c r="B1971" s="431"/>
      <c r="C1971" s="338"/>
      <c r="D1971" s="385"/>
      <c r="E1971" s="340"/>
      <c r="F1971" s="340"/>
      <c r="G1971" s="341">
        <f t="array" ref="G1971">SUM((B$3:B1971=B1971)*(E$3:E1971))-SUM((B$3:B1971=B1971)*(F$3:F1971))</f>
        <v>0</v>
      </c>
      <c r="H1971" s="386"/>
    </row>
    <row r="1972" spans="1:8">
      <c r="A1972" s="336">
        <f>IF(COUNTIF(B$3:B1972,B1972)&gt;1,0,MAX(A$3:A1971)+1)</f>
        <v>759</v>
      </c>
      <c r="B1972" s="431"/>
      <c r="C1972" s="338"/>
      <c r="D1972" s="385"/>
      <c r="E1972" s="340"/>
      <c r="F1972" s="340"/>
      <c r="G1972" s="341">
        <f t="array" ref="G1972">SUM((B$3:B1972=B1972)*(E$3:E1972))-SUM((B$3:B1972=B1972)*(F$3:F1972))</f>
        <v>0</v>
      </c>
      <c r="H1972" s="386"/>
    </row>
    <row r="1973" spans="1:8">
      <c r="A1973" s="336">
        <f>IF(COUNTIF(B$3:B1973,B1973)&gt;1,0,MAX(A$3:A1972)+1)</f>
        <v>760</v>
      </c>
      <c r="B1973" s="431"/>
      <c r="C1973" s="338"/>
      <c r="D1973" s="385"/>
      <c r="E1973" s="340"/>
      <c r="F1973" s="340"/>
      <c r="G1973" s="341">
        <f t="array" ref="G1973">SUM((B$3:B1973=B1973)*(E$3:E1973))-SUM((B$3:B1973=B1973)*(F$3:F1973))</f>
        <v>0</v>
      </c>
      <c r="H1973" s="386"/>
    </row>
    <row r="1974" spans="1:8">
      <c r="A1974" s="336">
        <f>IF(COUNTIF(B$3:B1974,B1974)&gt;1,0,MAX(A$3:A1973)+1)</f>
        <v>761</v>
      </c>
      <c r="B1974" s="431"/>
      <c r="C1974" s="338"/>
      <c r="D1974" s="385"/>
      <c r="E1974" s="340"/>
      <c r="F1974" s="340"/>
      <c r="G1974" s="341">
        <f t="array" ref="G1974">SUM((B$3:B1974=B1974)*(E$3:E1974))-SUM((B$3:B1974=B1974)*(F$3:F1974))</f>
        <v>0</v>
      </c>
      <c r="H1974" s="386"/>
    </row>
    <row r="1975" spans="1:8">
      <c r="A1975" s="336">
        <f>IF(COUNTIF(B$3:B1975,B1975)&gt;1,0,MAX(A$3:A1974)+1)</f>
        <v>762</v>
      </c>
      <c r="B1975" s="431"/>
      <c r="C1975" s="338"/>
      <c r="D1975" s="385"/>
      <c r="E1975" s="340"/>
      <c r="F1975" s="340"/>
      <c r="G1975" s="341">
        <f t="array" ref="G1975">SUM((B$3:B1975=B1975)*(E$3:E1975))-SUM((B$3:B1975=B1975)*(F$3:F1975))</f>
        <v>0</v>
      </c>
      <c r="H1975" s="386"/>
    </row>
    <row r="1976" spans="1:8">
      <c r="A1976" s="336">
        <f>IF(COUNTIF(B$3:B1976,B1976)&gt;1,0,MAX(A$3:A1975)+1)</f>
        <v>763</v>
      </c>
      <c r="B1976" s="431"/>
      <c r="C1976" s="338"/>
      <c r="D1976" s="385"/>
      <c r="E1976" s="340"/>
      <c r="F1976" s="340"/>
      <c r="G1976" s="341">
        <f t="array" ref="G1976">SUM((B$3:B1976=B1976)*(E$3:E1976))-SUM((B$3:B1976=B1976)*(F$3:F1976))</f>
        <v>0</v>
      </c>
      <c r="H1976" s="386"/>
    </row>
    <row r="1977" spans="1:8">
      <c r="A1977" s="336">
        <f>IF(COUNTIF(B$3:B1977,B1977)&gt;1,0,MAX(A$3:A1976)+1)</f>
        <v>764</v>
      </c>
      <c r="B1977" s="431"/>
      <c r="C1977" s="338"/>
      <c r="D1977" s="385"/>
      <c r="E1977" s="340"/>
      <c r="F1977" s="340"/>
      <c r="G1977" s="341">
        <f t="array" ref="G1977">SUM((B$3:B1977=B1977)*(E$3:E1977))-SUM((B$3:B1977=B1977)*(F$3:F1977))</f>
        <v>0</v>
      </c>
      <c r="H1977" s="386"/>
    </row>
    <row r="1978" spans="1:8">
      <c r="A1978" s="336">
        <f>IF(COUNTIF(B$3:B1978,B1978)&gt;1,0,MAX(A$3:A1977)+1)</f>
        <v>765</v>
      </c>
      <c r="B1978" s="431"/>
      <c r="C1978" s="338"/>
      <c r="D1978" s="385"/>
      <c r="E1978" s="340"/>
      <c r="F1978" s="340"/>
      <c r="G1978" s="341">
        <f t="array" ref="G1978">SUM((B$3:B1978=B1978)*(E$3:E1978))-SUM((B$3:B1978=B1978)*(F$3:F1978))</f>
        <v>0</v>
      </c>
      <c r="H1978" s="386"/>
    </row>
    <row r="1979" spans="1:8">
      <c r="A1979" s="336">
        <f>IF(COUNTIF(B$3:B1979,B1979)&gt;1,0,MAX(A$3:A1978)+1)</f>
        <v>766</v>
      </c>
      <c r="B1979" s="431"/>
      <c r="C1979" s="338"/>
      <c r="D1979" s="385"/>
      <c r="E1979" s="340"/>
      <c r="F1979" s="340"/>
      <c r="G1979" s="341">
        <f t="array" ref="G1979">SUM((B$3:B1979=B1979)*(E$3:E1979))-SUM((B$3:B1979=B1979)*(F$3:F1979))</f>
        <v>0</v>
      </c>
      <c r="H1979" s="386"/>
    </row>
    <row r="1980" spans="1:8">
      <c r="A1980" s="336">
        <f>IF(COUNTIF(B$3:B1980,B1980)&gt;1,0,MAX(A$3:A1979)+1)</f>
        <v>767</v>
      </c>
      <c r="B1980" s="431"/>
      <c r="C1980" s="338"/>
      <c r="D1980" s="385"/>
      <c r="E1980" s="340"/>
      <c r="F1980" s="340"/>
      <c r="G1980" s="341">
        <f t="array" ref="G1980">SUM((B$3:B1980=B1980)*(E$3:E1980))-SUM((B$3:B1980=B1980)*(F$3:F1980))</f>
        <v>0</v>
      </c>
      <c r="H1980" s="386"/>
    </row>
    <row r="1981" spans="1:8">
      <c r="A1981" s="336">
        <f>IF(COUNTIF(B$3:B1981,B1981)&gt;1,0,MAX(A$3:A1980)+1)</f>
        <v>768</v>
      </c>
      <c r="B1981" s="431"/>
      <c r="C1981" s="338"/>
      <c r="D1981" s="385"/>
      <c r="E1981" s="340"/>
      <c r="F1981" s="340"/>
      <c r="G1981" s="341">
        <f t="array" ref="G1981">SUM((B$3:B1981=B1981)*(E$3:E1981))-SUM((B$3:B1981=B1981)*(F$3:F1981))</f>
        <v>0</v>
      </c>
      <c r="H1981" s="386"/>
    </row>
    <row r="1982" spans="1:8">
      <c r="A1982" s="336">
        <f>IF(COUNTIF(B$3:B1982,B1982)&gt;1,0,MAX(A$3:A1981)+1)</f>
        <v>769</v>
      </c>
      <c r="B1982" s="431"/>
      <c r="C1982" s="338"/>
      <c r="D1982" s="385"/>
      <c r="E1982" s="340"/>
      <c r="F1982" s="340"/>
      <c r="G1982" s="341">
        <f t="array" ref="G1982">SUM((B$3:B1982=B1982)*(E$3:E1982))-SUM((B$3:B1982=B1982)*(F$3:F1982))</f>
        <v>0</v>
      </c>
      <c r="H1982" s="386"/>
    </row>
    <row r="1983" spans="1:8">
      <c r="A1983" s="336">
        <f>IF(COUNTIF(B$3:B1983,B1983)&gt;1,0,MAX(A$3:A1982)+1)</f>
        <v>770</v>
      </c>
      <c r="B1983" s="431"/>
      <c r="C1983" s="338"/>
      <c r="D1983" s="385"/>
      <c r="E1983" s="340"/>
      <c r="F1983" s="340"/>
      <c r="G1983" s="341">
        <f t="array" ref="G1983">SUM((B$3:B1983=B1983)*(E$3:E1983))-SUM((B$3:B1983=B1983)*(F$3:F1983))</f>
        <v>0</v>
      </c>
      <c r="H1983" s="386"/>
    </row>
    <row r="1984" spans="1:8">
      <c r="A1984" s="336">
        <f>IF(COUNTIF(B$3:B1984,B1984)&gt;1,0,MAX(A$3:A1983)+1)</f>
        <v>771</v>
      </c>
      <c r="B1984" s="431"/>
      <c r="C1984" s="338"/>
      <c r="D1984" s="385"/>
      <c r="E1984" s="340"/>
      <c r="F1984" s="340"/>
      <c r="G1984" s="341">
        <f t="array" ref="G1984">SUM((B$3:B1984=B1984)*(E$3:E1984))-SUM((B$3:B1984=B1984)*(F$3:F1984))</f>
        <v>0</v>
      </c>
      <c r="H1984" s="386"/>
    </row>
    <row r="1985" spans="1:8">
      <c r="A1985" s="336">
        <f>IF(COUNTIF(B$3:B1985,B1985)&gt;1,0,MAX(A$3:A1984)+1)</f>
        <v>772</v>
      </c>
      <c r="B1985" s="431"/>
      <c r="C1985" s="338"/>
      <c r="D1985" s="385"/>
      <c r="E1985" s="340"/>
      <c r="F1985" s="340"/>
      <c r="G1985" s="341">
        <f t="array" ref="G1985">SUM((B$3:B1985=B1985)*(E$3:E1985))-SUM((B$3:B1985=B1985)*(F$3:F1985))</f>
        <v>0</v>
      </c>
      <c r="H1985" s="386"/>
    </row>
    <row r="1986" spans="1:8">
      <c r="A1986" s="336">
        <f>IF(COUNTIF(B$3:B1986,B1986)&gt;1,0,MAX(A$3:A1985)+1)</f>
        <v>773</v>
      </c>
      <c r="B1986" s="431"/>
      <c r="C1986" s="338"/>
      <c r="D1986" s="385"/>
      <c r="E1986" s="340"/>
      <c r="F1986" s="340"/>
      <c r="G1986" s="341">
        <f t="array" ref="G1986">SUM((B$3:B1986=B1986)*(E$3:E1986))-SUM((B$3:B1986=B1986)*(F$3:F1986))</f>
        <v>0</v>
      </c>
      <c r="H1986" s="386"/>
    </row>
    <row r="1987" spans="1:8">
      <c r="A1987" s="336">
        <f>IF(COUNTIF(B$3:B1987,B1987)&gt;1,0,MAX(A$3:A1986)+1)</f>
        <v>774</v>
      </c>
      <c r="B1987" s="431"/>
      <c r="C1987" s="338"/>
      <c r="D1987" s="385"/>
      <c r="E1987" s="340"/>
      <c r="F1987" s="340"/>
      <c r="G1987" s="341">
        <f t="array" ref="G1987">SUM((B$3:B1987=B1987)*(E$3:E1987))-SUM((B$3:B1987=B1987)*(F$3:F1987))</f>
        <v>0</v>
      </c>
      <c r="H1987" s="386"/>
    </row>
    <row r="1988" spans="1:8">
      <c r="A1988" s="336">
        <f>IF(COUNTIF(B$3:B1988,B1988)&gt;1,0,MAX(A$3:A1987)+1)</f>
        <v>775</v>
      </c>
      <c r="B1988" s="431"/>
      <c r="C1988" s="338"/>
      <c r="D1988" s="385"/>
      <c r="E1988" s="340"/>
      <c r="F1988" s="340"/>
      <c r="G1988" s="341">
        <f t="array" ref="G1988">SUM((B$3:B1988=B1988)*(E$3:E1988))-SUM((B$3:B1988=B1988)*(F$3:F1988))</f>
        <v>0</v>
      </c>
      <c r="H1988" s="386"/>
    </row>
    <row r="1989" spans="1:8">
      <c r="A1989" s="336">
        <f>IF(COUNTIF(B$3:B1989,B1989)&gt;1,0,MAX(A$3:A1988)+1)</f>
        <v>776</v>
      </c>
      <c r="B1989" s="431"/>
      <c r="C1989" s="338"/>
      <c r="D1989" s="385"/>
      <c r="E1989" s="340"/>
      <c r="F1989" s="340"/>
      <c r="G1989" s="341">
        <f t="array" ref="G1989">SUM((B$3:B1989=B1989)*(E$3:E1989))-SUM((B$3:B1989=B1989)*(F$3:F1989))</f>
        <v>0</v>
      </c>
      <c r="H1989" s="386"/>
    </row>
    <row r="1990" spans="1:8">
      <c r="A1990" s="336">
        <f>IF(COUNTIF(B$3:B1990,B1990)&gt;1,0,MAX(A$3:A1989)+1)</f>
        <v>777</v>
      </c>
      <c r="B1990" s="431"/>
      <c r="C1990" s="338"/>
      <c r="D1990" s="385"/>
      <c r="E1990" s="340"/>
      <c r="F1990" s="340"/>
      <c r="G1990" s="341">
        <f t="array" ref="G1990">SUM((B$3:B1990=B1990)*(E$3:E1990))-SUM((B$3:B1990=B1990)*(F$3:F1990))</f>
        <v>0</v>
      </c>
      <c r="H1990" s="386"/>
    </row>
    <row r="1991" spans="1:8">
      <c r="A1991" s="336">
        <f>IF(COUNTIF(B$3:B1991,B1991)&gt;1,0,MAX(A$3:A1990)+1)</f>
        <v>778</v>
      </c>
      <c r="B1991" s="431"/>
      <c r="C1991" s="338"/>
      <c r="D1991" s="385"/>
      <c r="E1991" s="340"/>
      <c r="F1991" s="340"/>
      <c r="G1991" s="341">
        <f t="array" ref="G1991">SUM((B$3:B1991=B1991)*(E$3:E1991))-SUM((B$3:B1991=B1991)*(F$3:F1991))</f>
        <v>0</v>
      </c>
      <c r="H1991" s="386"/>
    </row>
    <row r="1992" spans="1:8">
      <c r="A1992" s="336">
        <f>IF(COUNTIF(B$3:B1992,B1992)&gt;1,0,MAX(A$3:A1991)+1)</f>
        <v>779</v>
      </c>
      <c r="B1992" s="431"/>
      <c r="C1992" s="338"/>
      <c r="D1992" s="385"/>
      <c r="E1992" s="340"/>
      <c r="F1992" s="340"/>
      <c r="G1992" s="341">
        <f t="array" ref="G1992">SUM((B$3:B1992=B1992)*(E$3:E1992))-SUM((B$3:B1992=B1992)*(F$3:F1992))</f>
        <v>0</v>
      </c>
      <c r="H1992" s="386"/>
    </row>
    <row r="1993" spans="1:8">
      <c r="A1993" s="336">
        <f>IF(COUNTIF(B$3:B1993,B1993)&gt;1,0,MAX(A$3:A1992)+1)</f>
        <v>780</v>
      </c>
      <c r="B1993" s="431"/>
      <c r="C1993" s="338"/>
      <c r="D1993" s="385"/>
      <c r="E1993" s="340"/>
      <c r="F1993" s="340"/>
      <c r="G1993" s="341">
        <f t="array" ref="G1993">SUM((B$3:B1993=B1993)*(E$3:E1993))-SUM((B$3:B1993=B1993)*(F$3:F1993))</f>
        <v>0</v>
      </c>
      <c r="H1993" s="386"/>
    </row>
    <row r="1994" spans="1:8">
      <c r="A1994" s="336">
        <f>IF(COUNTIF(B$3:B1994,B1994)&gt;1,0,MAX(A$3:A1993)+1)</f>
        <v>781</v>
      </c>
      <c r="B1994" s="431"/>
      <c r="C1994" s="338"/>
      <c r="D1994" s="385"/>
      <c r="E1994" s="340"/>
      <c r="F1994" s="340"/>
      <c r="G1994" s="341">
        <f t="array" ref="G1994">SUM((B$3:B1994=B1994)*(E$3:E1994))-SUM((B$3:B1994=B1994)*(F$3:F1994))</f>
        <v>0</v>
      </c>
      <c r="H1994" s="386"/>
    </row>
    <row r="1995" spans="1:8">
      <c r="A1995" s="336">
        <f>IF(COUNTIF(B$3:B1995,B1995)&gt;1,0,MAX(A$3:A1994)+1)</f>
        <v>782</v>
      </c>
      <c r="B1995" s="431"/>
      <c r="C1995" s="338"/>
      <c r="D1995" s="385"/>
      <c r="E1995" s="340"/>
      <c r="F1995" s="340"/>
      <c r="G1995" s="341">
        <f t="array" ref="G1995">SUM((B$3:B1995=B1995)*(E$3:E1995))-SUM((B$3:B1995=B1995)*(F$3:F1995))</f>
        <v>0</v>
      </c>
      <c r="H1995" s="386"/>
    </row>
    <row r="1996" spans="1:8">
      <c r="A1996" s="336">
        <f>IF(COUNTIF(B$3:B1996,B1996)&gt;1,0,MAX(A$3:A1995)+1)</f>
        <v>783</v>
      </c>
      <c r="B1996" s="431"/>
      <c r="C1996" s="338"/>
      <c r="D1996" s="385"/>
      <c r="E1996" s="340"/>
      <c r="F1996" s="340"/>
      <c r="G1996" s="341">
        <f t="array" ref="G1996">SUM((B$3:B1996=B1996)*(E$3:E1996))-SUM((B$3:B1996=B1996)*(F$3:F1996))</f>
        <v>0</v>
      </c>
      <c r="H1996" s="386"/>
    </row>
    <row r="1997" spans="1:8" ht="12.75" customHeight="1">
      <c r="A1997" s="336">
        <f>IF(COUNTIF(B$3:B1997,B1997)&gt;1,0,MAX(A$3:A1996)+1)</f>
        <v>784</v>
      </c>
      <c r="B1997" s="431"/>
      <c r="C1997" s="338"/>
      <c r="D1997" s="385"/>
      <c r="E1997" s="340"/>
      <c r="F1997" s="340"/>
      <c r="G1997" s="341">
        <f t="array" ref="G1997">SUM((B$3:B1997=B1997)*(E$3:E1997))-SUM((B$3:B1997=B1997)*(F$3:F1997))</f>
        <v>0</v>
      </c>
      <c r="H1997" s="386"/>
    </row>
    <row r="1998" spans="1:8">
      <c r="A1998" s="336">
        <f>IF(COUNTIF(B$3:B1998,B1998)&gt;1,0,MAX(A$3:A1997)+1)</f>
        <v>785</v>
      </c>
      <c r="B1998" s="431"/>
      <c r="C1998" s="338"/>
      <c r="D1998" s="385"/>
      <c r="E1998" s="340"/>
      <c r="F1998" s="340"/>
      <c r="G1998" s="341">
        <f t="array" ref="G1998">SUM((B$3:B1998=B1998)*(E$3:E1998))-SUM((B$3:B1998=B1998)*(F$3:F1998))</f>
        <v>0</v>
      </c>
      <c r="H1998" s="386"/>
    </row>
    <row r="1999" spans="1:8">
      <c r="A1999" s="336">
        <f>IF(COUNTIF(B$3:B1999,B1999)&gt;1,0,MAX(A$3:A1998)+1)</f>
        <v>786</v>
      </c>
      <c r="B1999" s="431"/>
      <c r="C1999" s="338"/>
      <c r="D1999" s="385"/>
      <c r="E1999" s="340"/>
      <c r="F1999" s="340"/>
      <c r="G1999" s="341">
        <f t="array" ref="G1999">SUM((B$3:B1999=B1999)*(E$3:E1999))-SUM((B$3:B1999=B1999)*(F$3:F1999))</f>
        <v>0</v>
      </c>
      <c r="H1999" s="386"/>
    </row>
    <row r="2000" spans="1:8">
      <c r="A2000" s="336">
        <f>IF(COUNTIF(B$3:B2000,B2000)&gt;1,0,MAX(A$3:A1999)+1)</f>
        <v>787</v>
      </c>
      <c r="B2000" s="431"/>
      <c r="C2000" s="338"/>
      <c r="D2000" s="385"/>
      <c r="E2000" s="340"/>
      <c r="F2000" s="340"/>
      <c r="G2000" s="341">
        <f t="array" ref="G2000">SUM((B$3:B2000=B2000)*(E$3:E2000))-SUM((B$3:B2000=B2000)*(F$3:F2000))</f>
        <v>0</v>
      </c>
      <c r="H2000" s="386"/>
    </row>
  </sheetData>
  <sheetProtection autoFilter="0"/>
  <autoFilter ref="B2:H2000"/>
  <mergeCells count="1">
    <mergeCell ref="A1:H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2"/>
  <sheetViews>
    <sheetView tabSelected="1" workbookViewId="0">
      <selection activeCell="L5" sqref="L5"/>
    </sheetView>
  </sheetViews>
  <sheetFormatPr defaultRowHeight="13.5"/>
  <cols>
    <col min="1" max="1" width="3.875" style="3" customWidth="1"/>
    <col min="2" max="2" width="23.5" customWidth="1"/>
    <col min="3" max="5" width="13" customWidth="1"/>
    <col min="6" max="6" width="11.875" customWidth="1"/>
    <col min="7" max="7" width="12.625" customWidth="1"/>
    <col min="8" max="8" width="11.75" customWidth="1"/>
    <col min="9" max="9" width="11.5" customWidth="1"/>
    <col min="10" max="10" width="12.25" customWidth="1"/>
    <col min="11" max="11" width="12.75" customWidth="1"/>
    <col min="12" max="12" width="12" customWidth="1"/>
    <col min="13" max="13" width="13" customWidth="1"/>
    <col min="14" max="14" width="11.5" customWidth="1"/>
    <col min="15" max="15" width="13.625" customWidth="1"/>
    <col min="16" max="16" width="15" customWidth="1"/>
    <col min="18" max="18" width="4.25" hidden="1" customWidth="1"/>
    <col min="19" max="19" width="3" style="478" hidden="1" customWidth="1"/>
  </cols>
  <sheetData>
    <row r="1" spans="1:19" ht="21" customHeight="1">
      <c r="A1" s="330" t="s">
        <v>11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9" ht="23.25" customHeight="1">
      <c r="A2" s="20" t="s">
        <v>19</v>
      </c>
      <c r="B2" s="10"/>
      <c r="C2" s="331">
        <f ca="1">NOW()</f>
        <v>40878.500627083333</v>
      </c>
      <c r="D2" s="331"/>
      <c r="E2" s="331"/>
      <c r="F2" s="331"/>
      <c r="K2" s="21" t="s">
        <v>15</v>
      </c>
      <c r="M2" s="332"/>
      <c r="N2" s="332"/>
      <c r="O2" s="332"/>
      <c r="P2" s="332"/>
    </row>
    <row r="3" spans="1:19" s="12" customFormat="1" ht="22.5" customHeight="1">
      <c r="A3" s="13" t="s">
        <v>10</v>
      </c>
      <c r="B3" s="13" t="s">
        <v>5</v>
      </c>
      <c r="C3" s="14" t="s">
        <v>0</v>
      </c>
      <c r="D3" s="14" t="s">
        <v>4</v>
      </c>
      <c r="E3" s="13" t="s">
        <v>1</v>
      </c>
      <c r="F3" s="13" t="s">
        <v>4</v>
      </c>
      <c r="G3" s="13" t="s">
        <v>2</v>
      </c>
      <c r="H3" s="13" t="s">
        <v>4</v>
      </c>
      <c r="I3" s="13" t="s">
        <v>14</v>
      </c>
      <c r="J3" s="13" t="s">
        <v>4</v>
      </c>
      <c r="K3" s="13" t="s">
        <v>28</v>
      </c>
      <c r="L3" s="13" t="s">
        <v>4</v>
      </c>
      <c r="M3" s="13" t="s">
        <v>27</v>
      </c>
      <c r="N3" s="13" t="s">
        <v>4</v>
      </c>
      <c r="O3" s="13" t="s">
        <v>13</v>
      </c>
      <c r="P3" s="13" t="s">
        <v>12</v>
      </c>
      <c r="S3" s="478"/>
    </row>
    <row r="4" spans="1:19" ht="15" customHeight="1">
      <c r="A4" s="19">
        <v>1</v>
      </c>
      <c r="B4" s="26" t="str">
        <f>S4</f>
        <v>泰安市中医医院</v>
      </c>
      <c r="C4" s="22" t="e">
        <f ca="1">IF(D4&gt;0,SUM((原始数据!B$3:B$2000=分析报表!B4)*($C$2-原始数据!D$3:D$2000&lt;=30)*(原始数据!E$3:E$2000)),SUM((原始数据!B$3:B$2000=分析报表!B4)*($C$2-原始数据!D$3:D$2000&lt;=30)*(原始数据!E$3:E$2000))+D4)</f>
        <v>#VALUE!</v>
      </c>
      <c r="D4" s="22" t="e">
        <f ca="1">IF(F4&gt;0,SUM((原始数据!B$3:B$2000=分析报表!B4)*($C$2-原始数据!D$3:D$2000&gt;30)*($C$2-原始数据!D$3:D$2000&lt;=60)*(原始数据!E$3:E$2000)),SUM((原始数据!B$3:B$2000=分析报表!B4)*($C$2-原始数据!D$3:D$2000&gt;30)*($C$2-原始数据!D$3:D$2000&lt;=60)*(原始数据!E$3:E$2000))+F4)</f>
        <v>#VALUE!</v>
      </c>
      <c r="E4" s="22" t="e">
        <f ca="1">IF(D4&lt;0,0,D4)</f>
        <v>#VALUE!</v>
      </c>
      <c r="F4" s="22" t="e">
        <f t="array" aca="1" ref="F4" ca="1">IF(H4&gt;0,SUM((原始数据!B$3:B$2000=分析报表!B4)*($C$2-原始数据!D$3:D$2000&gt;60)*($C$2-原始数据!D$3:D$2000&lt;=90)*(原始数据!E$3:E$2000)),SUM((原始数据!B$3:B$2000=分析报表!B4)*($C$2-原始数据!D$3:D$2000&gt;60)*($C$2-原始数据!D$3:D$2000&lt;=90)*(原始数据!E$3:E$2000))+H4)</f>
        <v>#VALUE!</v>
      </c>
      <c r="G4" s="22" t="e">
        <f ca="1">IF(F4&lt;0,0,F4)</f>
        <v>#VALUE!</v>
      </c>
      <c r="H4" s="22" t="e">
        <f t="array" aca="1" ref="H4" ca="1">IF(J4&gt;0,SUM((原始数据!B$3:B$2000=分析报表!B4)*($C$2-原始数据!D$3:D$2000&gt;90)*($C$2-原始数据!D$3:D$2000&lt;=180)*(原始数据!E$3:E$2000)),SUM((原始数据!B$3:B$2000=分析报表!B4)*($C$2-原始数据!D$3:D$2000&gt;90)*($C$2-原始数据!D$3:D$2000&lt;=180)*(原始数据!E$3:E$2000))+J4)</f>
        <v>#VALUE!</v>
      </c>
      <c r="I4" s="22" t="e">
        <f ca="1">IF(H4&lt;0,0,H4)</f>
        <v>#VALUE!</v>
      </c>
      <c r="J4" s="22" t="e">
        <f t="array" aca="1" ref="J4" ca="1">IF(L4&gt;0,SUM((原始数据!B$3:B$2000=分析报表!B4)*($C$2-原始数据!D$3:D$2000&gt;180)*($C$2-原始数据!D$3:D$2000&lt;=365)*(原始数据!E$3:E$2000)),SUM((原始数据!B$3:B$2000=分析报表!B4)*($C$2-原始数据!D$3:D$2000&gt;180)*($C$2-原始数据!D$3:D$2000&lt;=365)*(原始数据!E$3:E$2000))+L4)</f>
        <v>#VALUE!</v>
      </c>
      <c r="K4" s="22" t="e">
        <f ca="1">IF(J4&lt;0,0,J4)</f>
        <v>#VALUE!</v>
      </c>
      <c r="L4" s="22">
        <f ca="1">IF(N4&gt;0,SUM((原始数据!B$3:B$2000=分析报表!B4)*($C$2-原始数据!D$3:D$2000&gt;365)*($C$2-原始数据!D$3:D$2000&lt;=1095)*(原始数据!E$3:E$2000)),SUM((原始数据!B$3:B$2000=分析报表!B4)*($C$2-原始数据!D$3:D$2000&gt;365)*($C$2-原始数据!D$3:D$2000&lt;=1095)*(原始数据!E$3:E$2000))+N4)</f>
        <v>0</v>
      </c>
      <c r="M4" s="22">
        <f ca="1">IF(L4&lt;0,0,L4)</f>
        <v>0</v>
      </c>
      <c r="N4" s="22">
        <f ca="1">SUM((原始数据!B$3:B$2000=分析报表!$B4)*($C$2-原始数据!D$3:D$2000&gt;1095)*(原始数据!E$3:E$2000))-SUM((原始数据!B$3:B$2000=分析报表!$B4)*(原始数据!F$3:F$2000))</f>
        <v>0</v>
      </c>
      <c r="O4" s="22">
        <f ca="1">IF(N4&lt;0,0,N4)</f>
        <v>0</v>
      </c>
      <c r="P4" s="23" t="e">
        <f ca="1">SUM(C4,E4,G4,I4,K4,M4,O4)</f>
        <v>#VALUE!</v>
      </c>
      <c r="R4" s="5">
        <v>1</v>
      </c>
      <c r="S4" s="34" t="s">
        <v>42</v>
      </c>
    </row>
    <row r="5" spans="1:19" ht="15" customHeight="1">
      <c r="A5" s="19">
        <v>2</v>
      </c>
      <c r="B5" s="26" t="str">
        <f t="shared" ref="B5:B28" si="0">S5</f>
        <v>青岛市第八人民医院</v>
      </c>
      <c r="C5" s="22" t="e">
        <f t="array" aca="1" ref="C5" ca="1">IF(D5&gt;0,SUM((原始数据!B$3:B$2000=分析报表!B5)*($C$2-原始数据!D$3:D$2000&lt;=30)*(原始数据!E$3:E$2000)),SUM((原始数据!B$3:B$2000=分析报表!B5)*($C$2-原始数据!D$3:D$2000&lt;=30)*(原始数据!E$3:E$2000))+D5)</f>
        <v>#VALUE!</v>
      </c>
      <c r="D5" s="22" t="e">
        <f t="array" aca="1" ref="D5" ca="1">IF(F5&gt;0,SUM((原始数据!B$3:B$2000=分析报表!B5)*($C$2-原始数据!D$3:D$2000&gt;30)*($C$2-原始数据!D$3:D$2000&lt;=60)*(原始数据!E$3:E$2000)),SUM((原始数据!B$3:B$2000=分析报表!B5)*($C$2-原始数据!D$3:D$2000&gt;30)*($C$2-原始数据!D$3:D$2000&lt;=60)*(原始数据!E$3:E$2000))+F5)</f>
        <v>#VALUE!</v>
      </c>
      <c r="E5" s="22" t="e">
        <f t="shared" ref="E5:E159" ca="1" si="1">IF(D5&lt;0,0,D5)</f>
        <v>#VALUE!</v>
      </c>
      <c r="F5" s="22" t="e">
        <f t="array" aca="1" ref="F5" ca="1">IF(H5&gt;0,SUM((原始数据!B$3:B$2000=分析报表!B5)*($C$2-原始数据!D$3:D$2000&gt;60)*($C$2-原始数据!D$3:D$2000&lt;=90)*(原始数据!E$3:E$2000)),SUM((原始数据!B$3:B$2000=分析报表!B5)*($C$2-原始数据!D$3:D$2000&gt;60)*($C$2-原始数据!D$3:D$2000&lt;=90)*(原始数据!E$3:E$2000))+H5)</f>
        <v>#VALUE!</v>
      </c>
      <c r="G5" s="22" t="e">
        <f t="shared" ref="G5:G159" ca="1" si="2">IF(F5&lt;0,0,F5)</f>
        <v>#VALUE!</v>
      </c>
      <c r="H5" s="22" t="e">
        <f t="array" aca="1" ref="H5" ca="1">IF(J5&gt;0,SUM((原始数据!B$3:B$2000=分析报表!B5)*($C$2-原始数据!D$3:D$2000&gt;90)*($C$2-原始数据!D$3:D$2000&lt;=180)*(原始数据!E$3:E$2000)),SUM((原始数据!B$3:B$2000=分析报表!B5)*($C$2-原始数据!D$3:D$2000&gt;90)*($C$2-原始数据!D$3:D$2000&lt;=180)*(原始数据!E$3:E$2000))+J5)</f>
        <v>#VALUE!</v>
      </c>
      <c r="I5" s="22" t="e">
        <f t="shared" ref="I5:I159" ca="1" si="3">IF(H5&lt;0,0,H5)</f>
        <v>#VALUE!</v>
      </c>
      <c r="J5" s="22" t="e">
        <f t="array" aca="1" ref="J5" ca="1">IF(L5&gt;0,SUM((原始数据!B$3:B$2000=分析报表!B5)*($C$2-原始数据!D$3:D$2000&gt;180)*($C$2-原始数据!D$3:D$2000&lt;=365)*(原始数据!E$3:E$2000)),SUM((原始数据!B$3:B$2000=分析报表!B5)*($C$2-原始数据!D$3:D$2000&gt;180)*($C$2-原始数据!D$3:D$2000&lt;=365)*(原始数据!E$3:E$2000))+L5)</f>
        <v>#VALUE!</v>
      </c>
      <c r="K5" s="22" t="e">
        <f t="shared" ref="K5:K159" ca="1" si="4">IF(J5&lt;0,0,J5)</f>
        <v>#VALUE!</v>
      </c>
      <c r="L5" s="22" t="e">
        <f t="array" aca="1" ref="L5" ca="1">IF(N5&gt;0,SUM((原始数据!B$3:B$2000=分析报表!B5)*($C$2-原始数据!D$3:D$2000&gt;365)*($C$2-原始数据!D$3:D$2000&lt;=1095)*(原始数据!E$3:E$2000)),SUM((原始数据!B$3:B$2000=分析报表!B5)*($C$2-原始数据!D$3:D$2000&gt;365)*($C$2-原始数据!D$3:D$2000&lt;=1095)*(原始数据!E$3:E$2000))+N5)</f>
        <v>#VALUE!</v>
      </c>
      <c r="M5" s="22" t="e">
        <f t="shared" ref="M5:M159" ca="1" si="5">IF(L5&lt;0,0,L5)</f>
        <v>#VALUE!</v>
      </c>
      <c r="N5" s="22" t="e">
        <f t="array" aca="1" ref="N5" ca="1">SUM((原始数据!B$3:B$2000=分析报表!$B5)*($C$2-原始数据!D$3:D$2000&gt;1095)*(原始数据!E$3:E$2000))-SUM((原始数据!B$3:B$2000=分析报表!$B5)*(原始数据!F$3:F$2000))</f>
        <v>#VALUE!</v>
      </c>
      <c r="O5" s="22" t="e">
        <f t="shared" ref="O5:O159" ca="1" si="6">IF(N5&lt;0,0,N5)</f>
        <v>#VALUE!</v>
      </c>
      <c r="P5" s="23" t="e">
        <f t="shared" ref="P5:P28" ca="1" si="7">SUM(C5,E5,G5,I5,K5,M5,O5)</f>
        <v>#VALUE!</v>
      </c>
      <c r="R5" s="5">
        <v>2</v>
      </c>
      <c r="S5" s="34" t="s">
        <v>52</v>
      </c>
    </row>
    <row r="6" spans="1:19" ht="15" customHeight="1">
      <c r="A6" s="19">
        <v>3</v>
      </c>
      <c r="B6" s="26" t="str">
        <f t="shared" si="0"/>
        <v>青岛市立医院</v>
      </c>
      <c r="C6" s="22" t="e">
        <f t="array" aca="1" ref="C6" ca="1">IF(D6&gt;0,SUM((原始数据!B$3:B$2000=分析报表!B6)*($C$2-原始数据!D$3:D$2000&lt;=30)*(原始数据!E$3:E$2000)),SUM((原始数据!B$3:B$2000=分析报表!B6)*($C$2-原始数据!D$3:D$2000&lt;=30)*(原始数据!E$3:E$2000))+D6)</f>
        <v>#VALUE!</v>
      </c>
      <c r="D6" s="22" t="e">
        <f t="array" aca="1" ref="D6" ca="1">IF(F6&gt;0,SUM((原始数据!B$3:B$2000=分析报表!B6)*($C$2-原始数据!D$3:D$2000&gt;30)*($C$2-原始数据!D$3:D$2000&lt;=60)*(原始数据!E$3:E$2000)),SUM((原始数据!B$3:B$2000=分析报表!B6)*($C$2-原始数据!D$3:D$2000&gt;30)*($C$2-原始数据!D$3:D$2000&lt;=60)*(原始数据!E$3:E$2000))+F6)</f>
        <v>#VALUE!</v>
      </c>
      <c r="E6" s="22" t="e">
        <f t="shared" ca="1" si="1"/>
        <v>#VALUE!</v>
      </c>
      <c r="F6" s="22" t="e">
        <f t="array" aca="1" ref="F6" ca="1">IF(H6&gt;0,SUM((原始数据!B$3:B$2000=分析报表!B6)*($C$2-原始数据!D$3:D$2000&gt;60)*($C$2-原始数据!D$3:D$2000&lt;=90)*(原始数据!E$3:E$2000)),SUM((原始数据!B$3:B$2000=分析报表!B6)*($C$2-原始数据!D$3:D$2000&gt;60)*($C$2-原始数据!D$3:D$2000&lt;=90)*(原始数据!E$3:E$2000))+H6)</f>
        <v>#VALUE!</v>
      </c>
      <c r="G6" s="22" t="e">
        <f t="shared" ca="1" si="2"/>
        <v>#VALUE!</v>
      </c>
      <c r="H6" s="22" t="e">
        <f t="array" aca="1" ref="H6" ca="1">IF(J6&gt;0,SUM((原始数据!B$3:B$2000=分析报表!B6)*($C$2-原始数据!D$3:D$2000&gt;90)*($C$2-原始数据!D$3:D$2000&lt;=180)*(原始数据!E$3:E$2000)),SUM((原始数据!B$3:B$2000=分析报表!B6)*($C$2-原始数据!D$3:D$2000&gt;90)*($C$2-原始数据!D$3:D$2000&lt;=180)*(原始数据!E$3:E$2000))+J6)</f>
        <v>#VALUE!</v>
      </c>
      <c r="I6" s="22" t="e">
        <f t="shared" ca="1" si="3"/>
        <v>#VALUE!</v>
      </c>
      <c r="J6" s="22" t="e">
        <f t="array" aca="1" ref="J6" ca="1">IF(L6&gt;0,SUM((原始数据!B$3:B$2000=分析报表!B6)*($C$2-原始数据!D$3:D$2000&gt;180)*($C$2-原始数据!D$3:D$2000&lt;=365)*(原始数据!E$3:E$2000)),SUM((原始数据!B$3:B$2000=分析报表!B6)*($C$2-原始数据!D$3:D$2000&gt;180)*($C$2-原始数据!D$3:D$2000&lt;=365)*(原始数据!E$3:E$2000))+L6)</f>
        <v>#VALUE!</v>
      </c>
      <c r="K6" s="22" t="e">
        <f t="shared" ca="1" si="4"/>
        <v>#VALUE!</v>
      </c>
      <c r="L6" s="22" t="e">
        <f t="array" aca="1" ref="L6" ca="1">IF(N6&gt;0,SUM((原始数据!B$3:B$2000=分析报表!B6)*($C$2-原始数据!D$3:D$2000&gt;365)*($C$2-原始数据!D$3:D$2000&lt;=1095)*(原始数据!E$3:E$2000)),SUM((原始数据!B$3:B$2000=分析报表!B6)*($C$2-原始数据!D$3:D$2000&gt;365)*($C$2-原始数据!D$3:D$2000&lt;=1095)*(原始数据!E$3:E$2000))+N6)</f>
        <v>#VALUE!</v>
      </c>
      <c r="M6" s="22" t="e">
        <f t="shared" ca="1" si="5"/>
        <v>#VALUE!</v>
      </c>
      <c r="N6" s="22" t="e">
        <f t="array" aca="1" ref="N6" ca="1">SUM((原始数据!B$3:B$2000=分析报表!$B6)*($C$2-原始数据!D$3:D$2000&gt;1095)*(原始数据!E$3:E$2000))-SUM((原始数据!B$3:B$2000=分析报表!$B6)*(原始数据!F$3:F$2000))</f>
        <v>#VALUE!</v>
      </c>
      <c r="O6" s="22" t="e">
        <f t="shared" ca="1" si="6"/>
        <v>#VALUE!</v>
      </c>
      <c r="P6" s="23" t="e">
        <f t="shared" ca="1" si="7"/>
        <v>#VALUE!</v>
      </c>
      <c r="R6" s="5">
        <v>3</v>
      </c>
      <c r="S6" s="479" t="s">
        <v>70</v>
      </c>
    </row>
    <row r="7" spans="1:19" ht="15" customHeight="1">
      <c r="A7" s="19">
        <v>4</v>
      </c>
      <c r="B7" s="26" t="str">
        <f t="shared" si="0"/>
        <v>荣成市中医院</v>
      </c>
      <c r="C7" s="22" t="e">
        <f t="array" aca="1" ref="C7" ca="1">IF(D7&gt;0,SUM((原始数据!B$3:B$2000=分析报表!B7)*($C$2-原始数据!D$3:D$2000&lt;=30)*(原始数据!E$3:E$2000)),SUM((原始数据!B$3:B$2000=分析报表!B7)*($C$2-原始数据!D$3:D$2000&lt;=30)*(原始数据!E$3:E$2000))+D7)</f>
        <v>#VALUE!</v>
      </c>
      <c r="D7" s="22" t="e">
        <f t="array" aca="1" ref="D7" ca="1">IF(F7&gt;0,SUM((原始数据!B$3:B$2000=分析报表!B7)*($C$2-原始数据!D$3:D$2000&gt;30)*($C$2-原始数据!D$3:D$2000&lt;=60)*(原始数据!E$3:E$2000)),SUM((原始数据!B$3:B$2000=分析报表!B7)*($C$2-原始数据!D$3:D$2000&gt;30)*($C$2-原始数据!D$3:D$2000&lt;=60)*(原始数据!E$3:E$2000))+F7)</f>
        <v>#VALUE!</v>
      </c>
      <c r="E7" s="22" t="e">
        <f t="shared" ca="1" si="1"/>
        <v>#VALUE!</v>
      </c>
      <c r="F7" s="22" t="e">
        <f t="array" aca="1" ref="F7" ca="1">IF(H7&gt;0,SUM((原始数据!B$3:B$2000=分析报表!B7)*($C$2-原始数据!D$3:D$2000&gt;60)*($C$2-原始数据!D$3:D$2000&lt;=90)*(原始数据!E$3:E$2000)),SUM((原始数据!B$3:B$2000=分析报表!B7)*($C$2-原始数据!D$3:D$2000&gt;60)*($C$2-原始数据!D$3:D$2000&lt;=90)*(原始数据!E$3:E$2000))+H7)</f>
        <v>#VALUE!</v>
      </c>
      <c r="G7" s="22" t="e">
        <f t="shared" ca="1" si="2"/>
        <v>#VALUE!</v>
      </c>
      <c r="H7" s="22" t="e">
        <f t="array" aca="1" ref="H7" ca="1">IF(J7&gt;0,SUM((原始数据!B$3:B$2000=分析报表!B7)*($C$2-原始数据!D$3:D$2000&gt;90)*($C$2-原始数据!D$3:D$2000&lt;=180)*(原始数据!E$3:E$2000)),SUM((原始数据!B$3:B$2000=分析报表!B7)*($C$2-原始数据!D$3:D$2000&gt;90)*($C$2-原始数据!D$3:D$2000&lt;=180)*(原始数据!E$3:E$2000))+J7)</f>
        <v>#VALUE!</v>
      </c>
      <c r="I7" s="22" t="e">
        <f t="shared" ca="1" si="3"/>
        <v>#VALUE!</v>
      </c>
      <c r="J7" s="22" t="e">
        <f t="array" aca="1" ref="J7" ca="1">IF(L7&gt;0,SUM((原始数据!B$3:B$2000=分析报表!B7)*($C$2-原始数据!D$3:D$2000&gt;180)*($C$2-原始数据!D$3:D$2000&lt;=365)*(原始数据!E$3:E$2000)),SUM((原始数据!B$3:B$2000=分析报表!B7)*($C$2-原始数据!D$3:D$2000&gt;180)*($C$2-原始数据!D$3:D$2000&lt;=365)*(原始数据!E$3:E$2000))+L7)</f>
        <v>#VALUE!</v>
      </c>
      <c r="K7" s="22" t="e">
        <f t="shared" ca="1" si="4"/>
        <v>#VALUE!</v>
      </c>
      <c r="L7" s="22" t="e">
        <f t="array" aca="1" ref="L7" ca="1">IF(N7&gt;0,SUM((原始数据!B$3:B$2000=分析报表!B7)*($C$2-原始数据!D$3:D$2000&gt;365)*($C$2-原始数据!D$3:D$2000&lt;=1095)*(原始数据!E$3:E$2000)),SUM((原始数据!B$3:B$2000=分析报表!B7)*($C$2-原始数据!D$3:D$2000&gt;365)*($C$2-原始数据!D$3:D$2000&lt;=1095)*(原始数据!E$3:E$2000))+N7)</f>
        <v>#VALUE!</v>
      </c>
      <c r="M7" s="22" t="e">
        <f t="shared" ca="1" si="5"/>
        <v>#VALUE!</v>
      </c>
      <c r="N7" s="22" t="e">
        <f t="array" aca="1" ref="N7" ca="1">SUM((原始数据!B$3:B$2000=分析报表!$B7)*($C$2-原始数据!D$3:D$2000&gt;1095)*(原始数据!E$3:E$2000))-SUM((原始数据!B$3:B$2000=分析报表!$B7)*(原始数据!F$3:F$2000))</f>
        <v>#VALUE!</v>
      </c>
      <c r="O7" s="22" t="e">
        <f t="shared" ca="1" si="6"/>
        <v>#VALUE!</v>
      </c>
      <c r="P7" s="23" t="e">
        <f t="shared" ca="1" si="7"/>
        <v>#VALUE!</v>
      </c>
      <c r="R7" s="5">
        <v>4</v>
      </c>
      <c r="S7" s="34" t="s">
        <v>76</v>
      </c>
    </row>
    <row r="8" spans="1:19" ht="15" customHeight="1">
      <c r="A8" s="19">
        <v>5</v>
      </c>
      <c r="B8" s="26" t="str">
        <f t="shared" si="0"/>
        <v>青岛市第三人民医院</v>
      </c>
      <c r="C8" s="22" t="e">
        <f t="array" aca="1" ref="C8" ca="1">IF(D8&gt;0,SUM((原始数据!B$3:B$2000=分析报表!B8)*($C$2-原始数据!D$3:D$2000&lt;=30)*(原始数据!E$3:E$2000)),SUM((原始数据!B$3:B$2000=分析报表!B8)*($C$2-原始数据!D$3:D$2000&lt;=30)*(原始数据!E$3:E$2000))+D8)</f>
        <v>#VALUE!</v>
      </c>
      <c r="D8" s="22" t="e">
        <f t="array" aca="1" ref="D8" ca="1">IF(F8&gt;0,SUM((原始数据!B$3:B$2000=分析报表!B8)*($C$2-原始数据!D$3:D$2000&gt;30)*($C$2-原始数据!D$3:D$2000&lt;=60)*(原始数据!E$3:E$2000)),SUM((原始数据!B$3:B$2000=分析报表!B8)*($C$2-原始数据!D$3:D$2000&gt;30)*($C$2-原始数据!D$3:D$2000&lt;=60)*(原始数据!E$3:E$2000))+F8)</f>
        <v>#VALUE!</v>
      </c>
      <c r="E8" s="22" t="e">
        <f t="shared" ca="1" si="1"/>
        <v>#VALUE!</v>
      </c>
      <c r="F8" s="22" t="e">
        <f t="array" aca="1" ref="F8" ca="1">IF(H8&gt;0,SUM((原始数据!B$3:B$2000=分析报表!B8)*($C$2-原始数据!D$3:D$2000&gt;60)*($C$2-原始数据!D$3:D$2000&lt;=90)*(原始数据!E$3:E$2000)),SUM((原始数据!B$3:B$2000=分析报表!B8)*($C$2-原始数据!D$3:D$2000&gt;60)*($C$2-原始数据!D$3:D$2000&lt;=90)*(原始数据!E$3:E$2000))+H8)</f>
        <v>#VALUE!</v>
      </c>
      <c r="G8" s="22" t="e">
        <f t="shared" ca="1" si="2"/>
        <v>#VALUE!</v>
      </c>
      <c r="H8" s="22" t="e">
        <f t="array" aca="1" ref="H8" ca="1">IF(J8&gt;0,SUM((原始数据!B$3:B$2000=分析报表!B8)*($C$2-原始数据!D$3:D$2000&gt;90)*($C$2-原始数据!D$3:D$2000&lt;=180)*(原始数据!E$3:E$2000)),SUM((原始数据!B$3:B$2000=分析报表!B8)*($C$2-原始数据!D$3:D$2000&gt;90)*($C$2-原始数据!D$3:D$2000&lt;=180)*(原始数据!E$3:E$2000))+J8)</f>
        <v>#VALUE!</v>
      </c>
      <c r="I8" s="22" t="e">
        <f t="shared" ca="1" si="3"/>
        <v>#VALUE!</v>
      </c>
      <c r="J8" s="22" t="e">
        <f t="array" aca="1" ref="J8" ca="1">IF(L8&gt;0,SUM((原始数据!B$3:B$2000=分析报表!B8)*($C$2-原始数据!D$3:D$2000&gt;180)*($C$2-原始数据!D$3:D$2000&lt;=365)*(原始数据!E$3:E$2000)),SUM((原始数据!B$3:B$2000=分析报表!B8)*($C$2-原始数据!D$3:D$2000&gt;180)*($C$2-原始数据!D$3:D$2000&lt;=365)*(原始数据!E$3:E$2000))+L8)</f>
        <v>#VALUE!</v>
      </c>
      <c r="K8" s="22" t="e">
        <f t="shared" ca="1" si="4"/>
        <v>#VALUE!</v>
      </c>
      <c r="L8" s="22" t="e">
        <f t="array" aca="1" ref="L8" ca="1">IF(N8&gt;0,SUM((原始数据!B$3:B$2000=分析报表!B8)*($C$2-原始数据!D$3:D$2000&gt;365)*($C$2-原始数据!D$3:D$2000&lt;=1095)*(原始数据!E$3:E$2000)),SUM((原始数据!B$3:B$2000=分析报表!B8)*($C$2-原始数据!D$3:D$2000&gt;365)*($C$2-原始数据!D$3:D$2000&lt;=1095)*(原始数据!E$3:E$2000))+N8)</f>
        <v>#VALUE!</v>
      </c>
      <c r="M8" s="22" t="e">
        <f t="shared" ca="1" si="5"/>
        <v>#VALUE!</v>
      </c>
      <c r="N8" s="22" t="e">
        <f t="array" aca="1" ref="N8" ca="1">SUM((原始数据!B$3:B$2000=分析报表!$B8)*($C$2-原始数据!D$3:D$2000&gt;1095)*(原始数据!E$3:E$2000))-SUM((原始数据!B$3:B$2000=分析报表!$B8)*(原始数据!F$3:F$2000))</f>
        <v>#VALUE!</v>
      </c>
      <c r="O8" s="22" t="e">
        <f t="shared" ca="1" si="6"/>
        <v>#VALUE!</v>
      </c>
      <c r="P8" s="23" t="e">
        <f t="shared" ca="1" si="7"/>
        <v>#VALUE!</v>
      </c>
      <c r="R8" s="5">
        <v>5</v>
      </c>
      <c r="S8" s="480" t="s">
        <v>91</v>
      </c>
    </row>
    <row r="9" spans="1:19" ht="15" customHeight="1">
      <c r="A9" s="19">
        <v>6</v>
      </c>
      <c r="B9" s="26" t="str">
        <f t="shared" si="0"/>
        <v>烟台龙矿医院</v>
      </c>
      <c r="C9" s="22" t="e">
        <f t="array" aca="1" ref="C9" ca="1">IF(D9&gt;0,SUM((原始数据!B$3:B$2000=分析报表!B9)*($C$2-原始数据!D$3:D$2000&lt;=30)*(原始数据!E$3:E$2000)),SUM((原始数据!B$3:B$2000=分析报表!B9)*($C$2-原始数据!D$3:D$2000&lt;=30)*(原始数据!E$3:E$2000))+D9)</f>
        <v>#VALUE!</v>
      </c>
      <c r="D9" s="22" t="e">
        <f t="array" aca="1" ref="D9" ca="1">IF(F9&gt;0,SUM((原始数据!B$3:B$2000=分析报表!B9)*($C$2-原始数据!D$3:D$2000&gt;30)*($C$2-原始数据!D$3:D$2000&lt;=60)*(原始数据!E$3:E$2000)),SUM((原始数据!B$3:B$2000=分析报表!B9)*($C$2-原始数据!D$3:D$2000&gt;30)*($C$2-原始数据!D$3:D$2000&lt;=60)*(原始数据!E$3:E$2000))+F9)</f>
        <v>#VALUE!</v>
      </c>
      <c r="E9" s="22" t="e">
        <f t="shared" ca="1" si="1"/>
        <v>#VALUE!</v>
      </c>
      <c r="F9" s="22" t="e">
        <f t="array" aca="1" ref="F9" ca="1">IF(H9&gt;0,SUM((原始数据!B$3:B$2000=分析报表!B9)*($C$2-原始数据!D$3:D$2000&gt;60)*($C$2-原始数据!D$3:D$2000&lt;=90)*(原始数据!E$3:E$2000)),SUM((原始数据!B$3:B$2000=分析报表!B9)*($C$2-原始数据!D$3:D$2000&gt;60)*($C$2-原始数据!D$3:D$2000&lt;=90)*(原始数据!E$3:E$2000))+H9)</f>
        <v>#VALUE!</v>
      </c>
      <c r="G9" s="22" t="e">
        <f t="shared" ca="1" si="2"/>
        <v>#VALUE!</v>
      </c>
      <c r="H9" s="22" t="e">
        <f t="array" aca="1" ref="H9" ca="1">IF(J9&gt;0,SUM((原始数据!B$3:B$2000=分析报表!B9)*($C$2-原始数据!D$3:D$2000&gt;90)*($C$2-原始数据!D$3:D$2000&lt;=180)*(原始数据!E$3:E$2000)),SUM((原始数据!B$3:B$2000=分析报表!B9)*($C$2-原始数据!D$3:D$2000&gt;90)*($C$2-原始数据!D$3:D$2000&lt;=180)*(原始数据!E$3:E$2000))+J9)</f>
        <v>#VALUE!</v>
      </c>
      <c r="I9" s="22" t="e">
        <f t="shared" ca="1" si="3"/>
        <v>#VALUE!</v>
      </c>
      <c r="J9" s="22" t="e">
        <f t="array" aca="1" ref="J9" ca="1">IF(L9&gt;0,SUM((原始数据!B$3:B$2000=分析报表!B9)*($C$2-原始数据!D$3:D$2000&gt;180)*($C$2-原始数据!D$3:D$2000&lt;=365)*(原始数据!E$3:E$2000)),SUM((原始数据!B$3:B$2000=分析报表!B9)*($C$2-原始数据!D$3:D$2000&gt;180)*($C$2-原始数据!D$3:D$2000&lt;=365)*(原始数据!E$3:E$2000))+L9)</f>
        <v>#VALUE!</v>
      </c>
      <c r="K9" s="22" t="e">
        <f t="shared" ca="1" si="4"/>
        <v>#VALUE!</v>
      </c>
      <c r="L9" s="22" t="e">
        <f t="array" aca="1" ref="L9" ca="1">IF(N9&gt;0,SUM((原始数据!B$3:B$2000=分析报表!B9)*($C$2-原始数据!D$3:D$2000&gt;365)*($C$2-原始数据!D$3:D$2000&lt;=1095)*(原始数据!E$3:E$2000)),SUM((原始数据!B$3:B$2000=分析报表!B9)*($C$2-原始数据!D$3:D$2000&gt;365)*($C$2-原始数据!D$3:D$2000&lt;=1095)*(原始数据!E$3:E$2000))+N9)</f>
        <v>#VALUE!</v>
      </c>
      <c r="M9" s="22" t="e">
        <f t="shared" ca="1" si="5"/>
        <v>#VALUE!</v>
      </c>
      <c r="N9" s="22" t="e">
        <f t="array" aca="1" ref="N9" ca="1">SUM((原始数据!B$3:B$2000=分析报表!$B9)*($C$2-原始数据!D$3:D$2000&gt;1095)*(原始数据!E$3:E$2000))-SUM((原始数据!B$3:B$2000=分析报表!$B9)*(原始数据!F$3:F$2000))</f>
        <v>#VALUE!</v>
      </c>
      <c r="O9" s="22" t="e">
        <f t="shared" ca="1" si="6"/>
        <v>#VALUE!</v>
      </c>
      <c r="P9" s="23" t="e">
        <f t="shared" ca="1" si="7"/>
        <v>#VALUE!</v>
      </c>
      <c r="R9" s="5">
        <v>6</v>
      </c>
      <c r="S9" s="130" t="s">
        <v>99</v>
      </c>
    </row>
    <row r="10" spans="1:19" ht="15" customHeight="1">
      <c r="A10" s="19">
        <v>7</v>
      </c>
      <c r="B10" s="26" t="str">
        <f t="shared" si="0"/>
        <v>烟台市一0七医院</v>
      </c>
      <c r="C10" s="22" t="e">
        <f t="array" aca="1" ref="C10" ca="1">IF(D10&gt;0,SUM((原始数据!B$3:B$2000=分析报表!B10)*($C$2-原始数据!D$3:D$2000&lt;=30)*(原始数据!E$3:E$2000)),SUM((原始数据!B$3:B$2000=分析报表!B10)*($C$2-原始数据!D$3:D$2000&lt;=30)*(原始数据!E$3:E$2000))+D10)</f>
        <v>#VALUE!</v>
      </c>
      <c r="D10" s="22" t="e">
        <f t="array" aca="1" ref="D10" ca="1">IF(F10&gt;0,SUM((原始数据!B$3:B$2000=分析报表!B10)*($C$2-原始数据!D$3:D$2000&gt;30)*($C$2-原始数据!D$3:D$2000&lt;=60)*(原始数据!E$3:E$2000)),SUM((原始数据!B$3:B$2000=分析报表!B10)*($C$2-原始数据!D$3:D$2000&gt;30)*($C$2-原始数据!D$3:D$2000&lt;=60)*(原始数据!E$3:E$2000))+F10)</f>
        <v>#VALUE!</v>
      </c>
      <c r="E10" s="22" t="e">
        <f t="shared" ca="1" si="1"/>
        <v>#VALUE!</v>
      </c>
      <c r="F10" s="22" t="e">
        <f t="array" aca="1" ref="F10" ca="1">IF(H10&gt;0,SUM((原始数据!B$3:B$2000=分析报表!B10)*($C$2-原始数据!D$3:D$2000&gt;60)*($C$2-原始数据!D$3:D$2000&lt;=90)*(原始数据!E$3:E$2000)),SUM((原始数据!B$3:B$2000=分析报表!B10)*($C$2-原始数据!D$3:D$2000&gt;60)*($C$2-原始数据!D$3:D$2000&lt;=90)*(原始数据!E$3:E$2000))+H10)</f>
        <v>#VALUE!</v>
      </c>
      <c r="G10" s="22" t="e">
        <f t="shared" ca="1" si="2"/>
        <v>#VALUE!</v>
      </c>
      <c r="H10" s="22" t="e">
        <f t="array" aca="1" ref="H10" ca="1">IF(J10&gt;0,SUM((原始数据!B$3:B$2000=分析报表!B10)*($C$2-原始数据!D$3:D$2000&gt;90)*($C$2-原始数据!D$3:D$2000&lt;=180)*(原始数据!E$3:E$2000)),SUM((原始数据!B$3:B$2000=分析报表!B10)*($C$2-原始数据!D$3:D$2000&gt;90)*($C$2-原始数据!D$3:D$2000&lt;=180)*(原始数据!E$3:E$2000))+J10)</f>
        <v>#VALUE!</v>
      </c>
      <c r="I10" s="22" t="e">
        <f t="shared" ca="1" si="3"/>
        <v>#VALUE!</v>
      </c>
      <c r="J10" s="22" t="e">
        <f t="array" aca="1" ref="J10" ca="1">IF(L10&gt;0,SUM((原始数据!B$3:B$2000=分析报表!B10)*($C$2-原始数据!D$3:D$2000&gt;180)*($C$2-原始数据!D$3:D$2000&lt;=365)*(原始数据!E$3:E$2000)),SUM((原始数据!B$3:B$2000=分析报表!B10)*($C$2-原始数据!D$3:D$2000&gt;180)*($C$2-原始数据!D$3:D$2000&lt;=365)*(原始数据!E$3:E$2000))+L10)</f>
        <v>#VALUE!</v>
      </c>
      <c r="K10" s="22" t="e">
        <f t="shared" ca="1" si="4"/>
        <v>#VALUE!</v>
      </c>
      <c r="L10" s="22" t="e">
        <f t="array" aca="1" ref="L10" ca="1">IF(N10&gt;0,SUM((原始数据!B$3:B$2000=分析报表!B10)*($C$2-原始数据!D$3:D$2000&gt;365)*($C$2-原始数据!D$3:D$2000&lt;=1095)*(原始数据!E$3:E$2000)),SUM((原始数据!B$3:B$2000=分析报表!B10)*($C$2-原始数据!D$3:D$2000&gt;365)*($C$2-原始数据!D$3:D$2000&lt;=1095)*(原始数据!E$3:E$2000))+N10)</f>
        <v>#VALUE!</v>
      </c>
      <c r="M10" s="22" t="e">
        <f t="shared" ca="1" si="5"/>
        <v>#VALUE!</v>
      </c>
      <c r="N10" s="22" t="e">
        <f t="array" aca="1" ref="N10" ca="1">SUM((原始数据!B$3:B$2000=分析报表!$B10)*($C$2-原始数据!D$3:D$2000&gt;1095)*(原始数据!E$3:E$2000))-SUM((原始数据!B$3:B$2000=分析报表!$B10)*(原始数据!F$3:F$2000))</f>
        <v>#VALUE!</v>
      </c>
      <c r="O10" s="22" t="e">
        <f t="shared" ca="1" si="6"/>
        <v>#VALUE!</v>
      </c>
      <c r="P10" s="23" t="e">
        <f t="shared" ca="1" si="7"/>
        <v>#VALUE!</v>
      </c>
      <c r="R10" s="5">
        <v>7</v>
      </c>
      <c r="S10" s="95" t="s">
        <v>1332</v>
      </c>
    </row>
    <row r="11" spans="1:19" ht="15" customHeight="1">
      <c r="A11" s="19">
        <v>8</v>
      </c>
      <c r="B11" s="26" t="str">
        <f t="shared" si="0"/>
        <v>日照市中医院</v>
      </c>
      <c r="C11" s="22" t="e">
        <f t="array" aca="1" ref="C11" ca="1">IF(D11&gt;0,SUM((原始数据!B$3:B$2000=分析报表!B11)*($C$2-原始数据!D$3:D$2000&lt;=30)*(原始数据!E$3:E$2000)),SUM((原始数据!B$3:B$2000=分析报表!B11)*($C$2-原始数据!D$3:D$2000&lt;=30)*(原始数据!E$3:E$2000))+D11)</f>
        <v>#VALUE!</v>
      </c>
      <c r="D11" s="22" t="e">
        <f t="array" aca="1" ref="D11" ca="1">IF(F11&gt;0,SUM((原始数据!B$3:B$2000=分析报表!B11)*($C$2-原始数据!D$3:D$2000&gt;30)*($C$2-原始数据!D$3:D$2000&lt;=60)*(原始数据!E$3:E$2000)),SUM((原始数据!B$3:B$2000=分析报表!B11)*($C$2-原始数据!D$3:D$2000&gt;30)*($C$2-原始数据!D$3:D$2000&lt;=60)*(原始数据!E$3:E$2000))+F11)</f>
        <v>#VALUE!</v>
      </c>
      <c r="E11" s="22" t="e">
        <f t="shared" ca="1" si="1"/>
        <v>#VALUE!</v>
      </c>
      <c r="F11" s="22" t="e">
        <f t="array" aca="1" ref="F11" ca="1">IF(H11&gt;0,SUM((原始数据!B$3:B$2000=分析报表!B11)*($C$2-原始数据!D$3:D$2000&gt;60)*($C$2-原始数据!D$3:D$2000&lt;=90)*(原始数据!E$3:E$2000)),SUM((原始数据!B$3:B$2000=分析报表!B11)*($C$2-原始数据!D$3:D$2000&gt;60)*($C$2-原始数据!D$3:D$2000&lt;=90)*(原始数据!E$3:E$2000))+H11)</f>
        <v>#VALUE!</v>
      </c>
      <c r="G11" s="22" t="e">
        <f t="shared" ca="1" si="2"/>
        <v>#VALUE!</v>
      </c>
      <c r="H11" s="22" t="e">
        <f t="array" aca="1" ref="H11" ca="1">IF(J11&gt;0,SUM((原始数据!B$3:B$2000=分析报表!B11)*($C$2-原始数据!D$3:D$2000&gt;90)*($C$2-原始数据!D$3:D$2000&lt;=180)*(原始数据!E$3:E$2000)),SUM((原始数据!B$3:B$2000=分析报表!B11)*($C$2-原始数据!D$3:D$2000&gt;90)*($C$2-原始数据!D$3:D$2000&lt;=180)*(原始数据!E$3:E$2000))+J11)</f>
        <v>#VALUE!</v>
      </c>
      <c r="I11" s="22" t="e">
        <f t="shared" ca="1" si="3"/>
        <v>#VALUE!</v>
      </c>
      <c r="J11" s="22" t="e">
        <f t="array" aca="1" ref="J11" ca="1">IF(L11&gt;0,SUM((原始数据!B$3:B$2000=分析报表!B11)*($C$2-原始数据!D$3:D$2000&gt;180)*($C$2-原始数据!D$3:D$2000&lt;=365)*(原始数据!E$3:E$2000)),SUM((原始数据!B$3:B$2000=分析报表!B11)*($C$2-原始数据!D$3:D$2000&gt;180)*($C$2-原始数据!D$3:D$2000&lt;=365)*(原始数据!E$3:E$2000))+L11)</f>
        <v>#VALUE!</v>
      </c>
      <c r="K11" s="22" t="e">
        <f t="shared" ca="1" si="4"/>
        <v>#VALUE!</v>
      </c>
      <c r="L11" s="22" t="e">
        <f t="array" aca="1" ref="L11" ca="1">IF(N11&gt;0,SUM((原始数据!B$3:B$2000=分析报表!B11)*($C$2-原始数据!D$3:D$2000&gt;365)*($C$2-原始数据!D$3:D$2000&lt;=1095)*(原始数据!E$3:E$2000)),SUM((原始数据!B$3:B$2000=分析报表!B11)*($C$2-原始数据!D$3:D$2000&gt;365)*($C$2-原始数据!D$3:D$2000&lt;=1095)*(原始数据!E$3:E$2000))+N11)</f>
        <v>#VALUE!</v>
      </c>
      <c r="M11" s="22" t="e">
        <f t="shared" ca="1" si="5"/>
        <v>#VALUE!</v>
      </c>
      <c r="N11" s="22" t="e">
        <f t="array" aca="1" ref="N11" ca="1">SUM((原始数据!B$3:B$2000=分析报表!$B11)*($C$2-原始数据!D$3:D$2000&gt;1095)*(原始数据!E$3:E$2000))-SUM((原始数据!B$3:B$2000=分析报表!$B11)*(原始数据!F$3:F$2000))</f>
        <v>#VALUE!</v>
      </c>
      <c r="O11" s="22" t="e">
        <f t="shared" ca="1" si="6"/>
        <v>#VALUE!</v>
      </c>
      <c r="P11" s="23" t="e">
        <f t="shared" ca="1" si="7"/>
        <v>#VALUE!</v>
      </c>
      <c r="R11" s="5">
        <v>8</v>
      </c>
      <c r="S11" s="34" t="s">
        <v>125</v>
      </c>
    </row>
    <row r="12" spans="1:19" ht="15" customHeight="1">
      <c r="A12" s="19">
        <v>9</v>
      </c>
      <c r="B12" s="26" t="str">
        <f t="shared" si="0"/>
        <v>青岛经济技术开发区第一人民医院</v>
      </c>
      <c r="C12" s="22" t="e">
        <f t="array" aca="1" ref="C12" ca="1">IF(D12&gt;0,SUM((原始数据!B$3:B$2000=分析报表!B12)*($C$2-原始数据!D$3:D$2000&lt;=30)*(原始数据!E$3:E$2000)),SUM((原始数据!B$3:B$2000=分析报表!B12)*($C$2-原始数据!D$3:D$2000&lt;=30)*(原始数据!E$3:E$2000))+D12)</f>
        <v>#VALUE!</v>
      </c>
      <c r="D12" s="22" t="e">
        <f t="array" aca="1" ref="D12" ca="1">IF(F12&gt;0,SUM((原始数据!B$3:B$2000=分析报表!B12)*($C$2-原始数据!D$3:D$2000&gt;30)*($C$2-原始数据!D$3:D$2000&lt;=60)*(原始数据!E$3:E$2000)),SUM((原始数据!B$3:B$2000=分析报表!B12)*($C$2-原始数据!D$3:D$2000&gt;30)*($C$2-原始数据!D$3:D$2000&lt;=60)*(原始数据!E$3:E$2000))+F12)</f>
        <v>#VALUE!</v>
      </c>
      <c r="E12" s="22" t="e">
        <f t="shared" ca="1" si="1"/>
        <v>#VALUE!</v>
      </c>
      <c r="F12" s="22" t="e">
        <f t="array" aca="1" ref="F12" ca="1">IF(H12&gt;0,SUM((原始数据!B$3:B$2000=分析报表!B12)*($C$2-原始数据!D$3:D$2000&gt;60)*($C$2-原始数据!D$3:D$2000&lt;=90)*(原始数据!E$3:E$2000)),SUM((原始数据!B$3:B$2000=分析报表!B12)*($C$2-原始数据!D$3:D$2000&gt;60)*($C$2-原始数据!D$3:D$2000&lt;=90)*(原始数据!E$3:E$2000))+H12)</f>
        <v>#VALUE!</v>
      </c>
      <c r="G12" s="22" t="e">
        <f t="shared" ca="1" si="2"/>
        <v>#VALUE!</v>
      </c>
      <c r="H12" s="22" t="e">
        <f t="array" aca="1" ref="H12" ca="1">IF(J12&gt;0,SUM((原始数据!B$3:B$2000=分析报表!B12)*($C$2-原始数据!D$3:D$2000&gt;90)*($C$2-原始数据!D$3:D$2000&lt;=180)*(原始数据!E$3:E$2000)),SUM((原始数据!B$3:B$2000=分析报表!B12)*($C$2-原始数据!D$3:D$2000&gt;90)*($C$2-原始数据!D$3:D$2000&lt;=180)*(原始数据!E$3:E$2000))+J12)</f>
        <v>#VALUE!</v>
      </c>
      <c r="I12" s="22" t="e">
        <f t="shared" ca="1" si="3"/>
        <v>#VALUE!</v>
      </c>
      <c r="J12" s="22" t="e">
        <f t="array" aca="1" ref="J12" ca="1">IF(L12&gt;0,SUM((原始数据!B$3:B$2000=分析报表!B12)*($C$2-原始数据!D$3:D$2000&gt;180)*($C$2-原始数据!D$3:D$2000&lt;=365)*(原始数据!E$3:E$2000)),SUM((原始数据!B$3:B$2000=分析报表!B12)*($C$2-原始数据!D$3:D$2000&gt;180)*($C$2-原始数据!D$3:D$2000&lt;=365)*(原始数据!E$3:E$2000))+L12)</f>
        <v>#VALUE!</v>
      </c>
      <c r="K12" s="22" t="e">
        <f t="shared" ca="1" si="4"/>
        <v>#VALUE!</v>
      </c>
      <c r="L12" s="22" t="e">
        <f t="array" aca="1" ref="L12" ca="1">IF(N12&gt;0,SUM((原始数据!B$3:B$2000=分析报表!B12)*($C$2-原始数据!D$3:D$2000&gt;365)*($C$2-原始数据!D$3:D$2000&lt;=1095)*(原始数据!E$3:E$2000)),SUM((原始数据!B$3:B$2000=分析报表!B12)*($C$2-原始数据!D$3:D$2000&gt;365)*($C$2-原始数据!D$3:D$2000&lt;=1095)*(原始数据!E$3:E$2000))+N12)</f>
        <v>#VALUE!</v>
      </c>
      <c r="M12" s="22" t="e">
        <f t="shared" ca="1" si="5"/>
        <v>#VALUE!</v>
      </c>
      <c r="N12" s="22" t="e">
        <f t="array" aca="1" ref="N12" ca="1">SUM((原始数据!B$3:B$2000=分析报表!$B12)*($C$2-原始数据!D$3:D$2000&gt;1095)*(原始数据!E$3:E$2000))-SUM((原始数据!B$3:B$2000=分析报表!$B12)*(原始数据!F$3:F$2000))</f>
        <v>#VALUE!</v>
      </c>
      <c r="O12" s="22" t="e">
        <f t="shared" ca="1" si="6"/>
        <v>#VALUE!</v>
      </c>
      <c r="P12" s="23" t="e">
        <f t="shared" ca="1" si="7"/>
        <v>#VALUE!</v>
      </c>
      <c r="R12" s="5">
        <v>9</v>
      </c>
      <c r="S12" s="34" t="s">
        <v>1333</v>
      </c>
    </row>
    <row r="13" spans="1:19" ht="15" customHeight="1">
      <c r="A13" s="19">
        <v>10</v>
      </c>
      <c r="B13" s="26" t="str">
        <f t="shared" si="0"/>
        <v>威海市立医院</v>
      </c>
      <c r="C13" s="22" t="e">
        <f t="array" aca="1" ref="C13" ca="1">IF(D13&gt;0,SUM((原始数据!B$3:B$2000=分析报表!B13)*($C$2-原始数据!D$3:D$2000&lt;=30)*(原始数据!E$3:E$2000)),SUM((原始数据!B$3:B$2000=分析报表!B13)*($C$2-原始数据!D$3:D$2000&lt;=30)*(原始数据!E$3:E$2000))+D13)</f>
        <v>#VALUE!</v>
      </c>
      <c r="D13" s="22" t="e">
        <f t="array" aca="1" ref="D13" ca="1">IF(F13&gt;0,SUM((原始数据!B$3:B$2000=分析报表!B13)*($C$2-原始数据!D$3:D$2000&gt;30)*($C$2-原始数据!D$3:D$2000&lt;=60)*(原始数据!E$3:E$2000)),SUM((原始数据!B$3:B$2000=分析报表!B13)*($C$2-原始数据!D$3:D$2000&gt;30)*($C$2-原始数据!D$3:D$2000&lt;=60)*(原始数据!E$3:E$2000))+F13)</f>
        <v>#VALUE!</v>
      </c>
      <c r="E13" s="22" t="e">
        <f t="shared" ca="1" si="1"/>
        <v>#VALUE!</v>
      </c>
      <c r="F13" s="22" t="e">
        <f t="array" aca="1" ref="F13" ca="1">IF(H13&gt;0,SUM((原始数据!B$3:B$2000=分析报表!B13)*($C$2-原始数据!D$3:D$2000&gt;60)*($C$2-原始数据!D$3:D$2000&lt;=90)*(原始数据!E$3:E$2000)),SUM((原始数据!B$3:B$2000=分析报表!B13)*($C$2-原始数据!D$3:D$2000&gt;60)*($C$2-原始数据!D$3:D$2000&lt;=90)*(原始数据!E$3:E$2000))+H13)</f>
        <v>#VALUE!</v>
      </c>
      <c r="G13" s="22" t="e">
        <f t="shared" ca="1" si="2"/>
        <v>#VALUE!</v>
      </c>
      <c r="H13" s="22" t="e">
        <f t="array" aca="1" ref="H13" ca="1">IF(J13&gt;0,SUM((原始数据!B$3:B$2000=分析报表!B13)*($C$2-原始数据!D$3:D$2000&gt;90)*($C$2-原始数据!D$3:D$2000&lt;=180)*(原始数据!E$3:E$2000)),SUM((原始数据!B$3:B$2000=分析报表!B13)*($C$2-原始数据!D$3:D$2000&gt;90)*($C$2-原始数据!D$3:D$2000&lt;=180)*(原始数据!E$3:E$2000))+J13)</f>
        <v>#VALUE!</v>
      </c>
      <c r="I13" s="22" t="e">
        <f t="shared" ca="1" si="3"/>
        <v>#VALUE!</v>
      </c>
      <c r="J13" s="22" t="e">
        <f t="array" aca="1" ref="J13" ca="1">IF(L13&gt;0,SUM((原始数据!B$3:B$2000=分析报表!B13)*($C$2-原始数据!D$3:D$2000&gt;180)*($C$2-原始数据!D$3:D$2000&lt;=365)*(原始数据!E$3:E$2000)),SUM((原始数据!B$3:B$2000=分析报表!B13)*($C$2-原始数据!D$3:D$2000&gt;180)*($C$2-原始数据!D$3:D$2000&lt;=365)*(原始数据!E$3:E$2000))+L13)</f>
        <v>#VALUE!</v>
      </c>
      <c r="K13" s="22" t="e">
        <f t="shared" ca="1" si="4"/>
        <v>#VALUE!</v>
      </c>
      <c r="L13" s="22" t="e">
        <f t="array" aca="1" ref="L13" ca="1">IF(N13&gt;0,SUM((原始数据!B$3:B$2000=分析报表!B13)*($C$2-原始数据!D$3:D$2000&gt;365)*($C$2-原始数据!D$3:D$2000&lt;=1095)*(原始数据!E$3:E$2000)),SUM((原始数据!B$3:B$2000=分析报表!B13)*($C$2-原始数据!D$3:D$2000&gt;365)*($C$2-原始数据!D$3:D$2000&lt;=1095)*(原始数据!E$3:E$2000))+N13)</f>
        <v>#VALUE!</v>
      </c>
      <c r="M13" s="22" t="e">
        <f t="shared" ca="1" si="5"/>
        <v>#VALUE!</v>
      </c>
      <c r="N13" s="22" t="e">
        <f t="array" aca="1" ref="N13" ca="1">SUM((原始数据!B$3:B$2000=分析报表!$B13)*($C$2-原始数据!D$3:D$2000&gt;1095)*(原始数据!E$3:E$2000))-SUM((原始数据!B$3:B$2000=分析报表!$B13)*(原始数据!F$3:F$2000))</f>
        <v>#VALUE!</v>
      </c>
      <c r="O13" s="22" t="e">
        <f t="shared" ca="1" si="6"/>
        <v>#VALUE!</v>
      </c>
      <c r="P13" s="23" t="e">
        <f t="shared" ca="1" si="7"/>
        <v>#VALUE!</v>
      </c>
      <c r="R13" s="5">
        <v>10</v>
      </c>
      <c r="S13" s="95" t="s">
        <v>1334</v>
      </c>
    </row>
    <row r="14" spans="1:19" ht="15" customHeight="1">
      <c r="A14" s="19">
        <v>11</v>
      </c>
      <c r="B14" s="26" t="str">
        <f t="shared" si="0"/>
        <v>平度人民医院</v>
      </c>
      <c r="C14" s="22" t="e">
        <f t="array" aca="1" ref="C14" ca="1">IF(D14&gt;0,SUM((原始数据!B$3:B$2000=分析报表!B14)*($C$2-原始数据!D$3:D$2000&lt;=30)*(原始数据!E$3:E$2000)),SUM((原始数据!B$3:B$2000=分析报表!B14)*($C$2-原始数据!D$3:D$2000&lt;=30)*(原始数据!E$3:E$2000))+D14)</f>
        <v>#VALUE!</v>
      </c>
      <c r="D14" s="22" t="e">
        <f t="array" aca="1" ref="D14" ca="1">IF(F14&gt;0,SUM((原始数据!B$3:B$2000=分析报表!B14)*($C$2-原始数据!D$3:D$2000&gt;30)*($C$2-原始数据!D$3:D$2000&lt;=60)*(原始数据!E$3:E$2000)),SUM((原始数据!B$3:B$2000=分析报表!B14)*($C$2-原始数据!D$3:D$2000&gt;30)*($C$2-原始数据!D$3:D$2000&lt;=60)*(原始数据!E$3:E$2000))+F14)</f>
        <v>#VALUE!</v>
      </c>
      <c r="E14" s="22" t="e">
        <f t="shared" ca="1" si="1"/>
        <v>#VALUE!</v>
      </c>
      <c r="F14" s="22" t="e">
        <f t="array" aca="1" ref="F14" ca="1">IF(H14&gt;0,SUM((原始数据!B$3:B$2000=分析报表!B14)*($C$2-原始数据!D$3:D$2000&gt;60)*($C$2-原始数据!D$3:D$2000&lt;=90)*(原始数据!E$3:E$2000)),SUM((原始数据!B$3:B$2000=分析报表!B14)*($C$2-原始数据!D$3:D$2000&gt;60)*($C$2-原始数据!D$3:D$2000&lt;=90)*(原始数据!E$3:E$2000))+H14)</f>
        <v>#VALUE!</v>
      </c>
      <c r="G14" s="22" t="e">
        <f t="shared" ca="1" si="2"/>
        <v>#VALUE!</v>
      </c>
      <c r="H14" s="22" t="e">
        <f t="array" aca="1" ref="H14" ca="1">IF(J14&gt;0,SUM((原始数据!B$3:B$2000=分析报表!B14)*($C$2-原始数据!D$3:D$2000&gt;90)*($C$2-原始数据!D$3:D$2000&lt;=180)*(原始数据!E$3:E$2000)),SUM((原始数据!B$3:B$2000=分析报表!B14)*($C$2-原始数据!D$3:D$2000&gt;90)*($C$2-原始数据!D$3:D$2000&lt;=180)*(原始数据!E$3:E$2000))+J14)</f>
        <v>#VALUE!</v>
      </c>
      <c r="I14" s="22" t="e">
        <f t="shared" ca="1" si="3"/>
        <v>#VALUE!</v>
      </c>
      <c r="J14" s="22" t="e">
        <f t="array" aca="1" ref="J14" ca="1">IF(L14&gt;0,SUM((原始数据!B$3:B$2000=分析报表!B14)*($C$2-原始数据!D$3:D$2000&gt;180)*($C$2-原始数据!D$3:D$2000&lt;=365)*(原始数据!E$3:E$2000)),SUM((原始数据!B$3:B$2000=分析报表!B14)*($C$2-原始数据!D$3:D$2000&gt;180)*($C$2-原始数据!D$3:D$2000&lt;=365)*(原始数据!E$3:E$2000))+L14)</f>
        <v>#VALUE!</v>
      </c>
      <c r="K14" s="22" t="e">
        <f t="shared" ca="1" si="4"/>
        <v>#VALUE!</v>
      </c>
      <c r="L14" s="22" t="e">
        <f t="array" aca="1" ref="L14" ca="1">IF(N14&gt;0,SUM((原始数据!B$3:B$2000=分析报表!B14)*($C$2-原始数据!D$3:D$2000&gt;365)*($C$2-原始数据!D$3:D$2000&lt;=1095)*(原始数据!E$3:E$2000)),SUM((原始数据!B$3:B$2000=分析报表!B14)*($C$2-原始数据!D$3:D$2000&gt;365)*($C$2-原始数据!D$3:D$2000&lt;=1095)*(原始数据!E$3:E$2000))+N14)</f>
        <v>#VALUE!</v>
      </c>
      <c r="M14" s="22" t="e">
        <f t="shared" ca="1" si="5"/>
        <v>#VALUE!</v>
      </c>
      <c r="N14" s="22" t="e">
        <f t="array" aca="1" ref="N14" ca="1">SUM((原始数据!B$3:B$2000=分析报表!$B14)*($C$2-原始数据!D$3:D$2000&gt;1095)*(原始数据!E$3:E$2000))-SUM((原始数据!B$3:B$2000=分析报表!$B14)*(原始数据!F$3:F$2000))</f>
        <v>#VALUE!</v>
      </c>
      <c r="O14" s="22" t="e">
        <f t="shared" ca="1" si="6"/>
        <v>#VALUE!</v>
      </c>
      <c r="P14" s="23" t="e">
        <f t="shared" ca="1" si="7"/>
        <v>#VALUE!</v>
      </c>
      <c r="R14" s="5">
        <v>11</v>
      </c>
      <c r="S14" s="34" t="s">
        <v>173</v>
      </c>
    </row>
    <row r="15" spans="1:19" ht="15" customHeight="1">
      <c r="A15" s="19">
        <v>12</v>
      </c>
      <c r="B15" s="26" t="str">
        <f t="shared" si="0"/>
        <v>新汶矿业集团莱芜中心医院</v>
      </c>
      <c r="C15" s="22" t="e">
        <f t="array" aca="1" ref="C15" ca="1">IF(D15&gt;0,SUM((原始数据!B$3:B$2000=分析报表!B15)*($C$2-原始数据!D$3:D$2000&lt;=30)*(原始数据!E$3:E$2000)),SUM((原始数据!B$3:B$2000=分析报表!B15)*($C$2-原始数据!D$3:D$2000&lt;=30)*(原始数据!E$3:E$2000))+D15)</f>
        <v>#VALUE!</v>
      </c>
      <c r="D15" s="22" t="e">
        <f t="array" aca="1" ref="D15" ca="1">IF(F15&gt;0,SUM((原始数据!B$3:B$2000=分析报表!B15)*($C$2-原始数据!D$3:D$2000&gt;30)*($C$2-原始数据!D$3:D$2000&lt;=60)*(原始数据!E$3:E$2000)),SUM((原始数据!B$3:B$2000=分析报表!B15)*($C$2-原始数据!D$3:D$2000&gt;30)*($C$2-原始数据!D$3:D$2000&lt;=60)*(原始数据!E$3:E$2000))+F15)</f>
        <v>#VALUE!</v>
      </c>
      <c r="E15" s="22" t="e">
        <f t="shared" ca="1" si="1"/>
        <v>#VALUE!</v>
      </c>
      <c r="F15" s="22" t="e">
        <f t="array" aca="1" ref="F15" ca="1">IF(H15&gt;0,SUM((原始数据!B$3:B$2000=分析报表!B15)*($C$2-原始数据!D$3:D$2000&gt;60)*($C$2-原始数据!D$3:D$2000&lt;=90)*(原始数据!E$3:E$2000)),SUM((原始数据!B$3:B$2000=分析报表!B15)*($C$2-原始数据!D$3:D$2000&gt;60)*($C$2-原始数据!D$3:D$2000&lt;=90)*(原始数据!E$3:E$2000))+H15)</f>
        <v>#VALUE!</v>
      </c>
      <c r="G15" s="22" t="e">
        <f t="shared" ca="1" si="2"/>
        <v>#VALUE!</v>
      </c>
      <c r="H15" s="22" t="e">
        <f t="array" aca="1" ref="H15" ca="1">IF(J15&gt;0,SUM((原始数据!B$3:B$2000=分析报表!B15)*($C$2-原始数据!D$3:D$2000&gt;90)*($C$2-原始数据!D$3:D$2000&lt;=180)*(原始数据!E$3:E$2000)),SUM((原始数据!B$3:B$2000=分析报表!B15)*($C$2-原始数据!D$3:D$2000&gt;90)*($C$2-原始数据!D$3:D$2000&lt;=180)*(原始数据!E$3:E$2000))+J15)</f>
        <v>#VALUE!</v>
      </c>
      <c r="I15" s="22" t="e">
        <f t="shared" ca="1" si="3"/>
        <v>#VALUE!</v>
      </c>
      <c r="J15" s="22" t="e">
        <f t="array" aca="1" ref="J15" ca="1">IF(L15&gt;0,SUM((原始数据!B$3:B$2000=分析报表!B15)*($C$2-原始数据!D$3:D$2000&gt;180)*($C$2-原始数据!D$3:D$2000&lt;=365)*(原始数据!E$3:E$2000)),SUM((原始数据!B$3:B$2000=分析报表!B15)*($C$2-原始数据!D$3:D$2000&gt;180)*($C$2-原始数据!D$3:D$2000&lt;=365)*(原始数据!E$3:E$2000))+L15)</f>
        <v>#VALUE!</v>
      </c>
      <c r="K15" s="22" t="e">
        <f t="shared" ca="1" si="4"/>
        <v>#VALUE!</v>
      </c>
      <c r="L15" s="22" t="e">
        <f t="array" aca="1" ref="L15" ca="1">IF(N15&gt;0,SUM((原始数据!B$3:B$2000=分析报表!B15)*($C$2-原始数据!D$3:D$2000&gt;365)*($C$2-原始数据!D$3:D$2000&lt;=1095)*(原始数据!E$3:E$2000)),SUM((原始数据!B$3:B$2000=分析报表!B15)*($C$2-原始数据!D$3:D$2000&gt;365)*($C$2-原始数据!D$3:D$2000&lt;=1095)*(原始数据!E$3:E$2000))+N15)</f>
        <v>#VALUE!</v>
      </c>
      <c r="M15" s="22" t="e">
        <f t="shared" ca="1" si="5"/>
        <v>#VALUE!</v>
      </c>
      <c r="N15" s="22" t="e">
        <f t="array" aca="1" ref="N15" ca="1">SUM((原始数据!B$3:B$2000=分析报表!$B15)*($C$2-原始数据!D$3:D$2000&gt;1095)*(原始数据!E$3:E$2000))-SUM((原始数据!B$3:B$2000=分析报表!$B15)*(原始数据!F$3:F$2000))</f>
        <v>#VALUE!</v>
      </c>
      <c r="O15" s="22" t="e">
        <f t="shared" ca="1" si="6"/>
        <v>#VALUE!</v>
      </c>
      <c r="P15" s="23" t="e">
        <f t="shared" ca="1" si="7"/>
        <v>#VALUE!</v>
      </c>
      <c r="R15" s="5">
        <v>12</v>
      </c>
      <c r="S15" s="34" t="s">
        <v>179</v>
      </c>
    </row>
    <row r="16" spans="1:19" ht="15" customHeight="1">
      <c r="A16" s="19">
        <v>13</v>
      </c>
      <c r="B16" s="26" t="str">
        <f t="shared" si="0"/>
        <v>莒县人民医院</v>
      </c>
      <c r="C16" s="22" t="e">
        <f t="array" aca="1" ref="C16" ca="1">IF(D16&gt;0,SUM((原始数据!B$3:B$2000=分析报表!B16)*($C$2-原始数据!D$3:D$2000&lt;=30)*(原始数据!E$3:E$2000)),SUM((原始数据!B$3:B$2000=分析报表!B16)*($C$2-原始数据!D$3:D$2000&lt;=30)*(原始数据!E$3:E$2000))+D16)</f>
        <v>#VALUE!</v>
      </c>
      <c r="D16" s="22" t="e">
        <f t="array" aca="1" ref="D16" ca="1">IF(F16&gt;0,SUM((原始数据!B$3:B$2000=分析报表!B16)*($C$2-原始数据!D$3:D$2000&gt;30)*($C$2-原始数据!D$3:D$2000&lt;=60)*(原始数据!E$3:E$2000)),SUM((原始数据!B$3:B$2000=分析报表!B16)*($C$2-原始数据!D$3:D$2000&gt;30)*($C$2-原始数据!D$3:D$2000&lt;=60)*(原始数据!E$3:E$2000))+F16)</f>
        <v>#VALUE!</v>
      </c>
      <c r="E16" s="22" t="e">
        <f t="shared" ca="1" si="1"/>
        <v>#VALUE!</v>
      </c>
      <c r="F16" s="22" t="e">
        <f t="array" aca="1" ref="F16" ca="1">IF(H16&gt;0,SUM((原始数据!B$3:B$2000=分析报表!B16)*($C$2-原始数据!D$3:D$2000&gt;60)*($C$2-原始数据!D$3:D$2000&lt;=90)*(原始数据!E$3:E$2000)),SUM((原始数据!B$3:B$2000=分析报表!B16)*($C$2-原始数据!D$3:D$2000&gt;60)*($C$2-原始数据!D$3:D$2000&lt;=90)*(原始数据!E$3:E$2000))+H16)</f>
        <v>#VALUE!</v>
      </c>
      <c r="G16" s="22" t="e">
        <f t="shared" ca="1" si="2"/>
        <v>#VALUE!</v>
      </c>
      <c r="H16" s="22" t="e">
        <f t="array" aca="1" ref="H16" ca="1">IF(J16&gt;0,SUM((原始数据!B$3:B$2000=分析报表!B16)*($C$2-原始数据!D$3:D$2000&gt;90)*($C$2-原始数据!D$3:D$2000&lt;=180)*(原始数据!E$3:E$2000)),SUM((原始数据!B$3:B$2000=分析报表!B16)*($C$2-原始数据!D$3:D$2000&gt;90)*($C$2-原始数据!D$3:D$2000&lt;=180)*(原始数据!E$3:E$2000))+J16)</f>
        <v>#VALUE!</v>
      </c>
      <c r="I16" s="22" t="e">
        <f t="shared" ca="1" si="3"/>
        <v>#VALUE!</v>
      </c>
      <c r="J16" s="22" t="e">
        <f t="array" aca="1" ref="J16" ca="1">IF(L16&gt;0,SUM((原始数据!B$3:B$2000=分析报表!B16)*($C$2-原始数据!D$3:D$2000&gt;180)*($C$2-原始数据!D$3:D$2000&lt;=365)*(原始数据!E$3:E$2000)),SUM((原始数据!B$3:B$2000=分析报表!B16)*($C$2-原始数据!D$3:D$2000&gt;180)*($C$2-原始数据!D$3:D$2000&lt;=365)*(原始数据!E$3:E$2000))+L16)</f>
        <v>#VALUE!</v>
      </c>
      <c r="K16" s="22" t="e">
        <f t="shared" ca="1" si="4"/>
        <v>#VALUE!</v>
      </c>
      <c r="L16" s="22" t="e">
        <f t="array" aca="1" ref="L16" ca="1">IF(N16&gt;0,SUM((原始数据!B$3:B$2000=分析报表!B16)*($C$2-原始数据!D$3:D$2000&gt;365)*($C$2-原始数据!D$3:D$2000&lt;=1095)*(原始数据!E$3:E$2000)),SUM((原始数据!B$3:B$2000=分析报表!B16)*($C$2-原始数据!D$3:D$2000&gt;365)*($C$2-原始数据!D$3:D$2000&lt;=1095)*(原始数据!E$3:E$2000))+N16)</f>
        <v>#VALUE!</v>
      </c>
      <c r="M16" s="22" t="e">
        <f t="shared" ca="1" si="5"/>
        <v>#VALUE!</v>
      </c>
      <c r="N16" s="22" t="e">
        <f t="array" aca="1" ref="N16" ca="1">SUM((原始数据!B$3:B$2000=分析报表!$B16)*($C$2-原始数据!D$3:D$2000&gt;1095)*(原始数据!E$3:E$2000))-SUM((原始数据!B$3:B$2000=分析报表!$B16)*(原始数据!F$3:F$2000))</f>
        <v>#VALUE!</v>
      </c>
      <c r="O16" s="22" t="e">
        <f t="shared" ca="1" si="6"/>
        <v>#VALUE!</v>
      </c>
      <c r="P16" s="23" t="e">
        <f t="shared" ca="1" si="7"/>
        <v>#VALUE!</v>
      </c>
      <c r="R16" s="5">
        <v>13</v>
      </c>
      <c r="S16" s="37" t="s">
        <v>188</v>
      </c>
    </row>
    <row r="17" spans="1:19" ht="15" customHeight="1">
      <c r="A17" s="19">
        <v>14</v>
      </c>
      <c r="B17" s="26" t="str">
        <f t="shared" si="0"/>
        <v>龙口市人民医院</v>
      </c>
      <c r="C17" s="22" t="e">
        <f t="array" aca="1" ref="C17" ca="1">IF(D17&gt;0,SUM((原始数据!B$3:B$2000=分析报表!B17)*($C$2-原始数据!D$3:D$2000&lt;=30)*(原始数据!E$3:E$2000)),SUM((原始数据!B$3:B$2000=分析报表!B17)*($C$2-原始数据!D$3:D$2000&lt;=30)*(原始数据!E$3:E$2000))+D17)</f>
        <v>#VALUE!</v>
      </c>
      <c r="D17" s="22" t="e">
        <f t="array" aca="1" ref="D17" ca="1">IF(F17&gt;0,SUM((原始数据!B$3:B$2000=分析报表!B17)*($C$2-原始数据!D$3:D$2000&gt;30)*($C$2-原始数据!D$3:D$2000&lt;=60)*(原始数据!E$3:E$2000)),SUM((原始数据!B$3:B$2000=分析报表!B17)*($C$2-原始数据!D$3:D$2000&gt;30)*($C$2-原始数据!D$3:D$2000&lt;=60)*(原始数据!E$3:E$2000))+F17)</f>
        <v>#VALUE!</v>
      </c>
      <c r="E17" s="22" t="e">
        <f t="shared" ca="1" si="1"/>
        <v>#VALUE!</v>
      </c>
      <c r="F17" s="22" t="e">
        <f t="array" aca="1" ref="F17" ca="1">IF(H17&gt;0,SUM((原始数据!B$3:B$2000=分析报表!B17)*($C$2-原始数据!D$3:D$2000&gt;60)*($C$2-原始数据!D$3:D$2000&lt;=90)*(原始数据!E$3:E$2000)),SUM((原始数据!B$3:B$2000=分析报表!B17)*($C$2-原始数据!D$3:D$2000&gt;60)*($C$2-原始数据!D$3:D$2000&lt;=90)*(原始数据!E$3:E$2000))+H17)</f>
        <v>#VALUE!</v>
      </c>
      <c r="G17" s="22" t="e">
        <f t="shared" ca="1" si="2"/>
        <v>#VALUE!</v>
      </c>
      <c r="H17" s="22" t="e">
        <f t="array" aca="1" ref="H17" ca="1">IF(J17&gt;0,SUM((原始数据!B$3:B$2000=分析报表!B17)*($C$2-原始数据!D$3:D$2000&gt;90)*($C$2-原始数据!D$3:D$2000&lt;=180)*(原始数据!E$3:E$2000)),SUM((原始数据!B$3:B$2000=分析报表!B17)*($C$2-原始数据!D$3:D$2000&gt;90)*($C$2-原始数据!D$3:D$2000&lt;=180)*(原始数据!E$3:E$2000))+J17)</f>
        <v>#VALUE!</v>
      </c>
      <c r="I17" s="22" t="e">
        <f t="shared" ca="1" si="3"/>
        <v>#VALUE!</v>
      </c>
      <c r="J17" s="22" t="e">
        <f t="array" aca="1" ref="J17" ca="1">IF(L17&gt;0,SUM((原始数据!B$3:B$2000=分析报表!B17)*($C$2-原始数据!D$3:D$2000&gt;180)*($C$2-原始数据!D$3:D$2000&lt;=365)*(原始数据!E$3:E$2000)),SUM((原始数据!B$3:B$2000=分析报表!B17)*($C$2-原始数据!D$3:D$2000&gt;180)*($C$2-原始数据!D$3:D$2000&lt;=365)*(原始数据!E$3:E$2000))+L17)</f>
        <v>#VALUE!</v>
      </c>
      <c r="K17" s="22" t="e">
        <f t="shared" ca="1" si="4"/>
        <v>#VALUE!</v>
      </c>
      <c r="L17" s="22" t="e">
        <f t="array" aca="1" ref="L17" ca="1">IF(N17&gt;0,SUM((原始数据!B$3:B$2000=分析报表!B17)*($C$2-原始数据!D$3:D$2000&gt;365)*($C$2-原始数据!D$3:D$2000&lt;=1095)*(原始数据!E$3:E$2000)),SUM((原始数据!B$3:B$2000=分析报表!B17)*($C$2-原始数据!D$3:D$2000&gt;365)*($C$2-原始数据!D$3:D$2000&lt;=1095)*(原始数据!E$3:E$2000))+N17)</f>
        <v>#VALUE!</v>
      </c>
      <c r="M17" s="22" t="e">
        <f t="shared" ca="1" si="5"/>
        <v>#VALUE!</v>
      </c>
      <c r="N17" s="22" t="e">
        <f t="array" aca="1" ref="N17" ca="1">SUM((原始数据!B$3:B$2000=分析报表!$B17)*($C$2-原始数据!D$3:D$2000&gt;1095)*(原始数据!E$3:E$2000))-SUM((原始数据!B$3:B$2000=分析报表!$B17)*(原始数据!F$3:F$2000))</f>
        <v>#VALUE!</v>
      </c>
      <c r="O17" s="22" t="e">
        <f t="shared" ca="1" si="6"/>
        <v>#VALUE!</v>
      </c>
      <c r="P17" s="23" t="e">
        <f t="shared" ca="1" si="7"/>
        <v>#VALUE!</v>
      </c>
      <c r="R17" s="5">
        <v>14</v>
      </c>
      <c r="S17" s="481" t="s">
        <v>200</v>
      </c>
    </row>
    <row r="18" spans="1:19" ht="15" customHeight="1">
      <c r="A18" s="19">
        <v>15</v>
      </c>
      <c r="B18" s="26" t="str">
        <f t="shared" si="0"/>
        <v>青岛市中心医院</v>
      </c>
      <c r="C18" s="22" t="e">
        <f t="array" aca="1" ref="C18" ca="1">IF(D18&gt;0,SUM((原始数据!B$3:B$2000=分析报表!B18)*($C$2-原始数据!D$3:D$2000&lt;=30)*(原始数据!E$3:E$2000)),SUM((原始数据!B$3:B$2000=分析报表!B18)*($C$2-原始数据!D$3:D$2000&lt;=30)*(原始数据!E$3:E$2000))+D18)</f>
        <v>#VALUE!</v>
      </c>
      <c r="D18" s="22" t="e">
        <f t="array" aca="1" ref="D18" ca="1">IF(F18&gt;0,SUM((原始数据!B$3:B$2000=分析报表!B18)*($C$2-原始数据!D$3:D$2000&gt;30)*($C$2-原始数据!D$3:D$2000&lt;=60)*(原始数据!E$3:E$2000)),SUM((原始数据!B$3:B$2000=分析报表!B18)*($C$2-原始数据!D$3:D$2000&gt;30)*($C$2-原始数据!D$3:D$2000&lt;=60)*(原始数据!E$3:E$2000))+F18)</f>
        <v>#VALUE!</v>
      </c>
      <c r="E18" s="22" t="e">
        <f t="shared" ca="1" si="1"/>
        <v>#VALUE!</v>
      </c>
      <c r="F18" s="22" t="e">
        <f t="array" aca="1" ref="F18" ca="1">IF(H18&gt;0,SUM((原始数据!B$3:B$2000=分析报表!B18)*($C$2-原始数据!D$3:D$2000&gt;60)*($C$2-原始数据!D$3:D$2000&lt;=90)*(原始数据!E$3:E$2000)),SUM((原始数据!B$3:B$2000=分析报表!B18)*($C$2-原始数据!D$3:D$2000&gt;60)*($C$2-原始数据!D$3:D$2000&lt;=90)*(原始数据!E$3:E$2000))+H18)</f>
        <v>#VALUE!</v>
      </c>
      <c r="G18" s="22" t="e">
        <f t="shared" ca="1" si="2"/>
        <v>#VALUE!</v>
      </c>
      <c r="H18" s="22" t="e">
        <f t="array" aca="1" ref="H18" ca="1">IF(J18&gt;0,SUM((原始数据!B$3:B$2000=分析报表!B18)*($C$2-原始数据!D$3:D$2000&gt;90)*($C$2-原始数据!D$3:D$2000&lt;=180)*(原始数据!E$3:E$2000)),SUM((原始数据!B$3:B$2000=分析报表!B18)*($C$2-原始数据!D$3:D$2000&gt;90)*($C$2-原始数据!D$3:D$2000&lt;=180)*(原始数据!E$3:E$2000))+J18)</f>
        <v>#VALUE!</v>
      </c>
      <c r="I18" s="22" t="e">
        <f t="shared" ca="1" si="3"/>
        <v>#VALUE!</v>
      </c>
      <c r="J18" s="22" t="e">
        <f t="array" aca="1" ref="J18" ca="1">IF(L18&gt;0,SUM((原始数据!B$3:B$2000=分析报表!B18)*($C$2-原始数据!D$3:D$2000&gt;180)*($C$2-原始数据!D$3:D$2000&lt;=365)*(原始数据!E$3:E$2000)),SUM((原始数据!B$3:B$2000=分析报表!B18)*($C$2-原始数据!D$3:D$2000&gt;180)*($C$2-原始数据!D$3:D$2000&lt;=365)*(原始数据!E$3:E$2000))+L18)</f>
        <v>#VALUE!</v>
      </c>
      <c r="K18" s="22" t="e">
        <f t="shared" ca="1" si="4"/>
        <v>#VALUE!</v>
      </c>
      <c r="L18" s="22" t="e">
        <f t="array" aca="1" ref="L18" ca="1">IF(N18&gt;0,SUM((原始数据!B$3:B$2000=分析报表!B18)*($C$2-原始数据!D$3:D$2000&gt;365)*($C$2-原始数据!D$3:D$2000&lt;=1095)*(原始数据!E$3:E$2000)),SUM((原始数据!B$3:B$2000=分析报表!B18)*($C$2-原始数据!D$3:D$2000&gt;365)*($C$2-原始数据!D$3:D$2000&lt;=1095)*(原始数据!E$3:E$2000))+N18)</f>
        <v>#VALUE!</v>
      </c>
      <c r="M18" s="22" t="e">
        <f t="shared" ca="1" si="5"/>
        <v>#VALUE!</v>
      </c>
      <c r="N18" s="22" t="e">
        <f t="array" aca="1" ref="N18" ca="1">SUM((原始数据!B$3:B$2000=分析报表!$B18)*($C$2-原始数据!D$3:D$2000&gt;1095)*(原始数据!E$3:E$2000))-SUM((原始数据!B$3:B$2000=分析报表!$B18)*(原始数据!F$3:F$2000))</f>
        <v>#VALUE!</v>
      </c>
      <c r="O18" s="22" t="e">
        <f t="shared" ca="1" si="6"/>
        <v>#VALUE!</v>
      </c>
      <c r="P18" s="23" t="e">
        <f t="shared" ca="1" si="7"/>
        <v>#VALUE!</v>
      </c>
      <c r="R18" s="5">
        <v>15</v>
      </c>
      <c r="S18" s="482" t="s">
        <v>214</v>
      </c>
    </row>
    <row r="19" spans="1:19" ht="15" customHeight="1">
      <c r="A19" s="19">
        <v>16</v>
      </c>
      <c r="B19" s="26" t="str">
        <f t="shared" si="0"/>
        <v>寿光市人民医院</v>
      </c>
      <c r="C19" s="22" t="e">
        <f t="array" aca="1" ref="C19" ca="1">IF(D19&gt;0,SUM((原始数据!B$3:B$2000=分析报表!B19)*($C$2-原始数据!D$3:D$2000&lt;=30)*(原始数据!E$3:E$2000)),SUM((原始数据!B$3:B$2000=分析报表!B19)*($C$2-原始数据!D$3:D$2000&lt;=30)*(原始数据!E$3:E$2000))+D19)</f>
        <v>#VALUE!</v>
      </c>
      <c r="D19" s="22" t="e">
        <f t="array" aca="1" ref="D19" ca="1">IF(F19&gt;0,SUM((原始数据!B$3:B$2000=分析报表!B19)*($C$2-原始数据!D$3:D$2000&gt;30)*($C$2-原始数据!D$3:D$2000&lt;=60)*(原始数据!E$3:E$2000)),SUM((原始数据!B$3:B$2000=分析报表!B19)*($C$2-原始数据!D$3:D$2000&gt;30)*($C$2-原始数据!D$3:D$2000&lt;=60)*(原始数据!E$3:E$2000))+F19)</f>
        <v>#VALUE!</v>
      </c>
      <c r="E19" s="22" t="e">
        <f t="shared" ca="1" si="1"/>
        <v>#VALUE!</v>
      </c>
      <c r="F19" s="22" t="e">
        <f t="array" aca="1" ref="F19" ca="1">IF(H19&gt;0,SUM((原始数据!B$3:B$2000=分析报表!B19)*($C$2-原始数据!D$3:D$2000&gt;60)*($C$2-原始数据!D$3:D$2000&lt;=90)*(原始数据!E$3:E$2000)),SUM((原始数据!B$3:B$2000=分析报表!B19)*($C$2-原始数据!D$3:D$2000&gt;60)*($C$2-原始数据!D$3:D$2000&lt;=90)*(原始数据!E$3:E$2000))+H19)</f>
        <v>#VALUE!</v>
      </c>
      <c r="G19" s="22" t="e">
        <f t="shared" ca="1" si="2"/>
        <v>#VALUE!</v>
      </c>
      <c r="H19" s="22" t="e">
        <f t="array" aca="1" ref="H19" ca="1">IF(J19&gt;0,SUM((原始数据!B$3:B$2000=分析报表!B19)*($C$2-原始数据!D$3:D$2000&gt;90)*($C$2-原始数据!D$3:D$2000&lt;=180)*(原始数据!E$3:E$2000)),SUM((原始数据!B$3:B$2000=分析报表!B19)*($C$2-原始数据!D$3:D$2000&gt;90)*($C$2-原始数据!D$3:D$2000&lt;=180)*(原始数据!E$3:E$2000))+J19)</f>
        <v>#VALUE!</v>
      </c>
      <c r="I19" s="22" t="e">
        <f t="shared" ca="1" si="3"/>
        <v>#VALUE!</v>
      </c>
      <c r="J19" s="22" t="e">
        <f t="array" aca="1" ref="J19" ca="1">IF(L19&gt;0,SUM((原始数据!B$3:B$2000=分析报表!B19)*($C$2-原始数据!D$3:D$2000&gt;180)*($C$2-原始数据!D$3:D$2000&lt;=365)*(原始数据!E$3:E$2000)),SUM((原始数据!B$3:B$2000=分析报表!B19)*($C$2-原始数据!D$3:D$2000&gt;180)*($C$2-原始数据!D$3:D$2000&lt;=365)*(原始数据!E$3:E$2000))+L19)</f>
        <v>#VALUE!</v>
      </c>
      <c r="K19" s="22" t="e">
        <f t="shared" ca="1" si="4"/>
        <v>#VALUE!</v>
      </c>
      <c r="L19" s="22" t="e">
        <f t="array" aca="1" ref="L19" ca="1">IF(N19&gt;0,SUM((原始数据!B$3:B$2000=分析报表!B19)*($C$2-原始数据!D$3:D$2000&gt;365)*($C$2-原始数据!D$3:D$2000&lt;=1095)*(原始数据!E$3:E$2000)),SUM((原始数据!B$3:B$2000=分析报表!B19)*($C$2-原始数据!D$3:D$2000&gt;365)*($C$2-原始数据!D$3:D$2000&lt;=1095)*(原始数据!E$3:E$2000))+N19)</f>
        <v>#VALUE!</v>
      </c>
      <c r="M19" s="22" t="e">
        <f t="shared" ca="1" si="5"/>
        <v>#VALUE!</v>
      </c>
      <c r="N19" s="22" t="e">
        <f t="array" aca="1" ref="N19" ca="1">SUM((原始数据!B$3:B$2000=分析报表!$B19)*($C$2-原始数据!D$3:D$2000&gt;1095)*(原始数据!E$3:E$2000))-SUM((原始数据!B$3:B$2000=分析报表!$B19)*(原始数据!F$3:F$2000))</f>
        <v>#VALUE!</v>
      </c>
      <c r="O19" s="22" t="e">
        <f t="shared" ca="1" si="6"/>
        <v>#VALUE!</v>
      </c>
      <c r="P19" s="23" t="e">
        <f t="shared" ca="1" si="7"/>
        <v>#VALUE!</v>
      </c>
      <c r="R19" s="5">
        <v>16</v>
      </c>
      <c r="S19" s="34" t="s">
        <v>225</v>
      </c>
    </row>
    <row r="20" spans="1:19" ht="15" customHeight="1">
      <c r="A20" s="19">
        <v>17</v>
      </c>
      <c r="B20" s="26" t="str">
        <f t="shared" si="0"/>
        <v>莱阳中心医院</v>
      </c>
      <c r="C20" s="22" t="e">
        <f t="array" aca="1" ref="C20" ca="1">IF(D20&gt;0,SUM((原始数据!B$3:B$2000=分析报表!B20)*($C$2-原始数据!D$3:D$2000&lt;=30)*(原始数据!E$3:E$2000)),SUM((原始数据!B$3:B$2000=分析报表!B20)*($C$2-原始数据!D$3:D$2000&lt;=30)*(原始数据!E$3:E$2000))+D20)</f>
        <v>#VALUE!</v>
      </c>
      <c r="D20" s="22" t="e">
        <f t="array" aca="1" ref="D20" ca="1">IF(F20&gt;0,SUM((原始数据!B$3:B$2000=分析报表!B20)*($C$2-原始数据!D$3:D$2000&gt;30)*($C$2-原始数据!D$3:D$2000&lt;=60)*(原始数据!E$3:E$2000)),SUM((原始数据!B$3:B$2000=分析报表!B20)*($C$2-原始数据!D$3:D$2000&gt;30)*($C$2-原始数据!D$3:D$2000&lt;=60)*(原始数据!E$3:E$2000))+F20)</f>
        <v>#VALUE!</v>
      </c>
      <c r="E20" s="22" t="e">
        <f t="shared" ca="1" si="1"/>
        <v>#VALUE!</v>
      </c>
      <c r="F20" s="22" t="e">
        <f t="array" aca="1" ref="F20" ca="1">IF(H20&gt;0,SUM((原始数据!B$3:B$2000=分析报表!B20)*($C$2-原始数据!D$3:D$2000&gt;60)*($C$2-原始数据!D$3:D$2000&lt;=90)*(原始数据!E$3:E$2000)),SUM((原始数据!B$3:B$2000=分析报表!B20)*($C$2-原始数据!D$3:D$2000&gt;60)*($C$2-原始数据!D$3:D$2000&lt;=90)*(原始数据!E$3:E$2000))+H20)</f>
        <v>#VALUE!</v>
      </c>
      <c r="G20" s="22" t="e">
        <f t="shared" ca="1" si="2"/>
        <v>#VALUE!</v>
      </c>
      <c r="H20" s="22" t="e">
        <f t="array" aca="1" ref="H20" ca="1">IF(J20&gt;0,SUM((原始数据!B$3:B$2000=分析报表!B20)*($C$2-原始数据!D$3:D$2000&gt;90)*($C$2-原始数据!D$3:D$2000&lt;=180)*(原始数据!E$3:E$2000)),SUM((原始数据!B$3:B$2000=分析报表!B20)*($C$2-原始数据!D$3:D$2000&gt;90)*($C$2-原始数据!D$3:D$2000&lt;=180)*(原始数据!E$3:E$2000))+J20)</f>
        <v>#VALUE!</v>
      </c>
      <c r="I20" s="22" t="e">
        <f t="shared" ca="1" si="3"/>
        <v>#VALUE!</v>
      </c>
      <c r="J20" s="22" t="e">
        <f t="array" aca="1" ref="J20" ca="1">IF(L20&gt;0,SUM((原始数据!B$3:B$2000=分析报表!B20)*($C$2-原始数据!D$3:D$2000&gt;180)*($C$2-原始数据!D$3:D$2000&lt;=365)*(原始数据!E$3:E$2000)),SUM((原始数据!B$3:B$2000=分析报表!B20)*($C$2-原始数据!D$3:D$2000&gt;180)*($C$2-原始数据!D$3:D$2000&lt;=365)*(原始数据!E$3:E$2000))+L20)</f>
        <v>#VALUE!</v>
      </c>
      <c r="K20" s="22" t="e">
        <f t="shared" ca="1" si="4"/>
        <v>#VALUE!</v>
      </c>
      <c r="L20" s="22" t="e">
        <f t="array" aca="1" ref="L20" ca="1">IF(N20&gt;0,SUM((原始数据!B$3:B$2000=分析报表!B20)*($C$2-原始数据!D$3:D$2000&gt;365)*($C$2-原始数据!D$3:D$2000&lt;=1095)*(原始数据!E$3:E$2000)),SUM((原始数据!B$3:B$2000=分析报表!B20)*($C$2-原始数据!D$3:D$2000&gt;365)*($C$2-原始数据!D$3:D$2000&lt;=1095)*(原始数据!E$3:E$2000))+N20)</f>
        <v>#VALUE!</v>
      </c>
      <c r="M20" s="22" t="e">
        <f t="shared" ca="1" si="5"/>
        <v>#VALUE!</v>
      </c>
      <c r="N20" s="22" t="e">
        <f t="array" aca="1" ref="N20" ca="1">SUM((原始数据!B$3:B$2000=分析报表!$B20)*($C$2-原始数据!D$3:D$2000&gt;1095)*(原始数据!E$3:E$2000))-SUM((原始数据!B$3:B$2000=分析报表!$B20)*(原始数据!F$3:F$2000))</f>
        <v>#VALUE!</v>
      </c>
      <c r="O20" s="22" t="e">
        <f t="shared" ca="1" si="6"/>
        <v>#VALUE!</v>
      </c>
      <c r="P20" s="23" t="e">
        <f t="shared" ca="1" si="7"/>
        <v>#VALUE!</v>
      </c>
      <c r="R20" s="5">
        <v>17</v>
      </c>
      <c r="S20" s="34" t="s">
        <v>239</v>
      </c>
    </row>
    <row r="21" spans="1:19" ht="15" customHeight="1">
      <c r="A21" s="19">
        <v>18</v>
      </c>
      <c r="B21" s="26" t="str">
        <f t="shared" si="0"/>
        <v>阳信县人民医院</v>
      </c>
      <c r="C21" s="22" t="e">
        <f t="array" aca="1" ref="C21" ca="1">IF(D21&gt;0,SUM((原始数据!B$3:B$2000=分析报表!B21)*($C$2-原始数据!D$3:D$2000&lt;=30)*(原始数据!E$3:E$2000)),SUM((原始数据!B$3:B$2000=分析报表!B21)*($C$2-原始数据!D$3:D$2000&lt;=30)*(原始数据!E$3:E$2000))+D21)</f>
        <v>#VALUE!</v>
      </c>
      <c r="D21" s="22" t="e">
        <f t="array" aca="1" ref="D21" ca="1">IF(F21&gt;0,SUM((原始数据!B$3:B$2000=分析报表!B21)*($C$2-原始数据!D$3:D$2000&gt;30)*($C$2-原始数据!D$3:D$2000&lt;=60)*(原始数据!E$3:E$2000)),SUM((原始数据!B$3:B$2000=分析报表!B21)*($C$2-原始数据!D$3:D$2000&gt;30)*($C$2-原始数据!D$3:D$2000&lt;=60)*(原始数据!E$3:E$2000))+F21)</f>
        <v>#VALUE!</v>
      </c>
      <c r="E21" s="22" t="e">
        <f t="shared" ca="1" si="1"/>
        <v>#VALUE!</v>
      </c>
      <c r="F21" s="22" t="e">
        <f t="array" aca="1" ref="F21" ca="1">IF(H21&gt;0,SUM((原始数据!B$3:B$2000=分析报表!B21)*($C$2-原始数据!D$3:D$2000&gt;60)*($C$2-原始数据!D$3:D$2000&lt;=90)*(原始数据!E$3:E$2000)),SUM((原始数据!B$3:B$2000=分析报表!B21)*($C$2-原始数据!D$3:D$2000&gt;60)*($C$2-原始数据!D$3:D$2000&lt;=90)*(原始数据!E$3:E$2000))+H21)</f>
        <v>#VALUE!</v>
      </c>
      <c r="G21" s="22" t="e">
        <f t="shared" ca="1" si="2"/>
        <v>#VALUE!</v>
      </c>
      <c r="H21" s="22" t="e">
        <f t="array" aca="1" ref="H21" ca="1">IF(J21&gt;0,SUM((原始数据!B$3:B$2000=分析报表!B21)*($C$2-原始数据!D$3:D$2000&gt;90)*($C$2-原始数据!D$3:D$2000&lt;=180)*(原始数据!E$3:E$2000)),SUM((原始数据!B$3:B$2000=分析报表!B21)*($C$2-原始数据!D$3:D$2000&gt;90)*($C$2-原始数据!D$3:D$2000&lt;=180)*(原始数据!E$3:E$2000))+J21)</f>
        <v>#VALUE!</v>
      </c>
      <c r="I21" s="22" t="e">
        <f t="shared" ca="1" si="3"/>
        <v>#VALUE!</v>
      </c>
      <c r="J21" s="22" t="e">
        <f t="array" aca="1" ref="J21" ca="1">IF(L21&gt;0,SUM((原始数据!B$3:B$2000=分析报表!B21)*($C$2-原始数据!D$3:D$2000&gt;180)*($C$2-原始数据!D$3:D$2000&lt;=365)*(原始数据!E$3:E$2000)),SUM((原始数据!B$3:B$2000=分析报表!B21)*($C$2-原始数据!D$3:D$2000&gt;180)*($C$2-原始数据!D$3:D$2000&lt;=365)*(原始数据!E$3:E$2000))+L21)</f>
        <v>#VALUE!</v>
      </c>
      <c r="K21" s="22" t="e">
        <f t="shared" ca="1" si="4"/>
        <v>#VALUE!</v>
      </c>
      <c r="L21" s="22" t="e">
        <f t="array" aca="1" ref="L21" ca="1">IF(N21&gt;0,SUM((原始数据!B$3:B$2000=分析报表!B21)*($C$2-原始数据!D$3:D$2000&gt;365)*($C$2-原始数据!D$3:D$2000&lt;=1095)*(原始数据!E$3:E$2000)),SUM((原始数据!B$3:B$2000=分析报表!B21)*($C$2-原始数据!D$3:D$2000&gt;365)*($C$2-原始数据!D$3:D$2000&lt;=1095)*(原始数据!E$3:E$2000))+N21)</f>
        <v>#VALUE!</v>
      </c>
      <c r="M21" s="22" t="e">
        <f t="shared" ca="1" si="5"/>
        <v>#VALUE!</v>
      </c>
      <c r="N21" s="22" t="e">
        <f t="array" aca="1" ref="N21" ca="1">SUM((原始数据!B$3:B$2000=分析报表!$B21)*($C$2-原始数据!D$3:D$2000&gt;1095)*(原始数据!E$3:E$2000))-SUM((原始数据!B$3:B$2000=分析报表!$B21)*(原始数据!F$3:F$2000))</f>
        <v>#VALUE!</v>
      </c>
      <c r="O21" s="22" t="e">
        <f t="shared" ca="1" si="6"/>
        <v>#VALUE!</v>
      </c>
      <c r="P21" s="23" t="e">
        <f t="shared" ca="1" si="7"/>
        <v>#VALUE!</v>
      </c>
      <c r="R21" s="5">
        <v>18</v>
      </c>
      <c r="S21" s="34" t="s">
        <v>252</v>
      </c>
    </row>
    <row r="22" spans="1:19" ht="15" customHeight="1">
      <c r="A22" s="19">
        <v>19</v>
      </c>
      <c r="B22" s="26" t="str">
        <f t="shared" si="0"/>
        <v>日照华方中医医院</v>
      </c>
      <c r="C22" s="22" t="e">
        <f t="array" aca="1" ref="C22" ca="1">IF(D22&gt;0,SUM((原始数据!B$3:B$2000=分析报表!B22)*($C$2-原始数据!D$3:D$2000&lt;=30)*(原始数据!E$3:E$2000)),SUM((原始数据!B$3:B$2000=分析报表!B22)*($C$2-原始数据!D$3:D$2000&lt;=30)*(原始数据!E$3:E$2000))+D22)</f>
        <v>#VALUE!</v>
      </c>
      <c r="D22" s="22" t="e">
        <f t="array" aca="1" ref="D22" ca="1">IF(F22&gt;0,SUM((原始数据!B$3:B$2000=分析报表!B22)*($C$2-原始数据!D$3:D$2000&gt;30)*($C$2-原始数据!D$3:D$2000&lt;=60)*(原始数据!E$3:E$2000)),SUM((原始数据!B$3:B$2000=分析报表!B22)*($C$2-原始数据!D$3:D$2000&gt;30)*($C$2-原始数据!D$3:D$2000&lt;=60)*(原始数据!E$3:E$2000))+F22)</f>
        <v>#VALUE!</v>
      </c>
      <c r="E22" s="22" t="e">
        <f t="shared" ca="1" si="1"/>
        <v>#VALUE!</v>
      </c>
      <c r="F22" s="22" t="e">
        <f t="array" aca="1" ref="F22" ca="1">IF(H22&gt;0,SUM((原始数据!B$3:B$2000=分析报表!B22)*($C$2-原始数据!D$3:D$2000&gt;60)*($C$2-原始数据!D$3:D$2000&lt;=90)*(原始数据!E$3:E$2000)),SUM((原始数据!B$3:B$2000=分析报表!B22)*($C$2-原始数据!D$3:D$2000&gt;60)*($C$2-原始数据!D$3:D$2000&lt;=90)*(原始数据!E$3:E$2000))+H22)</f>
        <v>#VALUE!</v>
      </c>
      <c r="G22" s="22" t="e">
        <f t="shared" ca="1" si="2"/>
        <v>#VALUE!</v>
      </c>
      <c r="H22" s="22" t="e">
        <f t="array" aca="1" ref="H22" ca="1">IF(J22&gt;0,SUM((原始数据!B$3:B$2000=分析报表!B22)*($C$2-原始数据!D$3:D$2000&gt;90)*($C$2-原始数据!D$3:D$2000&lt;=180)*(原始数据!E$3:E$2000)),SUM((原始数据!B$3:B$2000=分析报表!B22)*($C$2-原始数据!D$3:D$2000&gt;90)*($C$2-原始数据!D$3:D$2000&lt;=180)*(原始数据!E$3:E$2000))+J22)</f>
        <v>#VALUE!</v>
      </c>
      <c r="I22" s="22" t="e">
        <f t="shared" ca="1" si="3"/>
        <v>#VALUE!</v>
      </c>
      <c r="J22" s="22" t="e">
        <f t="array" aca="1" ref="J22" ca="1">IF(L22&gt;0,SUM((原始数据!B$3:B$2000=分析报表!B22)*($C$2-原始数据!D$3:D$2000&gt;180)*($C$2-原始数据!D$3:D$2000&lt;=365)*(原始数据!E$3:E$2000)),SUM((原始数据!B$3:B$2000=分析报表!B22)*($C$2-原始数据!D$3:D$2000&gt;180)*($C$2-原始数据!D$3:D$2000&lt;=365)*(原始数据!E$3:E$2000))+L22)</f>
        <v>#VALUE!</v>
      </c>
      <c r="K22" s="22" t="e">
        <f t="shared" ca="1" si="4"/>
        <v>#VALUE!</v>
      </c>
      <c r="L22" s="22" t="e">
        <f t="array" aca="1" ref="L22" ca="1">IF(N22&gt;0,SUM((原始数据!B$3:B$2000=分析报表!B22)*($C$2-原始数据!D$3:D$2000&gt;365)*($C$2-原始数据!D$3:D$2000&lt;=1095)*(原始数据!E$3:E$2000)),SUM((原始数据!B$3:B$2000=分析报表!B22)*($C$2-原始数据!D$3:D$2000&gt;365)*($C$2-原始数据!D$3:D$2000&lt;=1095)*(原始数据!E$3:E$2000))+N22)</f>
        <v>#VALUE!</v>
      </c>
      <c r="M22" s="22" t="e">
        <f t="shared" ca="1" si="5"/>
        <v>#VALUE!</v>
      </c>
      <c r="N22" s="22" t="e">
        <f t="array" aca="1" ref="N22" ca="1">SUM((原始数据!B$3:B$2000=分析报表!$B22)*($C$2-原始数据!D$3:D$2000&gt;1095)*(原始数据!E$3:E$2000))-SUM((原始数据!B$3:B$2000=分析报表!$B22)*(原始数据!F$3:F$2000))</f>
        <v>#VALUE!</v>
      </c>
      <c r="O22" s="22" t="e">
        <f t="shared" ca="1" si="6"/>
        <v>#VALUE!</v>
      </c>
      <c r="P22" s="23" t="e">
        <f t="shared" ca="1" si="7"/>
        <v>#VALUE!</v>
      </c>
      <c r="R22" s="5">
        <v>19</v>
      </c>
      <c r="S22" s="34" t="s">
        <v>257</v>
      </c>
    </row>
    <row r="23" spans="1:19" ht="15" customHeight="1">
      <c r="A23" s="19">
        <v>20</v>
      </c>
      <c r="B23" s="26" t="str">
        <f t="shared" si="0"/>
        <v>潍坊医学院附属医院</v>
      </c>
      <c r="C23" s="22" t="e">
        <f t="array" aca="1" ref="C23" ca="1">IF(D23&gt;0,SUM((原始数据!B$3:B$2000=分析报表!B23)*($C$2-原始数据!D$3:D$2000&lt;=30)*(原始数据!E$3:E$2000)),SUM((原始数据!B$3:B$2000=分析报表!B23)*($C$2-原始数据!D$3:D$2000&lt;=30)*(原始数据!E$3:E$2000))+D23)</f>
        <v>#VALUE!</v>
      </c>
      <c r="D23" s="22" t="e">
        <f t="array" aca="1" ref="D23" ca="1">IF(F23&gt;0,SUM((原始数据!B$3:B$2000=分析报表!B23)*($C$2-原始数据!D$3:D$2000&gt;30)*($C$2-原始数据!D$3:D$2000&lt;=60)*(原始数据!E$3:E$2000)),SUM((原始数据!B$3:B$2000=分析报表!B23)*($C$2-原始数据!D$3:D$2000&gt;30)*($C$2-原始数据!D$3:D$2000&lt;=60)*(原始数据!E$3:E$2000))+F23)</f>
        <v>#VALUE!</v>
      </c>
      <c r="E23" s="22" t="e">
        <f t="shared" ca="1" si="1"/>
        <v>#VALUE!</v>
      </c>
      <c r="F23" s="22" t="e">
        <f t="array" aca="1" ref="F23" ca="1">IF(H23&gt;0,SUM((原始数据!B$3:B$2000=分析报表!B23)*($C$2-原始数据!D$3:D$2000&gt;60)*($C$2-原始数据!D$3:D$2000&lt;=90)*(原始数据!E$3:E$2000)),SUM((原始数据!B$3:B$2000=分析报表!B23)*($C$2-原始数据!D$3:D$2000&gt;60)*($C$2-原始数据!D$3:D$2000&lt;=90)*(原始数据!E$3:E$2000))+H23)</f>
        <v>#VALUE!</v>
      </c>
      <c r="G23" s="22" t="e">
        <f t="shared" ca="1" si="2"/>
        <v>#VALUE!</v>
      </c>
      <c r="H23" s="22" t="e">
        <f t="array" aca="1" ref="H23" ca="1">IF(J23&gt;0,SUM((原始数据!B$3:B$2000=分析报表!B23)*($C$2-原始数据!D$3:D$2000&gt;90)*($C$2-原始数据!D$3:D$2000&lt;=180)*(原始数据!E$3:E$2000)),SUM((原始数据!B$3:B$2000=分析报表!B23)*($C$2-原始数据!D$3:D$2000&gt;90)*($C$2-原始数据!D$3:D$2000&lt;=180)*(原始数据!E$3:E$2000))+J23)</f>
        <v>#VALUE!</v>
      </c>
      <c r="I23" s="22" t="e">
        <f t="shared" ca="1" si="3"/>
        <v>#VALUE!</v>
      </c>
      <c r="J23" s="22" t="e">
        <f t="array" aca="1" ref="J23" ca="1">IF(L23&gt;0,SUM((原始数据!B$3:B$2000=分析报表!B23)*($C$2-原始数据!D$3:D$2000&gt;180)*($C$2-原始数据!D$3:D$2000&lt;=365)*(原始数据!E$3:E$2000)),SUM((原始数据!B$3:B$2000=分析报表!B23)*($C$2-原始数据!D$3:D$2000&gt;180)*($C$2-原始数据!D$3:D$2000&lt;=365)*(原始数据!E$3:E$2000))+L23)</f>
        <v>#VALUE!</v>
      </c>
      <c r="K23" s="22" t="e">
        <f t="shared" ca="1" si="4"/>
        <v>#VALUE!</v>
      </c>
      <c r="L23" s="22" t="e">
        <f t="array" aca="1" ref="L23" ca="1">IF(N23&gt;0,SUM((原始数据!B$3:B$2000=分析报表!B23)*($C$2-原始数据!D$3:D$2000&gt;365)*($C$2-原始数据!D$3:D$2000&lt;=1095)*(原始数据!E$3:E$2000)),SUM((原始数据!B$3:B$2000=分析报表!B23)*($C$2-原始数据!D$3:D$2000&gt;365)*($C$2-原始数据!D$3:D$2000&lt;=1095)*(原始数据!E$3:E$2000))+N23)</f>
        <v>#VALUE!</v>
      </c>
      <c r="M23" s="22" t="e">
        <f t="shared" ca="1" si="5"/>
        <v>#VALUE!</v>
      </c>
      <c r="N23" s="22" t="e">
        <f t="array" aca="1" ref="N23" ca="1">SUM((原始数据!B$3:B$2000=分析报表!$B23)*($C$2-原始数据!D$3:D$2000&gt;1095)*(原始数据!E$3:E$2000))-SUM((原始数据!B$3:B$2000=分析报表!$B23)*(原始数据!F$3:F$2000))</f>
        <v>#VALUE!</v>
      </c>
      <c r="O23" s="22" t="e">
        <f t="shared" ca="1" si="6"/>
        <v>#VALUE!</v>
      </c>
      <c r="P23" s="23" t="e">
        <f t="shared" ca="1" si="7"/>
        <v>#VALUE!</v>
      </c>
      <c r="R23" s="5">
        <v>20</v>
      </c>
      <c r="S23" s="483" t="s">
        <v>266</v>
      </c>
    </row>
    <row r="24" spans="1:19" ht="15" customHeight="1">
      <c r="A24" s="19">
        <v>21</v>
      </c>
      <c r="B24" s="26" t="str">
        <f t="shared" si="0"/>
        <v>莱州市第三人民医院</v>
      </c>
      <c r="C24" s="22" t="e">
        <f t="array" aca="1" ref="C24" ca="1">IF(D24&gt;0,SUM((原始数据!B$3:B$2000=分析报表!B24)*($C$2-原始数据!D$3:D$2000&lt;=30)*(原始数据!E$3:E$2000)),SUM((原始数据!B$3:B$2000=分析报表!B24)*($C$2-原始数据!D$3:D$2000&lt;=30)*(原始数据!E$3:E$2000))+D24)</f>
        <v>#VALUE!</v>
      </c>
      <c r="D24" s="22" t="e">
        <f t="array" aca="1" ref="D24" ca="1">IF(F24&gt;0,SUM((原始数据!B$3:B$2000=分析报表!B24)*($C$2-原始数据!D$3:D$2000&gt;30)*($C$2-原始数据!D$3:D$2000&lt;=60)*(原始数据!E$3:E$2000)),SUM((原始数据!B$3:B$2000=分析报表!B24)*($C$2-原始数据!D$3:D$2000&gt;30)*($C$2-原始数据!D$3:D$2000&lt;=60)*(原始数据!E$3:E$2000))+F24)</f>
        <v>#VALUE!</v>
      </c>
      <c r="E24" s="22" t="e">
        <f t="shared" ca="1" si="1"/>
        <v>#VALUE!</v>
      </c>
      <c r="F24" s="22" t="e">
        <f t="array" aca="1" ref="F24" ca="1">IF(H24&gt;0,SUM((原始数据!B$3:B$2000=分析报表!B24)*($C$2-原始数据!D$3:D$2000&gt;60)*($C$2-原始数据!D$3:D$2000&lt;=90)*(原始数据!E$3:E$2000)),SUM((原始数据!B$3:B$2000=分析报表!B24)*($C$2-原始数据!D$3:D$2000&gt;60)*($C$2-原始数据!D$3:D$2000&lt;=90)*(原始数据!E$3:E$2000))+H24)</f>
        <v>#VALUE!</v>
      </c>
      <c r="G24" s="22" t="e">
        <f t="shared" ca="1" si="2"/>
        <v>#VALUE!</v>
      </c>
      <c r="H24" s="22" t="e">
        <f t="array" aca="1" ref="H24" ca="1">IF(J24&gt;0,SUM((原始数据!B$3:B$2000=分析报表!B24)*($C$2-原始数据!D$3:D$2000&gt;90)*($C$2-原始数据!D$3:D$2000&lt;=180)*(原始数据!E$3:E$2000)),SUM((原始数据!B$3:B$2000=分析报表!B24)*($C$2-原始数据!D$3:D$2000&gt;90)*($C$2-原始数据!D$3:D$2000&lt;=180)*(原始数据!E$3:E$2000))+J24)</f>
        <v>#VALUE!</v>
      </c>
      <c r="I24" s="22" t="e">
        <f t="shared" ca="1" si="3"/>
        <v>#VALUE!</v>
      </c>
      <c r="J24" s="22" t="e">
        <f t="array" aca="1" ref="J24" ca="1">IF(L24&gt;0,SUM((原始数据!B$3:B$2000=分析报表!B24)*($C$2-原始数据!D$3:D$2000&gt;180)*($C$2-原始数据!D$3:D$2000&lt;=365)*(原始数据!E$3:E$2000)),SUM((原始数据!B$3:B$2000=分析报表!B24)*($C$2-原始数据!D$3:D$2000&gt;180)*($C$2-原始数据!D$3:D$2000&lt;=365)*(原始数据!E$3:E$2000))+L24)</f>
        <v>#VALUE!</v>
      </c>
      <c r="K24" s="22" t="e">
        <f t="shared" ca="1" si="4"/>
        <v>#VALUE!</v>
      </c>
      <c r="L24" s="22" t="e">
        <f t="array" aca="1" ref="L24" ca="1">IF(N24&gt;0,SUM((原始数据!B$3:B$2000=分析报表!B24)*($C$2-原始数据!D$3:D$2000&gt;365)*($C$2-原始数据!D$3:D$2000&lt;=1095)*(原始数据!E$3:E$2000)),SUM((原始数据!B$3:B$2000=分析报表!B24)*($C$2-原始数据!D$3:D$2000&gt;365)*($C$2-原始数据!D$3:D$2000&lt;=1095)*(原始数据!E$3:E$2000))+N24)</f>
        <v>#VALUE!</v>
      </c>
      <c r="M24" s="22" t="e">
        <f t="shared" ca="1" si="5"/>
        <v>#VALUE!</v>
      </c>
      <c r="N24" s="22" t="e">
        <f t="array" aca="1" ref="N24" ca="1">SUM((原始数据!B$3:B$2000=分析报表!$B24)*($C$2-原始数据!D$3:D$2000&gt;1095)*(原始数据!E$3:E$2000))-SUM((原始数据!B$3:B$2000=分析报表!$B24)*(原始数据!F$3:F$2000))</f>
        <v>#VALUE!</v>
      </c>
      <c r="O24" s="22" t="e">
        <f t="shared" ca="1" si="6"/>
        <v>#VALUE!</v>
      </c>
      <c r="P24" s="23" t="e">
        <f t="shared" ca="1" si="7"/>
        <v>#VALUE!</v>
      </c>
      <c r="R24" s="5">
        <v>21</v>
      </c>
      <c r="S24" s="34" t="s">
        <v>285</v>
      </c>
    </row>
    <row r="25" spans="1:19" ht="15" customHeight="1">
      <c r="A25" s="19">
        <v>22</v>
      </c>
      <c r="B25" s="26" t="str">
        <f t="shared" si="0"/>
        <v>烟台山医院</v>
      </c>
      <c r="C25" s="22" t="e">
        <f t="array" aca="1" ref="C25" ca="1">IF(D25&gt;0,SUM((原始数据!B$3:B$2000=分析报表!B25)*($C$2-原始数据!D$3:D$2000&lt;=30)*(原始数据!E$3:E$2000)),SUM((原始数据!B$3:B$2000=分析报表!B25)*($C$2-原始数据!D$3:D$2000&lt;=30)*(原始数据!E$3:E$2000))+D25)</f>
        <v>#VALUE!</v>
      </c>
      <c r="D25" s="22" t="e">
        <f t="array" aca="1" ref="D25" ca="1">IF(F25&gt;0,SUM((原始数据!B$3:B$2000=分析报表!B25)*($C$2-原始数据!D$3:D$2000&gt;30)*($C$2-原始数据!D$3:D$2000&lt;=60)*(原始数据!E$3:E$2000)),SUM((原始数据!B$3:B$2000=分析报表!B25)*($C$2-原始数据!D$3:D$2000&gt;30)*($C$2-原始数据!D$3:D$2000&lt;=60)*(原始数据!E$3:E$2000))+F25)</f>
        <v>#VALUE!</v>
      </c>
      <c r="E25" s="22" t="e">
        <f t="shared" ca="1" si="1"/>
        <v>#VALUE!</v>
      </c>
      <c r="F25" s="22" t="e">
        <f t="array" aca="1" ref="F25" ca="1">IF(H25&gt;0,SUM((原始数据!B$3:B$2000=分析报表!B25)*($C$2-原始数据!D$3:D$2000&gt;60)*($C$2-原始数据!D$3:D$2000&lt;=90)*(原始数据!E$3:E$2000)),SUM((原始数据!B$3:B$2000=分析报表!B25)*($C$2-原始数据!D$3:D$2000&gt;60)*($C$2-原始数据!D$3:D$2000&lt;=90)*(原始数据!E$3:E$2000))+H25)</f>
        <v>#VALUE!</v>
      </c>
      <c r="G25" s="22" t="e">
        <f t="shared" ca="1" si="2"/>
        <v>#VALUE!</v>
      </c>
      <c r="H25" s="22" t="e">
        <f t="array" aca="1" ref="H25" ca="1">IF(J25&gt;0,SUM((原始数据!B$3:B$2000=分析报表!B25)*($C$2-原始数据!D$3:D$2000&gt;90)*($C$2-原始数据!D$3:D$2000&lt;=180)*(原始数据!E$3:E$2000)),SUM((原始数据!B$3:B$2000=分析报表!B25)*($C$2-原始数据!D$3:D$2000&gt;90)*($C$2-原始数据!D$3:D$2000&lt;=180)*(原始数据!E$3:E$2000))+J25)</f>
        <v>#VALUE!</v>
      </c>
      <c r="I25" s="22" t="e">
        <f t="shared" ca="1" si="3"/>
        <v>#VALUE!</v>
      </c>
      <c r="J25" s="22" t="e">
        <f t="array" aca="1" ref="J25" ca="1">IF(L25&gt;0,SUM((原始数据!B$3:B$2000=分析报表!B25)*($C$2-原始数据!D$3:D$2000&gt;180)*($C$2-原始数据!D$3:D$2000&lt;=365)*(原始数据!E$3:E$2000)),SUM((原始数据!B$3:B$2000=分析报表!B25)*($C$2-原始数据!D$3:D$2000&gt;180)*($C$2-原始数据!D$3:D$2000&lt;=365)*(原始数据!E$3:E$2000))+L25)</f>
        <v>#VALUE!</v>
      </c>
      <c r="K25" s="22" t="e">
        <f t="shared" ca="1" si="4"/>
        <v>#VALUE!</v>
      </c>
      <c r="L25" s="22" t="e">
        <f t="array" aca="1" ref="L25" ca="1">IF(N25&gt;0,SUM((原始数据!B$3:B$2000=分析报表!B25)*($C$2-原始数据!D$3:D$2000&gt;365)*($C$2-原始数据!D$3:D$2000&lt;=1095)*(原始数据!E$3:E$2000)),SUM((原始数据!B$3:B$2000=分析报表!B25)*($C$2-原始数据!D$3:D$2000&gt;365)*($C$2-原始数据!D$3:D$2000&lt;=1095)*(原始数据!E$3:E$2000))+N25)</f>
        <v>#VALUE!</v>
      </c>
      <c r="M25" s="22" t="e">
        <f t="shared" ca="1" si="5"/>
        <v>#VALUE!</v>
      </c>
      <c r="N25" s="22" t="e">
        <f t="array" aca="1" ref="N25" ca="1">SUM((原始数据!B$3:B$2000=分析报表!$B25)*($C$2-原始数据!D$3:D$2000&gt;1095)*(原始数据!E$3:E$2000))-SUM((原始数据!B$3:B$2000=分析报表!$B25)*(原始数据!F$3:F$2000))</f>
        <v>#VALUE!</v>
      </c>
      <c r="O25" s="22" t="e">
        <f t="shared" ca="1" si="6"/>
        <v>#VALUE!</v>
      </c>
      <c r="P25" s="23" t="e">
        <f t="shared" ca="1" si="7"/>
        <v>#VALUE!</v>
      </c>
      <c r="R25" s="5">
        <v>22</v>
      </c>
      <c r="S25" s="484" t="s">
        <v>294</v>
      </c>
    </row>
    <row r="26" spans="1:19" ht="15" customHeight="1">
      <c r="A26" s="19">
        <v>23</v>
      </c>
      <c r="B26" s="26" t="str">
        <f t="shared" si="0"/>
        <v>乳山市中医医院</v>
      </c>
      <c r="C26" s="22" t="e">
        <f t="array" aca="1" ref="C26" ca="1">IF(D26&gt;0,SUM((原始数据!B$3:B$2000=分析报表!B26)*($C$2-原始数据!D$3:D$2000&lt;=30)*(原始数据!E$3:E$2000)),SUM((原始数据!B$3:B$2000=分析报表!B26)*($C$2-原始数据!D$3:D$2000&lt;=30)*(原始数据!E$3:E$2000))+D26)</f>
        <v>#VALUE!</v>
      </c>
      <c r="D26" s="22" t="e">
        <f t="array" aca="1" ref="D26" ca="1">IF(F26&gt;0,SUM((原始数据!B$3:B$2000=分析报表!B26)*($C$2-原始数据!D$3:D$2000&gt;30)*($C$2-原始数据!D$3:D$2000&lt;=60)*(原始数据!E$3:E$2000)),SUM((原始数据!B$3:B$2000=分析报表!B26)*($C$2-原始数据!D$3:D$2000&gt;30)*($C$2-原始数据!D$3:D$2000&lt;=60)*(原始数据!E$3:E$2000))+F26)</f>
        <v>#VALUE!</v>
      </c>
      <c r="E26" s="22" t="e">
        <f t="shared" ca="1" si="1"/>
        <v>#VALUE!</v>
      </c>
      <c r="F26" s="22" t="e">
        <f t="array" aca="1" ref="F26" ca="1">IF(H26&gt;0,SUM((原始数据!B$3:B$2000=分析报表!B26)*($C$2-原始数据!D$3:D$2000&gt;60)*($C$2-原始数据!D$3:D$2000&lt;=90)*(原始数据!E$3:E$2000)),SUM((原始数据!B$3:B$2000=分析报表!B26)*($C$2-原始数据!D$3:D$2000&gt;60)*($C$2-原始数据!D$3:D$2000&lt;=90)*(原始数据!E$3:E$2000))+H26)</f>
        <v>#VALUE!</v>
      </c>
      <c r="G26" s="22" t="e">
        <f t="shared" ca="1" si="2"/>
        <v>#VALUE!</v>
      </c>
      <c r="H26" s="22" t="e">
        <f t="array" aca="1" ref="H26" ca="1">IF(J26&gt;0,SUM((原始数据!B$3:B$2000=分析报表!B26)*($C$2-原始数据!D$3:D$2000&gt;90)*($C$2-原始数据!D$3:D$2000&lt;=180)*(原始数据!E$3:E$2000)),SUM((原始数据!B$3:B$2000=分析报表!B26)*($C$2-原始数据!D$3:D$2000&gt;90)*($C$2-原始数据!D$3:D$2000&lt;=180)*(原始数据!E$3:E$2000))+J26)</f>
        <v>#VALUE!</v>
      </c>
      <c r="I26" s="22" t="e">
        <f t="shared" ca="1" si="3"/>
        <v>#VALUE!</v>
      </c>
      <c r="J26" s="22" t="e">
        <f t="array" aca="1" ref="J26" ca="1">IF(L26&gt;0,SUM((原始数据!B$3:B$2000=分析报表!B26)*($C$2-原始数据!D$3:D$2000&gt;180)*($C$2-原始数据!D$3:D$2000&lt;=365)*(原始数据!E$3:E$2000)),SUM((原始数据!B$3:B$2000=分析报表!B26)*($C$2-原始数据!D$3:D$2000&gt;180)*($C$2-原始数据!D$3:D$2000&lt;=365)*(原始数据!E$3:E$2000))+L26)</f>
        <v>#VALUE!</v>
      </c>
      <c r="K26" s="22" t="e">
        <f t="shared" ca="1" si="4"/>
        <v>#VALUE!</v>
      </c>
      <c r="L26" s="22" t="e">
        <f t="array" aca="1" ref="L26" ca="1">IF(N26&gt;0,SUM((原始数据!B$3:B$2000=分析报表!B26)*($C$2-原始数据!D$3:D$2000&gt;365)*($C$2-原始数据!D$3:D$2000&lt;=1095)*(原始数据!E$3:E$2000)),SUM((原始数据!B$3:B$2000=分析报表!B26)*($C$2-原始数据!D$3:D$2000&gt;365)*($C$2-原始数据!D$3:D$2000&lt;=1095)*(原始数据!E$3:E$2000))+N26)</f>
        <v>#VALUE!</v>
      </c>
      <c r="M26" s="22" t="e">
        <f t="shared" ca="1" si="5"/>
        <v>#VALUE!</v>
      </c>
      <c r="N26" s="22" t="e">
        <f t="array" aca="1" ref="N26" ca="1">SUM((原始数据!B$3:B$2000=分析报表!$B26)*($C$2-原始数据!D$3:D$2000&gt;1095)*(原始数据!E$3:E$2000))-SUM((原始数据!B$3:B$2000=分析报表!$B26)*(原始数据!F$3:F$2000))</f>
        <v>#VALUE!</v>
      </c>
      <c r="O26" s="22" t="e">
        <f t="shared" ca="1" si="6"/>
        <v>#VALUE!</v>
      </c>
      <c r="P26" s="23" t="e">
        <f t="shared" ca="1" si="7"/>
        <v>#VALUE!</v>
      </c>
      <c r="R26" s="5">
        <v>23</v>
      </c>
      <c r="S26" s="34" t="s">
        <v>300</v>
      </c>
    </row>
    <row r="27" spans="1:19" ht="15" customHeight="1">
      <c r="A27" s="19">
        <v>24</v>
      </c>
      <c r="B27" s="26" t="str">
        <f t="shared" si="0"/>
        <v>潍坊市直机关糖尿病医院</v>
      </c>
      <c r="C27" s="22" t="e">
        <f t="array" aca="1" ref="C27" ca="1">IF(D27&gt;0,SUM((原始数据!B$3:B$2000=分析报表!B27)*($C$2-原始数据!D$3:D$2000&lt;=30)*(原始数据!E$3:E$2000)),SUM((原始数据!B$3:B$2000=分析报表!B27)*($C$2-原始数据!D$3:D$2000&lt;=30)*(原始数据!E$3:E$2000))+D27)</f>
        <v>#VALUE!</v>
      </c>
      <c r="D27" s="22" t="e">
        <f t="array" aca="1" ref="D27" ca="1">IF(F27&gt;0,SUM((原始数据!B$3:B$2000=分析报表!B27)*($C$2-原始数据!D$3:D$2000&gt;30)*($C$2-原始数据!D$3:D$2000&lt;=60)*(原始数据!E$3:E$2000)),SUM((原始数据!B$3:B$2000=分析报表!B27)*($C$2-原始数据!D$3:D$2000&gt;30)*($C$2-原始数据!D$3:D$2000&lt;=60)*(原始数据!E$3:E$2000))+F27)</f>
        <v>#VALUE!</v>
      </c>
      <c r="E27" s="22" t="e">
        <f t="shared" ca="1" si="1"/>
        <v>#VALUE!</v>
      </c>
      <c r="F27" s="22" t="e">
        <f t="array" aca="1" ref="F27" ca="1">IF(H27&gt;0,SUM((原始数据!B$3:B$2000=分析报表!B27)*($C$2-原始数据!D$3:D$2000&gt;60)*($C$2-原始数据!D$3:D$2000&lt;=90)*(原始数据!E$3:E$2000)),SUM((原始数据!B$3:B$2000=分析报表!B27)*($C$2-原始数据!D$3:D$2000&gt;60)*($C$2-原始数据!D$3:D$2000&lt;=90)*(原始数据!E$3:E$2000))+H27)</f>
        <v>#VALUE!</v>
      </c>
      <c r="G27" s="22" t="e">
        <f t="shared" ca="1" si="2"/>
        <v>#VALUE!</v>
      </c>
      <c r="H27" s="22" t="e">
        <f t="array" aca="1" ref="H27" ca="1">IF(J27&gt;0,SUM((原始数据!B$3:B$2000=分析报表!B27)*($C$2-原始数据!D$3:D$2000&gt;90)*($C$2-原始数据!D$3:D$2000&lt;=180)*(原始数据!E$3:E$2000)),SUM((原始数据!B$3:B$2000=分析报表!B27)*($C$2-原始数据!D$3:D$2000&gt;90)*($C$2-原始数据!D$3:D$2000&lt;=180)*(原始数据!E$3:E$2000))+J27)</f>
        <v>#VALUE!</v>
      </c>
      <c r="I27" s="22" t="e">
        <f t="shared" ca="1" si="3"/>
        <v>#VALUE!</v>
      </c>
      <c r="J27" s="22" t="e">
        <f t="array" aca="1" ref="J27" ca="1">IF(L27&gt;0,SUM((原始数据!B$3:B$2000=分析报表!B27)*($C$2-原始数据!D$3:D$2000&gt;180)*($C$2-原始数据!D$3:D$2000&lt;=365)*(原始数据!E$3:E$2000)),SUM((原始数据!B$3:B$2000=分析报表!B27)*($C$2-原始数据!D$3:D$2000&gt;180)*($C$2-原始数据!D$3:D$2000&lt;=365)*(原始数据!E$3:E$2000))+L27)</f>
        <v>#VALUE!</v>
      </c>
      <c r="K27" s="22" t="e">
        <f t="shared" ca="1" si="4"/>
        <v>#VALUE!</v>
      </c>
      <c r="L27" s="22" t="e">
        <f t="array" aca="1" ref="L27" ca="1">IF(N27&gt;0,SUM((原始数据!B$3:B$2000=分析报表!B27)*($C$2-原始数据!D$3:D$2000&gt;365)*($C$2-原始数据!D$3:D$2000&lt;=1095)*(原始数据!E$3:E$2000)),SUM((原始数据!B$3:B$2000=分析报表!B27)*($C$2-原始数据!D$3:D$2000&gt;365)*($C$2-原始数据!D$3:D$2000&lt;=1095)*(原始数据!E$3:E$2000))+N27)</f>
        <v>#VALUE!</v>
      </c>
      <c r="M27" s="22" t="e">
        <f t="shared" ca="1" si="5"/>
        <v>#VALUE!</v>
      </c>
      <c r="N27" s="22" t="e">
        <f t="array" aca="1" ref="N27" ca="1">SUM((原始数据!B$3:B$2000=分析报表!$B27)*($C$2-原始数据!D$3:D$2000&gt;1095)*(原始数据!E$3:E$2000))-SUM((原始数据!B$3:B$2000=分析报表!$B27)*(原始数据!F$3:F$2000))</f>
        <v>#VALUE!</v>
      </c>
      <c r="O27" s="22" t="e">
        <f t="shared" ca="1" si="6"/>
        <v>#VALUE!</v>
      </c>
      <c r="P27" s="23" t="e">
        <f t="shared" ca="1" si="7"/>
        <v>#VALUE!</v>
      </c>
      <c r="R27" s="5">
        <v>24</v>
      </c>
      <c r="S27" s="485" t="s">
        <v>313</v>
      </c>
    </row>
    <row r="28" spans="1:19" ht="15" customHeight="1">
      <c r="A28" s="19">
        <v>25</v>
      </c>
      <c r="B28" s="26" t="str">
        <f t="shared" si="0"/>
        <v>蓬莱市中医院</v>
      </c>
      <c r="C28" s="22" t="e">
        <f t="array" aca="1" ref="C28" ca="1">IF(D28&gt;0,SUM((原始数据!B$3:B$2000=分析报表!B28)*($C$2-原始数据!D$3:D$2000&lt;=30)*(原始数据!E$3:E$2000)),SUM((原始数据!B$3:B$2000=分析报表!B28)*($C$2-原始数据!D$3:D$2000&lt;=30)*(原始数据!E$3:E$2000))+D28)</f>
        <v>#VALUE!</v>
      </c>
      <c r="D28" s="22" t="e">
        <f t="array" aca="1" ref="D28" ca="1">IF(F28&gt;0,SUM((原始数据!B$3:B$2000=分析报表!B28)*($C$2-原始数据!D$3:D$2000&gt;30)*($C$2-原始数据!D$3:D$2000&lt;=60)*(原始数据!E$3:E$2000)),SUM((原始数据!B$3:B$2000=分析报表!B28)*($C$2-原始数据!D$3:D$2000&gt;30)*($C$2-原始数据!D$3:D$2000&lt;=60)*(原始数据!E$3:E$2000))+F28)</f>
        <v>#VALUE!</v>
      </c>
      <c r="E28" s="22" t="e">
        <f t="shared" ca="1" si="1"/>
        <v>#VALUE!</v>
      </c>
      <c r="F28" s="22" t="e">
        <f t="array" aca="1" ref="F28" ca="1">IF(H28&gt;0,SUM((原始数据!B$3:B$2000=分析报表!B28)*($C$2-原始数据!D$3:D$2000&gt;60)*($C$2-原始数据!D$3:D$2000&lt;=90)*(原始数据!E$3:E$2000)),SUM((原始数据!B$3:B$2000=分析报表!B28)*($C$2-原始数据!D$3:D$2000&gt;60)*($C$2-原始数据!D$3:D$2000&lt;=90)*(原始数据!E$3:E$2000))+H28)</f>
        <v>#VALUE!</v>
      </c>
      <c r="G28" s="22" t="e">
        <f t="shared" ca="1" si="2"/>
        <v>#VALUE!</v>
      </c>
      <c r="H28" s="22" t="e">
        <f t="array" aca="1" ref="H28" ca="1">IF(J28&gt;0,SUM((原始数据!B$3:B$2000=分析报表!B28)*($C$2-原始数据!D$3:D$2000&gt;90)*($C$2-原始数据!D$3:D$2000&lt;=180)*(原始数据!E$3:E$2000)),SUM((原始数据!B$3:B$2000=分析报表!B28)*($C$2-原始数据!D$3:D$2000&gt;90)*($C$2-原始数据!D$3:D$2000&lt;=180)*(原始数据!E$3:E$2000))+J28)</f>
        <v>#VALUE!</v>
      </c>
      <c r="I28" s="22" t="e">
        <f t="shared" ca="1" si="3"/>
        <v>#VALUE!</v>
      </c>
      <c r="J28" s="22" t="e">
        <f t="array" aca="1" ref="J28" ca="1">IF(L28&gt;0,SUM((原始数据!B$3:B$2000=分析报表!B28)*($C$2-原始数据!D$3:D$2000&gt;180)*($C$2-原始数据!D$3:D$2000&lt;=365)*(原始数据!E$3:E$2000)),SUM((原始数据!B$3:B$2000=分析报表!B28)*($C$2-原始数据!D$3:D$2000&gt;180)*($C$2-原始数据!D$3:D$2000&lt;=365)*(原始数据!E$3:E$2000))+L28)</f>
        <v>#VALUE!</v>
      </c>
      <c r="K28" s="22" t="e">
        <f t="shared" ca="1" si="4"/>
        <v>#VALUE!</v>
      </c>
      <c r="L28" s="22" t="e">
        <f t="array" aca="1" ref="L28" ca="1">IF(N28&gt;0,SUM((原始数据!B$3:B$2000=分析报表!B28)*($C$2-原始数据!D$3:D$2000&gt;365)*($C$2-原始数据!D$3:D$2000&lt;=1095)*(原始数据!E$3:E$2000)),SUM((原始数据!B$3:B$2000=分析报表!B28)*($C$2-原始数据!D$3:D$2000&gt;365)*($C$2-原始数据!D$3:D$2000&lt;=1095)*(原始数据!E$3:E$2000))+N28)</f>
        <v>#VALUE!</v>
      </c>
      <c r="M28" s="22" t="e">
        <f t="shared" ca="1" si="5"/>
        <v>#VALUE!</v>
      </c>
      <c r="N28" s="22" t="e">
        <f t="array" aca="1" ref="N28" ca="1">SUM((原始数据!B$3:B$2000=分析报表!$B28)*($C$2-原始数据!D$3:D$2000&gt;1095)*(原始数据!E$3:E$2000))-SUM((原始数据!B$3:B$2000=分析报表!$B28)*(原始数据!F$3:F$2000))</f>
        <v>#VALUE!</v>
      </c>
      <c r="O28" s="22" t="e">
        <f t="shared" ca="1" si="6"/>
        <v>#VALUE!</v>
      </c>
      <c r="P28" s="23" t="e">
        <f t="shared" ca="1" si="7"/>
        <v>#VALUE!</v>
      </c>
      <c r="R28" s="5">
        <v>25</v>
      </c>
      <c r="S28" s="34" t="s">
        <v>322</v>
      </c>
    </row>
    <row r="29" spans="1:19" ht="15" customHeight="1">
      <c r="A29" s="19">
        <v>26</v>
      </c>
      <c r="B29" s="26" t="str">
        <f t="shared" ref="B29:B92" si="8">S29</f>
        <v>胶南市人民医院</v>
      </c>
      <c r="C29" s="22" t="e">
        <f t="array" aca="1" ref="C29" ca="1">IF(D29&gt;0,SUM((原始数据!B$3:B$2000=分析报表!B29)*($C$2-原始数据!D$3:D$2000&lt;=30)*(原始数据!E$3:E$2000)),SUM((原始数据!B$3:B$2000=分析报表!B29)*($C$2-原始数据!D$3:D$2000&lt;=30)*(原始数据!E$3:E$2000))+D29)</f>
        <v>#VALUE!</v>
      </c>
      <c r="D29" s="22" t="e">
        <f t="array" aca="1" ref="D29" ca="1">IF(F29&gt;0,SUM((原始数据!B$3:B$2000=分析报表!B29)*($C$2-原始数据!D$3:D$2000&gt;30)*($C$2-原始数据!D$3:D$2000&lt;=60)*(原始数据!E$3:E$2000)),SUM((原始数据!B$3:B$2000=分析报表!B29)*($C$2-原始数据!D$3:D$2000&gt;30)*($C$2-原始数据!D$3:D$2000&lt;=60)*(原始数据!E$3:E$2000))+F29)</f>
        <v>#VALUE!</v>
      </c>
      <c r="E29" s="22" t="e">
        <f t="shared" ca="1" si="1"/>
        <v>#VALUE!</v>
      </c>
      <c r="F29" s="22" t="e">
        <f t="array" aca="1" ref="F29" ca="1">IF(H29&gt;0,SUM((原始数据!B$3:B$2000=分析报表!B29)*($C$2-原始数据!D$3:D$2000&gt;60)*($C$2-原始数据!D$3:D$2000&lt;=90)*(原始数据!E$3:E$2000)),SUM((原始数据!B$3:B$2000=分析报表!B29)*($C$2-原始数据!D$3:D$2000&gt;60)*($C$2-原始数据!D$3:D$2000&lt;=90)*(原始数据!E$3:E$2000))+H29)</f>
        <v>#VALUE!</v>
      </c>
      <c r="G29" s="22" t="e">
        <f t="shared" ca="1" si="2"/>
        <v>#VALUE!</v>
      </c>
      <c r="H29" s="22" t="e">
        <f t="array" aca="1" ref="H29" ca="1">IF(J29&gt;0,SUM((原始数据!B$3:B$2000=分析报表!B29)*($C$2-原始数据!D$3:D$2000&gt;90)*($C$2-原始数据!D$3:D$2000&lt;=180)*(原始数据!E$3:E$2000)),SUM((原始数据!B$3:B$2000=分析报表!B29)*($C$2-原始数据!D$3:D$2000&gt;90)*($C$2-原始数据!D$3:D$2000&lt;=180)*(原始数据!E$3:E$2000))+J29)</f>
        <v>#VALUE!</v>
      </c>
      <c r="I29" s="22" t="e">
        <f t="shared" ca="1" si="3"/>
        <v>#VALUE!</v>
      </c>
      <c r="J29" s="22" t="e">
        <f t="array" aca="1" ref="J29" ca="1">IF(L29&gt;0,SUM((原始数据!B$3:B$2000=分析报表!B29)*($C$2-原始数据!D$3:D$2000&gt;180)*($C$2-原始数据!D$3:D$2000&lt;=365)*(原始数据!E$3:E$2000)),SUM((原始数据!B$3:B$2000=分析报表!B29)*($C$2-原始数据!D$3:D$2000&gt;180)*($C$2-原始数据!D$3:D$2000&lt;=365)*(原始数据!E$3:E$2000))+L29)</f>
        <v>#VALUE!</v>
      </c>
      <c r="K29" s="22" t="e">
        <f t="shared" ca="1" si="4"/>
        <v>#VALUE!</v>
      </c>
      <c r="L29" s="22" t="e">
        <f t="array" aca="1" ref="L29" ca="1">IF(N29&gt;0,SUM((原始数据!B$3:B$2000=分析报表!B29)*($C$2-原始数据!D$3:D$2000&gt;365)*($C$2-原始数据!D$3:D$2000&lt;=1095)*(原始数据!E$3:E$2000)),SUM((原始数据!B$3:B$2000=分析报表!B29)*($C$2-原始数据!D$3:D$2000&gt;365)*($C$2-原始数据!D$3:D$2000&lt;=1095)*(原始数据!E$3:E$2000))+N29)</f>
        <v>#VALUE!</v>
      </c>
      <c r="M29" s="22" t="e">
        <f t="shared" ca="1" si="5"/>
        <v>#VALUE!</v>
      </c>
      <c r="N29" s="22" t="e">
        <f t="array" aca="1" ref="N29" ca="1">SUM((原始数据!B$3:B$2000=分析报表!$B29)*($C$2-原始数据!D$3:D$2000&gt;1095)*(原始数据!E$3:E$2000))-SUM((原始数据!B$3:B$2000=分析报表!$B29)*(原始数据!F$3:F$2000))</f>
        <v>#VALUE!</v>
      </c>
      <c r="O29" s="22" t="e">
        <f t="shared" ca="1" si="6"/>
        <v>#VALUE!</v>
      </c>
      <c r="P29" s="23" t="e">
        <f t="shared" ref="P29:P92" ca="1" si="9">SUM(C29,E29,G29,I29,K29,M29,O29)</f>
        <v>#VALUE!</v>
      </c>
      <c r="R29" s="30"/>
      <c r="S29" s="486" t="s">
        <v>326</v>
      </c>
    </row>
    <row r="30" spans="1:19" ht="15" customHeight="1">
      <c r="A30" s="19">
        <v>27</v>
      </c>
      <c r="B30" s="26" t="str">
        <f t="shared" si="8"/>
        <v>寿光市中医院</v>
      </c>
      <c r="C30" s="22" t="e">
        <f t="array" aca="1" ref="C30" ca="1">IF(D30&gt;0,SUM((原始数据!B$3:B$2000=分析报表!B30)*($C$2-原始数据!D$3:D$2000&lt;=30)*(原始数据!E$3:E$2000)),SUM((原始数据!B$3:B$2000=分析报表!B30)*($C$2-原始数据!D$3:D$2000&lt;=30)*(原始数据!E$3:E$2000))+D30)</f>
        <v>#VALUE!</v>
      </c>
      <c r="D30" s="22" t="e">
        <f t="array" aca="1" ref="D30" ca="1">IF(F30&gt;0,SUM((原始数据!B$3:B$2000=分析报表!B30)*($C$2-原始数据!D$3:D$2000&gt;30)*($C$2-原始数据!D$3:D$2000&lt;=60)*(原始数据!E$3:E$2000)),SUM((原始数据!B$3:B$2000=分析报表!B30)*($C$2-原始数据!D$3:D$2000&gt;30)*($C$2-原始数据!D$3:D$2000&lt;=60)*(原始数据!E$3:E$2000))+F30)</f>
        <v>#VALUE!</v>
      </c>
      <c r="E30" s="22" t="e">
        <f t="shared" ca="1" si="1"/>
        <v>#VALUE!</v>
      </c>
      <c r="F30" s="22" t="e">
        <f t="array" aca="1" ref="F30" ca="1">IF(H30&gt;0,SUM((原始数据!B$3:B$2000=分析报表!B30)*($C$2-原始数据!D$3:D$2000&gt;60)*($C$2-原始数据!D$3:D$2000&lt;=90)*(原始数据!E$3:E$2000)),SUM((原始数据!B$3:B$2000=分析报表!B30)*($C$2-原始数据!D$3:D$2000&gt;60)*($C$2-原始数据!D$3:D$2000&lt;=90)*(原始数据!E$3:E$2000))+H30)</f>
        <v>#VALUE!</v>
      </c>
      <c r="G30" s="22" t="e">
        <f t="shared" ca="1" si="2"/>
        <v>#VALUE!</v>
      </c>
      <c r="H30" s="22" t="e">
        <f t="array" aca="1" ref="H30" ca="1">IF(J30&gt;0,SUM((原始数据!B$3:B$2000=分析报表!B30)*($C$2-原始数据!D$3:D$2000&gt;90)*($C$2-原始数据!D$3:D$2000&lt;=180)*(原始数据!E$3:E$2000)),SUM((原始数据!B$3:B$2000=分析报表!B30)*($C$2-原始数据!D$3:D$2000&gt;90)*($C$2-原始数据!D$3:D$2000&lt;=180)*(原始数据!E$3:E$2000))+J30)</f>
        <v>#VALUE!</v>
      </c>
      <c r="I30" s="22" t="e">
        <f t="shared" ca="1" si="3"/>
        <v>#VALUE!</v>
      </c>
      <c r="J30" s="22" t="e">
        <f t="array" aca="1" ref="J30" ca="1">IF(L30&gt;0,SUM((原始数据!B$3:B$2000=分析报表!B30)*($C$2-原始数据!D$3:D$2000&gt;180)*($C$2-原始数据!D$3:D$2000&lt;=365)*(原始数据!E$3:E$2000)),SUM((原始数据!B$3:B$2000=分析报表!B30)*($C$2-原始数据!D$3:D$2000&gt;180)*($C$2-原始数据!D$3:D$2000&lt;=365)*(原始数据!E$3:E$2000))+L30)</f>
        <v>#VALUE!</v>
      </c>
      <c r="K30" s="22" t="e">
        <f t="shared" ca="1" si="4"/>
        <v>#VALUE!</v>
      </c>
      <c r="L30" s="22" t="e">
        <f t="array" aca="1" ref="L30" ca="1">IF(N30&gt;0,SUM((原始数据!B$3:B$2000=分析报表!B30)*($C$2-原始数据!D$3:D$2000&gt;365)*($C$2-原始数据!D$3:D$2000&lt;=1095)*(原始数据!E$3:E$2000)),SUM((原始数据!B$3:B$2000=分析报表!B30)*($C$2-原始数据!D$3:D$2000&gt;365)*($C$2-原始数据!D$3:D$2000&lt;=1095)*(原始数据!E$3:E$2000))+N30)</f>
        <v>#VALUE!</v>
      </c>
      <c r="M30" s="22" t="e">
        <f t="shared" ca="1" si="5"/>
        <v>#VALUE!</v>
      </c>
      <c r="N30" s="22" t="e">
        <f t="array" aca="1" ref="N30" ca="1">SUM((原始数据!B$3:B$2000=分析报表!$B30)*($C$2-原始数据!D$3:D$2000&gt;1095)*(原始数据!E$3:E$2000))-SUM((原始数据!B$3:B$2000=分析报表!$B30)*(原始数据!F$3:F$2000))</f>
        <v>#VALUE!</v>
      </c>
      <c r="O30" s="22" t="e">
        <f t="shared" ca="1" si="6"/>
        <v>#VALUE!</v>
      </c>
      <c r="P30" s="23" t="e">
        <f t="shared" ca="1" si="9"/>
        <v>#VALUE!</v>
      </c>
      <c r="R30" s="30"/>
      <c r="S30" s="34" t="s">
        <v>332</v>
      </c>
    </row>
    <row r="31" spans="1:19" ht="15" customHeight="1">
      <c r="A31" s="19">
        <v>28</v>
      </c>
      <c r="B31" s="26" t="str">
        <f t="shared" si="8"/>
        <v>莒南县人民医院</v>
      </c>
      <c r="C31" s="22" t="e">
        <f t="array" aca="1" ref="C31" ca="1">IF(D31&gt;0,SUM((原始数据!B$3:B$2000=分析报表!B31)*($C$2-原始数据!D$3:D$2000&lt;=30)*(原始数据!E$3:E$2000)),SUM((原始数据!B$3:B$2000=分析报表!B31)*($C$2-原始数据!D$3:D$2000&lt;=30)*(原始数据!E$3:E$2000))+D31)</f>
        <v>#VALUE!</v>
      </c>
      <c r="D31" s="22" t="e">
        <f t="array" aca="1" ref="D31" ca="1">IF(F31&gt;0,SUM((原始数据!B$3:B$2000=分析报表!B31)*($C$2-原始数据!D$3:D$2000&gt;30)*($C$2-原始数据!D$3:D$2000&lt;=60)*(原始数据!E$3:E$2000)),SUM((原始数据!B$3:B$2000=分析报表!B31)*($C$2-原始数据!D$3:D$2000&gt;30)*($C$2-原始数据!D$3:D$2000&lt;=60)*(原始数据!E$3:E$2000))+F31)</f>
        <v>#VALUE!</v>
      </c>
      <c r="E31" s="22" t="e">
        <f t="shared" ca="1" si="1"/>
        <v>#VALUE!</v>
      </c>
      <c r="F31" s="22" t="e">
        <f t="array" aca="1" ref="F31" ca="1">IF(H31&gt;0,SUM((原始数据!B$3:B$2000=分析报表!B31)*($C$2-原始数据!D$3:D$2000&gt;60)*($C$2-原始数据!D$3:D$2000&lt;=90)*(原始数据!E$3:E$2000)),SUM((原始数据!B$3:B$2000=分析报表!B31)*($C$2-原始数据!D$3:D$2000&gt;60)*($C$2-原始数据!D$3:D$2000&lt;=90)*(原始数据!E$3:E$2000))+H31)</f>
        <v>#VALUE!</v>
      </c>
      <c r="G31" s="22" t="e">
        <f t="shared" ca="1" si="2"/>
        <v>#VALUE!</v>
      </c>
      <c r="H31" s="22" t="e">
        <f t="array" aca="1" ref="H31" ca="1">IF(J31&gt;0,SUM((原始数据!B$3:B$2000=分析报表!B31)*($C$2-原始数据!D$3:D$2000&gt;90)*($C$2-原始数据!D$3:D$2000&lt;=180)*(原始数据!E$3:E$2000)),SUM((原始数据!B$3:B$2000=分析报表!B31)*($C$2-原始数据!D$3:D$2000&gt;90)*($C$2-原始数据!D$3:D$2000&lt;=180)*(原始数据!E$3:E$2000))+J31)</f>
        <v>#VALUE!</v>
      </c>
      <c r="I31" s="22" t="e">
        <f t="shared" ca="1" si="3"/>
        <v>#VALUE!</v>
      </c>
      <c r="J31" s="22" t="e">
        <f t="array" aca="1" ref="J31" ca="1">IF(L31&gt;0,SUM((原始数据!B$3:B$2000=分析报表!B31)*($C$2-原始数据!D$3:D$2000&gt;180)*($C$2-原始数据!D$3:D$2000&lt;=365)*(原始数据!E$3:E$2000)),SUM((原始数据!B$3:B$2000=分析报表!B31)*($C$2-原始数据!D$3:D$2000&gt;180)*($C$2-原始数据!D$3:D$2000&lt;=365)*(原始数据!E$3:E$2000))+L31)</f>
        <v>#VALUE!</v>
      </c>
      <c r="K31" s="22" t="e">
        <f t="shared" ca="1" si="4"/>
        <v>#VALUE!</v>
      </c>
      <c r="L31" s="22" t="e">
        <f t="array" aca="1" ref="L31" ca="1">IF(N31&gt;0,SUM((原始数据!B$3:B$2000=分析报表!B31)*($C$2-原始数据!D$3:D$2000&gt;365)*($C$2-原始数据!D$3:D$2000&lt;=1095)*(原始数据!E$3:E$2000)),SUM((原始数据!B$3:B$2000=分析报表!B31)*($C$2-原始数据!D$3:D$2000&gt;365)*($C$2-原始数据!D$3:D$2000&lt;=1095)*(原始数据!E$3:E$2000))+N31)</f>
        <v>#VALUE!</v>
      </c>
      <c r="M31" s="22" t="e">
        <f t="shared" ca="1" si="5"/>
        <v>#VALUE!</v>
      </c>
      <c r="N31" s="22" t="e">
        <f t="array" aca="1" ref="N31" ca="1">SUM((原始数据!B$3:B$2000=分析报表!$B31)*($C$2-原始数据!D$3:D$2000&gt;1095)*(原始数据!E$3:E$2000))-SUM((原始数据!B$3:B$2000=分析报表!$B31)*(原始数据!F$3:F$2000))</f>
        <v>#VALUE!</v>
      </c>
      <c r="O31" s="22" t="e">
        <f t="shared" ca="1" si="6"/>
        <v>#VALUE!</v>
      </c>
      <c r="P31" s="23" t="e">
        <f t="shared" ca="1" si="9"/>
        <v>#VALUE!</v>
      </c>
      <c r="R31" s="30"/>
      <c r="S31" s="34" t="s">
        <v>337</v>
      </c>
    </row>
    <row r="32" spans="1:19" ht="15" customHeight="1">
      <c r="A32" s="19">
        <v>29</v>
      </c>
      <c r="B32" s="26" t="str">
        <f t="shared" si="8"/>
        <v>蓬莱市人民医院</v>
      </c>
      <c r="C32" s="22" t="e">
        <f t="array" aca="1" ref="C32" ca="1">IF(D32&gt;0,SUM((原始数据!B$3:B$2000=分析报表!B32)*($C$2-原始数据!D$3:D$2000&lt;=30)*(原始数据!E$3:E$2000)),SUM((原始数据!B$3:B$2000=分析报表!B32)*($C$2-原始数据!D$3:D$2000&lt;=30)*(原始数据!E$3:E$2000))+D32)</f>
        <v>#VALUE!</v>
      </c>
      <c r="D32" s="22" t="e">
        <f t="array" aca="1" ref="D32" ca="1">IF(F32&gt;0,SUM((原始数据!B$3:B$2000=分析报表!B32)*($C$2-原始数据!D$3:D$2000&gt;30)*($C$2-原始数据!D$3:D$2000&lt;=60)*(原始数据!E$3:E$2000)),SUM((原始数据!B$3:B$2000=分析报表!B32)*($C$2-原始数据!D$3:D$2000&gt;30)*($C$2-原始数据!D$3:D$2000&lt;=60)*(原始数据!E$3:E$2000))+F32)</f>
        <v>#VALUE!</v>
      </c>
      <c r="E32" s="22" t="e">
        <f t="shared" ca="1" si="1"/>
        <v>#VALUE!</v>
      </c>
      <c r="F32" s="22" t="e">
        <f t="array" aca="1" ref="F32" ca="1">IF(H32&gt;0,SUM((原始数据!B$3:B$2000=分析报表!B32)*($C$2-原始数据!D$3:D$2000&gt;60)*($C$2-原始数据!D$3:D$2000&lt;=90)*(原始数据!E$3:E$2000)),SUM((原始数据!B$3:B$2000=分析报表!B32)*($C$2-原始数据!D$3:D$2000&gt;60)*($C$2-原始数据!D$3:D$2000&lt;=90)*(原始数据!E$3:E$2000))+H32)</f>
        <v>#VALUE!</v>
      </c>
      <c r="G32" s="22" t="e">
        <f t="shared" ca="1" si="2"/>
        <v>#VALUE!</v>
      </c>
      <c r="H32" s="22" t="e">
        <f t="array" aca="1" ref="H32" ca="1">IF(J32&gt;0,SUM((原始数据!B$3:B$2000=分析报表!B32)*($C$2-原始数据!D$3:D$2000&gt;90)*($C$2-原始数据!D$3:D$2000&lt;=180)*(原始数据!E$3:E$2000)),SUM((原始数据!B$3:B$2000=分析报表!B32)*($C$2-原始数据!D$3:D$2000&gt;90)*($C$2-原始数据!D$3:D$2000&lt;=180)*(原始数据!E$3:E$2000))+J32)</f>
        <v>#VALUE!</v>
      </c>
      <c r="I32" s="22" t="e">
        <f t="shared" ca="1" si="3"/>
        <v>#VALUE!</v>
      </c>
      <c r="J32" s="22" t="e">
        <f t="array" aca="1" ref="J32" ca="1">IF(L32&gt;0,SUM((原始数据!B$3:B$2000=分析报表!B32)*($C$2-原始数据!D$3:D$2000&gt;180)*($C$2-原始数据!D$3:D$2000&lt;=365)*(原始数据!E$3:E$2000)),SUM((原始数据!B$3:B$2000=分析报表!B32)*($C$2-原始数据!D$3:D$2000&gt;180)*($C$2-原始数据!D$3:D$2000&lt;=365)*(原始数据!E$3:E$2000))+L32)</f>
        <v>#VALUE!</v>
      </c>
      <c r="K32" s="22" t="e">
        <f t="shared" ca="1" si="4"/>
        <v>#VALUE!</v>
      </c>
      <c r="L32" s="22" t="e">
        <f t="array" aca="1" ref="L32" ca="1">IF(N32&gt;0,SUM((原始数据!B$3:B$2000=分析报表!B32)*($C$2-原始数据!D$3:D$2000&gt;365)*($C$2-原始数据!D$3:D$2000&lt;=1095)*(原始数据!E$3:E$2000)),SUM((原始数据!B$3:B$2000=分析报表!B32)*($C$2-原始数据!D$3:D$2000&gt;365)*($C$2-原始数据!D$3:D$2000&lt;=1095)*(原始数据!E$3:E$2000))+N32)</f>
        <v>#VALUE!</v>
      </c>
      <c r="M32" s="22" t="e">
        <f t="shared" ca="1" si="5"/>
        <v>#VALUE!</v>
      </c>
      <c r="N32" s="22" t="e">
        <f t="array" aca="1" ref="N32" ca="1">SUM((原始数据!B$3:B$2000=分析报表!$B32)*($C$2-原始数据!D$3:D$2000&gt;1095)*(原始数据!E$3:E$2000))-SUM((原始数据!B$3:B$2000=分析报表!$B32)*(原始数据!F$3:F$2000))</f>
        <v>#VALUE!</v>
      </c>
      <c r="O32" s="22" t="e">
        <f t="shared" ca="1" si="6"/>
        <v>#VALUE!</v>
      </c>
      <c r="P32" s="23" t="e">
        <f t="shared" ca="1" si="9"/>
        <v>#VALUE!</v>
      </c>
      <c r="R32" s="30"/>
      <c r="S32" s="34" t="s">
        <v>353</v>
      </c>
    </row>
    <row r="33" spans="1:19" ht="15" customHeight="1">
      <c r="A33" s="19">
        <v>30</v>
      </c>
      <c r="B33" s="26" t="str">
        <f t="shared" si="8"/>
        <v>莱州市人民医院</v>
      </c>
      <c r="C33" s="22" t="e">
        <f t="array" aca="1" ref="C33" ca="1">IF(D33&gt;0,SUM((原始数据!B$3:B$2000=分析报表!B33)*($C$2-原始数据!D$3:D$2000&lt;=30)*(原始数据!E$3:E$2000)),SUM((原始数据!B$3:B$2000=分析报表!B33)*($C$2-原始数据!D$3:D$2000&lt;=30)*(原始数据!E$3:E$2000))+D33)</f>
        <v>#VALUE!</v>
      </c>
      <c r="D33" s="22" t="e">
        <f t="array" aca="1" ref="D33" ca="1">IF(F33&gt;0,SUM((原始数据!B$3:B$2000=分析报表!B33)*($C$2-原始数据!D$3:D$2000&gt;30)*($C$2-原始数据!D$3:D$2000&lt;=60)*(原始数据!E$3:E$2000)),SUM((原始数据!B$3:B$2000=分析报表!B33)*($C$2-原始数据!D$3:D$2000&gt;30)*($C$2-原始数据!D$3:D$2000&lt;=60)*(原始数据!E$3:E$2000))+F33)</f>
        <v>#VALUE!</v>
      </c>
      <c r="E33" s="22" t="e">
        <f t="shared" ca="1" si="1"/>
        <v>#VALUE!</v>
      </c>
      <c r="F33" s="22" t="e">
        <f t="array" aca="1" ref="F33" ca="1">IF(H33&gt;0,SUM((原始数据!B$3:B$2000=分析报表!B33)*($C$2-原始数据!D$3:D$2000&gt;60)*($C$2-原始数据!D$3:D$2000&lt;=90)*(原始数据!E$3:E$2000)),SUM((原始数据!B$3:B$2000=分析报表!B33)*($C$2-原始数据!D$3:D$2000&gt;60)*($C$2-原始数据!D$3:D$2000&lt;=90)*(原始数据!E$3:E$2000))+H33)</f>
        <v>#VALUE!</v>
      </c>
      <c r="G33" s="22" t="e">
        <f t="shared" ca="1" si="2"/>
        <v>#VALUE!</v>
      </c>
      <c r="H33" s="22" t="e">
        <f t="array" aca="1" ref="H33" ca="1">IF(J33&gt;0,SUM((原始数据!B$3:B$2000=分析报表!B33)*($C$2-原始数据!D$3:D$2000&gt;90)*($C$2-原始数据!D$3:D$2000&lt;=180)*(原始数据!E$3:E$2000)),SUM((原始数据!B$3:B$2000=分析报表!B33)*($C$2-原始数据!D$3:D$2000&gt;90)*($C$2-原始数据!D$3:D$2000&lt;=180)*(原始数据!E$3:E$2000))+J33)</f>
        <v>#VALUE!</v>
      </c>
      <c r="I33" s="22" t="e">
        <f t="shared" ca="1" si="3"/>
        <v>#VALUE!</v>
      </c>
      <c r="J33" s="22" t="e">
        <f t="array" aca="1" ref="J33" ca="1">IF(L33&gt;0,SUM((原始数据!B$3:B$2000=分析报表!B33)*($C$2-原始数据!D$3:D$2000&gt;180)*($C$2-原始数据!D$3:D$2000&lt;=365)*(原始数据!E$3:E$2000)),SUM((原始数据!B$3:B$2000=分析报表!B33)*($C$2-原始数据!D$3:D$2000&gt;180)*($C$2-原始数据!D$3:D$2000&lt;=365)*(原始数据!E$3:E$2000))+L33)</f>
        <v>#VALUE!</v>
      </c>
      <c r="K33" s="22" t="e">
        <f t="shared" ca="1" si="4"/>
        <v>#VALUE!</v>
      </c>
      <c r="L33" s="22" t="e">
        <f t="array" aca="1" ref="L33" ca="1">IF(N33&gt;0,SUM((原始数据!B$3:B$2000=分析报表!B33)*($C$2-原始数据!D$3:D$2000&gt;365)*($C$2-原始数据!D$3:D$2000&lt;=1095)*(原始数据!E$3:E$2000)),SUM((原始数据!B$3:B$2000=分析报表!B33)*($C$2-原始数据!D$3:D$2000&gt;365)*($C$2-原始数据!D$3:D$2000&lt;=1095)*(原始数据!E$3:E$2000))+N33)</f>
        <v>#VALUE!</v>
      </c>
      <c r="M33" s="22" t="e">
        <f t="shared" ca="1" si="5"/>
        <v>#VALUE!</v>
      </c>
      <c r="N33" s="22" t="e">
        <f t="array" aca="1" ref="N33" ca="1">SUM((原始数据!B$3:B$2000=分析报表!$B33)*($C$2-原始数据!D$3:D$2000&gt;1095)*(原始数据!E$3:E$2000))-SUM((原始数据!B$3:B$2000=分析报表!$B33)*(原始数据!F$3:F$2000))</f>
        <v>#VALUE!</v>
      </c>
      <c r="O33" s="22" t="e">
        <f t="shared" ca="1" si="6"/>
        <v>#VALUE!</v>
      </c>
      <c r="P33" s="23" t="e">
        <f t="shared" ca="1" si="9"/>
        <v>#VALUE!</v>
      </c>
      <c r="R33" s="30"/>
      <c r="S33" s="487" t="s">
        <v>359</v>
      </c>
    </row>
    <row r="34" spans="1:19" ht="15" customHeight="1">
      <c r="A34" s="19">
        <v>31</v>
      </c>
      <c r="B34" s="26" t="str">
        <f t="shared" si="8"/>
        <v>临沂罗庄中心医院</v>
      </c>
      <c r="C34" s="22" t="e">
        <f t="array" aca="1" ref="C34" ca="1">IF(D34&gt;0,SUM((原始数据!B$3:B$2000=分析报表!B34)*($C$2-原始数据!D$3:D$2000&lt;=30)*(原始数据!E$3:E$2000)),SUM((原始数据!B$3:B$2000=分析报表!B34)*($C$2-原始数据!D$3:D$2000&lt;=30)*(原始数据!E$3:E$2000))+D34)</f>
        <v>#VALUE!</v>
      </c>
      <c r="D34" s="22" t="e">
        <f t="array" aca="1" ref="D34" ca="1">IF(F34&gt;0,SUM((原始数据!B$3:B$2000=分析报表!B34)*($C$2-原始数据!D$3:D$2000&gt;30)*($C$2-原始数据!D$3:D$2000&lt;=60)*(原始数据!E$3:E$2000)),SUM((原始数据!B$3:B$2000=分析报表!B34)*($C$2-原始数据!D$3:D$2000&gt;30)*($C$2-原始数据!D$3:D$2000&lt;=60)*(原始数据!E$3:E$2000))+F34)</f>
        <v>#VALUE!</v>
      </c>
      <c r="E34" s="22" t="e">
        <f t="shared" ca="1" si="1"/>
        <v>#VALUE!</v>
      </c>
      <c r="F34" s="22" t="e">
        <f t="array" aca="1" ref="F34" ca="1">IF(H34&gt;0,SUM((原始数据!B$3:B$2000=分析报表!B34)*($C$2-原始数据!D$3:D$2000&gt;60)*($C$2-原始数据!D$3:D$2000&lt;=90)*(原始数据!E$3:E$2000)),SUM((原始数据!B$3:B$2000=分析报表!B34)*($C$2-原始数据!D$3:D$2000&gt;60)*($C$2-原始数据!D$3:D$2000&lt;=90)*(原始数据!E$3:E$2000))+H34)</f>
        <v>#VALUE!</v>
      </c>
      <c r="G34" s="22" t="e">
        <f t="shared" ca="1" si="2"/>
        <v>#VALUE!</v>
      </c>
      <c r="H34" s="22" t="e">
        <f t="array" aca="1" ref="H34" ca="1">IF(J34&gt;0,SUM((原始数据!B$3:B$2000=分析报表!B34)*($C$2-原始数据!D$3:D$2000&gt;90)*($C$2-原始数据!D$3:D$2000&lt;=180)*(原始数据!E$3:E$2000)),SUM((原始数据!B$3:B$2000=分析报表!B34)*($C$2-原始数据!D$3:D$2000&gt;90)*($C$2-原始数据!D$3:D$2000&lt;=180)*(原始数据!E$3:E$2000))+J34)</f>
        <v>#VALUE!</v>
      </c>
      <c r="I34" s="22" t="e">
        <f t="shared" ca="1" si="3"/>
        <v>#VALUE!</v>
      </c>
      <c r="J34" s="22" t="e">
        <f t="array" aca="1" ref="J34" ca="1">IF(L34&gt;0,SUM((原始数据!B$3:B$2000=分析报表!B34)*($C$2-原始数据!D$3:D$2000&gt;180)*($C$2-原始数据!D$3:D$2000&lt;=365)*(原始数据!E$3:E$2000)),SUM((原始数据!B$3:B$2000=分析报表!B34)*($C$2-原始数据!D$3:D$2000&gt;180)*($C$2-原始数据!D$3:D$2000&lt;=365)*(原始数据!E$3:E$2000))+L34)</f>
        <v>#VALUE!</v>
      </c>
      <c r="K34" s="22" t="e">
        <f t="shared" ca="1" si="4"/>
        <v>#VALUE!</v>
      </c>
      <c r="L34" s="22" t="e">
        <f t="array" aca="1" ref="L34" ca="1">IF(N34&gt;0,SUM((原始数据!B$3:B$2000=分析报表!B34)*($C$2-原始数据!D$3:D$2000&gt;365)*($C$2-原始数据!D$3:D$2000&lt;=1095)*(原始数据!E$3:E$2000)),SUM((原始数据!B$3:B$2000=分析报表!B34)*($C$2-原始数据!D$3:D$2000&gt;365)*($C$2-原始数据!D$3:D$2000&lt;=1095)*(原始数据!E$3:E$2000))+N34)</f>
        <v>#VALUE!</v>
      </c>
      <c r="M34" s="22" t="e">
        <f t="shared" ca="1" si="5"/>
        <v>#VALUE!</v>
      </c>
      <c r="N34" s="22" t="e">
        <f t="array" aca="1" ref="N34" ca="1">SUM((原始数据!B$3:B$2000=分析报表!$B34)*($C$2-原始数据!D$3:D$2000&gt;1095)*(原始数据!E$3:E$2000))-SUM((原始数据!B$3:B$2000=分析报表!$B34)*(原始数据!F$3:F$2000))</f>
        <v>#VALUE!</v>
      </c>
      <c r="O34" s="22" t="e">
        <f t="shared" ca="1" si="6"/>
        <v>#VALUE!</v>
      </c>
      <c r="P34" s="23" t="e">
        <f t="shared" ca="1" si="9"/>
        <v>#VALUE!</v>
      </c>
      <c r="R34" s="30"/>
      <c r="S34" s="130" t="s">
        <v>1335</v>
      </c>
    </row>
    <row r="35" spans="1:19" ht="15" customHeight="1">
      <c r="A35" s="19">
        <v>32</v>
      </c>
      <c r="B35" s="26" t="str">
        <f t="shared" si="8"/>
        <v>烟台中医院</v>
      </c>
      <c r="C35" s="22" t="e">
        <f t="array" aca="1" ref="C35" ca="1">IF(D35&gt;0,SUM((原始数据!B$3:B$2000=分析报表!B35)*($C$2-原始数据!D$3:D$2000&lt;=30)*(原始数据!E$3:E$2000)),SUM((原始数据!B$3:B$2000=分析报表!B35)*($C$2-原始数据!D$3:D$2000&lt;=30)*(原始数据!E$3:E$2000))+D35)</f>
        <v>#VALUE!</v>
      </c>
      <c r="D35" s="22" t="e">
        <f t="array" aca="1" ref="D35" ca="1">IF(F35&gt;0,SUM((原始数据!B$3:B$2000=分析报表!B35)*($C$2-原始数据!D$3:D$2000&gt;30)*($C$2-原始数据!D$3:D$2000&lt;=60)*(原始数据!E$3:E$2000)),SUM((原始数据!B$3:B$2000=分析报表!B35)*($C$2-原始数据!D$3:D$2000&gt;30)*($C$2-原始数据!D$3:D$2000&lt;=60)*(原始数据!E$3:E$2000))+F35)</f>
        <v>#VALUE!</v>
      </c>
      <c r="E35" s="22" t="e">
        <f t="shared" ca="1" si="1"/>
        <v>#VALUE!</v>
      </c>
      <c r="F35" s="22" t="e">
        <f t="array" aca="1" ref="F35" ca="1">IF(H35&gt;0,SUM((原始数据!B$3:B$2000=分析报表!B35)*($C$2-原始数据!D$3:D$2000&gt;60)*($C$2-原始数据!D$3:D$2000&lt;=90)*(原始数据!E$3:E$2000)),SUM((原始数据!B$3:B$2000=分析报表!B35)*($C$2-原始数据!D$3:D$2000&gt;60)*($C$2-原始数据!D$3:D$2000&lt;=90)*(原始数据!E$3:E$2000))+H35)</f>
        <v>#VALUE!</v>
      </c>
      <c r="G35" s="22" t="e">
        <f t="shared" ca="1" si="2"/>
        <v>#VALUE!</v>
      </c>
      <c r="H35" s="22" t="e">
        <f t="array" aca="1" ref="H35" ca="1">IF(J35&gt;0,SUM((原始数据!B$3:B$2000=分析报表!B35)*($C$2-原始数据!D$3:D$2000&gt;90)*($C$2-原始数据!D$3:D$2000&lt;=180)*(原始数据!E$3:E$2000)),SUM((原始数据!B$3:B$2000=分析报表!B35)*($C$2-原始数据!D$3:D$2000&gt;90)*($C$2-原始数据!D$3:D$2000&lt;=180)*(原始数据!E$3:E$2000))+J35)</f>
        <v>#VALUE!</v>
      </c>
      <c r="I35" s="22" t="e">
        <f t="shared" ca="1" si="3"/>
        <v>#VALUE!</v>
      </c>
      <c r="J35" s="22" t="e">
        <f t="array" aca="1" ref="J35" ca="1">IF(L35&gt;0,SUM((原始数据!B$3:B$2000=分析报表!B35)*($C$2-原始数据!D$3:D$2000&gt;180)*($C$2-原始数据!D$3:D$2000&lt;=365)*(原始数据!E$3:E$2000)),SUM((原始数据!B$3:B$2000=分析报表!B35)*($C$2-原始数据!D$3:D$2000&gt;180)*($C$2-原始数据!D$3:D$2000&lt;=365)*(原始数据!E$3:E$2000))+L35)</f>
        <v>#VALUE!</v>
      </c>
      <c r="K35" s="22" t="e">
        <f t="shared" ca="1" si="4"/>
        <v>#VALUE!</v>
      </c>
      <c r="L35" s="22" t="e">
        <f t="array" aca="1" ref="L35" ca="1">IF(N35&gt;0,SUM((原始数据!B$3:B$2000=分析报表!B35)*($C$2-原始数据!D$3:D$2000&gt;365)*($C$2-原始数据!D$3:D$2000&lt;=1095)*(原始数据!E$3:E$2000)),SUM((原始数据!B$3:B$2000=分析报表!B35)*($C$2-原始数据!D$3:D$2000&gt;365)*($C$2-原始数据!D$3:D$2000&lt;=1095)*(原始数据!E$3:E$2000))+N35)</f>
        <v>#VALUE!</v>
      </c>
      <c r="M35" s="22" t="e">
        <f t="shared" ca="1" si="5"/>
        <v>#VALUE!</v>
      </c>
      <c r="N35" s="22" t="e">
        <f t="array" aca="1" ref="N35" ca="1">SUM((原始数据!B$3:B$2000=分析报表!$B35)*($C$2-原始数据!D$3:D$2000&gt;1095)*(原始数据!E$3:E$2000))-SUM((原始数据!B$3:B$2000=分析报表!$B35)*(原始数据!F$3:F$2000))</f>
        <v>#VALUE!</v>
      </c>
      <c r="O35" s="22" t="e">
        <f t="shared" ca="1" si="6"/>
        <v>#VALUE!</v>
      </c>
      <c r="P35" s="23" t="e">
        <f t="shared" ca="1" si="9"/>
        <v>#VALUE!</v>
      </c>
      <c r="R35" s="30"/>
      <c r="S35" s="95" t="s">
        <v>1336</v>
      </c>
    </row>
    <row r="36" spans="1:19" ht="15" customHeight="1">
      <c r="A36" s="19">
        <v>33</v>
      </c>
      <c r="B36" s="26" t="str">
        <f t="shared" si="8"/>
        <v>德州联合医院</v>
      </c>
      <c r="C36" s="22" t="e">
        <f t="array" aca="1" ref="C36" ca="1">IF(D36&gt;0,SUM((原始数据!B$3:B$2000=分析报表!B36)*($C$2-原始数据!D$3:D$2000&lt;=30)*(原始数据!E$3:E$2000)),SUM((原始数据!B$3:B$2000=分析报表!B36)*($C$2-原始数据!D$3:D$2000&lt;=30)*(原始数据!E$3:E$2000))+D36)</f>
        <v>#VALUE!</v>
      </c>
      <c r="D36" s="22" t="e">
        <f t="array" aca="1" ref="D36" ca="1">IF(F36&gt;0,SUM((原始数据!B$3:B$2000=分析报表!B36)*($C$2-原始数据!D$3:D$2000&gt;30)*($C$2-原始数据!D$3:D$2000&lt;=60)*(原始数据!E$3:E$2000)),SUM((原始数据!B$3:B$2000=分析报表!B36)*($C$2-原始数据!D$3:D$2000&gt;30)*($C$2-原始数据!D$3:D$2000&lt;=60)*(原始数据!E$3:E$2000))+F36)</f>
        <v>#VALUE!</v>
      </c>
      <c r="E36" s="22" t="e">
        <f t="shared" ca="1" si="1"/>
        <v>#VALUE!</v>
      </c>
      <c r="F36" s="22" t="e">
        <f t="array" aca="1" ref="F36" ca="1">IF(H36&gt;0,SUM((原始数据!B$3:B$2000=分析报表!B36)*($C$2-原始数据!D$3:D$2000&gt;60)*($C$2-原始数据!D$3:D$2000&lt;=90)*(原始数据!E$3:E$2000)),SUM((原始数据!B$3:B$2000=分析报表!B36)*($C$2-原始数据!D$3:D$2000&gt;60)*($C$2-原始数据!D$3:D$2000&lt;=90)*(原始数据!E$3:E$2000))+H36)</f>
        <v>#VALUE!</v>
      </c>
      <c r="G36" s="22" t="e">
        <f t="shared" ca="1" si="2"/>
        <v>#VALUE!</v>
      </c>
      <c r="H36" s="22" t="e">
        <f t="array" aca="1" ref="H36" ca="1">IF(J36&gt;0,SUM((原始数据!B$3:B$2000=分析报表!B36)*($C$2-原始数据!D$3:D$2000&gt;90)*($C$2-原始数据!D$3:D$2000&lt;=180)*(原始数据!E$3:E$2000)),SUM((原始数据!B$3:B$2000=分析报表!B36)*($C$2-原始数据!D$3:D$2000&gt;90)*($C$2-原始数据!D$3:D$2000&lt;=180)*(原始数据!E$3:E$2000))+J36)</f>
        <v>#VALUE!</v>
      </c>
      <c r="I36" s="22" t="e">
        <f t="shared" ca="1" si="3"/>
        <v>#VALUE!</v>
      </c>
      <c r="J36" s="22" t="e">
        <f t="array" aca="1" ref="J36" ca="1">IF(L36&gt;0,SUM((原始数据!B$3:B$2000=分析报表!B36)*($C$2-原始数据!D$3:D$2000&gt;180)*($C$2-原始数据!D$3:D$2000&lt;=365)*(原始数据!E$3:E$2000)),SUM((原始数据!B$3:B$2000=分析报表!B36)*($C$2-原始数据!D$3:D$2000&gt;180)*($C$2-原始数据!D$3:D$2000&lt;=365)*(原始数据!E$3:E$2000))+L36)</f>
        <v>#VALUE!</v>
      </c>
      <c r="K36" s="22" t="e">
        <f t="shared" ca="1" si="4"/>
        <v>#VALUE!</v>
      </c>
      <c r="L36" s="22" t="e">
        <f t="array" aca="1" ref="L36" ca="1">IF(N36&gt;0,SUM((原始数据!B$3:B$2000=分析报表!B36)*($C$2-原始数据!D$3:D$2000&gt;365)*($C$2-原始数据!D$3:D$2000&lt;=1095)*(原始数据!E$3:E$2000)),SUM((原始数据!B$3:B$2000=分析报表!B36)*($C$2-原始数据!D$3:D$2000&gt;365)*($C$2-原始数据!D$3:D$2000&lt;=1095)*(原始数据!E$3:E$2000))+N36)</f>
        <v>#VALUE!</v>
      </c>
      <c r="M36" s="22" t="e">
        <f t="shared" ca="1" si="5"/>
        <v>#VALUE!</v>
      </c>
      <c r="N36" s="22" t="e">
        <f t="array" aca="1" ref="N36" ca="1">SUM((原始数据!B$3:B$2000=分析报表!$B36)*($C$2-原始数据!D$3:D$2000&gt;1095)*(原始数据!E$3:E$2000))-SUM((原始数据!B$3:B$2000=分析报表!$B36)*(原始数据!F$3:F$2000))</f>
        <v>#VALUE!</v>
      </c>
      <c r="O36" s="22" t="e">
        <f t="shared" ca="1" si="6"/>
        <v>#VALUE!</v>
      </c>
      <c r="P36" s="23" t="e">
        <f t="shared" ca="1" si="9"/>
        <v>#VALUE!</v>
      </c>
      <c r="R36" s="30"/>
      <c r="S36" s="130" t="s">
        <v>424</v>
      </c>
    </row>
    <row r="37" spans="1:19" ht="15" customHeight="1">
      <c r="A37" s="19">
        <v>34</v>
      </c>
      <c r="B37" s="26" t="str">
        <f t="shared" si="8"/>
        <v>烟台市毓璜顶医院</v>
      </c>
      <c r="C37" s="22" t="e">
        <f t="array" aca="1" ref="C37" ca="1">IF(D37&gt;0,SUM((原始数据!B$3:B$2000=分析报表!B37)*($C$2-原始数据!D$3:D$2000&lt;=30)*(原始数据!E$3:E$2000)),SUM((原始数据!B$3:B$2000=分析报表!B37)*($C$2-原始数据!D$3:D$2000&lt;=30)*(原始数据!E$3:E$2000))+D37)</f>
        <v>#VALUE!</v>
      </c>
      <c r="D37" s="22" t="e">
        <f t="array" aca="1" ref="D37" ca="1">IF(F37&gt;0,SUM((原始数据!B$3:B$2000=分析报表!B37)*($C$2-原始数据!D$3:D$2000&gt;30)*($C$2-原始数据!D$3:D$2000&lt;=60)*(原始数据!E$3:E$2000)),SUM((原始数据!B$3:B$2000=分析报表!B37)*($C$2-原始数据!D$3:D$2000&gt;30)*($C$2-原始数据!D$3:D$2000&lt;=60)*(原始数据!E$3:E$2000))+F37)</f>
        <v>#VALUE!</v>
      </c>
      <c r="E37" s="22" t="e">
        <f t="shared" ca="1" si="1"/>
        <v>#VALUE!</v>
      </c>
      <c r="F37" s="22" t="e">
        <f t="array" aca="1" ref="F37" ca="1">IF(H37&gt;0,SUM((原始数据!B$3:B$2000=分析报表!B37)*($C$2-原始数据!D$3:D$2000&gt;60)*($C$2-原始数据!D$3:D$2000&lt;=90)*(原始数据!E$3:E$2000)),SUM((原始数据!B$3:B$2000=分析报表!B37)*($C$2-原始数据!D$3:D$2000&gt;60)*($C$2-原始数据!D$3:D$2000&lt;=90)*(原始数据!E$3:E$2000))+H37)</f>
        <v>#VALUE!</v>
      </c>
      <c r="G37" s="22" t="e">
        <f t="shared" ca="1" si="2"/>
        <v>#VALUE!</v>
      </c>
      <c r="H37" s="22" t="e">
        <f t="array" aca="1" ref="H37" ca="1">IF(J37&gt;0,SUM((原始数据!B$3:B$2000=分析报表!B37)*($C$2-原始数据!D$3:D$2000&gt;90)*($C$2-原始数据!D$3:D$2000&lt;=180)*(原始数据!E$3:E$2000)),SUM((原始数据!B$3:B$2000=分析报表!B37)*($C$2-原始数据!D$3:D$2000&gt;90)*($C$2-原始数据!D$3:D$2000&lt;=180)*(原始数据!E$3:E$2000))+J37)</f>
        <v>#VALUE!</v>
      </c>
      <c r="I37" s="22" t="e">
        <f t="shared" ca="1" si="3"/>
        <v>#VALUE!</v>
      </c>
      <c r="J37" s="22" t="e">
        <f t="array" aca="1" ref="J37" ca="1">IF(L37&gt;0,SUM((原始数据!B$3:B$2000=分析报表!B37)*($C$2-原始数据!D$3:D$2000&gt;180)*($C$2-原始数据!D$3:D$2000&lt;=365)*(原始数据!E$3:E$2000)),SUM((原始数据!B$3:B$2000=分析报表!B37)*($C$2-原始数据!D$3:D$2000&gt;180)*($C$2-原始数据!D$3:D$2000&lt;=365)*(原始数据!E$3:E$2000))+L37)</f>
        <v>#VALUE!</v>
      </c>
      <c r="K37" s="22" t="e">
        <f t="shared" ca="1" si="4"/>
        <v>#VALUE!</v>
      </c>
      <c r="L37" s="22" t="e">
        <f t="array" aca="1" ref="L37" ca="1">IF(N37&gt;0,SUM((原始数据!B$3:B$2000=分析报表!B37)*($C$2-原始数据!D$3:D$2000&gt;365)*($C$2-原始数据!D$3:D$2000&lt;=1095)*(原始数据!E$3:E$2000)),SUM((原始数据!B$3:B$2000=分析报表!B37)*($C$2-原始数据!D$3:D$2000&gt;365)*($C$2-原始数据!D$3:D$2000&lt;=1095)*(原始数据!E$3:E$2000))+N37)</f>
        <v>#VALUE!</v>
      </c>
      <c r="M37" s="22" t="e">
        <f t="shared" ca="1" si="5"/>
        <v>#VALUE!</v>
      </c>
      <c r="N37" s="22" t="e">
        <f t="array" aca="1" ref="N37" ca="1">SUM((原始数据!B$3:B$2000=分析报表!$B37)*($C$2-原始数据!D$3:D$2000&gt;1095)*(原始数据!E$3:E$2000))-SUM((原始数据!B$3:B$2000=分析报表!$B37)*(原始数据!F$3:F$2000))</f>
        <v>#VALUE!</v>
      </c>
      <c r="O37" s="22" t="e">
        <f t="shared" ca="1" si="6"/>
        <v>#VALUE!</v>
      </c>
      <c r="P37" s="23" t="e">
        <f t="shared" ca="1" si="9"/>
        <v>#VALUE!</v>
      </c>
      <c r="R37" s="30"/>
      <c r="S37" s="95" t="s">
        <v>1337</v>
      </c>
    </row>
    <row r="38" spans="1:19" ht="15" customHeight="1">
      <c r="A38" s="19">
        <v>35</v>
      </c>
      <c r="B38" s="26" t="str">
        <f t="shared" si="8"/>
        <v>莱芜糖尿病医院</v>
      </c>
      <c r="C38" s="22" t="e">
        <f t="array" aca="1" ref="C38" ca="1">IF(D38&gt;0,SUM((原始数据!B$3:B$2000=分析报表!B38)*($C$2-原始数据!D$3:D$2000&lt;=30)*(原始数据!E$3:E$2000)),SUM((原始数据!B$3:B$2000=分析报表!B38)*($C$2-原始数据!D$3:D$2000&lt;=30)*(原始数据!E$3:E$2000))+D38)</f>
        <v>#VALUE!</v>
      </c>
      <c r="D38" s="22" t="e">
        <f t="array" aca="1" ref="D38" ca="1">IF(F38&gt;0,SUM((原始数据!B$3:B$2000=分析报表!B38)*($C$2-原始数据!D$3:D$2000&gt;30)*($C$2-原始数据!D$3:D$2000&lt;=60)*(原始数据!E$3:E$2000)),SUM((原始数据!B$3:B$2000=分析报表!B38)*($C$2-原始数据!D$3:D$2000&gt;30)*($C$2-原始数据!D$3:D$2000&lt;=60)*(原始数据!E$3:E$2000))+F38)</f>
        <v>#VALUE!</v>
      </c>
      <c r="E38" s="22" t="e">
        <f t="shared" ca="1" si="1"/>
        <v>#VALUE!</v>
      </c>
      <c r="F38" s="22" t="e">
        <f t="array" aca="1" ref="F38" ca="1">IF(H38&gt;0,SUM((原始数据!B$3:B$2000=分析报表!B38)*($C$2-原始数据!D$3:D$2000&gt;60)*($C$2-原始数据!D$3:D$2000&lt;=90)*(原始数据!E$3:E$2000)),SUM((原始数据!B$3:B$2000=分析报表!B38)*($C$2-原始数据!D$3:D$2000&gt;60)*($C$2-原始数据!D$3:D$2000&lt;=90)*(原始数据!E$3:E$2000))+H38)</f>
        <v>#VALUE!</v>
      </c>
      <c r="G38" s="22" t="e">
        <f t="shared" ca="1" si="2"/>
        <v>#VALUE!</v>
      </c>
      <c r="H38" s="22" t="e">
        <f t="array" aca="1" ref="H38" ca="1">IF(J38&gt;0,SUM((原始数据!B$3:B$2000=分析报表!B38)*($C$2-原始数据!D$3:D$2000&gt;90)*($C$2-原始数据!D$3:D$2000&lt;=180)*(原始数据!E$3:E$2000)),SUM((原始数据!B$3:B$2000=分析报表!B38)*($C$2-原始数据!D$3:D$2000&gt;90)*($C$2-原始数据!D$3:D$2000&lt;=180)*(原始数据!E$3:E$2000))+J38)</f>
        <v>#VALUE!</v>
      </c>
      <c r="I38" s="22" t="e">
        <f t="shared" ca="1" si="3"/>
        <v>#VALUE!</v>
      </c>
      <c r="J38" s="22" t="e">
        <f t="array" aca="1" ref="J38" ca="1">IF(L38&gt;0,SUM((原始数据!B$3:B$2000=分析报表!B38)*($C$2-原始数据!D$3:D$2000&gt;180)*($C$2-原始数据!D$3:D$2000&lt;=365)*(原始数据!E$3:E$2000)),SUM((原始数据!B$3:B$2000=分析报表!B38)*($C$2-原始数据!D$3:D$2000&gt;180)*($C$2-原始数据!D$3:D$2000&lt;=365)*(原始数据!E$3:E$2000))+L38)</f>
        <v>#VALUE!</v>
      </c>
      <c r="K38" s="22" t="e">
        <f t="shared" ca="1" si="4"/>
        <v>#VALUE!</v>
      </c>
      <c r="L38" s="22" t="e">
        <f t="array" aca="1" ref="L38" ca="1">IF(N38&gt;0,SUM((原始数据!B$3:B$2000=分析报表!B38)*($C$2-原始数据!D$3:D$2000&gt;365)*($C$2-原始数据!D$3:D$2000&lt;=1095)*(原始数据!E$3:E$2000)),SUM((原始数据!B$3:B$2000=分析报表!B38)*($C$2-原始数据!D$3:D$2000&gt;365)*($C$2-原始数据!D$3:D$2000&lt;=1095)*(原始数据!E$3:E$2000))+N38)</f>
        <v>#VALUE!</v>
      </c>
      <c r="M38" s="22" t="e">
        <f t="shared" ca="1" si="5"/>
        <v>#VALUE!</v>
      </c>
      <c r="N38" s="22" t="e">
        <f t="array" aca="1" ref="N38" ca="1">SUM((原始数据!B$3:B$2000=分析报表!$B38)*($C$2-原始数据!D$3:D$2000&gt;1095)*(原始数据!E$3:E$2000))-SUM((原始数据!B$3:B$2000=分析报表!$B38)*(原始数据!F$3:F$2000))</f>
        <v>#VALUE!</v>
      </c>
      <c r="O38" s="22" t="e">
        <f t="shared" ca="1" si="6"/>
        <v>#VALUE!</v>
      </c>
      <c r="P38" s="23" t="e">
        <f t="shared" ca="1" si="9"/>
        <v>#VALUE!</v>
      </c>
      <c r="R38" s="30"/>
      <c r="S38" s="130" t="s">
        <v>451</v>
      </c>
    </row>
    <row r="39" spans="1:19" ht="15" customHeight="1">
      <c r="A39" s="19">
        <v>36</v>
      </c>
      <c r="B39" s="26" t="str">
        <f t="shared" si="8"/>
        <v>临沂市沂水中心医院</v>
      </c>
      <c r="C39" s="22" t="e">
        <f t="array" aca="1" ref="C39" ca="1">IF(D39&gt;0,SUM((原始数据!B$3:B$2000=分析报表!B39)*($C$2-原始数据!D$3:D$2000&lt;=30)*(原始数据!E$3:E$2000)),SUM((原始数据!B$3:B$2000=分析报表!B39)*($C$2-原始数据!D$3:D$2000&lt;=30)*(原始数据!E$3:E$2000))+D39)</f>
        <v>#VALUE!</v>
      </c>
      <c r="D39" s="22" t="e">
        <f t="array" aca="1" ref="D39" ca="1">IF(F39&gt;0,SUM((原始数据!B$3:B$2000=分析报表!B39)*($C$2-原始数据!D$3:D$2000&gt;30)*($C$2-原始数据!D$3:D$2000&lt;=60)*(原始数据!E$3:E$2000)),SUM((原始数据!B$3:B$2000=分析报表!B39)*($C$2-原始数据!D$3:D$2000&gt;30)*($C$2-原始数据!D$3:D$2000&lt;=60)*(原始数据!E$3:E$2000))+F39)</f>
        <v>#VALUE!</v>
      </c>
      <c r="E39" s="22" t="e">
        <f t="shared" ca="1" si="1"/>
        <v>#VALUE!</v>
      </c>
      <c r="F39" s="22" t="e">
        <f t="array" aca="1" ref="F39" ca="1">IF(H39&gt;0,SUM((原始数据!B$3:B$2000=分析报表!B39)*($C$2-原始数据!D$3:D$2000&gt;60)*($C$2-原始数据!D$3:D$2000&lt;=90)*(原始数据!E$3:E$2000)),SUM((原始数据!B$3:B$2000=分析报表!B39)*($C$2-原始数据!D$3:D$2000&gt;60)*($C$2-原始数据!D$3:D$2000&lt;=90)*(原始数据!E$3:E$2000))+H39)</f>
        <v>#VALUE!</v>
      </c>
      <c r="G39" s="22" t="e">
        <f t="shared" ca="1" si="2"/>
        <v>#VALUE!</v>
      </c>
      <c r="H39" s="22" t="e">
        <f t="array" aca="1" ref="H39" ca="1">IF(J39&gt;0,SUM((原始数据!B$3:B$2000=分析报表!B39)*($C$2-原始数据!D$3:D$2000&gt;90)*($C$2-原始数据!D$3:D$2000&lt;=180)*(原始数据!E$3:E$2000)),SUM((原始数据!B$3:B$2000=分析报表!B39)*($C$2-原始数据!D$3:D$2000&gt;90)*($C$2-原始数据!D$3:D$2000&lt;=180)*(原始数据!E$3:E$2000))+J39)</f>
        <v>#VALUE!</v>
      </c>
      <c r="I39" s="22" t="e">
        <f t="shared" ca="1" si="3"/>
        <v>#VALUE!</v>
      </c>
      <c r="J39" s="22" t="e">
        <f t="array" aca="1" ref="J39" ca="1">IF(L39&gt;0,SUM((原始数据!B$3:B$2000=分析报表!B39)*($C$2-原始数据!D$3:D$2000&gt;180)*($C$2-原始数据!D$3:D$2000&lt;=365)*(原始数据!E$3:E$2000)),SUM((原始数据!B$3:B$2000=分析报表!B39)*($C$2-原始数据!D$3:D$2000&gt;180)*($C$2-原始数据!D$3:D$2000&lt;=365)*(原始数据!E$3:E$2000))+L39)</f>
        <v>#VALUE!</v>
      </c>
      <c r="K39" s="22" t="e">
        <f t="shared" ca="1" si="4"/>
        <v>#VALUE!</v>
      </c>
      <c r="L39" s="22" t="e">
        <f t="array" aca="1" ref="L39" ca="1">IF(N39&gt;0,SUM((原始数据!B$3:B$2000=分析报表!B39)*($C$2-原始数据!D$3:D$2000&gt;365)*($C$2-原始数据!D$3:D$2000&lt;=1095)*(原始数据!E$3:E$2000)),SUM((原始数据!B$3:B$2000=分析报表!B39)*($C$2-原始数据!D$3:D$2000&gt;365)*($C$2-原始数据!D$3:D$2000&lt;=1095)*(原始数据!E$3:E$2000))+N39)</f>
        <v>#VALUE!</v>
      </c>
      <c r="M39" s="22" t="e">
        <f t="shared" ca="1" si="5"/>
        <v>#VALUE!</v>
      </c>
      <c r="N39" s="22" t="e">
        <f t="array" aca="1" ref="N39" ca="1">SUM((原始数据!B$3:B$2000=分析报表!$B39)*($C$2-原始数据!D$3:D$2000&gt;1095)*(原始数据!E$3:E$2000))-SUM((原始数据!B$3:B$2000=分析报表!$B39)*(原始数据!F$3:F$2000))</f>
        <v>#VALUE!</v>
      </c>
      <c r="O39" s="22" t="e">
        <f t="shared" ca="1" si="6"/>
        <v>#VALUE!</v>
      </c>
      <c r="P39" s="23" t="e">
        <f t="shared" ca="1" si="9"/>
        <v>#VALUE!</v>
      </c>
      <c r="R39" s="30"/>
      <c r="S39" s="130" t="s">
        <v>454</v>
      </c>
    </row>
    <row r="40" spans="1:19" ht="15" customHeight="1">
      <c r="A40" s="19">
        <v>37</v>
      </c>
      <c r="B40" s="26" t="str">
        <f t="shared" si="8"/>
        <v>海阳市人民医院</v>
      </c>
      <c r="C40" s="22" t="e">
        <f t="array" aca="1" ref="C40" ca="1">IF(D40&gt;0,SUM((原始数据!B$3:B$2000=分析报表!B40)*($C$2-原始数据!D$3:D$2000&lt;=30)*(原始数据!E$3:E$2000)),SUM((原始数据!B$3:B$2000=分析报表!B40)*($C$2-原始数据!D$3:D$2000&lt;=30)*(原始数据!E$3:E$2000))+D40)</f>
        <v>#VALUE!</v>
      </c>
      <c r="D40" s="22" t="e">
        <f t="array" aca="1" ref="D40" ca="1">IF(F40&gt;0,SUM((原始数据!B$3:B$2000=分析报表!B40)*($C$2-原始数据!D$3:D$2000&gt;30)*($C$2-原始数据!D$3:D$2000&lt;=60)*(原始数据!E$3:E$2000)),SUM((原始数据!B$3:B$2000=分析报表!B40)*($C$2-原始数据!D$3:D$2000&gt;30)*($C$2-原始数据!D$3:D$2000&lt;=60)*(原始数据!E$3:E$2000))+F40)</f>
        <v>#VALUE!</v>
      </c>
      <c r="E40" s="22" t="e">
        <f t="shared" ca="1" si="1"/>
        <v>#VALUE!</v>
      </c>
      <c r="F40" s="22" t="e">
        <f t="array" aca="1" ref="F40" ca="1">IF(H40&gt;0,SUM((原始数据!B$3:B$2000=分析报表!B40)*($C$2-原始数据!D$3:D$2000&gt;60)*($C$2-原始数据!D$3:D$2000&lt;=90)*(原始数据!E$3:E$2000)),SUM((原始数据!B$3:B$2000=分析报表!B40)*($C$2-原始数据!D$3:D$2000&gt;60)*($C$2-原始数据!D$3:D$2000&lt;=90)*(原始数据!E$3:E$2000))+H40)</f>
        <v>#VALUE!</v>
      </c>
      <c r="G40" s="22" t="e">
        <f t="shared" ca="1" si="2"/>
        <v>#VALUE!</v>
      </c>
      <c r="H40" s="22" t="e">
        <f t="array" aca="1" ref="H40" ca="1">IF(J40&gt;0,SUM((原始数据!B$3:B$2000=分析报表!B40)*($C$2-原始数据!D$3:D$2000&gt;90)*($C$2-原始数据!D$3:D$2000&lt;=180)*(原始数据!E$3:E$2000)),SUM((原始数据!B$3:B$2000=分析报表!B40)*($C$2-原始数据!D$3:D$2000&gt;90)*($C$2-原始数据!D$3:D$2000&lt;=180)*(原始数据!E$3:E$2000))+J40)</f>
        <v>#VALUE!</v>
      </c>
      <c r="I40" s="22" t="e">
        <f t="shared" ca="1" si="3"/>
        <v>#VALUE!</v>
      </c>
      <c r="J40" s="22" t="e">
        <f t="array" aca="1" ref="J40" ca="1">IF(L40&gt;0,SUM((原始数据!B$3:B$2000=分析报表!B40)*($C$2-原始数据!D$3:D$2000&gt;180)*($C$2-原始数据!D$3:D$2000&lt;=365)*(原始数据!E$3:E$2000)),SUM((原始数据!B$3:B$2000=分析报表!B40)*($C$2-原始数据!D$3:D$2000&gt;180)*($C$2-原始数据!D$3:D$2000&lt;=365)*(原始数据!E$3:E$2000))+L40)</f>
        <v>#VALUE!</v>
      </c>
      <c r="K40" s="22" t="e">
        <f t="shared" ca="1" si="4"/>
        <v>#VALUE!</v>
      </c>
      <c r="L40" s="22" t="e">
        <f t="array" aca="1" ref="L40" ca="1">IF(N40&gt;0,SUM((原始数据!B$3:B$2000=分析报表!B40)*($C$2-原始数据!D$3:D$2000&gt;365)*($C$2-原始数据!D$3:D$2000&lt;=1095)*(原始数据!E$3:E$2000)),SUM((原始数据!B$3:B$2000=分析报表!B40)*($C$2-原始数据!D$3:D$2000&gt;365)*($C$2-原始数据!D$3:D$2000&lt;=1095)*(原始数据!E$3:E$2000))+N40)</f>
        <v>#VALUE!</v>
      </c>
      <c r="M40" s="22" t="e">
        <f t="shared" ca="1" si="5"/>
        <v>#VALUE!</v>
      </c>
      <c r="N40" s="22" t="e">
        <f t="array" aca="1" ref="N40" ca="1">SUM((原始数据!B$3:B$2000=分析报表!$B40)*($C$2-原始数据!D$3:D$2000&gt;1095)*(原始数据!E$3:E$2000))-SUM((原始数据!B$3:B$2000=分析报表!$B40)*(原始数据!F$3:F$2000))</f>
        <v>#VALUE!</v>
      </c>
      <c r="O40" s="22" t="e">
        <f t="shared" ca="1" si="6"/>
        <v>#VALUE!</v>
      </c>
      <c r="P40" s="23" t="e">
        <f t="shared" ca="1" si="9"/>
        <v>#VALUE!</v>
      </c>
      <c r="R40" s="30"/>
      <c r="S40" s="95" t="s">
        <v>1338</v>
      </c>
    </row>
    <row r="41" spans="1:19" ht="15" customHeight="1">
      <c r="A41" s="19">
        <v>38</v>
      </c>
      <c r="B41" s="26" t="str">
        <f t="shared" si="8"/>
        <v>山东省医学科学院</v>
      </c>
      <c r="C41" s="22" t="e">
        <f t="array" aca="1" ref="C41" ca="1">IF(D41&gt;0,SUM((原始数据!B$3:B$2000=分析报表!B41)*($C$2-原始数据!D$3:D$2000&lt;=30)*(原始数据!E$3:E$2000)),SUM((原始数据!B$3:B$2000=分析报表!B41)*($C$2-原始数据!D$3:D$2000&lt;=30)*(原始数据!E$3:E$2000))+D41)</f>
        <v>#VALUE!</v>
      </c>
      <c r="D41" s="22" t="e">
        <f t="array" aca="1" ref="D41" ca="1">IF(F41&gt;0,SUM((原始数据!B$3:B$2000=分析报表!B41)*($C$2-原始数据!D$3:D$2000&gt;30)*($C$2-原始数据!D$3:D$2000&lt;=60)*(原始数据!E$3:E$2000)),SUM((原始数据!B$3:B$2000=分析报表!B41)*($C$2-原始数据!D$3:D$2000&gt;30)*($C$2-原始数据!D$3:D$2000&lt;=60)*(原始数据!E$3:E$2000))+F41)</f>
        <v>#VALUE!</v>
      </c>
      <c r="E41" s="22" t="e">
        <f t="shared" ca="1" si="1"/>
        <v>#VALUE!</v>
      </c>
      <c r="F41" s="22" t="e">
        <f t="array" aca="1" ref="F41" ca="1">IF(H41&gt;0,SUM((原始数据!B$3:B$2000=分析报表!B41)*($C$2-原始数据!D$3:D$2000&gt;60)*($C$2-原始数据!D$3:D$2000&lt;=90)*(原始数据!E$3:E$2000)),SUM((原始数据!B$3:B$2000=分析报表!B41)*($C$2-原始数据!D$3:D$2000&gt;60)*($C$2-原始数据!D$3:D$2000&lt;=90)*(原始数据!E$3:E$2000))+H41)</f>
        <v>#VALUE!</v>
      </c>
      <c r="G41" s="22" t="e">
        <f t="shared" ca="1" si="2"/>
        <v>#VALUE!</v>
      </c>
      <c r="H41" s="22" t="e">
        <f t="array" aca="1" ref="H41" ca="1">IF(J41&gt;0,SUM((原始数据!B$3:B$2000=分析报表!B41)*($C$2-原始数据!D$3:D$2000&gt;90)*($C$2-原始数据!D$3:D$2000&lt;=180)*(原始数据!E$3:E$2000)),SUM((原始数据!B$3:B$2000=分析报表!B41)*($C$2-原始数据!D$3:D$2000&gt;90)*($C$2-原始数据!D$3:D$2000&lt;=180)*(原始数据!E$3:E$2000))+J41)</f>
        <v>#VALUE!</v>
      </c>
      <c r="I41" s="22" t="e">
        <f t="shared" ca="1" si="3"/>
        <v>#VALUE!</v>
      </c>
      <c r="J41" s="22" t="e">
        <f t="array" aca="1" ref="J41" ca="1">IF(L41&gt;0,SUM((原始数据!B$3:B$2000=分析报表!B41)*($C$2-原始数据!D$3:D$2000&gt;180)*($C$2-原始数据!D$3:D$2000&lt;=365)*(原始数据!E$3:E$2000)),SUM((原始数据!B$3:B$2000=分析报表!B41)*($C$2-原始数据!D$3:D$2000&gt;180)*($C$2-原始数据!D$3:D$2000&lt;=365)*(原始数据!E$3:E$2000))+L41)</f>
        <v>#VALUE!</v>
      </c>
      <c r="K41" s="22" t="e">
        <f t="shared" ca="1" si="4"/>
        <v>#VALUE!</v>
      </c>
      <c r="L41" s="22" t="e">
        <f t="array" aca="1" ref="L41" ca="1">IF(N41&gt;0,SUM((原始数据!B$3:B$2000=分析报表!B41)*($C$2-原始数据!D$3:D$2000&gt;365)*($C$2-原始数据!D$3:D$2000&lt;=1095)*(原始数据!E$3:E$2000)),SUM((原始数据!B$3:B$2000=分析报表!B41)*($C$2-原始数据!D$3:D$2000&gt;365)*($C$2-原始数据!D$3:D$2000&lt;=1095)*(原始数据!E$3:E$2000))+N41)</f>
        <v>#VALUE!</v>
      </c>
      <c r="M41" s="22" t="e">
        <f t="shared" ca="1" si="5"/>
        <v>#VALUE!</v>
      </c>
      <c r="N41" s="22" t="e">
        <f t="array" aca="1" ref="N41" ca="1">SUM((原始数据!B$3:B$2000=分析报表!$B41)*($C$2-原始数据!D$3:D$2000&gt;1095)*(原始数据!E$3:E$2000))-SUM((原始数据!B$3:B$2000=分析报表!$B41)*(原始数据!F$3:F$2000))</f>
        <v>#VALUE!</v>
      </c>
      <c r="O41" s="22" t="e">
        <f t="shared" ca="1" si="6"/>
        <v>#VALUE!</v>
      </c>
      <c r="P41" s="23" t="e">
        <f t="shared" ca="1" si="9"/>
        <v>#VALUE!</v>
      </c>
      <c r="R41" s="30"/>
      <c r="S41" s="130" t="s">
        <v>480</v>
      </c>
    </row>
    <row r="42" spans="1:19" ht="15" customHeight="1">
      <c r="A42" s="19">
        <v>39</v>
      </c>
      <c r="B42" s="26" t="str">
        <f t="shared" si="8"/>
        <v>青岛华仁药业股份</v>
      </c>
      <c r="C42" s="22" t="e">
        <f t="array" aca="1" ref="C42" ca="1">IF(D42&gt;0,SUM((原始数据!B$3:B$2000=分析报表!B42)*($C$2-原始数据!D$3:D$2000&lt;=30)*(原始数据!E$3:E$2000)),SUM((原始数据!B$3:B$2000=分析报表!B42)*($C$2-原始数据!D$3:D$2000&lt;=30)*(原始数据!E$3:E$2000))+D42)</f>
        <v>#VALUE!</v>
      </c>
      <c r="D42" s="22" t="e">
        <f t="array" aca="1" ref="D42" ca="1">IF(F42&gt;0,SUM((原始数据!B$3:B$2000=分析报表!B42)*($C$2-原始数据!D$3:D$2000&gt;30)*($C$2-原始数据!D$3:D$2000&lt;=60)*(原始数据!E$3:E$2000)),SUM((原始数据!B$3:B$2000=分析报表!B42)*($C$2-原始数据!D$3:D$2000&gt;30)*($C$2-原始数据!D$3:D$2000&lt;=60)*(原始数据!E$3:E$2000))+F42)</f>
        <v>#VALUE!</v>
      </c>
      <c r="E42" s="22" t="e">
        <f t="shared" ca="1" si="1"/>
        <v>#VALUE!</v>
      </c>
      <c r="F42" s="22" t="e">
        <f t="array" aca="1" ref="F42" ca="1">IF(H42&gt;0,SUM((原始数据!B$3:B$2000=分析报表!B42)*($C$2-原始数据!D$3:D$2000&gt;60)*($C$2-原始数据!D$3:D$2000&lt;=90)*(原始数据!E$3:E$2000)),SUM((原始数据!B$3:B$2000=分析报表!B42)*($C$2-原始数据!D$3:D$2000&gt;60)*($C$2-原始数据!D$3:D$2000&lt;=90)*(原始数据!E$3:E$2000))+H42)</f>
        <v>#VALUE!</v>
      </c>
      <c r="G42" s="22" t="e">
        <f t="shared" ca="1" si="2"/>
        <v>#VALUE!</v>
      </c>
      <c r="H42" s="22" t="e">
        <f t="array" aca="1" ref="H42" ca="1">IF(J42&gt;0,SUM((原始数据!B$3:B$2000=分析报表!B42)*($C$2-原始数据!D$3:D$2000&gt;90)*($C$2-原始数据!D$3:D$2000&lt;=180)*(原始数据!E$3:E$2000)),SUM((原始数据!B$3:B$2000=分析报表!B42)*($C$2-原始数据!D$3:D$2000&gt;90)*($C$2-原始数据!D$3:D$2000&lt;=180)*(原始数据!E$3:E$2000))+J42)</f>
        <v>#VALUE!</v>
      </c>
      <c r="I42" s="22" t="e">
        <f t="shared" ca="1" si="3"/>
        <v>#VALUE!</v>
      </c>
      <c r="J42" s="22" t="e">
        <f t="array" aca="1" ref="J42" ca="1">IF(L42&gt;0,SUM((原始数据!B$3:B$2000=分析报表!B42)*($C$2-原始数据!D$3:D$2000&gt;180)*($C$2-原始数据!D$3:D$2000&lt;=365)*(原始数据!E$3:E$2000)),SUM((原始数据!B$3:B$2000=分析报表!B42)*($C$2-原始数据!D$3:D$2000&gt;180)*($C$2-原始数据!D$3:D$2000&lt;=365)*(原始数据!E$3:E$2000))+L42)</f>
        <v>#VALUE!</v>
      </c>
      <c r="K42" s="22" t="e">
        <f t="shared" ca="1" si="4"/>
        <v>#VALUE!</v>
      </c>
      <c r="L42" s="22" t="e">
        <f t="array" aca="1" ref="L42" ca="1">IF(N42&gt;0,SUM((原始数据!B$3:B$2000=分析报表!B42)*($C$2-原始数据!D$3:D$2000&gt;365)*($C$2-原始数据!D$3:D$2000&lt;=1095)*(原始数据!E$3:E$2000)),SUM((原始数据!B$3:B$2000=分析报表!B42)*($C$2-原始数据!D$3:D$2000&gt;365)*($C$2-原始数据!D$3:D$2000&lt;=1095)*(原始数据!E$3:E$2000))+N42)</f>
        <v>#VALUE!</v>
      </c>
      <c r="M42" s="22" t="e">
        <f t="shared" ca="1" si="5"/>
        <v>#VALUE!</v>
      </c>
      <c r="N42" s="22" t="e">
        <f t="array" aca="1" ref="N42" ca="1">SUM((原始数据!B$3:B$2000=分析报表!$B42)*($C$2-原始数据!D$3:D$2000&gt;1095)*(原始数据!E$3:E$2000))-SUM((原始数据!B$3:B$2000=分析报表!$B42)*(原始数据!F$3:F$2000))</f>
        <v>#VALUE!</v>
      </c>
      <c r="O42" s="22" t="e">
        <f t="shared" ca="1" si="6"/>
        <v>#VALUE!</v>
      </c>
      <c r="P42" s="23" t="e">
        <f t="shared" ca="1" si="9"/>
        <v>#VALUE!</v>
      </c>
      <c r="R42" s="30"/>
      <c r="S42" s="130" t="s">
        <v>483</v>
      </c>
    </row>
    <row r="43" spans="1:19" ht="15" customHeight="1">
      <c r="A43" s="19">
        <v>40</v>
      </c>
      <c r="B43" s="26" t="str">
        <f t="shared" si="8"/>
        <v>潍坊市坊子区人民医院</v>
      </c>
      <c r="C43" s="22" t="e">
        <f t="array" aca="1" ref="C43" ca="1">IF(D43&gt;0,SUM((原始数据!B$3:B$2000=分析报表!B43)*($C$2-原始数据!D$3:D$2000&lt;=30)*(原始数据!E$3:E$2000)),SUM((原始数据!B$3:B$2000=分析报表!B43)*($C$2-原始数据!D$3:D$2000&lt;=30)*(原始数据!E$3:E$2000))+D43)</f>
        <v>#VALUE!</v>
      </c>
      <c r="D43" s="22" t="e">
        <f t="array" aca="1" ref="D43" ca="1">IF(F43&gt;0,SUM((原始数据!B$3:B$2000=分析报表!B43)*($C$2-原始数据!D$3:D$2000&gt;30)*($C$2-原始数据!D$3:D$2000&lt;=60)*(原始数据!E$3:E$2000)),SUM((原始数据!B$3:B$2000=分析报表!B43)*($C$2-原始数据!D$3:D$2000&gt;30)*($C$2-原始数据!D$3:D$2000&lt;=60)*(原始数据!E$3:E$2000))+F43)</f>
        <v>#VALUE!</v>
      </c>
      <c r="E43" s="22" t="e">
        <f t="shared" ca="1" si="1"/>
        <v>#VALUE!</v>
      </c>
      <c r="F43" s="22" t="e">
        <f t="array" aca="1" ref="F43" ca="1">IF(H43&gt;0,SUM((原始数据!B$3:B$2000=分析报表!B43)*($C$2-原始数据!D$3:D$2000&gt;60)*($C$2-原始数据!D$3:D$2000&lt;=90)*(原始数据!E$3:E$2000)),SUM((原始数据!B$3:B$2000=分析报表!B43)*($C$2-原始数据!D$3:D$2000&gt;60)*($C$2-原始数据!D$3:D$2000&lt;=90)*(原始数据!E$3:E$2000))+H43)</f>
        <v>#VALUE!</v>
      </c>
      <c r="G43" s="22" t="e">
        <f t="shared" ca="1" si="2"/>
        <v>#VALUE!</v>
      </c>
      <c r="H43" s="22" t="e">
        <f t="array" aca="1" ref="H43" ca="1">IF(J43&gt;0,SUM((原始数据!B$3:B$2000=分析报表!B43)*($C$2-原始数据!D$3:D$2000&gt;90)*($C$2-原始数据!D$3:D$2000&lt;=180)*(原始数据!E$3:E$2000)),SUM((原始数据!B$3:B$2000=分析报表!B43)*($C$2-原始数据!D$3:D$2000&gt;90)*($C$2-原始数据!D$3:D$2000&lt;=180)*(原始数据!E$3:E$2000))+J43)</f>
        <v>#VALUE!</v>
      </c>
      <c r="I43" s="22" t="e">
        <f t="shared" ca="1" si="3"/>
        <v>#VALUE!</v>
      </c>
      <c r="J43" s="22" t="e">
        <f t="array" aca="1" ref="J43" ca="1">IF(L43&gt;0,SUM((原始数据!B$3:B$2000=分析报表!B43)*($C$2-原始数据!D$3:D$2000&gt;180)*($C$2-原始数据!D$3:D$2000&lt;=365)*(原始数据!E$3:E$2000)),SUM((原始数据!B$3:B$2000=分析报表!B43)*($C$2-原始数据!D$3:D$2000&gt;180)*($C$2-原始数据!D$3:D$2000&lt;=365)*(原始数据!E$3:E$2000))+L43)</f>
        <v>#VALUE!</v>
      </c>
      <c r="K43" s="22" t="e">
        <f t="shared" ca="1" si="4"/>
        <v>#VALUE!</v>
      </c>
      <c r="L43" s="22" t="e">
        <f t="array" aca="1" ref="L43" ca="1">IF(N43&gt;0,SUM((原始数据!B$3:B$2000=分析报表!B43)*($C$2-原始数据!D$3:D$2000&gt;365)*($C$2-原始数据!D$3:D$2000&lt;=1095)*(原始数据!E$3:E$2000)),SUM((原始数据!B$3:B$2000=分析报表!B43)*($C$2-原始数据!D$3:D$2000&gt;365)*($C$2-原始数据!D$3:D$2000&lt;=1095)*(原始数据!E$3:E$2000))+N43)</f>
        <v>#VALUE!</v>
      </c>
      <c r="M43" s="22" t="e">
        <f t="shared" ca="1" si="5"/>
        <v>#VALUE!</v>
      </c>
      <c r="N43" s="22" t="e">
        <f t="array" aca="1" ref="N43" ca="1">SUM((原始数据!B$3:B$2000=分析报表!$B43)*($C$2-原始数据!D$3:D$2000&gt;1095)*(原始数据!E$3:E$2000))-SUM((原始数据!B$3:B$2000=分析报表!$B43)*(原始数据!F$3:F$2000))</f>
        <v>#VALUE!</v>
      </c>
      <c r="O43" s="22" t="e">
        <f t="shared" ca="1" si="6"/>
        <v>#VALUE!</v>
      </c>
      <c r="P43" s="23" t="e">
        <f t="shared" ca="1" si="9"/>
        <v>#VALUE!</v>
      </c>
      <c r="R43" s="30"/>
      <c r="S43" s="34" t="s">
        <v>487</v>
      </c>
    </row>
    <row r="44" spans="1:19" ht="15" customHeight="1">
      <c r="A44" s="19">
        <v>41</v>
      </c>
      <c r="B44" s="26" t="str">
        <f t="shared" si="8"/>
        <v>牟平市中医院</v>
      </c>
      <c r="C44" s="22" t="e">
        <f t="array" aca="1" ref="C44" ca="1">IF(D44&gt;0,SUM((原始数据!B$3:B$2000=分析报表!B44)*($C$2-原始数据!D$3:D$2000&lt;=30)*(原始数据!E$3:E$2000)),SUM((原始数据!B$3:B$2000=分析报表!B44)*($C$2-原始数据!D$3:D$2000&lt;=30)*(原始数据!E$3:E$2000))+D44)</f>
        <v>#VALUE!</v>
      </c>
      <c r="D44" s="22" t="e">
        <f t="array" aca="1" ref="D44" ca="1">IF(F44&gt;0,SUM((原始数据!B$3:B$2000=分析报表!B44)*($C$2-原始数据!D$3:D$2000&gt;30)*($C$2-原始数据!D$3:D$2000&lt;=60)*(原始数据!E$3:E$2000)),SUM((原始数据!B$3:B$2000=分析报表!B44)*($C$2-原始数据!D$3:D$2000&gt;30)*($C$2-原始数据!D$3:D$2000&lt;=60)*(原始数据!E$3:E$2000))+F44)</f>
        <v>#VALUE!</v>
      </c>
      <c r="E44" s="22" t="e">
        <f t="shared" ca="1" si="1"/>
        <v>#VALUE!</v>
      </c>
      <c r="F44" s="22" t="e">
        <f t="array" aca="1" ref="F44" ca="1">IF(H44&gt;0,SUM((原始数据!B$3:B$2000=分析报表!B44)*($C$2-原始数据!D$3:D$2000&gt;60)*($C$2-原始数据!D$3:D$2000&lt;=90)*(原始数据!E$3:E$2000)),SUM((原始数据!B$3:B$2000=分析报表!B44)*($C$2-原始数据!D$3:D$2000&gt;60)*($C$2-原始数据!D$3:D$2000&lt;=90)*(原始数据!E$3:E$2000))+H44)</f>
        <v>#VALUE!</v>
      </c>
      <c r="G44" s="22" t="e">
        <f t="shared" ca="1" si="2"/>
        <v>#VALUE!</v>
      </c>
      <c r="H44" s="22" t="e">
        <f t="array" aca="1" ref="H44" ca="1">IF(J44&gt;0,SUM((原始数据!B$3:B$2000=分析报表!B44)*($C$2-原始数据!D$3:D$2000&gt;90)*($C$2-原始数据!D$3:D$2000&lt;=180)*(原始数据!E$3:E$2000)),SUM((原始数据!B$3:B$2000=分析报表!B44)*($C$2-原始数据!D$3:D$2000&gt;90)*($C$2-原始数据!D$3:D$2000&lt;=180)*(原始数据!E$3:E$2000))+J44)</f>
        <v>#VALUE!</v>
      </c>
      <c r="I44" s="22" t="e">
        <f t="shared" ca="1" si="3"/>
        <v>#VALUE!</v>
      </c>
      <c r="J44" s="22" t="e">
        <f t="array" aca="1" ref="J44" ca="1">IF(L44&gt;0,SUM((原始数据!B$3:B$2000=分析报表!B44)*($C$2-原始数据!D$3:D$2000&gt;180)*($C$2-原始数据!D$3:D$2000&lt;=365)*(原始数据!E$3:E$2000)),SUM((原始数据!B$3:B$2000=分析报表!B44)*($C$2-原始数据!D$3:D$2000&gt;180)*($C$2-原始数据!D$3:D$2000&lt;=365)*(原始数据!E$3:E$2000))+L44)</f>
        <v>#VALUE!</v>
      </c>
      <c r="K44" s="22" t="e">
        <f t="shared" ca="1" si="4"/>
        <v>#VALUE!</v>
      </c>
      <c r="L44" s="22" t="e">
        <f t="array" aca="1" ref="L44" ca="1">IF(N44&gt;0,SUM((原始数据!B$3:B$2000=分析报表!B44)*($C$2-原始数据!D$3:D$2000&gt;365)*($C$2-原始数据!D$3:D$2000&lt;=1095)*(原始数据!E$3:E$2000)),SUM((原始数据!B$3:B$2000=分析报表!B44)*($C$2-原始数据!D$3:D$2000&gt;365)*($C$2-原始数据!D$3:D$2000&lt;=1095)*(原始数据!E$3:E$2000))+N44)</f>
        <v>#VALUE!</v>
      </c>
      <c r="M44" s="22" t="e">
        <f t="shared" ca="1" si="5"/>
        <v>#VALUE!</v>
      </c>
      <c r="N44" s="22" t="e">
        <f t="array" aca="1" ref="N44" ca="1">SUM((原始数据!B$3:B$2000=分析报表!$B44)*($C$2-原始数据!D$3:D$2000&gt;1095)*(原始数据!E$3:E$2000))-SUM((原始数据!B$3:B$2000=分析报表!$B44)*(原始数据!F$3:F$2000))</f>
        <v>#VALUE!</v>
      </c>
      <c r="O44" s="22" t="e">
        <f t="shared" ca="1" si="6"/>
        <v>#VALUE!</v>
      </c>
      <c r="P44" s="23" t="e">
        <f t="shared" ca="1" si="9"/>
        <v>#VALUE!</v>
      </c>
      <c r="R44" s="30"/>
      <c r="S44" s="488" t="s">
        <v>499</v>
      </c>
    </row>
    <row r="45" spans="1:19" ht="15" customHeight="1">
      <c r="A45" s="19">
        <v>42</v>
      </c>
      <c r="B45" s="26" t="str">
        <f t="shared" si="8"/>
        <v>烟台市芝罘区医院</v>
      </c>
      <c r="C45" s="22" t="e">
        <f t="array" aca="1" ref="C45" ca="1">IF(D45&gt;0,SUM((原始数据!B$3:B$2000=分析报表!B45)*($C$2-原始数据!D$3:D$2000&lt;=30)*(原始数据!E$3:E$2000)),SUM((原始数据!B$3:B$2000=分析报表!B45)*($C$2-原始数据!D$3:D$2000&lt;=30)*(原始数据!E$3:E$2000))+D45)</f>
        <v>#VALUE!</v>
      </c>
      <c r="D45" s="22" t="e">
        <f t="array" aca="1" ref="D45" ca="1">IF(F45&gt;0,SUM((原始数据!B$3:B$2000=分析报表!B45)*($C$2-原始数据!D$3:D$2000&gt;30)*($C$2-原始数据!D$3:D$2000&lt;=60)*(原始数据!E$3:E$2000)),SUM((原始数据!B$3:B$2000=分析报表!B45)*($C$2-原始数据!D$3:D$2000&gt;30)*($C$2-原始数据!D$3:D$2000&lt;=60)*(原始数据!E$3:E$2000))+F45)</f>
        <v>#VALUE!</v>
      </c>
      <c r="E45" s="22" t="e">
        <f t="shared" ca="1" si="1"/>
        <v>#VALUE!</v>
      </c>
      <c r="F45" s="22" t="e">
        <f t="array" aca="1" ref="F45" ca="1">IF(H45&gt;0,SUM((原始数据!B$3:B$2000=分析报表!B45)*($C$2-原始数据!D$3:D$2000&gt;60)*($C$2-原始数据!D$3:D$2000&lt;=90)*(原始数据!E$3:E$2000)),SUM((原始数据!B$3:B$2000=分析报表!B45)*($C$2-原始数据!D$3:D$2000&gt;60)*($C$2-原始数据!D$3:D$2000&lt;=90)*(原始数据!E$3:E$2000))+H45)</f>
        <v>#VALUE!</v>
      </c>
      <c r="G45" s="22" t="e">
        <f t="shared" ca="1" si="2"/>
        <v>#VALUE!</v>
      </c>
      <c r="H45" s="22" t="e">
        <f t="array" aca="1" ref="H45" ca="1">IF(J45&gt;0,SUM((原始数据!B$3:B$2000=分析报表!B45)*($C$2-原始数据!D$3:D$2000&gt;90)*($C$2-原始数据!D$3:D$2000&lt;=180)*(原始数据!E$3:E$2000)),SUM((原始数据!B$3:B$2000=分析报表!B45)*($C$2-原始数据!D$3:D$2000&gt;90)*($C$2-原始数据!D$3:D$2000&lt;=180)*(原始数据!E$3:E$2000))+J45)</f>
        <v>#VALUE!</v>
      </c>
      <c r="I45" s="22" t="e">
        <f t="shared" ca="1" si="3"/>
        <v>#VALUE!</v>
      </c>
      <c r="J45" s="22" t="e">
        <f t="array" aca="1" ref="J45" ca="1">IF(L45&gt;0,SUM((原始数据!B$3:B$2000=分析报表!B45)*($C$2-原始数据!D$3:D$2000&gt;180)*($C$2-原始数据!D$3:D$2000&lt;=365)*(原始数据!E$3:E$2000)),SUM((原始数据!B$3:B$2000=分析报表!B45)*($C$2-原始数据!D$3:D$2000&gt;180)*($C$2-原始数据!D$3:D$2000&lt;=365)*(原始数据!E$3:E$2000))+L45)</f>
        <v>#VALUE!</v>
      </c>
      <c r="K45" s="22" t="e">
        <f t="shared" ca="1" si="4"/>
        <v>#VALUE!</v>
      </c>
      <c r="L45" s="22" t="e">
        <f t="array" aca="1" ref="L45" ca="1">IF(N45&gt;0,SUM((原始数据!B$3:B$2000=分析报表!B45)*($C$2-原始数据!D$3:D$2000&gt;365)*($C$2-原始数据!D$3:D$2000&lt;=1095)*(原始数据!E$3:E$2000)),SUM((原始数据!B$3:B$2000=分析报表!B45)*($C$2-原始数据!D$3:D$2000&gt;365)*($C$2-原始数据!D$3:D$2000&lt;=1095)*(原始数据!E$3:E$2000))+N45)</f>
        <v>#VALUE!</v>
      </c>
      <c r="M45" s="22" t="e">
        <f t="shared" ca="1" si="5"/>
        <v>#VALUE!</v>
      </c>
      <c r="N45" s="22" t="e">
        <f t="array" aca="1" ref="N45" ca="1">SUM((原始数据!B$3:B$2000=分析报表!$B45)*($C$2-原始数据!D$3:D$2000&gt;1095)*(原始数据!E$3:E$2000))-SUM((原始数据!B$3:B$2000=分析报表!$B45)*(原始数据!F$3:F$2000))</f>
        <v>#VALUE!</v>
      </c>
      <c r="O45" s="22" t="e">
        <f t="shared" ca="1" si="6"/>
        <v>#VALUE!</v>
      </c>
      <c r="P45" s="23" t="e">
        <f t="shared" ca="1" si="9"/>
        <v>#VALUE!</v>
      </c>
      <c r="R45" s="30"/>
      <c r="S45" s="37" t="s">
        <v>509</v>
      </c>
    </row>
    <row r="46" spans="1:19" ht="15" customHeight="1">
      <c r="A46" s="19">
        <v>43</v>
      </c>
      <c r="B46" s="26" t="str">
        <f t="shared" si="8"/>
        <v>即墨市人民医院</v>
      </c>
      <c r="C46" s="22" t="e">
        <f t="array" aca="1" ref="C46" ca="1">IF(D46&gt;0,SUM((原始数据!B$3:B$2000=分析报表!B46)*($C$2-原始数据!D$3:D$2000&lt;=30)*(原始数据!E$3:E$2000)),SUM((原始数据!B$3:B$2000=分析报表!B46)*($C$2-原始数据!D$3:D$2000&lt;=30)*(原始数据!E$3:E$2000))+D46)</f>
        <v>#VALUE!</v>
      </c>
      <c r="D46" s="22" t="e">
        <f t="array" aca="1" ref="D46" ca="1">IF(F46&gt;0,SUM((原始数据!B$3:B$2000=分析报表!B46)*($C$2-原始数据!D$3:D$2000&gt;30)*($C$2-原始数据!D$3:D$2000&lt;=60)*(原始数据!E$3:E$2000)),SUM((原始数据!B$3:B$2000=分析报表!B46)*($C$2-原始数据!D$3:D$2000&gt;30)*($C$2-原始数据!D$3:D$2000&lt;=60)*(原始数据!E$3:E$2000))+F46)</f>
        <v>#VALUE!</v>
      </c>
      <c r="E46" s="22" t="e">
        <f t="shared" ca="1" si="1"/>
        <v>#VALUE!</v>
      </c>
      <c r="F46" s="22" t="e">
        <f t="array" aca="1" ref="F46" ca="1">IF(H46&gt;0,SUM((原始数据!B$3:B$2000=分析报表!B46)*($C$2-原始数据!D$3:D$2000&gt;60)*($C$2-原始数据!D$3:D$2000&lt;=90)*(原始数据!E$3:E$2000)),SUM((原始数据!B$3:B$2000=分析报表!B46)*($C$2-原始数据!D$3:D$2000&gt;60)*($C$2-原始数据!D$3:D$2000&lt;=90)*(原始数据!E$3:E$2000))+H46)</f>
        <v>#VALUE!</v>
      </c>
      <c r="G46" s="22" t="e">
        <f t="shared" ca="1" si="2"/>
        <v>#VALUE!</v>
      </c>
      <c r="H46" s="22" t="e">
        <f t="array" aca="1" ref="H46" ca="1">IF(J46&gt;0,SUM((原始数据!B$3:B$2000=分析报表!B46)*($C$2-原始数据!D$3:D$2000&gt;90)*($C$2-原始数据!D$3:D$2000&lt;=180)*(原始数据!E$3:E$2000)),SUM((原始数据!B$3:B$2000=分析报表!B46)*($C$2-原始数据!D$3:D$2000&gt;90)*($C$2-原始数据!D$3:D$2000&lt;=180)*(原始数据!E$3:E$2000))+J46)</f>
        <v>#VALUE!</v>
      </c>
      <c r="I46" s="22" t="e">
        <f t="shared" ca="1" si="3"/>
        <v>#VALUE!</v>
      </c>
      <c r="J46" s="22" t="e">
        <f t="array" aca="1" ref="J46" ca="1">IF(L46&gt;0,SUM((原始数据!B$3:B$2000=分析报表!B46)*($C$2-原始数据!D$3:D$2000&gt;180)*($C$2-原始数据!D$3:D$2000&lt;=365)*(原始数据!E$3:E$2000)),SUM((原始数据!B$3:B$2000=分析报表!B46)*($C$2-原始数据!D$3:D$2000&gt;180)*($C$2-原始数据!D$3:D$2000&lt;=365)*(原始数据!E$3:E$2000))+L46)</f>
        <v>#VALUE!</v>
      </c>
      <c r="K46" s="22" t="e">
        <f t="shared" ca="1" si="4"/>
        <v>#VALUE!</v>
      </c>
      <c r="L46" s="22" t="e">
        <f t="array" aca="1" ref="L46" ca="1">IF(N46&gt;0,SUM((原始数据!B$3:B$2000=分析报表!B46)*($C$2-原始数据!D$3:D$2000&gt;365)*($C$2-原始数据!D$3:D$2000&lt;=1095)*(原始数据!E$3:E$2000)),SUM((原始数据!B$3:B$2000=分析报表!B46)*($C$2-原始数据!D$3:D$2000&gt;365)*($C$2-原始数据!D$3:D$2000&lt;=1095)*(原始数据!E$3:E$2000))+N46)</f>
        <v>#VALUE!</v>
      </c>
      <c r="M46" s="22" t="e">
        <f t="shared" ca="1" si="5"/>
        <v>#VALUE!</v>
      </c>
      <c r="N46" s="22" t="e">
        <f t="array" aca="1" ref="N46" ca="1">SUM((原始数据!B$3:B$2000=分析报表!$B46)*($C$2-原始数据!D$3:D$2000&gt;1095)*(原始数据!E$3:E$2000))-SUM((原始数据!B$3:B$2000=分析报表!$B46)*(原始数据!F$3:F$2000))</f>
        <v>#VALUE!</v>
      </c>
      <c r="O46" s="22" t="e">
        <f t="shared" ca="1" si="6"/>
        <v>#VALUE!</v>
      </c>
      <c r="P46" s="23" t="e">
        <f t="shared" ca="1" si="9"/>
        <v>#VALUE!</v>
      </c>
      <c r="R46" s="30"/>
      <c r="S46" s="34" t="s">
        <v>511</v>
      </c>
    </row>
    <row r="47" spans="1:19" ht="15" customHeight="1">
      <c r="A47" s="19">
        <v>44</v>
      </c>
      <c r="B47" s="26" t="str">
        <f t="shared" si="8"/>
        <v>沂水县人民医院</v>
      </c>
      <c r="C47" s="22" t="e">
        <f t="array" aca="1" ref="C47" ca="1">IF(D47&gt;0,SUM((原始数据!B$3:B$2000=分析报表!B47)*($C$2-原始数据!D$3:D$2000&lt;=30)*(原始数据!E$3:E$2000)),SUM((原始数据!B$3:B$2000=分析报表!B47)*($C$2-原始数据!D$3:D$2000&lt;=30)*(原始数据!E$3:E$2000))+D47)</f>
        <v>#VALUE!</v>
      </c>
      <c r="D47" s="22" t="e">
        <f t="array" aca="1" ref="D47" ca="1">IF(F47&gt;0,SUM((原始数据!B$3:B$2000=分析报表!B47)*($C$2-原始数据!D$3:D$2000&gt;30)*($C$2-原始数据!D$3:D$2000&lt;=60)*(原始数据!E$3:E$2000)),SUM((原始数据!B$3:B$2000=分析报表!B47)*($C$2-原始数据!D$3:D$2000&gt;30)*($C$2-原始数据!D$3:D$2000&lt;=60)*(原始数据!E$3:E$2000))+F47)</f>
        <v>#VALUE!</v>
      </c>
      <c r="E47" s="22" t="e">
        <f t="shared" ca="1" si="1"/>
        <v>#VALUE!</v>
      </c>
      <c r="F47" s="22" t="e">
        <f t="array" aca="1" ref="F47" ca="1">IF(H47&gt;0,SUM((原始数据!B$3:B$2000=分析报表!B47)*($C$2-原始数据!D$3:D$2000&gt;60)*($C$2-原始数据!D$3:D$2000&lt;=90)*(原始数据!E$3:E$2000)),SUM((原始数据!B$3:B$2000=分析报表!B47)*($C$2-原始数据!D$3:D$2000&gt;60)*($C$2-原始数据!D$3:D$2000&lt;=90)*(原始数据!E$3:E$2000))+H47)</f>
        <v>#VALUE!</v>
      </c>
      <c r="G47" s="22" t="e">
        <f t="shared" ca="1" si="2"/>
        <v>#VALUE!</v>
      </c>
      <c r="H47" s="22" t="e">
        <f t="array" aca="1" ref="H47" ca="1">IF(J47&gt;0,SUM((原始数据!B$3:B$2000=分析报表!B47)*($C$2-原始数据!D$3:D$2000&gt;90)*($C$2-原始数据!D$3:D$2000&lt;=180)*(原始数据!E$3:E$2000)),SUM((原始数据!B$3:B$2000=分析报表!B47)*($C$2-原始数据!D$3:D$2000&gt;90)*($C$2-原始数据!D$3:D$2000&lt;=180)*(原始数据!E$3:E$2000))+J47)</f>
        <v>#VALUE!</v>
      </c>
      <c r="I47" s="22" t="e">
        <f t="shared" ca="1" si="3"/>
        <v>#VALUE!</v>
      </c>
      <c r="J47" s="22" t="e">
        <f t="array" aca="1" ref="J47" ca="1">IF(L47&gt;0,SUM((原始数据!B$3:B$2000=分析报表!B47)*($C$2-原始数据!D$3:D$2000&gt;180)*($C$2-原始数据!D$3:D$2000&lt;=365)*(原始数据!E$3:E$2000)),SUM((原始数据!B$3:B$2000=分析报表!B47)*($C$2-原始数据!D$3:D$2000&gt;180)*($C$2-原始数据!D$3:D$2000&lt;=365)*(原始数据!E$3:E$2000))+L47)</f>
        <v>#VALUE!</v>
      </c>
      <c r="K47" s="22" t="e">
        <f t="shared" ca="1" si="4"/>
        <v>#VALUE!</v>
      </c>
      <c r="L47" s="22" t="e">
        <f t="array" aca="1" ref="L47" ca="1">IF(N47&gt;0,SUM((原始数据!B$3:B$2000=分析报表!B47)*($C$2-原始数据!D$3:D$2000&gt;365)*($C$2-原始数据!D$3:D$2000&lt;=1095)*(原始数据!E$3:E$2000)),SUM((原始数据!B$3:B$2000=分析报表!B47)*($C$2-原始数据!D$3:D$2000&gt;365)*($C$2-原始数据!D$3:D$2000&lt;=1095)*(原始数据!E$3:E$2000))+N47)</f>
        <v>#VALUE!</v>
      </c>
      <c r="M47" s="22" t="e">
        <f t="shared" ca="1" si="5"/>
        <v>#VALUE!</v>
      </c>
      <c r="N47" s="22" t="e">
        <f t="array" aca="1" ref="N47" ca="1">SUM((原始数据!B$3:B$2000=分析报表!$B47)*($C$2-原始数据!D$3:D$2000&gt;1095)*(原始数据!E$3:E$2000))-SUM((原始数据!B$3:B$2000=分析报表!$B47)*(原始数据!F$3:F$2000))</f>
        <v>#VALUE!</v>
      </c>
      <c r="O47" s="22" t="e">
        <f t="shared" ca="1" si="6"/>
        <v>#VALUE!</v>
      </c>
      <c r="P47" s="23" t="e">
        <f t="shared" ca="1" si="9"/>
        <v>#VALUE!</v>
      </c>
      <c r="R47" s="30"/>
      <c r="S47" s="37" t="s">
        <v>516</v>
      </c>
    </row>
    <row r="48" spans="1:19" ht="15" customHeight="1">
      <c r="A48" s="19">
        <v>45</v>
      </c>
      <c r="B48" s="26" t="str">
        <f t="shared" si="8"/>
        <v>昌邑市人民医院</v>
      </c>
      <c r="C48" s="22" t="e">
        <f t="array" aca="1" ref="C48" ca="1">IF(D48&gt;0,SUM((原始数据!B$3:B$2000=分析报表!B48)*($C$2-原始数据!D$3:D$2000&lt;=30)*(原始数据!E$3:E$2000)),SUM((原始数据!B$3:B$2000=分析报表!B48)*($C$2-原始数据!D$3:D$2000&lt;=30)*(原始数据!E$3:E$2000))+D48)</f>
        <v>#VALUE!</v>
      </c>
      <c r="D48" s="22" t="e">
        <f t="array" aca="1" ref="D48" ca="1">IF(F48&gt;0,SUM((原始数据!B$3:B$2000=分析报表!B48)*($C$2-原始数据!D$3:D$2000&gt;30)*($C$2-原始数据!D$3:D$2000&lt;=60)*(原始数据!E$3:E$2000)),SUM((原始数据!B$3:B$2000=分析报表!B48)*($C$2-原始数据!D$3:D$2000&gt;30)*($C$2-原始数据!D$3:D$2000&lt;=60)*(原始数据!E$3:E$2000))+F48)</f>
        <v>#VALUE!</v>
      </c>
      <c r="E48" s="22" t="e">
        <f t="shared" ca="1" si="1"/>
        <v>#VALUE!</v>
      </c>
      <c r="F48" s="22" t="e">
        <f t="array" aca="1" ref="F48" ca="1">IF(H48&gt;0,SUM((原始数据!B$3:B$2000=分析报表!B48)*($C$2-原始数据!D$3:D$2000&gt;60)*($C$2-原始数据!D$3:D$2000&lt;=90)*(原始数据!E$3:E$2000)),SUM((原始数据!B$3:B$2000=分析报表!B48)*($C$2-原始数据!D$3:D$2000&gt;60)*($C$2-原始数据!D$3:D$2000&lt;=90)*(原始数据!E$3:E$2000))+H48)</f>
        <v>#VALUE!</v>
      </c>
      <c r="G48" s="22" t="e">
        <f t="shared" ca="1" si="2"/>
        <v>#VALUE!</v>
      </c>
      <c r="H48" s="22" t="e">
        <f t="array" aca="1" ref="H48" ca="1">IF(J48&gt;0,SUM((原始数据!B$3:B$2000=分析报表!B48)*($C$2-原始数据!D$3:D$2000&gt;90)*($C$2-原始数据!D$3:D$2000&lt;=180)*(原始数据!E$3:E$2000)),SUM((原始数据!B$3:B$2000=分析报表!B48)*($C$2-原始数据!D$3:D$2000&gt;90)*($C$2-原始数据!D$3:D$2000&lt;=180)*(原始数据!E$3:E$2000))+J48)</f>
        <v>#VALUE!</v>
      </c>
      <c r="I48" s="22" t="e">
        <f t="shared" ca="1" si="3"/>
        <v>#VALUE!</v>
      </c>
      <c r="J48" s="22" t="e">
        <f t="array" aca="1" ref="J48" ca="1">IF(L48&gt;0,SUM((原始数据!B$3:B$2000=分析报表!B48)*($C$2-原始数据!D$3:D$2000&gt;180)*($C$2-原始数据!D$3:D$2000&lt;=365)*(原始数据!E$3:E$2000)),SUM((原始数据!B$3:B$2000=分析报表!B48)*($C$2-原始数据!D$3:D$2000&gt;180)*($C$2-原始数据!D$3:D$2000&lt;=365)*(原始数据!E$3:E$2000))+L48)</f>
        <v>#VALUE!</v>
      </c>
      <c r="K48" s="22" t="e">
        <f t="shared" ca="1" si="4"/>
        <v>#VALUE!</v>
      </c>
      <c r="L48" s="22" t="e">
        <f t="array" aca="1" ref="L48" ca="1">IF(N48&gt;0,SUM((原始数据!B$3:B$2000=分析报表!B48)*($C$2-原始数据!D$3:D$2000&gt;365)*($C$2-原始数据!D$3:D$2000&lt;=1095)*(原始数据!E$3:E$2000)),SUM((原始数据!B$3:B$2000=分析报表!B48)*($C$2-原始数据!D$3:D$2000&gt;365)*($C$2-原始数据!D$3:D$2000&lt;=1095)*(原始数据!E$3:E$2000))+N48)</f>
        <v>#VALUE!</v>
      </c>
      <c r="M48" s="22" t="e">
        <f t="shared" ca="1" si="5"/>
        <v>#VALUE!</v>
      </c>
      <c r="N48" s="22" t="e">
        <f t="array" aca="1" ref="N48" ca="1">SUM((原始数据!B$3:B$2000=分析报表!$B48)*($C$2-原始数据!D$3:D$2000&gt;1095)*(原始数据!E$3:E$2000))-SUM((原始数据!B$3:B$2000=分析报表!$B48)*(原始数据!F$3:F$2000))</f>
        <v>#VALUE!</v>
      </c>
      <c r="O48" s="22" t="e">
        <f t="shared" ca="1" si="6"/>
        <v>#VALUE!</v>
      </c>
      <c r="P48" s="23" t="e">
        <f t="shared" ca="1" si="9"/>
        <v>#VALUE!</v>
      </c>
      <c r="R48" s="30"/>
      <c r="S48" s="489" t="s">
        <v>519</v>
      </c>
    </row>
    <row r="49" spans="1:19" ht="15" customHeight="1">
      <c r="A49" s="19">
        <v>46</v>
      </c>
      <c r="B49" s="26" t="str">
        <f t="shared" si="8"/>
        <v>平度奉德内分泌糖尿病医院</v>
      </c>
      <c r="C49" s="22" t="e">
        <f t="array" aca="1" ref="C49" ca="1">IF(D49&gt;0,SUM((原始数据!B$3:B$2000=分析报表!B49)*($C$2-原始数据!D$3:D$2000&lt;=30)*(原始数据!E$3:E$2000)),SUM((原始数据!B$3:B$2000=分析报表!B49)*($C$2-原始数据!D$3:D$2000&lt;=30)*(原始数据!E$3:E$2000))+D49)</f>
        <v>#VALUE!</v>
      </c>
      <c r="D49" s="22" t="e">
        <f t="array" aca="1" ref="D49" ca="1">IF(F49&gt;0,SUM((原始数据!B$3:B$2000=分析报表!B49)*($C$2-原始数据!D$3:D$2000&gt;30)*($C$2-原始数据!D$3:D$2000&lt;=60)*(原始数据!E$3:E$2000)),SUM((原始数据!B$3:B$2000=分析报表!B49)*($C$2-原始数据!D$3:D$2000&gt;30)*($C$2-原始数据!D$3:D$2000&lt;=60)*(原始数据!E$3:E$2000))+F49)</f>
        <v>#VALUE!</v>
      </c>
      <c r="E49" s="22" t="e">
        <f t="shared" ca="1" si="1"/>
        <v>#VALUE!</v>
      </c>
      <c r="F49" s="22" t="e">
        <f t="array" aca="1" ref="F49" ca="1">IF(H49&gt;0,SUM((原始数据!B$3:B$2000=分析报表!B49)*($C$2-原始数据!D$3:D$2000&gt;60)*($C$2-原始数据!D$3:D$2000&lt;=90)*(原始数据!E$3:E$2000)),SUM((原始数据!B$3:B$2000=分析报表!B49)*($C$2-原始数据!D$3:D$2000&gt;60)*($C$2-原始数据!D$3:D$2000&lt;=90)*(原始数据!E$3:E$2000))+H49)</f>
        <v>#VALUE!</v>
      </c>
      <c r="G49" s="22" t="e">
        <f t="shared" ca="1" si="2"/>
        <v>#VALUE!</v>
      </c>
      <c r="H49" s="22" t="e">
        <f t="array" aca="1" ref="H49" ca="1">IF(J49&gt;0,SUM((原始数据!B$3:B$2000=分析报表!B49)*($C$2-原始数据!D$3:D$2000&gt;90)*($C$2-原始数据!D$3:D$2000&lt;=180)*(原始数据!E$3:E$2000)),SUM((原始数据!B$3:B$2000=分析报表!B49)*($C$2-原始数据!D$3:D$2000&gt;90)*($C$2-原始数据!D$3:D$2000&lt;=180)*(原始数据!E$3:E$2000))+J49)</f>
        <v>#VALUE!</v>
      </c>
      <c r="I49" s="22" t="e">
        <f t="shared" ca="1" si="3"/>
        <v>#VALUE!</v>
      </c>
      <c r="J49" s="22" t="e">
        <f t="array" aca="1" ref="J49" ca="1">IF(L49&gt;0,SUM((原始数据!B$3:B$2000=分析报表!B49)*($C$2-原始数据!D$3:D$2000&gt;180)*($C$2-原始数据!D$3:D$2000&lt;=365)*(原始数据!E$3:E$2000)),SUM((原始数据!B$3:B$2000=分析报表!B49)*($C$2-原始数据!D$3:D$2000&gt;180)*($C$2-原始数据!D$3:D$2000&lt;=365)*(原始数据!E$3:E$2000))+L49)</f>
        <v>#VALUE!</v>
      </c>
      <c r="K49" s="22" t="e">
        <f t="shared" ca="1" si="4"/>
        <v>#VALUE!</v>
      </c>
      <c r="L49" s="22" t="e">
        <f t="array" aca="1" ref="L49" ca="1">IF(N49&gt;0,SUM((原始数据!B$3:B$2000=分析报表!B49)*($C$2-原始数据!D$3:D$2000&gt;365)*($C$2-原始数据!D$3:D$2000&lt;=1095)*(原始数据!E$3:E$2000)),SUM((原始数据!B$3:B$2000=分析报表!B49)*($C$2-原始数据!D$3:D$2000&gt;365)*($C$2-原始数据!D$3:D$2000&lt;=1095)*(原始数据!E$3:E$2000))+N49)</f>
        <v>#VALUE!</v>
      </c>
      <c r="M49" s="22" t="e">
        <f t="shared" ca="1" si="5"/>
        <v>#VALUE!</v>
      </c>
      <c r="N49" s="22" t="e">
        <f t="array" aca="1" ref="N49" ca="1">SUM((原始数据!B$3:B$2000=分析报表!$B49)*($C$2-原始数据!D$3:D$2000&gt;1095)*(原始数据!E$3:E$2000))-SUM((原始数据!B$3:B$2000=分析报表!$B49)*(原始数据!F$3:F$2000))</f>
        <v>#VALUE!</v>
      </c>
      <c r="O49" s="22" t="e">
        <f t="shared" ca="1" si="6"/>
        <v>#VALUE!</v>
      </c>
      <c r="P49" s="23" t="e">
        <f t="shared" ca="1" si="9"/>
        <v>#VALUE!</v>
      </c>
      <c r="R49" s="30"/>
      <c r="S49" s="490" t="s">
        <v>530</v>
      </c>
    </row>
    <row r="50" spans="1:19" ht="15" customHeight="1">
      <c r="A50" s="19">
        <v>47</v>
      </c>
      <c r="B50" s="26" t="str">
        <f t="shared" si="8"/>
        <v>中国人民解放军济南军区第四0一医院</v>
      </c>
      <c r="C50" s="22" t="e">
        <f t="array" aca="1" ref="C50" ca="1">IF(D50&gt;0,SUM((原始数据!B$3:B$2000=分析报表!B50)*($C$2-原始数据!D$3:D$2000&lt;=30)*(原始数据!E$3:E$2000)),SUM((原始数据!B$3:B$2000=分析报表!B50)*($C$2-原始数据!D$3:D$2000&lt;=30)*(原始数据!E$3:E$2000))+D50)</f>
        <v>#VALUE!</v>
      </c>
      <c r="D50" s="22" t="e">
        <f t="array" aca="1" ref="D50" ca="1">IF(F50&gt;0,SUM((原始数据!B$3:B$2000=分析报表!B50)*($C$2-原始数据!D$3:D$2000&gt;30)*($C$2-原始数据!D$3:D$2000&lt;=60)*(原始数据!E$3:E$2000)),SUM((原始数据!B$3:B$2000=分析报表!B50)*($C$2-原始数据!D$3:D$2000&gt;30)*($C$2-原始数据!D$3:D$2000&lt;=60)*(原始数据!E$3:E$2000))+F50)</f>
        <v>#VALUE!</v>
      </c>
      <c r="E50" s="22" t="e">
        <f t="shared" ca="1" si="1"/>
        <v>#VALUE!</v>
      </c>
      <c r="F50" s="22" t="e">
        <f t="array" aca="1" ref="F50" ca="1">IF(H50&gt;0,SUM((原始数据!B$3:B$2000=分析报表!B50)*($C$2-原始数据!D$3:D$2000&gt;60)*($C$2-原始数据!D$3:D$2000&lt;=90)*(原始数据!E$3:E$2000)),SUM((原始数据!B$3:B$2000=分析报表!B50)*($C$2-原始数据!D$3:D$2000&gt;60)*($C$2-原始数据!D$3:D$2000&lt;=90)*(原始数据!E$3:E$2000))+H50)</f>
        <v>#VALUE!</v>
      </c>
      <c r="G50" s="22" t="e">
        <f t="shared" ca="1" si="2"/>
        <v>#VALUE!</v>
      </c>
      <c r="H50" s="22" t="e">
        <f t="array" aca="1" ref="H50" ca="1">IF(J50&gt;0,SUM((原始数据!B$3:B$2000=分析报表!B50)*($C$2-原始数据!D$3:D$2000&gt;90)*($C$2-原始数据!D$3:D$2000&lt;=180)*(原始数据!E$3:E$2000)),SUM((原始数据!B$3:B$2000=分析报表!B50)*($C$2-原始数据!D$3:D$2000&gt;90)*($C$2-原始数据!D$3:D$2000&lt;=180)*(原始数据!E$3:E$2000))+J50)</f>
        <v>#VALUE!</v>
      </c>
      <c r="I50" s="22" t="e">
        <f t="shared" ca="1" si="3"/>
        <v>#VALUE!</v>
      </c>
      <c r="J50" s="22" t="e">
        <f t="array" aca="1" ref="J50" ca="1">IF(L50&gt;0,SUM((原始数据!B$3:B$2000=分析报表!B50)*($C$2-原始数据!D$3:D$2000&gt;180)*($C$2-原始数据!D$3:D$2000&lt;=365)*(原始数据!E$3:E$2000)),SUM((原始数据!B$3:B$2000=分析报表!B50)*($C$2-原始数据!D$3:D$2000&gt;180)*($C$2-原始数据!D$3:D$2000&lt;=365)*(原始数据!E$3:E$2000))+L50)</f>
        <v>#VALUE!</v>
      </c>
      <c r="K50" s="22" t="e">
        <f t="shared" ca="1" si="4"/>
        <v>#VALUE!</v>
      </c>
      <c r="L50" s="22" t="e">
        <f t="array" aca="1" ref="L50" ca="1">IF(N50&gt;0,SUM((原始数据!B$3:B$2000=分析报表!B50)*($C$2-原始数据!D$3:D$2000&gt;365)*($C$2-原始数据!D$3:D$2000&lt;=1095)*(原始数据!E$3:E$2000)),SUM((原始数据!B$3:B$2000=分析报表!B50)*($C$2-原始数据!D$3:D$2000&gt;365)*($C$2-原始数据!D$3:D$2000&lt;=1095)*(原始数据!E$3:E$2000))+N50)</f>
        <v>#VALUE!</v>
      </c>
      <c r="M50" s="22" t="e">
        <f t="shared" ca="1" si="5"/>
        <v>#VALUE!</v>
      </c>
      <c r="N50" s="22" t="e">
        <f t="array" aca="1" ref="N50" ca="1">SUM((原始数据!B$3:B$2000=分析报表!$B50)*($C$2-原始数据!D$3:D$2000&gt;1095)*(原始数据!E$3:E$2000))-SUM((原始数据!B$3:B$2000=分析报表!$B50)*(原始数据!F$3:F$2000))</f>
        <v>#VALUE!</v>
      </c>
      <c r="O50" s="22" t="e">
        <f t="shared" ca="1" si="6"/>
        <v>#VALUE!</v>
      </c>
      <c r="P50" s="23" t="e">
        <f t="shared" ca="1" si="9"/>
        <v>#VALUE!</v>
      </c>
      <c r="R50" s="30"/>
      <c r="S50" s="34" t="s">
        <v>533</v>
      </c>
    </row>
    <row r="51" spans="1:19" ht="15" customHeight="1">
      <c r="A51" s="19">
        <v>48</v>
      </c>
      <c r="B51" s="26" t="str">
        <f t="shared" si="8"/>
        <v>青岛经济技术开发区人民医院</v>
      </c>
      <c r="C51" s="22" t="e">
        <f t="array" aca="1" ref="C51" ca="1">IF(D51&gt;0,SUM((原始数据!B$3:B$2000=分析报表!B51)*($C$2-原始数据!D$3:D$2000&lt;=30)*(原始数据!E$3:E$2000)),SUM((原始数据!B$3:B$2000=分析报表!B51)*($C$2-原始数据!D$3:D$2000&lt;=30)*(原始数据!E$3:E$2000))+D51)</f>
        <v>#VALUE!</v>
      </c>
      <c r="D51" s="22" t="e">
        <f t="array" aca="1" ref="D51" ca="1">IF(F51&gt;0,SUM((原始数据!B$3:B$2000=分析报表!B51)*($C$2-原始数据!D$3:D$2000&gt;30)*($C$2-原始数据!D$3:D$2000&lt;=60)*(原始数据!E$3:E$2000)),SUM((原始数据!B$3:B$2000=分析报表!B51)*($C$2-原始数据!D$3:D$2000&gt;30)*($C$2-原始数据!D$3:D$2000&lt;=60)*(原始数据!E$3:E$2000))+F51)</f>
        <v>#VALUE!</v>
      </c>
      <c r="E51" s="22" t="e">
        <f t="shared" ca="1" si="1"/>
        <v>#VALUE!</v>
      </c>
      <c r="F51" s="22" t="e">
        <f t="array" aca="1" ref="F51" ca="1">IF(H51&gt;0,SUM((原始数据!B$3:B$2000=分析报表!B51)*($C$2-原始数据!D$3:D$2000&gt;60)*($C$2-原始数据!D$3:D$2000&lt;=90)*(原始数据!E$3:E$2000)),SUM((原始数据!B$3:B$2000=分析报表!B51)*($C$2-原始数据!D$3:D$2000&gt;60)*($C$2-原始数据!D$3:D$2000&lt;=90)*(原始数据!E$3:E$2000))+H51)</f>
        <v>#VALUE!</v>
      </c>
      <c r="G51" s="22" t="e">
        <f t="shared" ca="1" si="2"/>
        <v>#VALUE!</v>
      </c>
      <c r="H51" s="22" t="e">
        <f t="array" aca="1" ref="H51" ca="1">IF(J51&gt;0,SUM((原始数据!B$3:B$2000=分析报表!B51)*($C$2-原始数据!D$3:D$2000&gt;90)*($C$2-原始数据!D$3:D$2000&lt;=180)*(原始数据!E$3:E$2000)),SUM((原始数据!B$3:B$2000=分析报表!B51)*($C$2-原始数据!D$3:D$2000&gt;90)*($C$2-原始数据!D$3:D$2000&lt;=180)*(原始数据!E$3:E$2000))+J51)</f>
        <v>#VALUE!</v>
      </c>
      <c r="I51" s="22" t="e">
        <f t="shared" ca="1" si="3"/>
        <v>#VALUE!</v>
      </c>
      <c r="J51" s="22" t="e">
        <f t="array" aca="1" ref="J51" ca="1">IF(L51&gt;0,SUM((原始数据!B$3:B$2000=分析报表!B51)*($C$2-原始数据!D$3:D$2000&gt;180)*($C$2-原始数据!D$3:D$2000&lt;=365)*(原始数据!E$3:E$2000)),SUM((原始数据!B$3:B$2000=分析报表!B51)*($C$2-原始数据!D$3:D$2000&gt;180)*($C$2-原始数据!D$3:D$2000&lt;=365)*(原始数据!E$3:E$2000))+L51)</f>
        <v>#VALUE!</v>
      </c>
      <c r="K51" s="22" t="e">
        <f t="shared" ca="1" si="4"/>
        <v>#VALUE!</v>
      </c>
      <c r="L51" s="22" t="e">
        <f t="array" aca="1" ref="L51" ca="1">IF(N51&gt;0,SUM((原始数据!B$3:B$2000=分析报表!B51)*($C$2-原始数据!D$3:D$2000&gt;365)*($C$2-原始数据!D$3:D$2000&lt;=1095)*(原始数据!E$3:E$2000)),SUM((原始数据!B$3:B$2000=分析报表!B51)*($C$2-原始数据!D$3:D$2000&gt;365)*($C$2-原始数据!D$3:D$2000&lt;=1095)*(原始数据!E$3:E$2000))+N51)</f>
        <v>#VALUE!</v>
      </c>
      <c r="M51" s="22" t="e">
        <f t="shared" ca="1" si="5"/>
        <v>#VALUE!</v>
      </c>
      <c r="N51" s="22" t="e">
        <f t="array" aca="1" ref="N51" ca="1">SUM((原始数据!B$3:B$2000=分析报表!$B51)*($C$2-原始数据!D$3:D$2000&gt;1095)*(原始数据!E$3:E$2000))-SUM((原始数据!B$3:B$2000=分析报表!$B51)*(原始数据!F$3:F$2000))</f>
        <v>#VALUE!</v>
      </c>
      <c r="O51" s="22" t="e">
        <f t="shared" ca="1" si="6"/>
        <v>#VALUE!</v>
      </c>
      <c r="P51" s="23" t="e">
        <f t="shared" ca="1" si="9"/>
        <v>#VALUE!</v>
      </c>
      <c r="R51" s="30"/>
      <c r="S51" s="491" t="s">
        <v>546</v>
      </c>
    </row>
    <row r="52" spans="1:19" ht="15" customHeight="1">
      <c r="A52" s="19">
        <v>49</v>
      </c>
      <c r="B52" s="26" t="str">
        <f t="shared" si="8"/>
        <v>青岛市内分泌糖尿病医院</v>
      </c>
      <c r="C52" s="22" t="e">
        <f t="array" aca="1" ref="C52" ca="1">IF(D52&gt;0,SUM((原始数据!B$3:B$2000=分析报表!B52)*($C$2-原始数据!D$3:D$2000&lt;=30)*(原始数据!E$3:E$2000)),SUM((原始数据!B$3:B$2000=分析报表!B52)*($C$2-原始数据!D$3:D$2000&lt;=30)*(原始数据!E$3:E$2000))+D52)</f>
        <v>#VALUE!</v>
      </c>
      <c r="D52" s="22" t="e">
        <f t="array" aca="1" ref="D52" ca="1">IF(F52&gt;0,SUM((原始数据!B$3:B$2000=分析报表!B52)*($C$2-原始数据!D$3:D$2000&gt;30)*($C$2-原始数据!D$3:D$2000&lt;=60)*(原始数据!E$3:E$2000)),SUM((原始数据!B$3:B$2000=分析报表!B52)*($C$2-原始数据!D$3:D$2000&gt;30)*($C$2-原始数据!D$3:D$2000&lt;=60)*(原始数据!E$3:E$2000))+F52)</f>
        <v>#VALUE!</v>
      </c>
      <c r="E52" s="22" t="e">
        <f t="shared" ca="1" si="1"/>
        <v>#VALUE!</v>
      </c>
      <c r="F52" s="22" t="e">
        <f t="array" aca="1" ref="F52" ca="1">IF(H52&gt;0,SUM((原始数据!B$3:B$2000=分析报表!B52)*($C$2-原始数据!D$3:D$2000&gt;60)*($C$2-原始数据!D$3:D$2000&lt;=90)*(原始数据!E$3:E$2000)),SUM((原始数据!B$3:B$2000=分析报表!B52)*($C$2-原始数据!D$3:D$2000&gt;60)*($C$2-原始数据!D$3:D$2000&lt;=90)*(原始数据!E$3:E$2000))+H52)</f>
        <v>#VALUE!</v>
      </c>
      <c r="G52" s="22" t="e">
        <f t="shared" ca="1" si="2"/>
        <v>#VALUE!</v>
      </c>
      <c r="H52" s="22" t="e">
        <f t="array" aca="1" ref="H52" ca="1">IF(J52&gt;0,SUM((原始数据!B$3:B$2000=分析报表!B52)*($C$2-原始数据!D$3:D$2000&gt;90)*($C$2-原始数据!D$3:D$2000&lt;=180)*(原始数据!E$3:E$2000)),SUM((原始数据!B$3:B$2000=分析报表!B52)*($C$2-原始数据!D$3:D$2000&gt;90)*($C$2-原始数据!D$3:D$2000&lt;=180)*(原始数据!E$3:E$2000))+J52)</f>
        <v>#VALUE!</v>
      </c>
      <c r="I52" s="22" t="e">
        <f t="shared" ca="1" si="3"/>
        <v>#VALUE!</v>
      </c>
      <c r="J52" s="22" t="e">
        <f t="array" aca="1" ref="J52" ca="1">IF(L52&gt;0,SUM((原始数据!B$3:B$2000=分析报表!B52)*($C$2-原始数据!D$3:D$2000&gt;180)*($C$2-原始数据!D$3:D$2000&lt;=365)*(原始数据!E$3:E$2000)),SUM((原始数据!B$3:B$2000=分析报表!B52)*($C$2-原始数据!D$3:D$2000&gt;180)*($C$2-原始数据!D$3:D$2000&lt;=365)*(原始数据!E$3:E$2000))+L52)</f>
        <v>#VALUE!</v>
      </c>
      <c r="K52" s="22" t="e">
        <f t="shared" ca="1" si="4"/>
        <v>#VALUE!</v>
      </c>
      <c r="L52" s="22" t="e">
        <f t="array" aca="1" ref="L52" ca="1">IF(N52&gt;0,SUM((原始数据!B$3:B$2000=分析报表!B52)*($C$2-原始数据!D$3:D$2000&gt;365)*($C$2-原始数据!D$3:D$2000&lt;=1095)*(原始数据!E$3:E$2000)),SUM((原始数据!B$3:B$2000=分析报表!B52)*($C$2-原始数据!D$3:D$2000&gt;365)*($C$2-原始数据!D$3:D$2000&lt;=1095)*(原始数据!E$3:E$2000))+N52)</f>
        <v>#VALUE!</v>
      </c>
      <c r="M52" s="22" t="e">
        <f t="shared" ca="1" si="5"/>
        <v>#VALUE!</v>
      </c>
      <c r="N52" s="22" t="e">
        <f t="array" aca="1" ref="N52" ca="1">SUM((原始数据!B$3:B$2000=分析报表!$B52)*($C$2-原始数据!D$3:D$2000&gt;1095)*(原始数据!E$3:E$2000))-SUM((原始数据!B$3:B$2000=分析报表!$B52)*(原始数据!F$3:F$2000))</f>
        <v>#VALUE!</v>
      </c>
      <c r="O52" s="22" t="e">
        <f t="shared" ca="1" si="6"/>
        <v>#VALUE!</v>
      </c>
      <c r="P52" s="23" t="e">
        <f t="shared" ca="1" si="9"/>
        <v>#VALUE!</v>
      </c>
      <c r="R52" s="30"/>
      <c r="S52" s="34" t="s">
        <v>1339</v>
      </c>
    </row>
    <row r="53" spans="1:19" ht="15" customHeight="1">
      <c r="A53" s="19">
        <v>50</v>
      </c>
      <c r="B53" s="26" t="str">
        <f t="shared" si="8"/>
        <v>邹平县中医院</v>
      </c>
      <c r="C53" s="22" t="e">
        <f t="array" aca="1" ref="C53" ca="1">IF(D53&gt;0,SUM((原始数据!B$3:B$2000=分析报表!B53)*($C$2-原始数据!D$3:D$2000&lt;=30)*(原始数据!E$3:E$2000)),SUM((原始数据!B$3:B$2000=分析报表!B53)*($C$2-原始数据!D$3:D$2000&lt;=30)*(原始数据!E$3:E$2000))+D53)</f>
        <v>#VALUE!</v>
      </c>
      <c r="D53" s="22" t="e">
        <f t="array" aca="1" ref="D53" ca="1">IF(F53&gt;0,SUM((原始数据!B$3:B$2000=分析报表!B53)*($C$2-原始数据!D$3:D$2000&gt;30)*($C$2-原始数据!D$3:D$2000&lt;=60)*(原始数据!E$3:E$2000)),SUM((原始数据!B$3:B$2000=分析报表!B53)*($C$2-原始数据!D$3:D$2000&gt;30)*($C$2-原始数据!D$3:D$2000&lt;=60)*(原始数据!E$3:E$2000))+F53)</f>
        <v>#VALUE!</v>
      </c>
      <c r="E53" s="22" t="e">
        <f t="shared" ca="1" si="1"/>
        <v>#VALUE!</v>
      </c>
      <c r="F53" s="22" t="e">
        <f t="array" aca="1" ref="F53" ca="1">IF(H53&gt;0,SUM((原始数据!B$3:B$2000=分析报表!B53)*($C$2-原始数据!D$3:D$2000&gt;60)*($C$2-原始数据!D$3:D$2000&lt;=90)*(原始数据!E$3:E$2000)),SUM((原始数据!B$3:B$2000=分析报表!B53)*($C$2-原始数据!D$3:D$2000&gt;60)*($C$2-原始数据!D$3:D$2000&lt;=90)*(原始数据!E$3:E$2000))+H53)</f>
        <v>#VALUE!</v>
      </c>
      <c r="G53" s="22" t="e">
        <f t="shared" ca="1" si="2"/>
        <v>#VALUE!</v>
      </c>
      <c r="H53" s="22" t="e">
        <f t="array" aca="1" ref="H53" ca="1">IF(J53&gt;0,SUM((原始数据!B$3:B$2000=分析报表!B53)*($C$2-原始数据!D$3:D$2000&gt;90)*($C$2-原始数据!D$3:D$2000&lt;=180)*(原始数据!E$3:E$2000)),SUM((原始数据!B$3:B$2000=分析报表!B53)*($C$2-原始数据!D$3:D$2000&gt;90)*($C$2-原始数据!D$3:D$2000&lt;=180)*(原始数据!E$3:E$2000))+J53)</f>
        <v>#VALUE!</v>
      </c>
      <c r="I53" s="22" t="e">
        <f t="shared" ca="1" si="3"/>
        <v>#VALUE!</v>
      </c>
      <c r="J53" s="22" t="e">
        <f t="array" aca="1" ref="J53" ca="1">IF(L53&gt;0,SUM((原始数据!B$3:B$2000=分析报表!B53)*($C$2-原始数据!D$3:D$2000&gt;180)*($C$2-原始数据!D$3:D$2000&lt;=365)*(原始数据!E$3:E$2000)),SUM((原始数据!B$3:B$2000=分析报表!B53)*($C$2-原始数据!D$3:D$2000&gt;180)*($C$2-原始数据!D$3:D$2000&lt;=365)*(原始数据!E$3:E$2000))+L53)</f>
        <v>#VALUE!</v>
      </c>
      <c r="K53" s="22" t="e">
        <f t="shared" ca="1" si="4"/>
        <v>#VALUE!</v>
      </c>
      <c r="L53" s="22" t="e">
        <f t="array" aca="1" ref="L53" ca="1">IF(N53&gt;0,SUM((原始数据!B$3:B$2000=分析报表!B53)*($C$2-原始数据!D$3:D$2000&gt;365)*($C$2-原始数据!D$3:D$2000&lt;=1095)*(原始数据!E$3:E$2000)),SUM((原始数据!B$3:B$2000=分析报表!B53)*($C$2-原始数据!D$3:D$2000&gt;365)*($C$2-原始数据!D$3:D$2000&lt;=1095)*(原始数据!E$3:E$2000))+N53)</f>
        <v>#VALUE!</v>
      </c>
      <c r="M53" s="22" t="e">
        <f t="shared" ca="1" si="5"/>
        <v>#VALUE!</v>
      </c>
      <c r="N53" s="22" t="e">
        <f t="array" aca="1" ref="N53" ca="1">SUM((原始数据!B$3:B$2000=分析报表!$B53)*($C$2-原始数据!D$3:D$2000&gt;1095)*(原始数据!E$3:E$2000))-SUM((原始数据!B$3:B$2000=分析报表!$B53)*(原始数据!F$3:F$2000))</f>
        <v>#VALUE!</v>
      </c>
      <c r="O53" s="22" t="e">
        <f t="shared" ca="1" si="6"/>
        <v>#VALUE!</v>
      </c>
      <c r="P53" s="23" t="e">
        <f t="shared" ca="1" si="9"/>
        <v>#VALUE!</v>
      </c>
      <c r="R53" s="30"/>
      <c r="S53" s="492" t="s">
        <v>581</v>
      </c>
    </row>
    <row r="54" spans="1:19" ht="15" customHeight="1">
      <c r="A54" s="19">
        <v>51</v>
      </c>
      <c r="B54" s="26" t="str">
        <f t="shared" si="8"/>
        <v>青岛大学医学院附属医院</v>
      </c>
      <c r="C54" s="22" t="e">
        <f t="array" aca="1" ref="C54" ca="1">IF(D54&gt;0,SUM((原始数据!B$3:B$2000=分析报表!B54)*($C$2-原始数据!D$3:D$2000&lt;=30)*(原始数据!E$3:E$2000)),SUM((原始数据!B$3:B$2000=分析报表!B54)*($C$2-原始数据!D$3:D$2000&lt;=30)*(原始数据!E$3:E$2000))+D54)</f>
        <v>#VALUE!</v>
      </c>
      <c r="D54" s="22" t="e">
        <f t="array" aca="1" ref="D54" ca="1">IF(F54&gt;0,SUM((原始数据!B$3:B$2000=分析报表!B54)*($C$2-原始数据!D$3:D$2000&gt;30)*($C$2-原始数据!D$3:D$2000&lt;=60)*(原始数据!E$3:E$2000)),SUM((原始数据!B$3:B$2000=分析报表!B54)*($C$2-原始数据!D$3:D$2000&gt;30)*($C$2-原始数据!D$3:D$2000&lt;=60)*(原始数据!E$3:E$2000))+F54)</f>
        <v>#VALUE!</v>
      </c>
      <c r="E54" s="22" t="e">
        <f t="shared" ca="1" si="1"/>
        <v>#VALUE!</v>
      </c>
      <c r="F54" s="22" t="e">
        <f t="array" aca="1" ref="F54" ca="1">IF(H54&gt;0,SUM((原始数据!B$3:B$2000=分析报表!B54)*($C$2-原始数据!D$3:D$2000&gt;60)*($C$2-原始数据!D$3:D$2000&lt;=90)*(原始数据!E$3:E$2000)),SUM((原始数据!B$3:B$2000=分析报表!B54)*($C$2-原始数据!D$3:D$2000&gt;60)*($C$2-原始数据!D$3:D$2000&lt;=90)*(原始数据!E$3:E$2000))+H54)</f>
        <v>#VALUE!</v>
      </c>
      <c r="G54" s="22" t="e">
        <f t="shared" ca="1" si="2"/>
        <v>#VALUE!</v>
      </c>
      <c r="H54" s="22" t="e">
        <f t="array" aca="1" ref="H54" ca="1">IF(J54&gt;0,SUM((原始数据!B$3:B$2000=分析报表!B54)*($C$2-原始数据!D$3:D$2000&gt;90)*($C$2-原始数据!D$3:D$2000&lt;=180)*(原始数据!E$3:E$2000)),SUM((原始数据!B$3:B$2000=分析报表!B54)*($C$2-原始数据!D$3:D$2000&gt;90)*($C$2-原始数据!D$3:D$2000&lt;=180)*(原始数据!E$3:E$2000))+J54)</f>
        <v>#VALUE!</v>
      </c>
      <c r="I54" s="22" t="e">
        <f t="shared" ca="1" si="3"/>
        <v>#VALUE!</v>
      </c>
      <c r="J54" s="22" t="e">
        <f t="array" aca="1" ref="J54" ca="1">IF(L54&gt;0,SUM((原始数据!B$3:B$2000=分析报表!B54)*($C$2-原始数据!D$3:D$2000&gt;180)*($C$2-原始数据!D$3:D$2000&lt;=365)*(原始数据!E$3:E$2000)),SUM((原始数据!B$3:B$2000=分析报表!B54)*($C$2-原始数据!D$3:D$2000&gt;180)*($C$2-原始数据!D$3:D$2000&lt;=365)*(原始数据!E$3:E$2000))+L54)</f>
        <v>#VALUE!</v>
      </c>
      <c r="K54" s="22" t="e">
        <f t="shared" ca="1" si="4"/>
        <v>#VALUE!</v>
      </c>
      <c r="L54" s="22" t="e">
        <f t="array" aca="1" ref="L54" ca="1">IF(N54&gt;0,SUM((原始数据!B$3:B$2000=分析报表!B54)*($C$2-原始数据!D$3:D$2000&gt;365)*($C$2-原始数据!D$3:D$2000&lt;=1095)*(原始数据!E$3:E$2000)),SUM((原始数据!B$3:B$2000=分析报表!B54)*($C$2-原始数据!D$3:D$2000&gt;365)*($C$2-原始数据!D$3:D$2000&lt;=1095)*(原始数据!E$3:E$2000))+N54)</f>
        <v>#VALUE!</v>
      </c>
      <c r="M54" s="22" t="e">
        <f t="shared" ca="1" si="5"/>
        <v>#VALUE!</v>
      </c>
      <c r="N54" s="22" t="e">
        <f t="array" aca="1" ref="N54" ca="1">SUM((原始数据!B$3:B$2000=分析报表!$B54)*($C$2-原始数据!D$3:D$2000&gt;1095)*(原始数据!E$3:E$2000))-SUM((原始数据!B$3:B$2000=分析报表!$B54)*(原始数据!F$3:F$2000))</f>
        <v>#VALUE!</v>
      </c>
      <c r="O54" s="22" t="e">
        <f t="shared" ca="1" si="6"/>
        <v>#VALUE!</v>
      </c>
      <c r="P54" s="23" t="e">
        <f t="shared" ca="1" si="9"/>
        <v>#VALUE!</v>
      </c>
      <c r="R54" s="30"/>
      <c r="S54" s="95" t="s">
        <v>1340</v>
      </c>
    </row>
    <row r="55" spans="1:19" ht="15" customHeight="1">
      <c r="A55" s="19">
        <v>52</v>
      </c>
      <c r="B55" s="26" t="str">
        <f t="shared" si="8"/>
        <v>龙口中医院</v>
      </c>
      <c r="C55" s="22" t="e">
        <f t="array" aca="1" ref="C55" ca="1">IF(D55&gt;0,SUM((原始数据!B$3:B$2000=分析报表!B55)*($C$2-原始数据!D$3:D$2000&lt;=30)*(原始数据!E$3:E$2000)),SUM((原始数据!B$3:B$2000=分析报表!B55)*($C$2-原始数据!D$3:D$2000&lt;=30)*(原始数据!E$3:E$2000))+D55)</f>
        <v>#VALUE!</v>
      </c>
      <c r="D55" s="22" t="e">
        <f t="array" aca="1" ref="D55" ca="1">IF(F55&gt;0,SUM((原始数据!B$3:B$2000=分析报表!B55)*($C$2-原始数据!D$3:D$2000&gt;30)*($C$2-原始数据!D$3:D$2000&lt;=60)*(原始数据!E$3:E$2000)),SUM((原始数据!B$3:B$2000=分析报表!B55)*($C$2-原始数据!D$3:D$2000&gt;30)*($C$2-原始数据!D$3:D$2000&lt;=60)*(原始数据!E$3:E$2000))+F55)</f>
        <v>#VALUE!</v>
      </c>
      <c r="E55" s="22" t="e">
        <f t="shared" ca="1" si="1"/>
        <v>#VALUE!</v>
      </c>
      <c r="F55" s="22" t="e">
        <f t="array" aca="1" ref="F55" ca="1">IF(H55&gt;0,SUM((原始数据!B$3:B$2000=分析报表!B55)*($C$2-原始数据!D$3:D$2000&gt;60)*($C$2-原始数据!D$3:D$2000&lt;=90)*(原始数据!E$3:E$2000)),SUM((原始数据!B$3:B$2000=分析报表!B55)*($C$2-原始数据!D$3:D$2000&gt;60)*($C$2-原始数据!D$3:D$2000&lt;=90)*(原始数据!E$3:E$2000))+H55)</f>
        <v>#VALUE!</v>
      </c>
      <c r="G55" s="22" t="e">
        <f t="shared" ca="1" si="2"/>
        <v>#VALUE!</v>
      </c>
      <c r="H55" s="22" t="e">
        <f t="array" aca="1" ref="H55" ca="1">IF(J55&gt;0,SUM((原始数据!B$3:B$2000=分析报表!B55)*($C$2-原始数据!D$3:D$2000&gt;90)*($C$2-原始数据!D$3:D$2000&lt;=180)*(原始数据!E$3:E$2000)),SUM((原始数据!B$3:B$2000=分析报表!B55)*($C$2-原始数据!D$3:D$2000&gt;90)*($C$2-原始数据!D$3:D$2000&lt;=180)*(原始数据!E$3:E$2000))+J55)</f>
        <v>#VALUE!</v>
      </c>
      <c r="I55" s="22" t="e">
        <f t="shared" ca="1" si="3"/>
        <v>#VALUE!</v>
      </c>
      <c r="J55" s="22" t="e">
        <f t="array" aca="1" ref="J55" ca="1">IF(L55&gt;0,SUM((原始数据!B$3:B$2000=分析报表!B55)*($C$2-原始数据!D$3:D$2000&gt;180)*($C$2-原始数据!D$3:D$2000&lt;=365)*(原始数据!E$3:E$2000)),SUM((原始数据!B$3:B$2000=分析报表!B55)*($C$2-原始数据!D$3:D$2000&gt;180)*($C$2-原始数据!D$3:D$2000&lt;=365)*(原始数据!E$3:E$2000))+L55)</f>
        <v>#VALUE!</v>
      </c>
      <c r="K55" s="22" t="e">
        <f t="shared" ca="1" si="4"/>
        <v>#VALUE!</v>
      </c>
      <c r="L55" s="22" t="e">
        <f t="array" aca="1" ref="L55" ca="1">IF(N55&gt;0,SUM((原始数据!B$3:B$2000=分析报表!B55)*($C$2-原始数据!D$3:D$2000&gt;365)*($C$2-原始数据!D$3:D$2000&lt;=1095)*(原始数据!E$3:E$2000)),SUM((原始数据!B$3:B$2000=分析报表!B55)*($C$2-原始数据!D$3:D$2000&gt;365)*($C$2-原始数据!D$3:D$2000&lt;=1095)*(原始数据!E$3:E$2000))+N55)</f>
        <v>#VALUE!</v>
      </c>
      <c r="M55" s="22" t="e">
        <f t="shared" ca="1" si="5"/>
        <v>#VALUE!</v>
      </c>
      <c r="N55" s="22" t="e">
        <f t="array" aca="1" ref="N55" ca="1">SUM((原始数据!B$3:B$2000=分析报表!$B55)*($C$2-原始数据!D$3:D$2000&gt;1095)*(原始数据!E$3:E$2000))-SUM((原始数据!B$3:B$2000=分析报表!$B55)*(原始数据!F$3:F$2000))</f>
        <v>#VALUE!</v>
      </c>
      <c r="O55" s="22" t="e">
        <f t="shared" ca="1" si="6"/>
        <v>#VALUE!</v>
      </c>
      <c r="P55" s="23" t="e">
        <f t="shared" ca="1" si="9"/>
        <v>#VALUE!</v>
      </c>
      <c r="R55" s="30"/>
      <c r="S55" s="95" t="s">
        <v>1341</v>
      </c>
    </row>
    <row r="56" spans="1:19" ht="15" customHeight="1">
      <c r="A56" s="19">
        <v>53</v>
      </c>
      <c r="B56" s="26" t="str">
        <f t="shared" si="8"/>
        <v>临沂市人民医院</v>
      </c>
      <c r="C56" s="22" t="e">
        <f t="array" aca="1" ref="C56" ca="1">IF(D56&gt;0,SUM((原始数据!B$3:B$2000=分析报表!B56)*($C$2-原始数据!D$3:D$2000&lt;=30)*(原始数据!E$3:E$2000)),SUM((原始数据!B$3:B$2000=分析报表!B56)*($C$2-原始数据!D$3:D$2000&lt;=30)*(原始数据!E$3:E$2000))+D56)</f>
        <v>#VALUE!</v>
      </c>
      <c r="D56" s="22" t="e">
        <f t="array" aca="1" ref="D56" ca="1">IF(F56&gt;0,SUM((原始数据!B$3:B$2000=分析报表!B56)*($C$2-原始数据!D$3:D$2000&gt;30)*($C$2-原始数据!D$3:D$2000&lt;=60)*(原始数据!E$3:E$2000)),SUM((原始数据!B$3:B$2000=分析报表!B56)*($C$2-原始数据!D$3:D$2000&gt;30)*($C$2-原始数据!D$3:D$2000&lt;=60)*(原始数据!E$3:E$2000))+F56)</f>
        <v>#VALUE!</v>
      </c>
      <c r="E56" s="22" t="e">
        <f t="shared" ca="1" si="1"/>
        <v>#VALUE!</v>
      </c>
      <c r="F56" s="22" t="e">
        <f t="array" aca="1" ref="F56" ca="1">IF(H56&gt;0,SUM((原始数据!B$3:B$2000=分析报表!B56)*($C$2-原始数据!D$3:D$2000&gt;60)*($C$2-原始数据!D$3:D$2000&lt;=90)*(原始数据!E$3:E$2000)),SUM((原始数据!B$3:B$2000=分析报表!B56)*($C$2-原始数据!D$3:D$2000&gt;60)*($C$2-原始数据!D$3:D$2000&lt;=90)*(原始数据!E$3:E$2000))+H56)</f>
        <v>#VALUE!</v>
      </c>
      <c r="G56" s="22" t="e">
        <f t="shared" ca="1" si="2"/>
        <v>#VALUE!</v>
      </c>
      <c r="H56" s="22" t="e">
        <f t="array" aca="1" ref="H56" ca="1">IF(J56&gt;0,SUM((原始数据!B$3:B$2000=分析报表!B56)*($C$2-原始数据!D$3:D$2000&gt;90)*($C$2-原始数据!D$3:D$2000&lt;=180)*(原始数据!E$3:E$2000)),SUM((原始数据!B$3:B$2000=分析报表!B56)*($C$2-原始数据!D$3:D$2000&gt;90)*($C$2-原始数据!D$3:D$2000&lt;=180)*(原始数据!E$3:E$2000))+J56)</f>
        <v>#VALUE!</v>
      </c>
      <c r="I56" s="22" t="e">
        <f t="shared" ca="1" si="3"/>
        <v>#VALUE!</v>
      </c>
      <c r="J56" s="22" t="e">
        <f t="array" aca="1" ref="J56" ca="1">IF(L56&gt;0,SUM((原始数据!B$3:B$2000=分析报表!B56)*($C$2-原始数据!D$3:D$2000&gt;180)*($C$2-原始数据!D$3:D$2000&lt;=365)*(原始数据!E$3:E$2000)),SUM((原始数据!B$3:B$2000=分析报表!B56)*($C$2-原始数据!D$3:D$2000&gt;180)*($C$2-原始数据!D$3:D$2000&lt;=365)*(原始数据!E$3:E$2000))+L56)</f>
        <v>#VALUE!</v>
      </c>
      <c r="K56" s="22" t="e">
        <f t="shared" ca="1" si="4"/>
        <v>#VALUE!</v>
      </c>
      <c r="L56" s="22" t="e">
        <f t="array" aca="1" ref="L56" ca="1">IF(N56&gt;0,SUM((原始数据!B$3:B$2000=分析报表!B56)*($C$2-原始数据!D$3:D$2000&gt;365)*($C$2-原始数据!D$3:D$2000&lt;=1095)*(原始数据!E$3:E$2000)),SUM((原始数据!B$3:B$2000=分析报表!B56)*($C$2-原始数据!D$3:D$2000&gt;365)*($C$2-原始数据!D$3:D$2000&lt;=1095)*(原始数据!E$3:E$2000))+N56)</f>
        <v>#VALUE!</v>
      </c>
      <c r="M56" s="22" t="e">
        <f t="shared" ca="1" si="5"/>
        <v>#VALUE!</v>
      </c>
      <c r="N56" s="22" t="e">
        <f t="array" aca="1" ref="N56" ca="1">SUM((原始数据!B$3:B$2000=分析报表!$B56)*($C$2-原始数据!D$3:D$2000&gt;1095)*(原始数据!E$3:E$2000))-SUM((原始数据!B$3:B$2000=分析报表!$B56)*(原始数据!F$3:F$2000))</f>
        <v>#VALUE!</v>
      </c>
      <c r="O56" s="22" t="e">
        <f t="shared" ca="1" si="6"/>
        <v>#VALUE!</v>
      </c>
      <c r="P56" s="23" t="e">
        <f t="shared" ca="1" si="9"/>
        <v>#VALUE!</v>
      </c>
      <c r="R56" s="30"/>
      <c r="S56" s="34" t="s">
        <v>706</v>
      </c>
    </row>
    <row r="57" spans="1:19" ht="15" customHeight="1">
      <c r="A57" s="19">
        <v>54</v>
      </c>
      <c r="B57" s="26" t="str">
        <f t="shared" si="8"/>
        <v>威海市口腔医院</v>
      </c>
      <c r="C57" s="22" t="e">
        <f t="array" aca="1" ref="C57" ca="1">IF(D57&gt;0,SUM((原始数据!B$3:B$2000=分析报表!B57)*($C$2-原始数据!D$3:D$2000&lt;=30)*(原始数据!E$3:E$2000)),SUM((原始数据!B$3:B$2000=分析报表!B57)*($C$2-原始数据!D$3:D$2000&lt;=30)*(原始数据!E$3:E$2000))+D57)</f>
        <v>#VALUE!</v>
      </c>
      <c r="D57" s="22" t="e">
        <f t="array" aca="1" ref="D57" ca="1">IF(F57&gt;0,SUM((原始数据!B$3:B$2000=分析报表!B57)*($C$2-原始数据!D$3:D$2000&gt;30)*($C$2-原始数据!D$3:D$2000&lt;=60)*(原始数据!E$3:E$2000)),SUM((原始数据!B$3:B$2000=分析报表!B57)*($C$2-原始数据!D$3:D$2000&gt;30)*($C$2-原始数据!D$3:D$2000&lt;=60)*(原始数据!E$3:E$2000))+F57)</f>
        <v>#VALUE!</v>
      </c>
      <c r="E57" s="22" t="e">
        <f t="shared" ca="1" si="1"/>
        <v>#VALUE!</v>
      </c>
      <c r="F57" s="22" t="e">
        <f t="array" aca="1" ref="F57" ca="1">IF(H57&gt;0,SUM((原始数据!B$3:B$2000=分析报表!B57)*($C$2-原始数据!D$3:D$2000&gt;60)*($C$2-原始数据!D$3:D$2000&lt;=90)*(原始数据!E$3:E$2000)),SUM((原始数据!B$3:B$2000=分析报表!B57)*($C$2-原始数据!D$3:D$2000&gt;60)*($C$2-原始数据!D$3:D$2000&lt;=90)*(原始数据!E$3:E$2000))+H57)</f>
        <v>#VALUE!</v>
      </c>
      <c r="G57" s="22" t="e">
        <f t="shared" ca="1" si="2"/>
        <v>#VALUE!</v>
      </c>
      <c r="H57" s="22" t="e">
        <f t="array" aca="1" ref="H57" ca="1">IF(J57&gt;0,SUM((原始数据!B$3:B$2000=分析报表!B57)*($C$2-原始数据!D$3:D$2000&gt;90)*($C$2-原始数据!D$3:D$2000&lt;=180)*(原始数据!E$3:E$2000)),SUM((原始数据!B$3:B$2000=分析报表!B57)*($C$2-原始数据!D$3:D$2000&gt;90)*($C$2-原始数据!D$3:D$2000&lt;=180)*(原始数据!E$3:E$2000))+J57)</f>
        <v>#VALUE!</v>
      </c>
      <c r="I57" s="22" t="e">
        <f t="shared" ca="1" si="3"/>
        <v>#VALUE!</v>
      </c>
      <c r="J57" s="22" t="e">
        <f t="array" aca="1" ref="J57" ca="1">IF(L57&gt;0,SUM((原始数据!B$3:B$2000=分析报表!B57)*($C$2-原始数据!D$3:D$2000&gt;180)*($C$2-原始数据!D$3:D$2000&lt;=365)*(原始数据!E$3:E$2000)),SUM((原始数据!B$3:B$2000=分析报表!B57)*($C$2-原始数据!D$3:D$2000&gt;180)*($C$2-原始数据!D$3:D$2000&lt;=365)*(原始数据!E$3:E$2000))+L57)</f>
        <v>#VALUE!</v>
      </c>
      <c r="K57" s="22" t="e">
        <f t="shared" ca="1" si="4"/>
        <v>#VALUE!</v>
      </c>
      <c r="L57" s="22" t="e">
        <f t="array" aca="1" ref="L57" ca="1">IF(N57&gt;0,SUM((原始数据!B$3:B$2000=分析报表!B57)*($C$2-原始数据!D$3:D$2000&gt;365)*($C$2-原始数据!D$3:D$2000&lt;=1095)*(原始数据!E$3:E$2000)),SUM((原始数据!B$3:B$2000=分析报表!B57)*($C$2-原始数据!D$3:D$2000&gt;365)*($C$2-原始数据!D$3:D$2000&lt;=1095)*(原始数据!E$3:E$2000))+N57)</f>
        <v>#VALUE!</v>
      </c>
      <c r="M57" s="22" t="e">
        <f t="shared" ca="1" si="5"/>
        <v>#VALUE!</v>
      </c>
      <c r="N57" s="22" t="e">
        <f t="array" aca="1" ref="N57" ca="1">SUM((原始数据!B$3:B$2000=分析报表!$B57)*($C$2-原始数据!D$3:D$2000&gt;1095)*(原始数据!E$3:E$2000))-SUM((原始数据!B$3:B$2000=分析报表!$B57)*(原始数据!F$3:F$2000))</f>
        <v>#VALUE!</v>
      </c>
      <c r="O57" s="22" t="e">
        <f t="shared" ca="1" si="6"/>
        <v>#VALUE!</v>
      </c>
      <c r="P57" s="23" t="e">
        <f t="shared" ca="1" si="9"/>
        <v>#VALUE!</v>
      </c>
      <c r="R57" s="30"/>
      <c r="S57" s="95" t="s">
        <v>1342</v>
      </c>
    </row>
    <row r="58" spans="1:19" ht="15" customHeight="1">
      <c r="A58" s="19">
        <v>55</v>
      </c>
      <c r="B58" s="26" t="str">
        <f t="shared" si="8"/>
        <v>青岛海慈医疗集团</v>
      </c>
      <c r="C58" s="22" t="e">
        <f t="array" aca="1" ref="C58" ca="1">IF(D58&gt;0,SUM((原始数据!B$3:B$2000=分析报表!B58)*($C$2-原始数据!D$3:D$2000&lt;=30)*(原始数据!E$3:E$2000)),SUM((原始数据!B$3:B$2000=分析报表!B58)*($C$2-原始数据!D$3:D$2000&lt;=30)*(原始数据!E$3:E$2000))+D58)</f>
        <v>#VALUE!</v>
      </c>
      <c r="D58" s="22" t="e">
        <f t="array" aca="1" ref="D58" ca="1">IF(F58&gt;0,SUM((原始数据!B$3:B$2000=分析报表!B58)*($C$2-原始数据!D$3:D$2000&gt;30)*($C$2-原始数据!D$3:D$2000&lt;=60)*(原始数据!E$3:E$2000)),SUM((原始数据!B$3:B$2000=分析报表!B58)*($C$2-原始数据!D$3:D$2000&gt;30)*($C$2-原始数据!D$3:D$2000&lt;=60)*(原始数据!E$3:E$2000))+F58)</f>
        <v>#VALUE!</v>
      </c>
      <c r="E58" s="22" t="e">
        <f t="shared" ca="1" si="1"/>
        <v>#VALUE!</v>
      </c>
      <c r="F58" s="22" t="e">
        <f t="array" aca="1" ref="F58" ca="1">IF(H58&gt;0,SUM((原始数据!B$3:B$2000=分析报表!B58)*($C$2-原始数据!D$3:D$2000&gt;60)*($C$2-原始数据!D$3:D$2000&lt;=90)*(原始数据!E$3:E$2000)),SUM((原始数据!B$3:B$2000=分析报表!B58)*($C$2-原始数据!D$3:D$2000&gt;60)*($C$2-原始数据!D$3:D$2000&lt;=90)*(原始数据!E$3:E$2000))+H58)</f>
        <v>#VALUE!</v>
      </c>
      <c r="G58" s="22" t="e">
        <f t="shared" ca="1" si="2"/>
        <v>#VALUE!</v>
      </c>
      <c r="H58" s="22" t="e">
        <f t="array" aca="1" ref="H58" ca="1">IF(J58&gt;0,SUM((原始数据!B$3:B$2000=分析报表!B58)*($C$2-原始数据!D$3:D$2000&gt;90)*($C$2-原始数据!D$3:D$2000&lt;=180)*(原始数据!E$3:E$2000)),SUM((原始数据!B$3:B$2000=分析报表!B58)*($C$2-原始数据!D$3:D$2000&gt;90)*($C$2-原始数据!D$3:D$2000&lt;=180)*(原始数据!E$3:E$2000))+J58)</f>
        <v>#VALUE!</v>
      </c>
      <c r="I58" s="22" t="e">
        <f t="shared" ca="1" si="3"/>
        <v>#VALUE!</v>
      </c>
      <c r="J58" s="22" t="e">
        <f t="array" aca="1" ref="J58" ca="1">IF(L58&gt;0,SUM((原始数据!B$3:B$2000=分析报表!B58)*($C$2-原始数据!D$3:D$2000&gt;180)*($C$2-原始数据!D$3:D$2000&lt;=365)*(原始数据!E$3:E$2000)),SUM((原始数据!B$3:B$2000=分析报表!B58)*($C$2-原始数据!D$3:D$2000&gt;180)*($C$2-原始数据!D$3:D$2000&lt;=365)*(原始数据!E$3:E$2000))+L58)</f>
        <v>#VALUE!</v>
      </c>
      <c r="K58" s="22" t="e">
        <f t="shared" ca="1" si="4"/>
        <v>#VALUE!</v>
      </c>
      <c r="L58" s="22" t="e">
        <f t="array" aca="1" ref="L58" ca="1">IF(N58&gt;0,SUM((原始数据!B$3:B$2000=分析报表!B58)*($C$2-原始数据!D$3:D$2000&gt;365)*($C$2-原始数据!D$3:D$2000&lt;=1095)*(原始数据!E$3:E$2000)),SUM((原始数据!B$3:B$2000=分析报表!B58)*($C$2-原始数据!D$3:D$2000&gt;365)*($C$2-原始数据!D$3:D$2000&lt;=1095)*(原始数据!E$3:E$2000))+N58)</f>
        <v>#VALUE!</v>
      </c>
      <c r="M58" s="22" t="e">
        <f t="shared" ca="1" si="5"/>
        <v>#VALUE!</v>
      </c>
      <c r="N58" s="22" t="e">
        <f t="array" aca="1" ref="N58" ca="1">SUM((原始数据!B$3:B$2000=分析报表!$B58)*($C$2-原始数据!D$3:D$2000&gt;1095)*(原始数据!E$3:E$2000))-SUM((原始数据!B$3:B$2000=分析报表!$B58)*(原始数据!F$3:F$2000))</f>
        <v>#VALUE!</v>
      </c>
      <c r="O58" s="22" t="e">
        <f t="shared" ca="1" si="6"/>
        <v>#VALUE!</v>
      </c>
      <c r="P58" s="23" t="e">
        <f t="shared" ca="1" si="9"/>
        <v>#VALUE!</v>
      </c>
      <c r="R58" s="30"/>
      <c r="S58" s="95" t="s">
        <v>1343</v>
      </c>
    </row>
    <row r="59" spans="1:19" ht="15" customHeight="1">
      <c r="A59" s="19">
        <v>56</v>
      </c>
      <c r="B59" s="26" t="str">
        <f t="shared" si="8"/>
        <v>临沂市中医医院</v>
      </c>
      <c r="C59" s="22" t="e">
        <f t="array" aca="1" ref="C59" ca="1">IF(D59&gt;0,SUM((原始数据!B$3:B$2000=分析报表!B59)*($C$2-原始数据!D$3:D$2000&lt;=30)*(原始数据!E$3:E$2000)),SUM((原始数据!B$3:B$2000=分析报表!B59)*($C$2-原始数据!D$3:D$2000&lt;=30)*(原始数据!E$3:E$2000))+D59)</f>
        <v>#VALUE!</v>
      </c>
      <c r="D59" s="22" t="e">
        <f t="array" aca="1" ref="D59" ca="1">IF(F59&gt;0,SUM((原始数据!B$3:B$2000=分析报表!B59)*($C$2-原始数据!D$3:D$2000&gt;30)*($C$2-原始数据!D$3:D$2000&lt;=60)*(原始数据!E$3:E$2000)),SUM((原始数据!B$3:B$2000=分析报表!B59)*($C$2-原始数据!D$3:D$2000&gt;30)*($C$2-原始数据!D$3:D$2000&lt;=60)*(原始数据!E$3:E$2000))+F59)</f>
        <v>#VALUE!</v>
      </c>
      <c r="E59" s="22" t="e">
        <f t="shared" ca="1" si="1"/>
        <v>#VALUE!</v>
      </c>
      <c r="F59" s="22" t="e">
        <f t="array" aca="1" ref="F59" ca="1">IF(H59&gt;0,SUM((原始数据!B$3:B$2000=分析报表!B59)*($C$2-原始数据!D$3:D$2000&gt;60)*($C$2-原始数据!D$3:D$2000&lt;=90)*(原始数据!E$3:E$2000)),SUM((原始数据!B$3:B$2000=分析报表!B59)*($C$2-原始数据!D$3:D$2000&gt;60)*($C$2-原始数据!D$3:D$2000&lt;=90)*(原始数据!E$3:E$2000))+H59)</f>
        <v>#VALUE!</v>
      </c>
      <c r="G59" s="22" t="e">
        <f t="shared" ca="1" si="2"/>
        <v>#VALUE!</v>
      </c>
      <c r="H59" s="22" t="e">
        <f t="array" aca="1" ref="H59" ca="1">IF(J59&gt;0,SUM((原始数据!B$3:B$2000=分析报表!B59)*($C$2-原始数据!D$3:D$2000&gt;90)*($C$2-原始数据!D$3:D$2000&lt;=180)*(原始数据!E$3:E$2000)),SUM((原始数据!B$3:B$2000=分析报表!B59)*($C$2-原始数据!D$3:D$2000&gt;90)*($C$2-原始数据!D$3:D$2000&lt;=180)*(原始数据!E$3:E$2000))+J59)</f>
        <v>#VALUE!</v>
      </c>
      <c r="I59" s="22" t="e">
        <f t="shared" ca="1" si="3"/>
        <v>#VALUE!</v>
      </c>
      <c r="J59" s="22" t="e">
        <f t="array" aca="1" ref="J59" ca="1">IF(L59&gt;0,SUM((原始数据!B$3:B$2000=分析报表!B59)*($C$2-原始数据!D$3:D$2000&gt;180)*($C$2-原始数据!D$3:D$2000&lt;=365)*(原始数据!E$3:E$2000)),SUM((原始数据!B$3:B$2000=分析报表!B59)*($C$2-原始数据!D$3:D$2000&gt;180)*($C$2-原始数据!D$3:D$2000&lt;=365)*(原始数据!E$3:E$2000))+L59)</f>
        <v>#VALUE!</v>
      </c>
      <c r="K59" s="22" t="e">
        <f t="shared" ca="1" si="4"/>
        <v>#VALUE!</v>
      </c>
      <c r="L59" s="22" t="e">
        <f t="array" aca="1" ref="L59" ca="1">IF(N59&gt;0,SUM((原始数据!B$3:B$2000=分析报表!B59)*($C$2-原始数据!D$3:D$2000&gt;365)*($C$2-原始数据!D$3:D$2000&lt;=1095)*(原始数据!E$3:E$2000)),SUM((原始数据!B$3:B$2000=分析报表!B59)*($C$2-原始数据!D$3:D$2000&gt;365)*($C$2-原始数据!D$3:D$2000&lt;=1095)*(原始数据!E$3:E$2000))+N59)</f>
        <v>#VALUE!</v>
      </c>
      <c r="M59" s="22" t="e">
        <f t="shared" ca="1" si="5"/>
        <v>#VALUE!</v>
      </c>
      <c r="N59" s="22" t="e">
        <f t="array" aca="1" ref="N59" ca="1">SUM((原始数据!B$3:B$2000=分析报表!$B59)*($C$2-原始数据!D$3:D$2000&gt;1095)*(原始数据!E$3:E$2000))-SUM((原始数据!B$3:B$2000=分析报表!$B59)*(原始数据!F$3:F$2000))</f>
        <v>#VALUE!</v>
      </c>
      <c r="O59" s="22" t="e">
        <f t="shared" ca="1" si="6"/>
        <v>#VALUE!</v>
      </c>
      <c r="P59" s="23" t="e">
        <f t="shared" ca="1" si="9"/>
        <v>#VALUE!</v>
      </c>
      <c r="R59" s="30"/>
      <c r="S59" s="34" t="s">
        <v>811</v>
      </c>
    </row>
    <row r="60" spans="1:19" ht="15" customHeight="1">
      <c r="A60" s="19">
        <v>57</v>
      </c>
      <c r="B60" s="26" t="str">
        <f t="shared" si="8"/>
        <v>威海市经区医院</v>
      </c>
      <c r="C60" s="22" t="e">
        <f t="array" aca="1" ref="C60" ca="1">IF(D60&gt;0,SUM((原始数据!B$3:B$2000=分析报表!B60)*($C$2-原始数据!D$3:D$2000&lt;=30)*(原始数据!E$3:E$2000)),SUM((原始数据!B$3:B$2000=分析报表!B60)*($C$2-原始数据!D$3:D$2000&lt;=30)*(原始数据!E$3:E$2000))+D60)</f>
        <v>#VALUE!</v>
      </c>
      <c r="D60" s="22" t="e">
        <f t="array" aca="1" ref="D60" ca="1">IF(F60&gt;0,SUM((原始数据!B$3:B$2000=分析报表!B60)*($C$2-原始数据!D$3:D$2000&gt;30)*($C$2-原始数据!D$3:D$2000&lt;=60)*(原始数据!E$3:E$2000)),SUM((原始数据!B$3:B$2000=分析报表!B60)*($C$2-原始数据!D$3:D$2000&gt;30)*($C$2-原始数据!D$3:D$2000&lt;=60)*(原始数据!E$3:E$2000))+F60)</f>
        <v>#VALUE!</v>
      </c>
      <c r="E60" s="22" t="e">
        <f t="shared" ca="1" si="1"/>
        <v>#VALUE!</v>
      </c>
      <c r="F60" s="22" t="e">
        <f t="array" aca="1" ref="F60" ca="1">IF(H60&gt;0,SUM((原始数据!B$3:B$2000=分析报表!B60)*($C$2-原始数据!D$3:D$2000&gt;60)*($C$2-原始数据!D$3:D$2000&lt;=90)*(原始数据!E$3:E$2000)),SUM((原始数据!B$3:B$2000=分析报表!B60)*($C$2-原始数据!D$3:D$2000&gt;60)*($C$2-原始数据!D$3:D$2000&lt;=90)*(原始数据!E$3:E$2000))+H60)</f>
        <v>#VALUE!</v>
      </c>
      <c r="G60" s="22" t="e">
        <f t="shared" ca="1" si="2"/>
        <v>#VALUE!</v>
      </c>
      <c r="H60" s="22" t="e">
        <f t="array" aca="1" ref="H60" ca="1">IF(J60&gt;0,SUM((原始数据!B$3:B$2000=分析报表!B60)*($C$2-原始数据!D$3:D$2000&gt;90)*($C$2-原始数据!D$3:D$2000&lt;=180)*(原始数据!E$3:E$2000)),SUM((原始数据!B$3:B$2000=分析报表!B60)*($C$2-原始数据!D$3:D$2000&gt;90)*($C$2-原始数据!D$3:D$2000&lt;=180)*(原始数据!E$3:E$2000))+J60)</f>
        <v>#VALUE!</v>
      </c>
      <c r="I60" s="22" t="e">
        <f t="shared" ca="1" si="3"/>
        <v>#VALUE!</v>
      </c>
      <c r="J60" s="22" t="e">
        <f t="array" aca="1" ref="J60" ca="1">IF(L60&gt;0,SUM((原始数据!B$3:B$2000=分析报表!B60)*($C$2-原始数据!D$3:D$2000&gt;180)*($C$2-原始数据!D$3:D$2000&lt;=365)*(原始数据!E$3:E$2000)),SUM((原始数据!B$3:B$2000=分析报表!B60)*($C$2-原始数据!D$3:D$2000&gt;180)*($C$2-原始数据!D$3:D$2000&lt;=365)*(原始数据!E$3:E$2000))+L60)</f>
        <v>#VALUE!</v>
      </c>
      <c r="K60" s="22" t="e">
        <f t="shared" ca="1" si="4"/>
        <v>#VALUE!</v>
      </c>
      <c r="L60" s="22" t="e">
        <f t="array" aca="1" ref="L60" ca="1">IF(N60&gt;0,SUM((原始数据!B$3:B$2000=分析报表!B60)*($C$2-原始数据!D$3:D$2000&gt;365)*($C$2-原始数据!D$3:D$2000&lt;=1095)*(原始数据!E$3:E$2000)),SUM((原始数据!B$3:B$2000=分析报表!B60)*($C$2-原始数据!D$3:D$2000&gt;365)*($C$2-原始数据!D$3:D$2000&lt;=1095)*(原始数据!E$3:E$2000))+N60)</f>
        <v>#VALUE!</v>
      </c>
      <c r="M60" s="22" t="e">
        <f t="shared" ca="1" si="5"/>
        <v>#VALUE!</v>
      </c>
      <c r="N60" s="22" t="e">
        <f t="array" aca="1" ref="N60" ca="1">SUM((原始数据!B$3:B$2000=分析报表!$B60)*($C$2-原始数据!D$3:D$2000&gt;1095)*(原始数据!E$3:E$2000))-SUM((原始数据!B$3:B$2000=分析报表!$B60)*(原始数据!F$3:F$2000))</f>
        <v>#VALUE!</v>
      </c>
      <c r="O60" s="22" t="e">
        <f t="shared" ca="1" si="6"/>
        <v>#VALUE!</v>
      </c>
      <c r="P60" s="23" t="e">
        <f t="shared" ca="1" si="9"/>
        <v>#VALUE!</v>
      </c>
      <c r="R60" s="30"/>
      <c r="S60" s="34" t="s">
        <v>822</v>
      </c>
    </row>
    <row r="61" spans="1:19" ht="15" customHeight="1">
      <c r="A61" s="19">
        <v>58</v>
      </c>
      <c r="B61" s="26" t="str">
        <f t="shared" si="8"/>
        <v>莱西市人民医院</v>
      </c>
      <c r="C61" s="22" t="e">
        <f t="array" aca="1" ref="C61" ca="1">IF(D61&gt;0,SUM((原始数据!B$3:B$2000=分析报表!B61)*($C$2-原始数据!D$3:D$2000&lt;=30)*(原始数据!E$3:E$2000)),SUM((原始数据!B$3:B$2000=分析报表!B61)*($C$2-原始数据!D$3:D$2000&lt;=30)*(原始数据!E$3:E$2000))+D61)</f>
        <v>#VALUE!</v>
      </c>
      <c r="D61" s="22" t="e">
        <f t="array" aca="1" ref="D61" ca="1">IF(F61&gt;0,SUM((原始数据!B$3:B$2000=分析报表!B61)*($C$2-原始数据!D$3:D$2000&gt;30)*($C$2-原始数据!D$3:D$2000&lt;=60)*(原始数据!E$3:E$2000)),SUM((原始数据!B$3:B$2000=分析报表!B61)*($C$2-原始数据!D$3:D$2000&gt;30)*($C$2-原始数据!D$3:D$2000&lt;=60)*(原始数据!E$3:E$2000))+F61)</f>
        <v>#VALUE!</v>
      </c>
      <c r="E61" s="22" t="e">
        <f t="shared" ca="1" si="1"/>
        <v>#VALUE!</v>
      </c>
      <c r="F61" s="22" t="e">
        <f t="array" aca="1" ref="F61" ca="1">IF(H61&gt;0,SUM((原始数据!B$3:B$2000=分析报表!B61)*($C$2-原始数据!D$3:D$2000&gt;60)*($C$2-原始数据!D$3:D$2000&lt;=90)*(原始数据!E$3:E$2000)),SUM((原始数据!B$3:B$2000=分析报表!B61)*($C$2-原始数据!D$3:D$2000&gt;60)*($C$2-原始数据!D$3:D$2000&lt;=90)*(原始数据!E$3:E$2000))+H61)</f>
        <v>#VALUE!</v>
      </c>
      <c r="G61" s="22" t="e">
        <f t="shared" ca="1" si="2"/>
        <v>#VALUE!</v>
      </c>
      <c r="H61" s="22" t="e">
        <f t="array" aca="1" ref="H61" ca="1">IF(J61&gt;0,SUM((原始数据!B$3:B$2000=分析报表!B61)*($C$2-原始数据!D$3:D$2000&gt;90)*($C$2-原始数据!D$3:D$2000&lt;=180)*(原始数据!E$3:E$2000)),SUM((原始数据!B$3:B$2000=分析报表!B61)*($C$2-原始数据!D$3:D$2000&gt;90)*($C$2-原始数据!D$3:D$2000&lt;=180)*(原始数据!E$3:E$2000))+J61)</f>
        <v>#VALUE!</v>
      </c>
      <c r="I61" s="22" t="e">
        <f t="shared" ca="1" si="3"/>
        <v>#VALUE!</v>
      </c>
      <c r="J61" s="22" t="e">
        <f t="array" aca="1" ref="J61" ca="1">IF(L61&gt;0,SUM((原始数据!B$3:B$2000=分析报表!B61)*($C$2-原始数据!D$3:D$2000&gt;180)*($C$2-原始数据!D$3:D$2000&lt;=365)*(原始数据!E$3:E$2000)),SUM((原始数据!B$3:B$2000=分析报表!B61)*($C$2-原始数据!D$3:D$2000&gt;180)*($C$2-原始数据!D$3:D$2000&lt;=365)*(原始数据!E$3:E$2000))+L61)</f>
        <v>#VALUE!</v>
      </c>
      <c r="K61" s="22" t="e">
        <f t="shared" ca="1" si="4"/>
        <v>#VALUE!</v>
      </c>
      <c r="L61" s="22" t="e">
        <f t="array" aca="1" ref="L61" ca="1">IF(N61&gt;0,SUM((原始数据!B$3:B$2000=分析报表!B61)*($C$2-原始数据!D$3:D$2000&gt;365)*($C$2-原始数据!D$3:D$2000&lt;=1095)*(原始数据!E$3:E$2000)),SUM((原始数据!B$3:B$2000=分析报表!B61)*($C$2-原始数据!D$3:D$2000&gt;365)*($C$2-原始数据!D$3:D$2000&lt;=1095)*(原始数据!E$3:E$2000))+N61)</f>
        <v>#VALUE!</v>
      </c>
      <c r="M61" s="22" t="e">
        <f t="shared" ca="1" si="5"/>
        <v>#VALUE!</v>
      </c>
      <c r="N61" s="22" t="e">
        <f t="array" aca="1" ref="N61" ca="1">SUM((原始数据!B$3:B$2000=分析报表!$B61)*($C$2-原始数据!D$3:D$2000&gt;1095)*(原始数据!E$3:E$2000))-SUM((原始数据!B$3:B$2000=分析报表!$B61)*(原始数据!F$3:F$2000))</f>
        <v>#VALUE!</v>
      </c>
      <c r="O61" s="22" t="e">
        <f t="shared" ca="1" si="6"/>
        <v>#VALUE!</v>
      </c>
      <c r="P61" s="23" t="e">
        <f t="shared" ca="1" si="9"/>
        <v>#VALUE!</v>
      </c>
      <c r="R61" s="30"/>
      <c r="S61" s="34" t="s">
        <v>828</v>
      </c>
    </row>
    <row r="62" spans="1:19" ht="15" customHeight="1">
      <c r="A62" s="19">
        <v>59</v>
      </c>
      <c r="B62" s="26" t="str">
        <f t="shared" si="8"/>
        <v>临沂市河东区妇幼保健院</v>
      </c>
      <c r="C62" s="22" t="e">
        <f t="array" aca="1" ref="C62" ca="1">IF(D62&gt;0,SUM((原始数据!B$3:B$2000=分析报表!B62)*($C$2-原始数据!D$3:D$2000&lt;=30)*(原始数据!E$3:E$2000)),SUM((原始数据!B$3:B$2000=分析报表!B62)*($C$2-原始数据!D$3:D$2000&lt;=30)*(原始数据!E$3:E$2000))+D62)</f>
        <v>#VALUE!</v>
      </c>
      <c r="D62" s="22" t="e">
        <f t="array" aca="1" ref="D62" ca="1">IF(F62&gt;0,SUM((原始数据!B$3:B$2000=分析报表!B62)*($C$2-原始数据!D$3:D$2000&gt;30)*($C$2-原始数据!D$3:D$2000&lt;=60)*(原始数据!E$3:E$2000)),SUM((原始数据!B$3:B$2000=分析报表!B62)*($C$2-原始数据!D$3:D$2000&gt;30)*($C$2-原始数据!D$3:D$2000&lt;=60)*(原始数据!E$3:E$2000))+F62)</f>
        <v>#VALUE!</v>
      </c>
      <c r="E62" s="22" t="e">
        <f t="shared" ca="1" si="1"/>
        <v>#VALUE!</v>
      </c>
      <c r="F62" s="22" t="e">
        <f t="array" aca="1" ref="F62" ca="1">IF(H62&gt;0,SUM((原始数据!B$3:B$2000=分析报表!B62)*($C$2-原始数据!D$3:D$2000&gt;60)*($C$2-原始数据!D$3:D$2000&lt;=90)*(原始数据!E$3:E$2000)),SUM((原始数据!B$3:B$2000=分析报表!B62)*($C$2-原始数据!D$3:D$2000&gt;60)*($C$2-原始数据!D$3:D$2000&lt;=90)*(原始数据!E$3:E$2000))+H62)</f>
        <v>#VALUE!</v>
      </c>
      <c r="G62" s="22" t="e">
        <f t="shared" ca="1" si="2"/>
        <v>#VALUE!</v>
      </c>
      <c r="H62" s="22" t="e">
        <f t="array" aca="1" ref="H62" ca="1">IF(J62&gt;0,SUM((原始数据!B$3:B$2000=分析报表!B62)*($C$2-原始数据!D$3:D$2000&gt;90)*($C$2-原始数据!D$3:D$2000&lt;=180)*(原始数据!E$3:E$2000)),SUM((原始数据!B$3:B$2000=分析报表!B62)*($C$2-原始数据!D$3:D$2000&gt;90)*($C$2-原始数据!D$3:D$2000&lt;=180)*(原始数据!E$3:E$2000))+J62)</f>
        <v>#VALUE!</v>
      </c>
      <c r="I62" s="22" t="e">
        <f t="shared" ca="1" si="3"/>
        <v>#VALUE!</v>
      </c>
      <c r="J62" s="22" t="e">
        <f t="array" aca="1" ref="J62" ca="1">IF(L62&gt;0,SUM((原始数据!B$3:B$2000=分析报表!B62)*($C$2-原始数据!D$3:D$2000&gt;180)*($C$2-原始数据!D$3:D$2000&lt;=365)*(原始数据!E$3:E$2000)),SUM((原始数据!B$3:B$2000=分析报表!B62)*($C$2-原始数据!D$3:D$2000&gt;180)*($C$2-原始数据!D$3:D$2000&lt;=365)*(原始数据!E$3:E$2000))+L62)</f>
        <v>#VALUE!</v>
      </c>
      <c r="K62" s="22" t="e">
        <f t="shared" ca="1" si="4"/>
        <v>#VALUE!</v>
      </c>
      <c r="L62" s="22" t="e">
        <f t="array" aca="1" ref="L62" ca="1">IF(N62&gt;0,SUM((原始数据!B$3:B$2000=分析报表!B62)*($C$2-原始数据!D$3:D$2000&gt;365)*($C$2-原始数据!D$3:D$2000&lt;=1095)*(原始数据!E$3:E$2000)),SUM((原始数据!B$3:B$2000=分析报表!B62)*($C$2-原始数据!D$3:D$2000&gt;365)*($C$2-原始数据!D$3:D$2000&lt;=1095)*(原始数据!E$3:E$2000))+N62)</f>
        <v>#VALUE!</v>
      </c>
      <c r="M62" s="22" t="e">
        <f t="shared" ca="1" si="5"/>
        <v>#VALUE!</v>
      </c>
      <c r="N62" s="22" t="e">
        <f t="array" aca="1" ref="N62" ca="1">SUM((原始数据!B$3:B$2000=分析报表!$B62)*($C$2-原始数据!D$3:D$2000&gt;1095)*(原始数据!E$3:E$2000))-SUM((原始数据!B$3:B$2000=分析报表!$B62)*(原始数据!F$3:F$2000))</f>
        <v>#VALUE!</v>
      </c>
      <c r="O62" s="22" t="e">
        <f t="shared" ca="1" si="6"/>
        <v>#VALUE!</v>
      </c>
      <c r="P62" s="23" t="e">
        <f t="shared" ca="1" si="9"/>
        <v>#VALUE!</v>
      </c>
      <c r="R62" s="30"/>
      <c r="S62" s="34" t="s">
        <v>833</v>
      </c>
    </row>
    <row r="63" spans="1:19" ht="15" customHeight="1">
      <c r="A63" s="19">
        <v>60</v>
      </c>
      <c r="B63" s="26" t="str">
        <f t="shared" si="8"/>
        <v>费县双全医院</v>
      </c>
      <c r="C63" s="22" t="e">
        <f t="array" aca="1" ref="C63" ca="1">IF(D63&gt;0,SUM((原始数据!B$3:B$2000=分析报表!B63)*($C$2-原始数据!D$3:D$2000&lt;=30)*(原始数据!E$3:E$2000)),SUM((原始数据!B$3:B$2000=分析报表!B63)*($C$2-原始数据!D$3:D$2000&lt;=30)*(原始数据!E$3:E$2000))+D63)</f>
        <v>#VALUE!</v>
      </c>
      <c r="D63" s="22" t="e">
        <f t="array" aca="1" ref="D63" ca="1">IF(F63&gt;0,SUM((原始数据!B$3:B$2000=分析报表!B63)*($C$2-原始数据!D$3:D$2000&gt;30)*($C$2-原始数据!D$3:D$2000&lt;=60)*(原始数据!E$3:E$2000)),SUM((原始数据!B$3:B$2000=分析报表!B63)*($C$2-原始数据!D$3:D$2000&gt;30)*($C$2-原始数据!D$3:D$2000&lt;=60)*(原始数据!E$3:E$2000))+F63)</f>
        <v>#VALUE!</v>
      </c>
      <c r="E63" s="22" t="e">
        <f t="shared" ca="1" si="1"/>
        <v>#VALUE!</v>
      </c>
      <c r="F63" s="22" t="e">
        <f t="array" aca="1" ref="F63" ca="1">IF(H63&gt;0,SUM((原始数据!B$3:B$2000=分析报表!B63)*($C$2-原始数据!D$3:D$2000&gt;60)*($C$2-原始数据!D$3:D$2000&lt;=90)*(原始数据!E$3:E$2000)),SUM((原始数据!B$3:B$2000=分析报表!B63)*($C$2-原始数据!D$3:D$2000&gt;60)*($C$2-原始数据!D$3:D$2000&lt;=90)*(原始数据!E$3:E$2000))+H63)</f>
        <v>#VALUE!</v>
      </c>
      <c r="G63" s="22" t="e">
        <f t="shared" ca="1" si="2"/>
        <v>#VALUE!</v>
      </c>
      <c r="H63" s="22" t="e">
        <f t="array" aca="1" ref="H63" ca="1">IF(J63&gt;0,SUM((原始数据!B$3:B$2000=分析报表!B63)*($C$2-原始数据!D$3:D$2000&gt;90)*($C$2-原始数据!D$3:D$2000&lt;=180)*(原始数据!E$3:E$2000)),SUM((原始数据!B$3:B$2000=分析报表!B63)*($C$2-原始数据!D$3:D$2000&gt;90)*($C$2-原始数据!D$3:D$2000&lt;=180)*(原始数据!E$3:E$2000))+J63)</f>
        <v>#VALUE!</v>
      </c>
      <c r="I63" s="22" t="e">
        <f t="shared" ca="1" si="3"/>
        <v>#VALUE!</v>
      </c>
      <c r="J63" s="22" t="e">
        <f t="array" aca="1" ref="J63" ca="1">IF(L63&gt;0,SUM((原始数据!B$3:B$2000=分析报表!B63)*($C$2-原始数据!D$3:D$2000&gt;180)*($C$2-原始数据!D$3:D$2000&lt;=365)*(原始数据!E$3:E$2000)),SUM((原始数据!B$3:B$2000=分析报表!B63)*($C$2-原始数据!D$3:D$2000&gt;180)*($C$2-原始数据!D$3:D$2000&lt;=365)*(原始数据!E$3:E$2000))+L63)</f>
        <v>#VALUE!</v>
      </c>
      <c r="K63" s="22" t="e">
        <f t="shared" ca="1" si="4"/>
        <v>#VALUE!</v>
      </c>
      <c r="L63" s="22" t="e">
        <f t="array" aca="1" ref="L63" ca="1">IF(N63&gt;0,SUM((原始数据!B$3:B$2000=分析报表!B63)*($C$2-原始数据!D$3:D$2000&gt;365)*($C$2-原始数据!D$3:D$2000&lt;=1095)*(原始数据!E$3:E$2000)),SUM((原始数据!B$3:B$2000=分析报表!B63)*($C$2-原始数据!D$3:D$2000&gt;365)*($C$2-原始数据!D$3:D$2000&lt;=1095)*(原始数据!E$3:E$2000))+N63)</f>
        <v>#VALUE!</v>
      </c>
      <c r="M63" s="22" t="e">
        <f t="shared" ca="1" si="5"/>
        <v>#VALUE!</v>
      </c>
      <c r="N63" s="22" t="e">
        <f t="array" aca="1" ref="N63" ca="1">SUM((原始数据!B$3:B$2000=分析报表!$B63)*($C$2-原始数据!D$3:D$2000&gt;1095)*(原始数据!E$3:E$2000))-SUM((原始数据!B$3:B$2000=分析报表!$B63)*(原始数据!F$3:F$2000))</f>
        <v>#VALUE!</v>
      </c>
      <c r="O63" s="22" t="e">
        <f t="shared" ca="1" si="6"/>
        <v>#VALUE!</v>
      </c>
      <c r="P63" s="23" t="e">
        <f t="shared" ca="1" si="9"/>
        <v>#VALUE!</v>
      </c>
      <c r="R63" s="30"/>
      <c r="S63" s="37" t="s">
        <v>837</v>
      </c>
    </row>
    <row r="64" spans="1:19" ht="15" customHeight="1">
      <c r="A64" s="19">
        <v>61</v>
      </c>
      <c r="B64" s="26" t="str">
        <f t="shared" si="8"/>
        <v>荣成市人民医院</v>
      </c>
      <c r="C64" s="22" t="e">
        <f t="array" aca="1" ref="C64" ca="1">IF(D64&gt;0,SUM((原始数据!B$3:B$2000=分析报表!B64)*($C$2-原始数据!D$3:D$2000&lt;=30)*(原始数据!E$3:E$2000)),SUM((原始数据!B$3:B$2000=分析报表!B64)*($C$2-原始数据!D$3:D$2000&lt;=30)*(原始数据!E$3:E$2000))+D64)</f>
        <v>#VALUE!</v>
      </c>
      <c r="D64" s="22" t="e">
        <f t="array" aca="1" ref="D64" ca="1">IF(F64&gt;0,SUM((原始数据!B$3:B$2000=分析报表!B64)*($C$2-原始数据!D$3:D$2000&gt;30)*($C$2-原始数据!D$3:D$2000&lt;=60)*(原始数据!E$3:E$2000)),SUM((原始数据!B$3:B$2000=分析报表!B64)*($C$2-原始数据!D$3:D$2000&gt;30)*($C$2-原始数据!D$3:D$2000&lt;=60)*(原始数据!E$3:E$2000))+F64)</f>
        <v>#VALUE!</v>
      </c>
      <c r="E64" s="22" t="e">
        <f t="shared" ca="1" si="1"/>
        <v>#VALUE!</v>
      </c>
      <c r="F64" s="22" t="e">
        <f t="array" aca="1" ref="F64" ca="1">IF(H64&gt;0,SUM((原始数据!B$3:B$2000=分析报表!B64)*($C$2-原始数据!D$3:D$2000&gt;60)*($C$2-原始数据!D$3:D$2000&lt;=90)*(原始数据!E$3:E$2000)),SUM((原始数据!B$3:B$2000=分析报表!B64)*($C$2-原始数据!D$3:D$2000&gt;60)*($C$2-原始数据!D$3:D$2000&lt;=90)*(原始数据!E$3:E$2000))+H64)</f>
        <v>#VALUE!</v>
      </c>
      <c r="G64" s="22" t="e">
        <f t="shared" ca="1" si="2"/>
        <v>#VALUE!</v>
      </c>
      <c r="H64" s="22" t="e">
        <f t="array" aca="1" ref="H64" ca="1">IF(J64&gt;0,SUM((原始数据!B$3:B$2000=分析报表!B64)*($C$2-原始数据!D$3:D$2000&gt;90)*($C$2-原始数据!D$3:D$2000&lt;=180)*(原始数据!E$3:E$2000)),SUM((原始数据!B$3:B$2000=分析报表!B64)*($C$2-原始数据!D$3:D$2000&gt;90)*($C$2-原始数据!D$3:D$2000&lt;=180)*(原始数据!E$3:E$2000))+J64)</f>
        <v>#VALUE!</v>
      </c>
      <c r="I64" s="22" t="e">
        <f t="shared" ca="1" si="3"/>
        <v>#VALUE!</v>
      </c>
      <c r="J64" s="22" t="e">
        <f t="array" aca="1" ref="J64" ca="1">IF(L64&gt;0,SUM((原始数据!B$3:B$2000=分析报表!B64)*($C$2-原始数据!D$3:D$2000&gt;180)*($C$2-原始数据!D$3:D$2000&lt;=365)*(原始数据!E$3:E$2000)),SUM((原始数据!B$3:B$2000=分析报表!B64)*($C$2-原始数据!D$3:D$2000&gt;180)*($C$2-原始数据!D$3:D$2000&lt;=365)*(原始数据!E$3:E$2000))+L64)</f>
        <v>#VALUE!</v>
      </c>
      <c r="K64" s="22" t="e">
        <f t="shared" ca="1" si="4"/>
        <v>#VALUE!</v>
      </c>
      <c r="L64" s="22" t="e">
        <f t="array" aca="1" ref="L64" ca="1">IF(N64&gt;0,SUM((原始数据!B$3:B$2000=分析报表!B64)*($C$2-原始数据!D$3:D$2000&gt;365)*($C$2-原始数据!D$3:D$2000&lt;=1095)*(原始数据!E$3:E$2000)),SUM((原始数据!B$3:B$2000=分析报表!B64)*($C$2-原始数据!D$3:D$2000&gt;365)*($C$2-原始数据!D$3:D$2000&lt;=1095)*(原始数据!E$3:E$2000))+N64)</f>
        <v>#VALUE!</v>
      </c>
      <c r="M64" s="22" t="e">
        <f t="shared" ca="1" si="5"/>
        <v>#VALUE!</v>
      </c>
      <c r="N64" s="22" t="e">
        <f t="array" aca="1" ref="N64" ca="1">SUM((原始数据!B$3:B$2000=分析报表!$B64)*($C$2-原始数据!D$3:D$2000&gt;1095)*(原始数据!E$3:E$2000))-SUM((原始数据!B$3:B$2000=分析报表!$B64)*(原始数据!F$3:F$2000))</f>
        <v>#VALUE!</v>
      </c>
      <c r="O64" s="22" t="e">
        <f t="shared" ca="1" si="6"/>
        <v>#VALUE!</v>
      </c>
      <c r="P64" s="23" t="e">
        <f t="shared" ca="1" si="9"/>
        <v>#VALUE!</v>
      </c>
      <c r="R64" s="30"/>
      <c r="S64" s="34" t="s">
        <v>839</v>
      </c>
    </row>
    <row r="65" spans="1:19" ht="15" customHeight="1">
      <c r="A65" s="19">
        <v>62</v>
      </c>
      <c r="B65" s="26" t="str">
        <f t="shared" si="8"/>
        <v>高密市人民医院</v>
      </c>
      <c r="C65" s="22" t="e">
        <f t="array" aca="1" ref="C65" ca="1">IF(D65&gt;0,SUM((原始数据!B$3:B$2000=分析报表!B65)*($C$2-原始数据!D$3:D$2000&lt;=30)*(原始数据!E$3:E$2000)),SUM((原始数据!B$3:B$2000=分析报表!B65)*($C$2-原始数据!D$3:D$2000&lt;=30)*(原始数据!E$3:E$2000))+D65)</f>
        <v>#VALUE!</v>
      </c>
      <c r="D65" s="22" t="e">
        <f t="array" aca="1" ref="D65" ca="1">IF(F65&gt;0,SUM((原始数据!B$3:B$2000=分析报表!B65)*($C$2-原始数据!D$3:D$2000&gt;30)*($C$2-原始数据!D$3:D$2000&lt;=60)*(原始数据!E$3:E$2000)),SUM((原始数据!B$3:B$2000=分析报表!B65)*($C$2-原始数据!D$3:D$2000&gt;30)*($C$2-原始数据!D$3:D$2000&lt;=60)*(原始数据!E$3:E$2000))+F65)</f>
        <v>#VALUE!</v>
      </c>
      <c r="E65" s="22" t="e">
        <f t="shared" ca="1" si="1"/>
        <v>#VALUE!</v>
      </c>
      <c r="F65" s="22" t="e">
        <f t="array" aca="1" ref="F65" ca="1">IF(H65&gt;0,SUM((原始数据!B$3:B$2000=分析报表!B65)*($C$2-原始数据!D$3:D$2000&gt;60)*($C$2-原始数据!D$3:D$2000&lt;=90)*(原始数据!E$3:E$2000)),SUM((原始数据!B$3:B$2000=分析报表!B65)*($C$2-原始数据!D$3:D$2000&gt;60)*($C$2-原始数据!D$3:D$2000&lt;=90)*(原始数据!E$3:E$2000))+H65)</f>
        <v>#VALUE!</v>
      </c>
      <c r="G65" s="22" t="e">
        <f t="shared" ca="1" si="2"/>
        <v>#VALUE!</v>
      </c>
      <c r="H65" s="22" t="e">
        <f t="array" aca="1" ref="H65" ca="1">IF(J65&gt;0,SUM((原始数据!B$3:B$2000=分析报表!B65)*($C$2-原始数据!D$3:D$2000&gt;90)*($C$2-原始数据!D$3:D$2000&lt;=180)*(原始数据!E$3:E$2000)),SUM((原始数据!B$3:B$2000=分析报表!B65)*($C$2-原始数据!D$3:D$2000&gt;90)*($C$2-原始数据!D$3:D$2000&lt;=180)*(原始数据!E$3:E$2000))+J65)</f>
        <v>#VALUE!</v>
      </c>
      <c r="I65" s="22" t="e">
        <f t="shared" ca="1" si="3"/>
        <v>#VALUE!</v>
      </c>
      <c r="J65" s="22" t="e">
        <f t="array" aca="1" ref="J65" ca="1">IF(L65&gt;0,SUM((原始数据!B$3:B$2000=分析报表!B65)*($C$2-原始数据!D$3:D$2000&gt;180)*($C$2-原始数据!D$3:D$2000&lt;=365)*(原始数据!E$3:E$2000)),SUM((原始数据!B$3:B$2000=分析报表!B65)*($C$2-原始数据!D$3:D$2000&gt;180)*($C$2-原始数据!D$3:D$2000&lt;=365)*(原始数据!E$3:E$2000))+L65)</f>
        <v>#VALUE!</v>
      </c>
      <c r="K65" s="22" t="e">
        <f t="shared" ca="1" si="4"/>
        <v>#VALUE!</v>
      </c>
      <c r="L65" s="22" t="e">
        <f t="array" aca="1" ref="L65" ca="1">IF(N65&gt;0,SUM((原始数据!B$3:B$2000=分析报表!B65)*($C$2-原始数据!D$3:D$2000&gt;365)*($C$2-原始数据!D$3:D$2000&lt;=1095)*(原始数据!E$3:E$2000)),SUM((原始数据!B$3:B$2000=分析报表!B65)*($C$2-原始数据!D$3:D$2000&gt;365)*($C$2-原始数据!D$3:D$2000&lt;=1095)*(原始数据!E$3:E$2000))+N65)</f>
        <v>#VALUE!</v>
      </c>
      <c r="M65" s="22" t="e">
        <f t="shared" ca="1" si="5"/>
        <v>#VALUE!</v>
      </c>
      <c r="N65" s="22" t="e">
        <f t="array" aca="1" ref="N65" ca="1">SUM((原始数据!B$3:B$2000=分析报表!$B65)*($C$2-原始数据!D$3:D$2000&gt;1095)*(原始数据!E$3:E$2000))-SUM((原始数据!B$3:B$2000=分析报表!$B65)*(原始数据!F$3:F$2000))</f>
        <v>#VALUE!</v>
      </c>
      <c r="O65" s="22" t="e">
        <f t="shared" ca="1" si="6"/>
        <v>#VALUE!</v>
      </c>
      <c r="P65" s="23" t="e">
        <f t="shared" ca="1" si="9"/>
        <v>#VALUE!</v>
      </c>
      <c r="R65" s="30"/>
      <c r="S65" s="37" t="s">
        <v>849</v>
      </c>
    </row>
    <row r="66" spans="1:19" ht="15" customHeight="1">
      <c r="A66" s="19">
        <v>63</v>
      </c>
      <c r="B66" s="26" t="str">
        <f t="shared" si="8"/>
        <v>高密市中医医院</v>
      </c>
      <c r="C66" s="22" t="e">
        <f t="array" aca="1" ref="C66" ca="1">IF(D66&gt;0,SUM((原始数据!B$3:B$2000=分析报表!B66)*($C$2-原始数据!D$3:D$2000&lt;=30)*(原始数据!E$3:E$2000)),SUM((原始数据!B$3:B$2000=分析报表!B66)*($C$2-原始数据!D$3:D$2000&lt;=30)*(原始数据!E$3:E$2000))+D66)</f>
        <v>#VALUE!</v>
      </c>
      <c r="D66" s="22" t="e">
        <f t="array" aca="1" ref="D66" ca="1">IF(F66&gt;0,SUM((原始数据!B$3:B$2000=分析报表!B66)*($C$2-原始数据!D$3:D$2000&gt;30)*($C$2-原始数据!D$3:D$2000&lt;=60)*(原始数据!E$3:E$2000)),SUM((原始数据!B$3:B$2000=分析报表!B66)*($C$2-原始数据!D$3:D$2000&gt;30)*($C$2-原始数据!D$3:D$2000&lt;=60)*(原始数据!E$3:E$2000))+F66)</f>
        <v>#VALUE!</v>
      </c>
      <c r="E66" s="22" t="e">
        <f t="shared" ca="1" si="1"/>
        <v>#VALUE!</v>
      </c>
      <c r="F66" s="22" t="e">
        <f t="array" aca="1" ref="F66" ca="1">IF(H66&gt;0,SUM((原始数据!B$3:B$2000=分析报表!B66)*($C$2-原始数据!D$3:D$2000&gt;60)*($C$2-原始数据!D$3:D$2000&lt;=90)*(原始数据!E$3:E$2000)),SUM((原始数据!B$3:B$2000=分析报表!B66)*($C$2-原始数据!D$3:D$2000&gt;60)*($C$2-原始数据!D$3:D$2000&lt;=90)*(原始数据!E$3:E$2000))+H66)</f>
        <v>#VALUE!</v>
      </c>
      <c r="G66" s="22" t="e">
        <f t="shared" ca="1" si="2"/>
        <v>#VALUE!</v>
      </c>
      <c r="H66" s="22" t="e">
        <f t="array" aca="1" ref="H66" ca="1">IF(J66&gt;0,SUM((原始数据!B$3:B$2000=分析报表!B66)*($C$2-原始数据!D$3:D$2000&gt;90)*($C$2-原始数据!D$3:D$2000&lt;=180)*(原始数据!E$3:E$2000)),SUM((原始数据!B$3:B$2000=分析报表!B66)*($C$2-原始数据!D$3:D$2000&gt;90)*($C$2-原始数据!D$3:D$2000&lt;=180)*(原始数据!E$3:E$2000))+J66)</f>
        <v>#VALUE!</v>
      </c>
      <c r="I66" s="22" t="e">
        <f t="shared" ca="1" si="3"/>
        <v>#VALUE!</v>
      </c>
      <c r="J66" s="22" t="e">
        <f t="array" aca="1" ref="J66" ca="1">IF(L66&gt;0,SUM((原始数据!B$3:B$2000=分析报表!B66)*($C$2-原始数据!D$3:D$2000&gt;180)*($C$2-原始数据!D$3:D$2000&lt;=365)*(原始数据!E$3:E$2000)),SUM((原始数据!B$3:B$2000=分析报表!B66)*($C$2-原始数据!D$3:D$2000&gt;180)*($C$2-原始数据!D$3:D$2000&lt;=365)*(原始数据!E$3:E$2000))+L66)</f>
        <v>#VALUE!</v>
      </c>
      <c r="K66" s="22" t="e">
        <f t="shared" ca="1" si="4"/>
        <v>#VALUE!</v>
      </c>
      <c r="L66" s="22" t="e">
        <f t="array" aca="1" ref="L66" ca="1">IF(N66&gt;0,SUM((原始数据!B$3:B$2000=分析报表!B66)*($C$2-原始数据!D$3:D$2000&gt;365)*($C$2-原始数据!D$3:D$2000&lt;=1095)*(原始数据!E$3:E$2000)),SUM((原始数据!B$3:B$2000=分析报表!B66)*($C$2-原始数据!D$3:D$2000&gt;365)*($C$2-原始数据!D$3:D$2000&lt;=1095)*(原始数据!E$3:E$2000))+N66)</f>
        <v>#VALUE!</v>
      </c>
      <c r="M66" s="22" t="e">
        <f t="shared" ca="1" si="5"/>
        <v>#VALUE!</v>
      </c>
      <c r="N66" s="22" t="e">
        <f t="array" aca="1" ref="N66" ca="1">SUM((原始数据!B$3:B$2000=分析报表!$B66)*($C$2-原始数据!D$3:D$2000&gt;1095)*(原始数据!E$3:E$2000))-SUM((原始数据!B$3:B$2000=分析报表!$B66)*(原始数据!F$3:F$2000))</f>
        <v>#VALUE!</v>
      </c>
      <c r="O66" s="22" t="e">
        <f t="shared" ca="1" si="6"/>
        <v>#VALUE!</v>
      </c>
      <c r="P66" s="23" t="e">
        <f t="shared" ca="1" si="9"/>
        <v>#VALUE!</v>
      </c>
      <c r="R66" s="30"/>
      <c r="S66" s="34" t="s">
        <v>852</v>
      </c>
    </row>
    <row r="67" spans="1:19" ht="15" customHeight="1">
      <c r="A67" s="19">
        <v>64</v>
      </c>
      <c r="B67" s="26" t="str">
        <f t="shared" si="8"/>
        <v>烟台万华泌尿外科医院</v>
      </c>
      <c r="C67" s="22" t="e">
        <f t="array" aca="1" ref="C67" ca="1">IF(D67&gt;0,SUM((原始数据!B$3:B$2000=分析报表!B67)*($C$2-原始数据!D$3:D$2000&lt;=30)*(原始数据!E$3:E$2000)),SUM((原始数据!B$3:B$2000=分析报表!B67)*($C$2-原始数据!D$3:D$2000&lt;=30)*(原始数据!E$3:E$2000))+D67)</f>
        <v>#VALUE!</v>
      </c>
      <c r="D67" s="22" t="e">
        <f t="array" aca="1" ref="D67" ca="1">IF(F67&gt;0,SUM((原始数据!B$3:B$2000=分析报表!B67)*($C$2-原始数据!D$3:D$2000&gt;30)*($C$2-原始数据!D$3:D$2000&lt;=60)*(原始数据!E$3:E$2000)),SUM((原始数据!B$3:B$2000=分析报表!B67)*($C$2-原始数据!D$3:D$2000&gt;30)*($C$2-原始数据!D$3:D$2000&lt;=60)*(原始数据!E$3:E$2000))+F67)</f>
        <v>#VALUE!</v>
      </c>
      <c r="E67" s="22" t="e">
        <f t="shared" ca="1" si="1"/>
        <v>#VALUE!</v>
      </c>
      <c r="F67" s="22" t="e">
        <f t="array" aca="1" ref="F67" ca="1">IF(H67&gt;0,SUM((原始数据!B$3:B$2000=分析报表!B67)*($C$2-原始数据!D$3:D$2000&gt;60)*($C$2-原始数据!D$3:D$2000&lt;=90)*(原始数据!E$3:E$2000)),SUM((原始数据!B$3:B$2000=分析报表!B67)*($C$2-原始数据!D$3:D$2000&gt;60)*($C$2-原始数据!D$3:D$2000&lt;=90)*(原始数据!E$3:E$2000))+H67)</f>
        <v>#VALUE!</v>
      </c>
      <c r="G67" s="22" t="e">
        <f t="shared" ca="1" si="2"/>
        <v>#VALUE!</v>
      </c>
      <c r="H67" s="22" t="e">
        <f t="array" aca="1" ref="H67" ca="1">IF(J67&gt;0,SUM((原始数据!B$3:B$2000=分析报表!B67)*($C$2-原始数据!D$3:D$2000&gt;90)*($C$2-原始数据!D$3:D$2000&lt;=180)*(原始数据!E$3:E$2000)),SUM((原始数据!B$3:B$2000=分析报表!B67)*($C$2-原始数据!D$3:D$2000&gt;90)*($C$2-原始数据!D$3:D$2000&lt;=180)*(原始数据!E$3:E$2000))+J67)</f>
        <v>#VALUE!</v>
      </c>
      <c r="I67" s="22" t="e">
        <f t="shared" ca="1" si="3"/>
        <v>#VALUE!</v>
      </c>
      <c r="J67" s="22" t="e">
        <f t="array" aca="1" ref="J67" ca="1">IF(L67&gt;0,SUM((原始数据!B$3:B$2000=分析报表!B67)*($C$2-原始数据!D$3:D$2000&gt;180)*($C$2-原始数据!D$3:D$2000&lt;=365)*(原始数据!E$3:E$2000)),SUM((原始数据!B$3:B$2000=分析报表!B67)*($C$2-原始数据!D$3:D$2000&gt;180)*($C$2-原始数据!D$3:D$2000&lt;=365)*(原始数据!E$3:E$2000))+L67)</f>
        <v>#VALUE!</v>
      </c>
      <c r="K67" s="22" t="e">
        <f t="shared" ca="1" si="4"/>
        <v>#VALUE!</v>
      </c>
      <c r="L67" s="22" t="e">
        <f t="array" aca="1" ref="L67" ca="1">IF(N67&gt;0,SUM((原始数据!B$3:B$2000=分析报表!B67)*($C$2-原始数据!D$3:D$2000&gt;365)*($C$2-原始数据!D$3:D$2000&lt;=1095)*(原始数据!E$3:E$2000)),SUM((原始数据!B$3:B$2000=分析报表!B67)*($C$2-原始数据!D$3:D$2000&gt;365)*($C$2-原始数据!D$3:D$2000&lt;=1095)*(原始数据!E$3:E$2000))+N67)</f>
        <v>#VALUE!</v>
      </c>
      <c r="M67" s="22" t="e">
        <f t="shared" ca="1" si="5"/>
        <v>#VALUE!</v>
      </c>
      <c r="N67" s="22" t="e">
        <f t="array" aca="1" ref="N67" ca="1">SUM((原始数据!B$3:B$2000=分析报表!$B67)*($C$2-原始数据!D$3:D$2000&gt;1095)*(原始数据!E$3:E$2000))-SUM((原始数据!B$3:B$2000=分析报表!$B67)*(原始数据!F$3:F$2000))</f>
        <v>#VALUE!</v>
      </c>
      <c r="O67" s="22" t="e">
        <f t="shared" ca="1" si="6"/>
        <v>#VALUE!</v>
      </c>
      <c r="P67" s="23" t="e">
        <f t="shared" ca="1" si="9"/>
        <v>#VALUE!</v>
      </c>
      <c r="R67" s="30"/>
      <c r="S67" s="34" t="s">
        <v>857</v>
      </c>
    </row>
    <row r="68" spans="1:19" ht="15" customHeight="1">
      <c r="A68" s="19">
        <v>65</v>
      </c>
      <c r="B68" s="26" t="str">
        <f t="shared" si="8"/>
        <v>沂南县中医院</v>
      </c>
      <c r="C68" s="22" t="e">
        <f t="array" aca="1" ref="C68" ca="1">IF(D68&gt;0,SUM((原始数据!B$3:B$2000=分析报表!B68)*($C$2-原始数据!D$3:D$2000&lt;=30)*(原始数据!E$3:E$2000)),SUM((原始数据!B$3:B$2000=分析报表!B68)*($C$2-原始数据!D$3:D$2000&lt;=30)*(原始数据!E$3:E$2000))+D68)</f>
        <v>#VALUE!</v>
      </c>
      <c r="D68" s="22" t="e">
        <f t="array" aca="1" ref="D68" ca="1">IF(F68&gt;0,SUM((原始数据!B$3:B$2000=分析报表!B68)*($C$2-原始数据!D$3:D$2000&gt;30)*($C$2-原始数据!D$3:D$2000&lt;=60)*(原始数据!E$3:E$2000)),SUM((原始数据!B$3:B$2000=分析报表!B68)*($C$2-原始数据!D$3:D$2000&gt;30)*($C$2-原始数据!D$3:D$2000&lt;=60)*(原始数据!E$3:E$2000))+F68)</f>
        <v>#VALUE!</v>
      </c>
      <c r="E68" s="22" t="e">
        <f t="shared" ca="1" si="1"/>
        <v>#VALUE!</v>
      </c>
      <c r="F68" s="22" t="e">
        <f t="array" aca="1" ref="F68" ca="1">IF(H68&gt;0,SUM((原始数据!B$3:B$2000=分析报表!B68)*($C$2-原始数据!D$3:D$2000&gt;60)*($C$2-原始数据!D$3:D$2000&lt;=90)*(原始数据!E$3:E$2000)),SUM((原始数据!B$3:B$2000=分析报表!B68)*($C$2-原始数据!D$3:D$2000&gt;60)*($C$2-原始数据!D$3:D$2000&lt;=90)*(原始数据!E$3:E$2000))+H68)</f>
        <v>#VALUE!</v>
      </c>
      <c r="G68" s="22" t="e">
        <f t="shared" ca="1" si="2"/>
        <v>#VALUE!</v>
      </c>
      <c r="H68" s="22" t="e">
        <f t="array" aca="1" ref="H68" ca="1">IF(J68&gt;0,SUM((原始数据!B$3:B$2000=分析报表!B68)*($C$2-原始数据!D$3:D$2000&gt;90)*($C$2-原始数据!D$3:D$2000&lt;=180)*(原始数据!E$3:E$2000)),SUM((原始数据!B$3:B$2000=分析报表!B68)*($C$2-原始数据!D$3:D$2000&gt;90)*($C$2-原始数据!D$3:D$2000&lt;=180)*(原始数据!E$3:E$2000))+J68)</f>
        <v>#VALUE!</v>
      </c>
      <c r="I68" s="22" t="e">
        <f t="shared" ca="1" si="3"/>
        <v>#VALUE!</v>
      </c>
      <c r="J68" s="22" t="e">
        <f t="array" aca="1" ref="J68" ca="1">IF(L68&gt;0,SUM((原始数据!B$3:B$2000=分析报表!B68)*($C$2-原始数据!D$3:D$2000&gt;180)*($C$2-原始数据!D$3:D$2000&lt;=365)*(原始数据!E$3:E$2000)),SUM((原始数据!B$3:B$2000=分析报表!B68)*($C$2-原始数据!D$3:D$2000&gt;180)*($C$2-原始数据!D$3:D$2000&lt;=365)*(原始数据!E$3:E$2000))+L68)</f>
        <v>#VALUE!</v>
      </c>
      <c r="K68" s="22" t="e">
        <f t="shared" ca="1" si="4"/>
        <v>#VALUE!</v>
      </c>
      <c r="L68" s="22" t="e">
        <f t="array" aca="1" ref="L68" ca="1">IF(N68&gt;0,SUM((原始数据!B$3:B$2000=分析报表!B68)*($C$2-原始数据!D$3:D$2000&gt;365)*($C$2-原始数据!D$3:D$2000&lt;=1095)*(原始数据!E$3:E$2000)),SUM((原始数据!B$3:B$2000=分析报表!B68)*($C$2-原始数据!D$3:D$2000&gt;365)*($C$2-原始数据!D$3:D$2000&lt;=1095)*(原始数据!E$3:E$2000))+N68)</f>
        <v>#VALUE!</v>
      </c>
      <c r="M68" s="22" t="e">
        <f t="shared" ca="1" si="5"/>
        <v>#VALUE!</v>
      </c>
      <c r="N68" s="22" t="e">
        <f t="array" aca="1" ref="N68" ca="1">SUM((原始数据!B$3:B$2000=分析报表!$B68)*($C$2-原始数据!D$3:D$2000&gt;1095)*(原始数据!E$3:E$2000))-SUM((原始数据!B$3:B$2000=分析报表!$B68)*(原始数据!F$3:F$2000))</f>
        <v>#VALUE!</v>
      </c>
      <c r="O68" s="22" t="e">
        <f t="shared" ca="1" si="6"/>
        <v>#VALUE!</v>
      </c>
      <c r="P68" s="23" t="e">
        <f t="shared" ca="1" si="9"/>
        <v>#VALUE!</v>
      </c>
      <c r="R68" s="30"/>
      <c r="S68" s="34" t="s">
        <v>859</v>
      </c>
    </row>
    <row r="69" spans="1:19" ht="15" customHeight="1">
      <c r="A69" s="19">
        <v>66</v>
      </c>
      <c r="B69" s="26" t="str">
        <f t="shared" si="8"/>
        <v>临沂市兰山区人民医院</v>
      </c>
      <c r="C69" s="22" t="e">
        <f t="array" aca="1" ref="C69" ca="1">IF(D69&gt;0,SUM((原始数据!B$3:B$2000=分析报表!B69)*($C$2-原始数据!D$3:D$2000&lt;=30)*(原始数据!E$3:E$2000)),SUM((原始数据!B$3:B$2000=分析报表!B69)*($C$2-原始数据!D$3:D$2000&lt;=30)*(原始数据!E$3:E$2000))+D69)</f>
        <v>#VALUE!</v>
      </c>
      <c r="D69" s="22" t="e">
        <f t="array" aca="1" ref="D69" ca="1">IF(F69&gt;0,SUM((原始数据!B$3:B$2000=分析报表!B69)*($C$2-原始数据!D$3:D$2000&gt;30)*($C$2-原始数据!D$3:D$2000&lt;=60)*(原始数据!E$3:E$2000)),SUM((原始数据!B$3:B$2000=分析报表!B69)*($C$2-原始数据!D$3:D$2000&gt;30)*($C$2-原始数据!D$3:D$2000&lt;=60)*(原始数据!E$3:E$2000))+F69)</f>
        <v>#VALUE!</v>
      </c>
      <c r="E69" s="22" t="e">
        <f t="shared" ca="1" si="1"/>
        <v>#VALUE!</v>
      </c>
      <c r="F69" s="22" t="e">
        <f t="array" aca="1" ref="F69" ca="1">IF(H69&gt;0,SUM((原始数据!B$3:B$2000=分析报表!B69)*($C$2-原始数据!D$3:D$2000&gt;60)*($C$2-原始数据!D$3:D$2000&lt;=90)*(原始数据!E$3:E$2000)),SUM((原始数据!B$3:B$2000=分析报表!B69)*($C$2-原始数据!D$3:D$2000&gt;60)*($C$2-原始数据!D$3:D$2000&lt;=90)*(原始数据!E$3:E$2000))+H69)</f>
        <v>#VALUE!</v>
      </c>
      <c r="G69" s="22" t="e">
        <f t="shared" ca="1" si="2"/>
        <v>#VALUE!</v>
      </c>
      <c r="H69" s="22" t="e">
        <f t="array" aca="1" ref="H69" ca="1">IF(J69&gt;0,SUM((原始数据!B$3:B$2000=分析报表!B69)*($C$2-原始数据!D$3:D$2000&gt;90)*($C$2-原始数据!D$3:D$2000&lt;=180)*(原始数据!E$3:E$2000)),SUM((原始数据!B$3:B$2000=分析报表!B69)*($C$2-原始数据!D$3:D$2000&gt;90)*($C$2-原始数据!D$3:D$2000&lt;=180)*(原始数据!E$3:E$2000))+J69)</f>
        <v>#VALUE!</v>
      </c>
      <c r="I69" s="22" t="e">
        <f t="shared" ca="1" si="3"/>
        <v>#VALUE!</v>
      </c>
      <c r="J69" s="22" t="e">
        <f t="array" aca="1" ref="J69" ca="1">IF(L69&gt;0,SUM((原始数据!B$3:B$2000=分析报表!B69)*($C$2-原始数据!D$3:D$2000&gt;180)*($C$2-原始数据!D$3:D$2000&lt;=365)*(原始数据!E$3:E$2000)),SUM((原始数据!B$3:B$2000=分析报表!B69)*($C$2-原始数据!D$3:D$2000&gt;180)*($C$2-原始数据!D$3:D$2000&lt;=365)*(原始数据!E$3:E$2000))+L69)</f>
        <v>#VALUE!</v>
      </c>
      <c r="K69" s="22" t="e">
        <f t="shared" ca="1" si="4"/>
        <v>#VALUE!</v>
      </c>
      <c r="L69" s="22" t="e">
        <f t="array" aca="1" ref="L69" ca="1">IF(N69&gt;0,SUM((原始数据!B$3:B$2000=分析报表!B69)*($C$2-原始数据!D$3:D$2000&gt;365)*($C$2-原始数据!D$3:D$2000&lt;=1095)*(原始数据!E$3:E$2000)),SUM((原始数据!B$3:B$2000=分析报表!B69)*($C$2-原始数据!D$3:D$2000&gt;365)*($C$2-原始数据!D$3:D$2000&lt;=1095)*(原始数据!E$3:E$2000))+N69)</f>
        <v>#VALUE!</v>
      </c>
      <c r="M69" s="22" t="e">
        <f t="shared" ca="1" si="5"/>
        <v>#VALUE!</v>
      </c>
      <c r="N69" s="22" t="e">
        <f t="array" aca="1" ref="N69" ca="1">SUM((原始数据!B$3:B$2000=分析报表!$B69)*($C$2-原始数据!D$3:D$2000&gt;1095)*(原始数据!E$3:E$2000))-SUM((原始数据!B$3:B$2000=分析报表!$B69)*(原始数据!F$3:F$2000))</f>
        <v>#VALUE!</v>
      </c>
      <c r="O69" s="22" t="e">
        <f t="shared" ca="1" si="6"/>
        <v>#VALUE!</v>
      </c>
      <c r="P69" s="23" t="e">
        <f t="shared" ca="1" si="9"/>
        <v>#VALUE!</v>
      </c>
      <c r="R69" s="30"/>
      <c r="S69" s="34" t="s">
        <v>861</v>
      </c>
    </row>
    <row r="70" spans="1:19" ht="15" customHeight="1">
      <c r="A70" s="19">
        <v>67</v>
      </c>
      <c r="B70" s="26" t="str">
        <f t="shared" si="8"/>
        <v>潍坊市第二人民医院</v>
      </c>
      <c r="C70" s="22" t="e">
        <f t="array" aca="1" ref="C70" ca="1">IF(D70&gt;0,SUM((原始数据!B$3:B$2000=分析报表!B70)*($C$2-原始数据!D$3:D$2000&lt;=30)*(原始数据!E$3:E$2000)),SUM((原始数据!B$3:B$2000=分析报表!B70)*($C$2-原始数据!D$3:D$2000&lt;=30)*(原始数据!E$3:E$2000))+D70)</f>
        <v>#VALUE!</v>
      </c>
      <c r="D70" s="22" t="e">
        <f t="array" aca="1" ref="D70" ca="1">IF(F70&gt;0,SUM((原始数据!B$3:B$2000=分析报表!B70)*($C$2-原始数据!D$3:D$2000&gt;30)*($C$2-原始数据!D$3:D$2000&lt;=60)*(原始数据!E$3:E$2000)),SUM((原始数据!B$3:B$2000=分析报表!B70)*($C$2-原始数据!D$3:D$2000&gt;30)*($C$2-原始数据!D$3:D$2000&lt;=60)*(原始数据!E$3:E$2000))+F70)</f>
        <v>#VALUE!</v>
      </c>
      <c r="E70" s="22" t="e">
        <f t="shared" ca="1" si="1"/>
        <v>#VALUE!</v>
      </c>
      <c r="F70" s="22" t="e">
        <f t="array" aca="1" ref="F70" ca="1">IF(H70&gt;0,SUM((原始数据!B$3:B$2000=分析报表!B70)*($C$2-原始数据!D$3:D$2000&gt;60)*($C$2-原始数据!D$3:D$2000&lt;=90)*(原始数据!E$3:E$2000)),SUM((原始数据!B$3:B$2000=分析报表!B70)*($C$2-原始数据!D$3:D$2000&gt;60)*($C$2-原始数据!D$3:D$2000&lt;=90)*(原始数据!E$3:E$2000))+H70)</f>
        <v>#VALUE!</v>
      </c>
      <c r="G70" s="22" t="e">
        <f t="shared" ca="1" si="2"/>
        <v>#VALUE!</v>
      </c>
      <c r="H70" s="22" t="e">
        <f t="array" aca="1" ref="H70" ca="1">IF(J70&gt;0,SUM((原始数据!B$3:B$2000=分析报表!B70)*($C$2-原始数据!D$3:D$2000&gt;90)*($C$2-原始数据!D$3:D$2000&lt;=180)*(原始数据!E$3:E$2000)),SUM((原始数据!B$3:B$2000=分析报表!B70)*($C$2-原始数据!D$3:D$2000&gt;90)*($C$2-原始数据!D$3:D$2000&lt;=180)*(原始数据!E$3:E$2000))+J70)</f>
        <v>#VALUE!</v>
      </c>
      <c r="I70" s="22" t="e">
        <f t="shared" ca="1" si="3"/>
        <v>#VALUE!</v>
      </c>
      <c r="J70" s="22" t="e">
        <f t="array" aca="1" ref="J70" ca="1">IF(L70&gt;0,SUM((原始数据!B$3:B$2000=分析报表!B70)*($C$2-原始数据!D$3:D$2000&gt;180)*($C$2-原始数据!D$3:D$2000&lt;=365)*(原始数据!E$3:E$2000)),SUM((原始数据!B$3:B$2000=分析报表!B70)*($C$2-原始数据!D$3:D$2000&gt;180)*($C$2-原始数据!D$3:D$2000&lt;=365)*(原始数据!E$3:E$2000))+L70)</f>
        <v>#VALUE!</v>
      </c>
      <c r="K70" s="22" t="e">
        <f t="shared" ca="1" si="4"/>
        <v>#VALUE!</v>
      </c>
      <c r="L70" s="22" t="e">
        <f t="array" aca="1" ref="L70" ca="1">IF(N70&gt;0,SUM((原始数据!B$3:B$2000=分析报表!B70)*($C$2-原始数据!D$3:D$2000&gt;365)*($C$2-原始数据!D$3:D$2000&lt;=1095)*(原始数据!E$3:E$2000)),SUM((原始数据!B$3:B$2000=分析报表!B70)*($C$2-原始数据!D$3:D$2000&gt;365)*($C$2-原始数据!D$3:D$2000&lt;=1095)*(原始数据!E$3:E$2000))+N70)</f>
        <v>#VALUE!</v>
      </c>
      <c r="M70" s="22" t="e">
        <f t="shared" ca="1" si="5"/>
        <v>#VALUE!</v>
      </c>
      <c r="N70" s="22" t="e">
        <f t="array" aca="1" ref="N70" ca="1">SUM((原始数据!B$3:B$2000=分析报表!$B70)*($C$2-原始数据!D$3:D$2000&gt;1095)*(原始数据!E$3:E$2000))-SUM((原始数据!B$3:B$2000=分析报表!$B70)*(原始数据!F$3:F$2000))</f>
        <v>#VALUE!</v>
      </c>
      <c r="O70" s="22" t="e">
        <f t="shared" ca="1" si="6"/>
        <v>#VALUE!</v>
      </c>
      <c r="P70" s="23" t="e">
        <f t="shared" ca="1" si="9"/>
        <v>#VALUE!</v>
      </c>
      <c r="R70" s="30"/>
      <c r="S70" s="34" t="s">
        <v>863</v>
      </c>
    </row>
    <row r="71" spans="1:19" ht="15" customHeight="1">
      <c r="A71" s="19">
        <v>68</v>
      </c>
      <c r="B71" s="26" t="str">
        <f t="shared" si="8"/>
        <v>青岛市胸科医院</v>
      </c>
      <c r="C71" s="22" t="e">
        <f t="array" aca="1" ref="C71" ca="1">IF(D71&gt;0,SUM((原始数据!B$3:B$2000=分析报表!B71)*($C$2-原始数据!D$3:D$2000&lt;=30)*(原始数据!E$3:E$2000)),SUM((原始数据!B$3:B$2000=分析报表!B71)*($C$2-原始数据!D$3:D$2000&lt;=30)*(原始数据!E$3:E$2000))+D71)</f>
        <v>#VALUE!</v>
      </c>
      <c r="D71" s="22" t="e">
        <f t="array" aca="1" ref="D71" ca="1">IF(F71&gt;0,SUM((原始数据!B$3:B$2000=分析报表!B71)*($C$2-原始数据!D$3:D$2000&gt;30)*($C$2-原始数据!D$3:D$2000&lt;=60)*(原始数据!E$3:E$2000)),SUM((原始数据!B$3:B$2000=分析报表!B71)*($C$2-原始数据!D$3:D$2000&gt;30)*($C$2-原始数据!D$3:D$2000&lt;=60)*(原始数据!E$3:E$2000))+F71)</f>
        <v>#VALUE!</v>
      </c>
      <c r="E71" s="22" t="e">
        <f t="shared" ca="1" si="1"/>
        <v>#VALUE!</v>
      </c>
      <c r="F71" s="22" t="e">
        <f t="array" aca="1" ref="F71" ca="1">IF(H71&gt;0,SUM((原始数据!B$3:B$2000=分析报表!B71)*($C$2-原始数据!D$3:D$2000&gt;60)*($C$2-原始数据!D$3:D$2000&lt;=90)*(原始数据!E$3:E$2000)),SUM((原始数据!B$3:B$2000=分析报表!B71)*($C$2-原始数据!D$3:D$2000&gt;60)*($C$2-原始数据!D$3:D$2000&lt;=90)*(原始数据!E$3:E$2000))+H71)</f>
        <v>#VALUE!</v>
      </c>
      <c r="G71" s="22" t="e">
        <f t="shared" ca="1" si="2"/>
        <v>#VALUE!</v>
      </c>
      <c r="H71" s="22" t="e">
        <f t="array" aca="1" ref="H71" ca="1">IF(J71&gt;0,SUM((原始数据!B$3:B$2000=分析报表!B71)*($C$2-原始数据!D$3:D$2000&gt;90)*($C$2-原始数据!D$3:D$2000&lt;=180)*(原始数据!E$3:E$2000)),SUM((原始数据!B$3:B$2000=分析报表!B71)*($C$2-原始数据!D$3:D$2000&gt;90)*($C$2-原始数据!D$3:D$2000&lt;=180)*(原始数据!E$3:E$2000))+J71)</f>
        <v>#VALUE!</v>
      </c>
      <c r="I71" s="22" t="e">
        <f t="shared" ca="1" si="3"/>
        <v>#VALUE!</v>
      </c>
      <c r="J71" s="22" t="e">
        <f t="array" aca="1" ref="J71" ca="1">IF(L71&gt;0,SUM((原始数据!B$3:B$2000=分析报表!B71)*($C$2-原始数据!D$3:D$2000&gt;180)*($C$2-原始数据!D$3:D$2000&lt;=365)*(原始数据!E$3:E$2000)),SUM((原始数据!B$3:B$2000=分析报表!B71)*($C$2-原始数据!D$3:D$2000&gt;180)*($C$2-原始数据!D$3:D$2000&lt;=365)*(原始数据!E$3:E$2000))+L71)</f>
        <v>#VALUE!</v>
      </c>
      <c r="K71" s="22" t="e">
        <f t="shared" ca="1" si="4"/>
        <v>#VALUE!</v>
      </c>
      <c r="L71" s="22" t="e">
        <f t="array" aca="1" ref="L71" ca="1">IF(N71&gt;0,SUM((原始数据!B$3:B$2000=分析报表!B71)*($C$2-原始数据!D$3:D$2000&gt;365)*($C$2-原始数据!D$3:D$2000&lt;=1095)*(原始数据!E$3:E$2000)),SUM((原始数据!B$3:B$2000=分析报表!B71)*($C$2-原始数据!D$3:D$2000&gt;365)*($C$2-原始数据!D$3:D$2000&lt;=1095)*(原始数据!E$3:E$2000))+N71)</f>
        <v>#VALUE!</v>
      </c>
      <c r="M71" s="22" t="e">
        <f t="shared" ca="1" si="5"/>
        <v>#VALUE!</v>
      </c>
      <c r="N71" s="22" t="e">
        <f t="array" aca="1" ref="N71" ca="1">SUM((原始数据!B$3:B$2000=分析报表!$B71)*($C$2-原始数据!D$3:D$2000&gt;1095)*(原始数据!E$3:E$2000))-SUM((原始数据!B$3:B$2000=分析报表!$B71)*(原始数据!F$3:F$2000))</f>
        <v>#VALUE!</v>
      </c>
      <c r="O71" s="22" t="e">
        <f t="shared" ca="1" si="6"/>
        <v>#VALUE!</v>
      </c>
      <c r="P71" s="23" t="e">
        <f t="shared" ca="1" si="9"/>
        <v>#VALUE!</v>
      </c>
      <c r="R71" s="30"/>
      <c r="S71" s="95" t="s">
        <v>1344</v>
      </c>
    </row>
    <row r="72" spans="1:19" ht="15" customHeight="1">
      <c r="A72" s="19">
        <v>69</v>
      </c>
      <c r="B72" s="26" t="str">
        <f t="shared" si="8"/>
        <v>海阳市中医医院</v>
      </c>
      <c r="C72" s="22" t="e">
        <f t="array" aca="1" ref="C72" ca="1">IF(D72&gt;0,SUM((原始数据!B$3:B$2000=分析报表!B72)*($C$2-原始数据!D$3:D$2000&lt;=30)*(原始数据!E$3:E$2000)),SUM((原始数据!B$3:B$2000=分析报表!B72)*($C$2-原始数据!D$3:D$2000&lt;=30)*(原始数据!E$3:E$2000))+D72)</f>
        <v>#VALUE!</v>
      </c>
      <c r="D72" s="22" t="e">
        <f t="array" aca="1" ref="D72" ca="1">IF(F72&gt;0,SUM((原始数据!B$3:B$2000=分析报表!B72)*($C$2-原始数据!D$3:D$2000&gt;30)*($C$2-原始数据!D$3:D$2000&lt;=60)*(原始数据!E$3:E$2000)),SUM((原始数据!B$3:B$2000=分析报表!B72)*($C$2-原始数据!D$3:D$2000&gt;30)*($C$2-原始数据!D$3:D$2000&lt;=60)*(原始数据!E$3:E$2000))+F72)</f>
        <v>#VALUE!</v>
      </c>
      <c r="E72" s="22" t="e">
        <f t="shared" ca="1" si="1"/>
        <v>#VALUE!</v>
      </c>
      <c r="F72" s="22" t="e">
        <f t="array" aca="1" ref="F72" ca="1">IF(H72&gt;0,SUM((原始数据!B$3:B$2000=分析报表!B72)*($C$2-原始数据!D$3:D$2000&gt;60)*($C$2-原始数据!D$3:D$2000&lt;=90)*(原始数据!E$3:E$2000)),SUM((原始数据!B$3:B$2000=分析报表!B72)*($C$2-原始数据!D$3:D$2000&gt;60)*($C$2-原始数据!D$3:D$2000&lt;=90)*(原始数据!E$3:E$2000))+H72)</f>
        <v>#VALUE!</v>
      </c>
      <c r="G72" s="22" t="e">
        <f t="shared" ca="1" si="2"/>
        <v>#VALUE!</v>
      </c>
      <c r="H72" s="22" t="e">
        <f t="array" aca="1" ref="H72" ca="1">IF(J72&gt;0,SUM((原始数据!B$3:B$2000=分析报表!B72)*($C$2-原始数据!D$3:D$2000&gt;90)*($C$2-原始数据!D$3:D$2000&lt;=180)*(原始数据!E$3:E$2000)),SUM((原始数据!B$3:B$2000=分析报表!B72)*($C$2-原始数据!D$3:D$2000&gt;90)*($C$2-原始数据!D$3:D$2000&lt;=180)*(原始数据!E$3:E$2000))+J72)</f>
        <v>#VALUE!</v>
      </c>
      <c r="I72" s="22" t="e">
        <f t="shared" ca="1" si="3"/>
        <v>#VALUE!</v>
      </c>
      <c r="J72" s="22" t="e">
        <f t="array" aca="1" ref="J72" ca="1">IF(L72&gt;0,SUM((原始数据!B$3:B$2000=分析报表!B72)*($C$2-原始数据!D$3:D$2000&gt;180)*($C$2-原始数据!D$3:D$2000&lt;=365)*(原始数据!E$3:E$2000)),SUM((原始数据!B$3:B$2000=分析报表!B72)*($C$2-原始数据!D$3:D$2000&gt;180)*($C$2-原始数据!D$3:D$2000&lt;=365)*(原始数据!E$3:E$2000))+L72)</f>
        <v>#VALUE!</v>
      </c>
      <c r="K72" s="22" t="e">
        <f t="shared" ca="1" si="4"/>
        <v>#VALUE!</v>
      </c>
      <c r="L72" s="22" t="e">
        <f t="array" aca="1" ref="L72" ca="1">IF(N72&gt;0,SUM((原始数据!B$3:B$2000=分析报表!B72)*($C$2-原始数据!D$3:D$2000&gt;365)*($C$2-原始数据!D$3:D$2000&lt;=1095)*(原始数据!E$3:E$2000)),SUM((原始数据!B$3:B$2000=分析报表!B72)*($C$2-原始数据!D$3:D$2000&gt;365)*($C$2-原始数据!D$3:D$2000&lt;=1095)*(原始数据!E$3:E$2000))+N72)</f>
        <v>#VALUE!</v>
      </c>
      <c r="M72" s="22" t="e">
        <f t="shared" ca="1" si="5"/>
        <v>#VALUE!</v>
      </c>
      <c r="N72" s="22" t="e">
        <f t="array" aca="1" ref="N72" ca="1">SUM((原始数据!B$3:B$2000=分析报表!$B72)*($C$2-原始数据!D$3:D$2000&gt;1095)*(原始数据!E$3:E$2000))-SUM((原始数据!B$3:B$2000=分析报表!$B72)*(原始数据!F$3:F$2000))</f>
        <v>#VALUE!</v>
      </c>
      <c r="O72" s="22" t="e">
        <f t="shared" ca="1" si="6"/>
        <v>#VALUE!</v>
      </c>
      <c r="P72" s="23" t="e">
        <f t="shared" ca="1" si="9"/>
        <v>#VALUE!</v>
      </c>
      <c r="R72" s="30"/>
      <c r="S72" s="34" t="s">
        <v>878</v>
      </c>
    </row>
    <row r="73" spans="1:19" ht="15" customHeight="1">
      <c r="A73" s="19">
        <v>70</v>
      </c>
      <c r="B73" s="26" t="str">
        <f t="shared" si="8"/>
        <v>文登市中心医院</v>
      </c>
      <c r="C73" s="22" t="e">
        <f t="array" aca="1" ref="C73" ca="1">IF(D73&gt;0,SUM((原始数据!B$3:B$2000=分析报表!B73)*($C$2-原始数据!D$3:D$2000&lt;=30)*(原始数据!E$3:E$2000)),SUM((原始数据!B$3:B$2000=分析报表!B73)*($C$2-原始数据!D$3:D$2000&lt;=30)*(原始数据!E$3:E$2000))+D73)</f>
        <v>#VALUE!</v>
      </c>
      <c r="D73" s="22" t="e">
        <f t="array" aca="1" ref="D73" ca="1">IF(F73&gt;0,SUM((原始数据!B$3:B$2000=分析报表!B73)*($C$2-原始数据!D$3:D$2000&gt;30)*($C$2-原始数据!D$3:D$2000&lt;=60)*(原始数据!E$3:E$2000)),SUM((原始数据!B$3:B$2000=分析报表!B73)*($C$2-原始数据!D$3:D$2000&gt;30)*($C$2-原始数据!D$3:D$2000&lt;=60)*(原始数据!E$3:E$2000))+F73)</f>
        <v>#VALUE!</v>
      </c>
      <c r="E73" s="22" t="e">
        <f t="shared" ca="1" si="1"/>
        <v>#VALUE!</v>
      </c>
      <c r="F73" s="22" t="e">
        <f t="array" aca="1" ref="F73" ca="1">IF(H73&gt;0,SUM((原始数据!B$3:B$2000=分析报表!B73)*($C$2-原始数据!D$3:D$2000&gt;60)*($C$2-原始数据!D$3:D$2000&lt;=90)*(原始数据!E$3:E$2000)),SUM((原始数据!B$3:B$2000=分析报表!B73)*($C$2-原始数据!D$3:D$2000&gt;60)*($C$2-原始数据!D$3:D$2000&lt;=90)*(原始数据!E$3:E$2000))+H73)</f>
        <v>#VALUE!</v>
      </c>
      <c r="G73" s="22" t="e">
        <f t="shared" ca="1" si="2"/>
        <v>#VALUE!</v>
      </c>
      <c r="H73" s="22" t="e">
        <f t="array" aca="1" ref="H73" ca="1">IF(J73&gt;0,SUM((原始数据!B$3:B$2000=分析报表!B73)*($C$2-原始数据!D$3:D$2000&gt;90)*($C$2-原始数据!D$3:D$2000&lt;=180)*(原始数据!E$3:E$2000)),SUM((原始数据!B$3:B$2000=分析报表!B73)*($C$2-原始数据!D$3:D$2000&gt;90)*($C$2-原始数据!D$3:D$2000&lt;=180)*(原始数据!E$3:E$2000))+J73)</f>
        <v>#VALUE!</v>
      </c>
      <c r="I73" s="22" t="e">
        <f t="shared" ca="1" si="3"/>
        <v>#VALUE!</v>
      </c>
      <c r="J73" s="22" t="e">
        <f t="array" aca="1" ref="J73" ca="1">IF(L73&gt;0,SUM((原始数据!B$3:B$2000=分析报表!B73)*($C$2-原始数据!D$3:D$2000&gt;180)*($C$2-原始数据!D$3:D$2000&lt;=365)*(原始数据!E$3:E$2000)),SUM((原始数据!B$3:B$2000=分析报表!B73)*($C$2-原始数据!D$3:D$2000&gt;180)*($C$2-原始数据!D$3:D$2000&lt;=365)*(原始数据!E$3:E$2000))+L73)</f>
        <v>#VALUE!</v>
      </c>
      <c r="K73" s="22" t="e">
        <f t="shared" ca="1" si="4"/>
        <v>#VALUE!</v>
      </c>
      <c r="L73" s="22" t="e">
        <f t="array" aca="1" ref="L73" ca="1">IF(N73&gt;0,SUM((原始数据!B$3:B$2000=分析报表!B73)*($C$2-原始数据!D$3:D$2000&gt;365)*($C$2-原始数据!D$3:D$2000&lt;=1095)*(原始数据!E$3:E$2000)),SUM((原始数据!B$3:B$2000=分析报表!B73)*($C$2-原始数据!D$3:D$2000&gt;365)*($C$2-原始数据!D$3:D$2000&lt;=1095)*(原始数据!E$3:E$2000))+N73)</f>
        <v>#VALUE!</v>
      </c>
      <c r="M73" s="22" t="e">
        <f t="shared" ca="1" si="5"/>
        <v>#VALUE!</v>
      </c>
      <c r="N73" s="22" t="e">
        <f t="array" aca="1" ref="N73" ca="1">SUM((原始数据!B$3:B$2000=分析报表!$B73)*($C$2-原始数据!D$3:D$2000&gt;1095)*(原始数据!E$3:E$2000))-SUM((原始数据!B$3:B$2000=分析报表!$B73)*(原始数据!F$3:F$2000))</f>
        <v>#VALUE!</v>
      </c>
      <c r="O73" s="22" t="e">
        <f t="shared" ca="1" si="6"/>
        <v>#VALUE!</v>
      </c>
      <c r="P73" s="23" t="e">
        <f t="shared" ca="1" si="9"/>
        <v>#VALUE!</v>
      </c>
      <c r="R73" s="30"/>
      <c r="S73" s="34" t="s">
        <v>882</v>
      </c>
    </row>
    <row r="74" spans="1:19" ht="15" customHeight="1">
      <c r="A74" s="19">
        <v>71</v>
      </c>
      <c r="B74" s="26" t="str">
        <f t="shared" si="8"/>
        <v>蒙阴县人民医院</v>
      </c>
      <c r="C74" s="22" t="e">
        <f t="array" aca="1" ref="C74" ca="1">IF(D74&gt;0,SUM((原始数据!B$3:B$2000=分析报表!B74)*($C$2-原始数据!D$3:D$2000&lt;=30)*(原始数据!E$3:E$2000)),SUM((原始数据!B$3:B$2000=分析报表!B74)*($C$2-原始数据!D$3:D$2000&lt;=30)*(原始数据!E$3:E$2000))+D74)</f>
        <v>#VALUE!</v>
      </c>
      <c r="D74" s="22" t="e">
        <f t="array" aca="1" ref="D74" ca="1">IF(F74&gt;0,SUM((原始数据!B$3:B$2000=分析报表!B74)*($C$2-原始数据!D$3:D$2000&gt;30)*($C$2-原始数据!D$3:D$2000&lt;=60)*(原始数据!E$3:E$2000)),SUM((原始数据!B$3:B$2000=分析报表!B74)*($C$2-原始数据!D$3:D$2000&gt;30)*($C$2-原始数据!D$3:D$2000&lt;=60)*(原始数据!E$3:E$2000))+F74)</f>
        <v>#VALUE!</v>
      </c>
      <c r="E74" s="22" t="e">
        <f t="shared" ca="1" si="1"/>
        <v>#VALUE!</v>
      </c>
      <c r="F74" s="22" t="e">
        <f t="array" aca="1" ref="F74" ca="1">IF(H74&gt;0,SUM((原始数据!B$3:B$2000=分析报表!B74)*($C$2-原始数据!D$3:D$2000&gt;60)*($C$2-原始数据!D$3:D$2000&lt;=90)*(原始数据!E$3:E$2000)),SUM((原始数据!B$3:B$2000=分析报表!B74)*($C$2-原始数据!D$3:D$2000&gt;60)*($C$2-原始数据!D$3:D$2000&lt;=90)*(原始数据!E$3:E$2000))+H74)</f>
        <v>#VALUE!</v>
      </c>
      <c r="G74" s="22" t="e">
        <f t="shared" ca="1" si="2"/>
        <v>#VALUE!</v>
      </c>
      <c r="H74" s="22" t="e">
        <f t="array" aca="1" ref="H74" ca="1">IF(J74&gt;0,SUM((原始数据!B$3:B$2000=分析报表!B74)*($C$2-原始数据!D$3:D$2000&gt;90)*($C$2-原始数据!D$3:D$2000&lt;=180)*(原始数据!E$3:E$2000)),SUM((原始数据!B$3:B$2000=分析报表!B74)*($C$2-原始数据!D$3:D$2000&gt;90)*($C$2-原始数据!D$3:D$2000&lt;=180)*(原始数据!E$3:E$2000))+J74)</f>
        <v>#VALUE!</v>
      </c>
      <c r="I74" s="22" t="e">
        <f t="shared" ca="1" si="3"/>
        <v>#VALUE!</v>
      </c>
      <c r="J74" s="22" t="e">
        <f t="array" aca="1" ref="J74" ca="1">IF(L74&gt;0,SUM((原始数据!B$3:B$2000=分析报表!B74)*($C$2-原始数据!D$3:D$2000&gt;180)*($C$2-原始数据!D$3:D$2000&lt;=365)*(原始数据!E$3:E$2000)),SUM((原始数据!B$3:B$2000=分析报表!B74)*($C$2-原始数据!D$3:D$2000&gt;180)*($C$2-原始数据!D$3:D$2000&lt;=365)*(原始数据!E$3:E$2000))+L74)</f>
        <v>#VALUE!</v>
      </c>
      <c r="K74" s="22" t="e">
        <f t="shared" ca="1" si="4"/>
        <v>#VALUE!</v>
      </c>
      <c r="L74" s="22" t="e">
        <f t="array" aca="1" ref="L74" ca="1">IF(N74&gt;0,SUM((原始数据!B$3:B$2000=分析报表!B74)*($C$2-原始数据!D$3:D$2000&gt;365)*($C$2-原始数据!D$3:D$2000&lt;=1095)*(原始数据!E$3:E$2000)),SUM((原始数据!B$3:B$2000=分析报表!B74)*($C$2-原始数据!D$3:D$2000&gt;365)*($C$2-原始数据!D$3:D$2000&lt;=1095)*(原始数据!E$3:E$2000))+N74)</f>
        <v>#VALUE!</v>
      </c>
      <c r="M74" s="22" t="e">
        <f t="shared" ca="1" si="5"/>
        <v>#VALUE!</v>
      </c>
      <c r="N74" s="22" t="e">
        <f t="array" aca="1" ref="N74" ca="1">SUM((原始数据!B$3:B$2000=分析报表!$B74)*($C$2-原始数据!D$3:D$2000&gt;1095)*(原始数据!E$3:E$2000))-SUM((原始数据!B$3:B$2000=分析报表!$B74)*(原始数据!F$3:F$2000))</f>
        <v>#VALUE!</v>
      </c>
      <c r="O74" s="22" t="e">
        <f t="shared" ca="1" si="6"/>
        <v>#VALUE!</v>
      </c>
      <c r="P74" s="23" t="e">
        <f t="shared" ca="1" si="9"/>
        <v>#VALUE!</v>
      </c>
      <c r="R74" s="30"/>
      <c r="S74" s="95" t="s">
        <v>1345</v>
      </c>
    </row>
    <row r="75" spans="1:19" ht="15" customHeight="1">
      <c r="A75" s="19">
        <v>72</v>
      </c>
      <c r="B75" s="26" t="str">
        <f t="shared" si="8"/>
        <v>烟台经济技术开发区医院</v>
      </c>
      <c r="C75" s="22" t="e">
        <f t="array" aca="1" ref="C75" ca="1">IF(D75&gt;0,SUM((原始数据!B$3:B$2000=分析报表!B75)*($C$2-原始数据!D$3:D$2000&lt;=30)*(原始数据!E$3:E$2000)),SUM((原始数据!B$3:B$2000=分析报表!B75)*($C$2-原始数据!D$3:D$2000&lt;=30)*(原始数据!E$3:E$2000))+D75)</f>
        <v>#VALUE!</v>
      </c>
      <c r="D75" s="22" t="e">
        <f t="array" aca="1" ref="D75" ca="1">IF(F75&gt;0,SUM((原始数据!B$3:B$2000=分析报表!B75)*($C$2-原始数据!D$3:D$2000&gt;30)*($C$2-原始数据!D$3:D$2000&lt;=60)*(原始数据!E$3:E$2000)),SUM((原始数据!B$3:B$2000=分析报表!B75)*($C$2-原始数据!D$3:D$2000&gt;30)*($C$2-原始数据!D$3:D$2000&lt;=60)*(原始数据!E$3:E$2000))+F75)</f>
        <v>#VALUE!</v>
      </c>
      <c r="E75" s="22" t="e">
        <f t="shared" ca="1" si="1"/>
        <v>#VALUE!</v>
      </c>
      <c r="F75" s="22" t="e">
        <f t="array" aca="1" ref="F75" ca="1">IF(H75&gt;0,SUM((原始数据!B$3:B$2000=分析报表!B75)*($C$2-原始数据!D$3:D$2000&gt;60)*($C$2-原始数据!D$3:D$2000&lt;=90)*(原始数据!E$3:E$2000)),SUM((原始数据!B$3:B$2000=分析报表!B75)*($C$2-原始数据!D$3:D$2000&gt;60)*($C$2-原始数据!D$3:D$2000&lt;=90)*(原始数据!E$3:E$2000))+H75)</f>
        <v>#VALUE!</v>
      </c>
      <c r="G75" s="22" t="e">
        <f t="shared" ca="1" si="2"/>
        <v>#VALUE!</v>
      </c>
      <c r="H75" s="22" t="e">
        <f t="array" aca="1" ref="H75" ca="1">IF(J75&gt;0,SUM((原始数据!B$3:B$2000=分析报表!B75)*($C$2-原始数据!D$3:D$2000&gt;90)*($C$2-原始数据!D$3:D$2000&lt;=180)*(原始数据!E$3:E$2000)),SUM((原始数据!B$3:B$2000=分析报表!B75)*($C$2-原始数据!D$3:D$2000&gt;90)*($C$2-原始数据!D$3:D$2000&lt;=180)*(原始数据!E$3:E$2000))+J75)</f>
        <v>#VALUE!</v>
      </c>
      <c r="I75" s="22" t="e">
        <f t="shared" ca="1" si="3"/>
        <v>#VALUE!</v>
      </c>
      <c r="J75" s="22" t="e">
        <f t="array" aca="1" ref="J75" ca="1">IF(L75&gt;0,SUM((原始数据!B$3:B$2000=分析报表!B75)*($C$2-原始数据!D$3:D$2000&gt;180)*($C$2-原始数据!D$3:D$2000&lt;=365)*(原始数据!E$3:E$2000)),SUM((原始数据!B$3:B$2000=分析报表!B75)*($C$2-原始数据!D$3:D$2000&gt;180)*($C$2-原始数据!D$3:D$2000&lt;=365)*(原始数据!E$3:E$2000))+L75)</f>
        <v>#VALUE!</v>
      </c>
      <c r="K75" s="22" t="e">
        <f t="shared" ca="1" si="4"/>
        <v>#VALUE!</v>
      </c>
      <c r="L75" s="22" t="e">
        <f t="array" aca="1" ref="L75" ca="1">IF(N75&gt;0,SUM((原始数据!B$3:B$2000=分析报表!B75)*($C$2-原始数据!D$3:D$2000&gt;365)*($C$2-原始数据!D$3:D$2000&lt;=1095)*(原始数据!E$3:E$2000)),SUM((原始数据!B$3:B$2000=分析报表!B75)*($C$2-原始数据!D$3:D$2000&gt;365)*($C$2-原始数据!D$3:D$2000&lt;=1095)*(原始数据!E$3:E$2000))+N75)</f>
        <v>#VALUE!</v>
      </c>
      <c r="M75" s="22" t="e">
        <f t="shared" ca="1" si="5"/>
        <v>#VALUE!</v>
      </c>
      <c r="N75" s="22" t="e">
        <f t="array" aca="1" ref="N75" ca="1">SUM((原始数据!B$3:B$2000=分析报表!$B75)*($C$2-原始数据!D$3:D$2000&gt;1095)*(原始数据!E$3:E$2000))-SUM((原始数据!B$3:B$2000=分析报表!$B75)*(原始数据!F$3:F$2000))</f>
        <v>#VALUE!</v>
      </c>
      <c r="O75" s="22" t="e">
        <f t="shared" ca="1" si="6"/>
        <v>#VALUE!</v>
      </c>
      <c r="P75" s="23" t="e">
        <f t="shared" ca="1" si="9"/>
        <v>#VALUE!</v>
      </c>
      <c r="R75" s="30"/>
      <c r="S75" s="95" t="s">
        <v>1346</v>
      </c>
    </row>
    <row r="76" spans="1:19" ht="15" customHeight="1">
      <c r="A76" s="19">
        <v>73</v>
      </c>
      <c r="B76" s="26" t="str">
        <f t="shared" si="8"/>
        <v>潍坊市中医院</v>
      </c>
      <c r="C76" s="22" t="e">
        <f t="array" aca="1" ref="C76" ca="1">IF(D76&gt;0,SUM((原始数据!B$3:B$2000=分析报表!B76)*($C$2-原始数据!D$3:D$2000&lt;=30)*(原始数据!E$3:E$2000)),SUM((原始数据!B$3:B$2000=分析报表!B76)*($C$2-原始数据!D$3:D$2000&lt;=30)*(原始数据!E$3:E$2000))+D76)</f>
        <v>#VALUE!</v>
      </c>
      <c r="D76" s="22" t="e">
        <f t="array" aca="1" ref="D76" ca="1">IF(F76&gt;0,SUM((原始数据!B$3:B$2000=分析报表!B76)*($C$2-原始数据!D$3:D$2000&gt;30)*($C$2-原始数据!D$3:D$2000&lt;=60)*(原始数据!E$3:E$2000)),SUM((原始数据!B$3:B$2000=分析报表!B76)*($C$2-原始数据!D$3:D$2000&gt;30)*($C$2-原始数据!D$3:D$2000&lt;=60)*(原始数据!E$3:E$2000))+F76)</f>
        <v>#VALUE!</v>
      </c>
      <c r="E76" s="22" t="e">
        <f t="shared" ca="1" si="1"/>
        <v>#VALUE!</v>
      </c>
      <c r="F76" s="22" t="e">
        <f t="array" aca="1" ref="F76" ca="1">IF(H76&gt;0,SUM((原始数据!B$3:B$2000=分析报表!B76)*($C$2-原始数据!D$3:D$2000&gt;60)*($C$2-原始数据!D$3:D$2000&lt;=90)*(原始数据!E$3:E$2000)),SUM((原始数据!B$3:B$2000=分析报表!B76)*($C$2-原始数据!D$3:D$2000&gt;60)*($C$2-原始数据!D$3:D$2000&lt;=90)*(原始数据!E$3:E$2000))+H76)</f>
        <v>#VALUE!</v>
      </c>
      <c r="G76" s="22" t="e">
        <f t="shared" ca="1" si="2"/>
        <v>#VALUE!</v>
      </c>
      <c r="H76" s="22" t="e">
        <f t="array" aca="1" ref="H76" ca="1">IF(J76&gt;0,SUM((原始数据!B$3:B$2000=分析报表!B76)*($C$2-原始数据!D$3:D$2000&gt;90)*($C$2-原始数据!D$3:D$2000&lt;=180)*(原始数据!E$3:E$2000)),SUM((原始数据!B$3:B$2000=分析报表!B76)*($C$2-原始数据!D$3:D$2000&gt;90)*($C$2-原始数据!D$3:D$2000&lt;=180)*(原始数据!E$3:E$2000))+J76)</f>
        <v>#VALUE!</v>
      </c>
      <c r="I76" s="22" t="e">
        <f t="shared" ca="1" si="3"/>
        <v>#VALUE!</v>
      </c>
      <c r="J76" s="22" t="e">
        <f t="array" aca="1" ref="J76" ca="1">IF(L76&gt;0,SUM((原始数据!B$3:B$2000=分析报表!B76)*($C$2-原始数据!D$3:D$2000&gt;180)*($C$2-原始数据!D$3:D$2000&lt;=365)*(原始数据!E$3:E$2000)),SUM((原始数据!B$3:B$2000=分析报表!B76)*($C$2-原始数据!D$3:D$2000&gt;180)*($C$2-原始数据!D$3:D$2000&lt;=365)*(原始数据!E$3:E$2000))+L76)</f>
        <v>#VALUE!</v>
      </c>
      <c r="K76" s="22" t="e">
        <f t="shared" ca="1" si="4"/>
        <v>#VALUE!</v>
      </c>
      <c r="L76" s="22" t="e">
        <f t="array" aca="1" ref="L76" ca="1">IF(N76&gt;0,SUM((原始数据!B$3:B$2000=分析报表!B76)*($C$2-原始数据!D$3:D$2000&gt;365)*($C$2-原始数据!D$3:D$2000&lt;=1095)*(原始数据!E$3:E$2000)),SUM((原始数据!B$3:B$2000=分析报表!B76)*($C$2-原始数据!D$3:D$2000&gt;365)*($C$2-原始数据!D$3:D$2000&lt;=1095)*(原始数据!E$3:E$2000))+N76)</f>
        <v>#VALUE!</v>
      </c>
      <c r="M76" s="22" t="e">
        <f t="shared" ca="1" si="5"/>
        <v>#VALUE!</v>
      </c>
      <c r="N76" s="22" t="e">
        <f t="array" aca="1" ref="N76" ca="1">SUM((原始数据!B$3:B$2000=分析报表!$B76)*($C$2-原始数据!D$3:D$2000&gt;1095)*(原始数据!E$3:E$2000))-SUM((原始数据!B$3:B$2000=分析报表!$B76)*(原始数据!F$3:F$2000))</f>
        <v>#VALUE!</v>
      </c>
      <c r="O76" s="22" t="e">
        <f t="shared" ca="1" si="6"/>
        <v>#VALUE!</v>
      </c>
      <c r="P76" s="23" t="e">
        <f t="shared" ca="1" si="9"/>
        <v>#VALUE!</v>
      </c>
      <c r="R76" s="30"/>
      <c r="S76" s="34" t="s">
        <v>1347</v>
      </c>
    </row>
    <row r="77" spans="1:19" ht="15" customHeight="1">
      <c r="A77" s="19">
        <v>74</v>
      </c>
      <c r="B77" s="26" t="str">
        <f t="shared" si="8"/>
        <v>威海市妇女儿童医院</v>
      </c>
      <c r="C77" s="22" t="e">
        <f t="array" aca="1" ref="C77" ca="1">IF(D77&gt;0,SUM((原始数据!B$3:B$2000=分析报表!B77)*($C$2-原始数据!D$3:D$2000&lt;=30)*(原始数据!E$3:E$2000)),SUM((原始数据!B$3:B$2000=分析报表!B77)*($C$2-原始数据!D$3:D$2000&lt;=30)*(原始数据!E$3:E$2000))+D77)</f>
        <v>#VALUE!</v>
      </c>
      <c r="D77" s="22" t="e">
        <f t="array" aca="1" ref="D77" ca="1">IF(F77&gt;0,SUM((原始数据!B$3:B$2000=分析报表!B77)*($C$2-原始数据!D$3:D$2000&gt;30)*($C$2-原始数据!D$3:D$2000&lt;=60)*(原始数据!E$3:E$2000)),SUM((原始数据!B$3:B$2000=分析报表!B77)*($C$2-原始数据!D$3:D$2000&gt;30)*($C$2-原始数据!D$3:D$2000&lt;=60)*(原始数据!E$3:E$2000))+F77)</f>
        <v>#VALUE!</v>
      </c>
      <c r="E77" s="22" t="e">
        <f t="shared" ca="1" si="1"/>
        <v>#VALUE!</v>
      </c>
      <c r="F77" s="22" t="e">
        <f t="array" aca="1" ref="F77" ca="1">IF(H77&gt;0,SUM((原始数据!B$3:B$2000=分析报表!B77)*($C$2-原始数据!D$3:D$2000&gt;60)*($C$2-原始数据!D$3:D$2000&lt;=90)*(原始数据!E$3:E$2000)),SUM((原始数据!B$3:B$2000=分析报表!B77)*($C$2-原始数据!D$3:D$2000&gt;60)*($C$2-原始数据!D$3:D$2000&lt;=90)*(原始数据!E$3:E$2000))+H77)</f>
        <v>#VALUE!</v>
      </c>
      <c r="G77" s="22" t="e">
        <f t="shared" ca="1" si="2"/>
        <v>#VALUE!</v>
      </c>
      <c r="H77" s="22" t="e">
        <f t="array" aca="1" ref="H77" ca="1">IF(J77&gt;0,SUM((原始数据!B$3:B$2000=分析报表!B77)*($C$2-原始数据!D$3:D$2000&gt;90)*($C$2-原始数据!D$3:D$2000&lt;=180)*(原始数据!E$3:E$2000)),SUM((原始数据!B$3:B$2000=分析报表!B77)*($C$2-原始数据!D$3:D$2000&gt;90)*($C$2-原始数据!D$3:D$2000&lt;=180)*(原始数据!E$3:E$2000))+J77)</f>
        <v>#VALUE!</v>
      </c>
      <c r="I77" s="22" t="e">
        <f t="shared" ca="1" si="3"/>
        <v>#VALUE!</v>
      </c>
      <c r="J77" s="22" t="e">
        <f t="array" aca="1" ref="J77" ca="1">IF(L77&gt;0,SUM((原始数据!B$3:B$2000=分析报表!B77)*($C$2-原始数据!D$3:D$2000&gt;180)*($C$2-原始数据!D$3:D$2000&lt;=365)*(原始数据!E$3:E$2000)),SUM((原始数据!B$3:B$2000=分析报表!B77)*($C$2-原始数据!D$3:D$2000&gt;180)*($C$2-原始数据!D$3:D$2000&lt;=365)*(原始数据!E$3:E$2000))+L77)</f>
        <v>#VALUE!</v>
      </c>
      <c r="K77" s="22" t="e">
        <f t="shared" ca="1" si="4"/>
        <v>#VALUE!</v>
      </c>
      <c r="L77" s="22" t="e">
        <f t="array" aca="1" ref="L77" ca="1">IF(N77&gt;0,SUM((原始数据!B$3:B$2000=分析报表!B77)*($C$2-原始数据!D$3:D$2000&gt;365)*($C$2-原始数据!D$3:D$2000&lt;=1095)*(原始数据!E$3:E$2000)),SUM((原始数据!B$3:B$2000=分析报表!B77)*($C$2-原始数据!D$3:D$2000&gt;365)*($C$2-原始数据!D$3:D$2000&lt;=1095)*(原始数据!E$3:E$2000))+N77)</f>
        <v>#VALUE!</v>
      </c>
      <c r="M77" s="22" t="e">
        <f t="shared" ca="1" si="5"/>
        <v>#VALUE!</v>
      </c>
      <c r="N77" s="22" t="e">
        <f t="array" aca="1" ref="N77" ca="1">SUM((原始数据!B$3:B$2000=分析报表!$B77)*($C$2-原始数据!D$3:D$2000&gt;1095)*(原始数据!E$3:E$2000))-SUM((原始数据!B$3:B$2000=分析报表!$B77)*(原始数据!F$3:F$2000))</f>
        <v>#VALUE!</v>
      </c>
      <c r="O77" s="22" t="e">
        <f t="shared" ca="1" si="6"/>
        <v>#VALUE!</v>
      </c>
      <c r="P77" s="23" t="e">
        <f t="shared" ca="1" si="9"/>
        <v>#VALUE!</v>
      </c>
      <c r="R77" s="30"/>
      <c r="S77" s="34" t="s">
        <v>898</v>
      </c>
    </row>
    <row r="78" spans="1:19" ht="15" customHeight="1">
      <c r="A78" s="19">
        <v>75</v>
      </c>
      <c r="B78" s="26" t="str">
        <f t="shared" si="8"/>
        <v>青州市人民医院</v>
      </c>
      <c r="C78" s="22" t="e">
        <f t="array" aca="1" ref="C78" ca="1">IF(D78&gt;0,SUM((原始数据!B$3:B$2000=分析报表!B78)*($C$2-原始数据!D$3:D$2000&lt;=30)*(原始数据!E$3:E$2000)),SUM((原始数据!B$3:B$2000=分析报表!B78)*($C$2-原始数据!D$3:D$2000&lt;=30)*(原始数据!E$3:E$2000))+D78)</f>
        <v>#VALUE!</v>
      </c>
      <c r="D78" s="22" t="e">
        <f t="array" aca="1" ref="D78" ca="1">IF(F78&gt;0,SUM((原始数据!B$3:B$2000=分析报表!B78)*($C$2-原始数据!D$3:D$2000&gt;30)*($C$2-原始数据!D$3:D$2000&lt;=60)*(原始数据!E$3:E$2000)),SUM((原始数据!B$3:B$2000=分析报表!B78)*($C$2-原始数据!D$3:D$2000&gt;30)*($C$2-原始数据!D$3:D$2000&lt;=60)*(原始数据!E$3:E$2000))+F78)</f>
        <v>#VALUE!</v>
      </c>
      <c r="E78" s="22" t="e">
        <f t="shared" ca="1" si="1"/>
        <v>#VALUE!</v>
      </c>
      <c r="F78" s="22" t="e">
        <f t="array" aca="1" ref="F78" ca="1">IF(H78&gt;0,SUM((原始数据!B$3:B$2000=分析报表!B78)*($C$2-原始数据!D$3:D$2000&gt;60)*($C$2-原始数据!D$3:D$2000&lt;=90)*(原始数据!E$3:E$2000)),SUM((原始数据!B$3:B$2000=分析报表!B78)*($C$2-原始数据!D$3:D$2000&gt;60)*($C$2-原始数据!D$3:D$2000&lt;=90)*(原始数据!E$3:E$2000))+H78)</f>
        <v>#VALUE!</v>
      </c>
      <c r="G78" s="22" t="e">
        <f t="shared" ca="1" si="2"/>
        <v>#VALUE!</v>
      </c>
      <c r="H78" s="22" t="e">
        <f t="array" aca="1" ref="H78" ca="1">IF(J78&gt;0,SUM((原始数据!B$3:B$2000=分析报表!B78)*($C$2-原始数据!D$3:D$2000&gt;90)*($C$2-原始数据!D$3:D$2000&lt;=180)*(原始数据!E$3:E$2000)),SUM((原始数据!B$3:B$2000=分析报表!B78)*($C$2-原始数据!D$3:D$2000&gt;90)*($C$2-原始数据!D$3:D$2000&lt;=180)*(原始数据!E$3:E$2000))+J78)</f>
        <v>#VALUE!</v>
      </c>
      <c r="I78" s="22" t="e">
        <f t="shared" ca="1" si="3"/>
        <v>#VALUE!</v>
      </c>
      <c r="J78" s="22" t="e">
        <f t="array" aca="1" ref="J78" ca="1">IF(L78&gt;0,SUM((原始数据!B$3:B$2000=分析报表!B78)*($C$2-原始数据!D$3:D$2000&gt;180)*($C$2-原始数据!D$3:D$2000&lt;=365)*(原始数据!E$3:E$2000)),SUM((原始数据!B$3:B$2000=分析报表!B78)*($C$2-原始数据!D$3:D$2000&gt;180)*($C$2-原始数据!D$3:D$2000&lt;=365)*(原始数据!E$3:E$2000))+L78)</f>
        <v>#VALUE!</v>
      </c>
      <c r="K78" s="22" t="e">
        <f t="shared" ca="1" si="4"/>
        <v>#VALUE!</v>
      </c>
      <c r="L78" s="22" t="e">
        <f t="array" aca="1" ref="L78" ca="1">IF(N78&gt;0,SUM((原始数据!B$3:B$2000=分析报表!B78)*($C$2-原始数据!D$3:D$2000&gt;365)*($C$2-原始数据!D$3:D$2000&lt;=1095)*(原始数据!E$3:E$2000)),SUM((原始数据!B$3:B$2000=分析报表!B78)*($C$2-原始数据!D$3:D$2000&gt;365)*($C$2-原始数据!D$3:D$2000&lt;=1095)*(原始数据!E$3:E$2000))+N78)</f>
        <v>#VALUE!</v>
      </c>
      <c r="M78" s="22" t="e">
        <f t="shared" ca="1" si="5"/>
        <v>#VALUE!</v>
      </c>
      <c r="N78" s="22" t="e">
        <f t="array" aca="1" ref="N78" ca="1">SUM((原始数据!B$3:B$2000=分析报表!$B78)*($C$2-原始数据!D$3:D$2000&gt;1095)*(原始数据!E$3:E$2000))-SUM((原始数据!B$3:B$2000=分析报表!$B78)*(原始数据!F$3:F$2000))</f>
        <v>#VALUE!</v>
      </c>
      <c r="O78" s="22" t="e">
        <f t="shared" ca="1" si="6"/>
        <v>#VALUE!</v>
      </c>
      <c r="P78" s="23" t="e">
        <f t="shared" ca="1" si="9"/>
        <v>#VALUE!</v>
      </c>
      <c r="R78" s="30"/>
      <c r="S78" s="95" t="s">
        <v>1348</v>
      </c>
    </row>
    <row r="79" spans="1:19" ht="15" customHeight="1">
      <c r="A79" s="19">
        <v>76</v>
      </c>
      <c r="B79" s="26" t="str">
        <f t="shared" si="8"/>
        <v>个人</v>
      </c>
      <c r="C79" s="22" t="e">
        <f t="array" aca="1" ref="C79" ca="1">IF(D79&gt;0,SUM((原始数据!B$3:B$2000=分析报表!B79)*($C$2-原始数据!D$3:D$2000&lt;=30)*(原始数据!E$3:E$2000)),SUM((原始数据!B$3:B$2000=分析报表!B79)*($C$2-原始数据!D$3:D$2000&lt;=30)*(原始数据!E$3:E$2000))+D79)</f>
        <v>#VALUE!</v>
      </c>
      <c r="D79" s="22" t="e">
        <f t="array" aca="1" ref="D79" ca="1">IF(F79&gt;0,SUM((原始数据!B$3:B$2000=分析报表!B79)*($C$2-原始数据!D$3:D$2000&gt;30)*($C$2-原始数据!D$3:D$2000&lt;=60)*(原始数据!E$3:E$2000)),SUM((原始数据!B$3:B$2000=分析报表!B79)*($C$2-原始数据!D$3:D$2000&gt;30)*($C$2-原始数据!D$3:D$2000&lt;=60)*(原始数据!E$3:E$2000))+F79)</f>
        <v>#VALUE!</v>
      </c>
      <c r="E79" s="22" t="e">
        <f t="shared" ca="1" si="1"/>
        <v>#VALUE!</v>
      </c>
      <c r="F79" s="22" t="e">
        <f t="array" aca="1" ref="F79" ca="1">IF(H79&gt;0,SUM((原始数据!B$3:B$2000=分析报表!B79)*($C$2-原始数据!D$3:D$2000&gt;60)*($C$2-原始数据!D$3:D$2000&lt;=90)*(原始数据!E$3:E$2000)),SUM((原始数据!B$3:B$2000=分析报表!B79)*($C$2-原始数据!D$3:D$2000&gt;60)*($C$2-原始数据!D$3:D$2000&lt;=90)*(原始数据!E$3:E$2000))+H79)</f>
        <v>#VALUE!</v>
      </c>
      <c r="G79" s="22" t="e">
        <f t="shared" ca="1" si="2"/>
        <v>#VALUE!</v>
      </c>
      <c r="H79" s="22" t="e">
        <f t="array" aca="1" ref="H79" ca="1">IF(J79&gt;0,SUM((原始数据!B$3:B$2000=分析报表!B79)*($C$2-原始数据!D$3:D$2000&gt;90)*($C$2-原始数据!D$3:D$2000&lt;=180)*(原始数据!E$3:E$2000)),SUM((原始数据!B$3:B$2000=分析报表!B79)*($C$2-原始数据!D$3:D$2000&gt;90)*($C$2-原始数据!D$3:D$2000&lt;=180)*(原始数据!E$3:E$2000))+J79)</f>
        <v>#VALUE!</v>
      </c>
      <c r="I79" s="22" t="e">
        <f t="shared" ca="1" si="3"/>
        <v>#VALUE!</v>
      </c>
      <c r="J79" s="22" t="e">
        <f t="array" aca="1" ref="J79" ca="1">IF(L79&gt;0,SUM((原始数据!B$3:B$2000=分析报表!B79)*($C$2-原始数据!D$3:D$2000&gt;180)*($C$2-原始数据!D$3:D$2000&lt;=365)*(原始数据!E$3:E$2000)),SUM((原始数据!B$3:B$2000=分析报表!B79)*($C$2-原始数据!D$3:D$2000&gt;180)*($C$2-原始数据!D$3:D$2000&lt;=365)*(原始数据!E$3:E$2000))+L79)</f>
        <v>#VALUE!</v>
      </c>
      <c r="K79" s="22" t="e">
        <f t="shared" ca="1" si="4"/>
        <v>#VALUE!</v>
      </c>
      <c r="L79" s="22" t="e">
        <f t="array" aca="1" ref="L79" ca="1">IF(N79&gt;0,SUM((原始数据!B$3:B$2000=分析报表!B79)*($C$2-原始数据!D$3:D$2000&gt;365)*($C$2-原始数据!D$3:D$2000&lt;=1095)*(原始数据!E$3:E$2000)),SUM((原始数据!B$3:B$2000=分析报表!B79)*($C$2-原始数据!D$3:D$2000&gt;365)*($C$2-原始数据!D$3:D$2000&lt;=1095)*(原始数据!E$3:E$2000))+N79)</f>
        <v>#VALUE!</v>
      </c>
      <c r="M79" s="22" t="e">
        <f t="shared" ca="1" si="5"/>
        <v>#VALUE!</v>
      </c>
      <c r="N79" s="22" t="e">
        <f t="array" aca="1" ref="N79" ca="1">SUM((原始数据!B$3:B$2000=分析报表!$B79)*($C$2-原始数据!D$3:D$2000&gt;1095)*(原始数据!E$3:E$2000))-SUM((原始数据!B$3:B$2000=分析报表!$B79)*(原始数据!F$3:F$2000))</f>
        <v>#VALUE!</v>
      </c>
      <c r="O79" s="22" t="e">
        <f t="shared" ca="1" si="6"/>
        <v>#VALUE!</v>
      </c>
      <c r="P79" s="23" t="e">
        <f t="shared" ca="1" si="9"/>
        <v>#VALUE!</v>
      </c>
      <c r="R79" s="30"/>
      <c r="S79" s="34" t="s">
        <v>1349</v>
      </c>
    </row>
    <row r="80" spans="1:19" ht="15" customHeight="1">
      <c r="A80" s="19">
        <v>77</v>
      </c>
      <c r="B80" s="26" t="str">
        <f t="shared" si="8"/>
        <v>青岛市第九人民医院</v>
      </c>
      <c r="C80" s="22" t="e">
        <f t="array" aca="1" ref="C80" ca="1">IF(D80&gt;0,SUM((原始数据!B$3:B$2000=分析报表!B80)*($C$2-原始数据!D$3:D$2000&lt;=30)*(原始数据!E$3:E$2000)),SUM((原始数据!B$3:B$2000=分析报表!B80)*($C$2-原始数据!D$3:D$2000&lt;=30)*(原始数据!E$3:E$2000))+D80)</f>
        <v>#VALUE!</v>
      </c>
      <c r="D80" s="22" t="e">
        <f t="array" aca="1" ref="D80" ca="1">IF(F80&gt;0,SUM((原始数据!B$3:B$2000=分析报表!B80)*($C$2-原始数据!D$3:D$2000&gt;30)*($C$2-原始数据!D$3:D$2000&lt;=60)*(原始数据!E$3:E$2000)),SUM((原始数据!B$3:B$2000=分析报表!B80)*($C$2-原始数据!D$3:D$2000&gt;30)*($C$2-原始数据!D$3:D$2000&lt;=60)*(原始数据!E$3:E$2000))+F80)</f>
        <v>#VALUE!</v>
      </c>
      <c r="E80" s="22" t="e">
        <f t="shared" ca="1" si="1"/>
        <v>#VALUE!</v>
      </c>
      <c r="F80" s="22" t="e">
        <f t="array" aca="1" ref="F80" ca="1">IF(H80&gt;0,SUM((原始数据!B$3:B$2000=分析报表!B80)*($C$2-原始数据!D$3:D$2000&gt;60)*($C$2-原始数据!D$3:D$2000&lt;=90)*(原始数据!E$3:E$2000)),SUM((原始数据!B$3:B$2000=分析报表!B80)*($C$2-原始数据!D$3:D$2000&gt;60)*($C$2-原始数据!D$3:D$2000&lt;=90)*(原始数据!E$3:E$2000))+H80)</f>
        <v>#VALUE!</v>
      </c>
      <c r="G80" s="22" t="e">
        <f t="shared" ca="1" si="2"/>
        <v>#VALUE!</v>
      </c>
      <c r="H80" s="22" t="e">
        <f t="array" aca="1" ref="H80" ca="1">IF(J80&gt;0,SUM((原始数据!B$3:B$2000=分析报表!B80)*($C$2-原始数据!D$3:D$2000&gt;90)*($C$2-原始数据!D$3:D$2000&lt;=180)*(原始数据!E$3:E$2000)),SUM((原始数据!B$3:B$2000=分析报表!B80)*($C$2-原始数据!D$3:D$2000&gt;90)*($C$2-原始数据!D$3:D$2000&lt;=180)*(原始数据!E$3:E$2000))+J80)</f>
        <v>#VALUE!</v>
      </c>
      <c r="I80" s="22" t="e">
        <f t="shared" ca="1" si="3"/>
        <v>#VALUE!</v>
      </c>
      <c r="J80" s="22" t="e">
        <f t="array" aca="1" ref="J80" ca="1">IF(L80&gt;0,SUM((原始数据!B$3:B$2000=分析报表!B80)*($C$2-原始数据!D$3:D$2000&gt;180)*($C$2-原始数据!D$3:D$2000&lt;=365)*(原始数据!E$3:E$2000)),SUM((原始数据!B$3:B$2000=分析报表!B80)*($C$2-原始数据!D$3:D$2000&gt;180)*($C$2-原始数据!D$3:D$2000&lt;=365)*(原始数据!E$3:E$2000))+L80)</f>
        <v>#VALUE!</v>
      </c>
      <c r="K80" s="22" t="e">
        <f t="shared" ca="1" si="4"/>
        <v>#VALUE!</v>
      </c>
      <c r="L80" s="22" t="e">
        <f t="array" aca="1" ref="L80" ca="1">IF(N80&gt;0,SUM((原始数据!B$3:B$2000=分析报表!B80)*($C$2-原始数据!D$3:D$2000&gt;365)*($C$2-原始数据!D$3:D$2000&lt;=1095)*(原始数据!E$3:E$2000)),SUM((原始数据!B$3:B$2000=分析报表!B80)*($C$2-原始数据!D$3:D$2000&gt;365)*($C$2-原始数据!D$3:D$2000&lt;=1095)*(原始数据!E$3:E$2000))+N80)</f>
        <v>#VALUE!</v>
      </c>
      <c r="M80" s="22" t="e">
        <f t="shared" ca="1" si="5"/>
        <v>#VALUE!</v>
      </c>
      <c r="N80" s="22" t="e">
        <f t="array" aca="1" ref="N80" ca="1">SUM((原始数据!B$3:B$2000=分析报表!$B80)*($C$2-原始数据!D$3:D$2000&gt;1095)*(原始数据!E$3:E$2000))-SUM((原始数据!B$3:B$2000=分析报表!$B80)*(原始数据!F$3:F$2000))</f>
        <v>#VALUE!</v>
      </c>
      <c r="O80" s="22" t="e">
        <f t="shared" ca="1" si="6"/>
        <v>#VALUE!</v>
      </c>
      <c r="P80" s="23" t="e">
        <f t="shared" ca="1" si="9"/>
        <v>#VALUE!</v>
      </c>
      <c r="R80" s="30"/>
      <c r="S80" s="95" t="s">
        <v>1350</v>
      </c>
    </row>
    <row r="81" spans="1:19" ht="15" customHeight="1">
      <c r="A81" s="19">
        <v>78</v>
      </c>
      <c r="B81" s="26" t="str">
        <f t="shared" si="8"/>
        <v>胶州市人民医院</v>
      </c>
      <c r="C81" s="22" t="e">
        <f t="array" aca="1" ref="C81" ca="1">IF(D81&gt;0,SUM((原始数据!B$3:B$2000=分析报表!B81)*($C$2-原始数据!D$3:D$2000&lt;=30)*(原始数据!E$3:E$2000)),SUM((原始数据!B$3:B$2000=分析报表!B81)*($C$2-原始数据!D$3:D$2000&lt;=30)*(原始数据!E$3:E$2000))+D81)</f>
        <v>#VALUE!</v>
      </c>
      <c r="D81" s="22" t="e">
        <f t="array" aca="1" ref="D81" ca="1">IF(F81&gt;0,SUM((原始数据!B$3:B$2000=分析报表!B81)*($C$2-原始数据!D$3:D$2000&gt;30)*($C$2-原始数据!D$3:D$2000&lt;=60)*(原始数据!E$3:E$2000)),SUM((原始数据!B$3:B$2000=分析报表!B81)*($C$2-原始数据!D$3:D$2000&gt;30)*($C$2-原始数据!D$3:D$2000&lt;=60)*(原始数据!E$3:E$2000))+F81)</f>
        <v>#VALUE!</v>
      </c>
      <c r="E81" s="22" t="e">
        <f t="shared" ca="1" si="1"/>
        <v>#VALUE!</v>
      </c>
      <c r="F81" s="22" t="e">
        <f t="array" aca="1" ref="F81" ca="1">IF(H81&gt;0,SUM((原始数据!B$3:B$2000=分析报表!B81)*($C$2-原始数据!D$3:D$2000&gt;60)*($C$2-原始数据!D$3:D$2000&lt;=90)*(原始数据!E$3:E$2000)),SUM((原始数据!B$3:B$2000=分析报表!B81)*($C$2-原始数据!D$3:D$2000&gt;60)*($C$2-原始数据!D$3:D$2000&lt;=90)*(原始数据!E$3:E$2000))+H81)</f>
        <v>#VALUE!</v>
      </c>
      <c r="G81" s="22" t="e">
        <f t="shared" ca="1" si="2"/>
        <v>#VALUE!</v>
      </c>
      <c r="H81" s="22" t="e">
        <f t="array" aca="1" ref="H81" ca="1">IF(J81&gt;0,SUM((原始数据!B$3:B$2000=分析报表!B81)*($C$2-原始数据!D$3:D$2000&gt;90)*($C$2-原始数据!D$3:D$2000&lt;=180)*(原始数据!E$3:E$2000)),SUM((原始数据!B$3:B$2000=分析报表!B81)*($C$2-原始数据!D$3:D$2000&gt;90)*($C$2-原始数据!D$3:D$2000&lt;=180)*(原始数据!E$3:E$2000))+J81)</f>
        <v>#VALUE!</v>
      </c>
      <c r="I81" s="22" t="e">
        <f t="shared" ca="1" si="3"/>
        <v>#VALUE!</v>
      </c>
      <c r="J81" s="22" t="e">
        <f t="array" aca="1" ref="J81" ca="1">IF(L81&gt;0,SUM((原始数据!B$3:B$2000=分析报表!B81)*($C$2-原始数据!D$3:D$2000&gt;180)*($C$2-原始数据!D$3:D$2000&lt;=365)*(原始数据!E$3:E$2000)),SUM((原始数据!B$3:B$2000=分析报表!B81)*($C$2-原始数据!D$3:D$2000&gt;180)*($C$2-原始数据!D$3:D$2000&lt;=365)*(原始数据!E$3:E$2000))+L81)</f>
        <v>#VALUE!</v>
      </c>
      <c r="K81" s="22" t="e">
        <f t="shared" ca="1" si="4"/>
        <v>#VALUE!</v>
      </c>
      <c r="L81" s="22" t="e">
        <f t="array" aca="1" ref="L81" ca="1">IF(N81&gt;0,SUM((原始数据!B$3:B$2000=分析报表!B81)*($C$2-原始数据!D$3:D$2000&gt;365)*($C$2-原始数据!D$3:D$2000&lt;=1095)*(原始数据!E$3:E$2000)),SUM((原始数据!B$3:B$2000=分析报表!B81)*($C$2-原始数据!D$3:D$2000&gt;365)*($C$2-原始数据!D$3:D$2000&lt;=1095)*(原始数据!E$3:E$2000))+N81)</f>
        <v>#VALUE!</v>
      </c>
      <c r="M81" s="22" t="e">
        <f t="shared" ca="1" si="5"/>
        <v>#VALUE!</v>
      </c>
      <c r="N81" s="22" t="e">
        <f t="array" aca="1" ref="N81" ca="1">SUM((原始数据!B$3:B$2000=分析报表!$B81)*($C$2-原始数据!D$3:D$2000&gt;1095)*(原始数据!E$3:E$2000))-SUM((原始数据!B$3:B$2000=分析报表!$B81)*(原始数据!F$3:F$2000))</f>
        <v>#VALUE!</v>
      </c>
      <c r="O81" s="22" t="e">
        <f t="shared" ca="1" si="6"/>
        <v>#VALUE!</v>
      </c>
      <c r="P81" s="23" t="e">
        <f t="shared" ca="1" si="9"/>
        <v>#VALUE!</v>
      </c>
      <c r="R81" s="30"/>
      <c r="S81" s="285" t="s">
        <v>1351</v>
      </c>
    </row>
    <row r="82" spans="1:19" ht="15" customHeight="1">
      <c r="A82" s="19">
        <v>79</v>
      </c>
      <c r="B82" s="26" t="str">
        <f t="shared" si="8"/>
        <v>青岛胶州中心医院</v>
      </c>
      <c r="C82" s="22" t="e">
        <f t="array" aca="1" ref="C82" ca="1">IF(D82&gt;0,SUM((原始数据!B$3:B$2000=分析报表!B82)*($C$2-原始数据!D$3:D$2000&lt;=30)*(原始数据!E$3:E$2000)),SUM((原始数据!B$3:B$2000=分析报表!B82)*($C$2-原始数据!D$3:D$2000&lt;=30)*(原始数据!E$3:E$2000))+D82)</f>
        <v>#VALUE!</v>
      </c>
      <c r="D82" s="22" t="e">
        <f t="array" aca="1" ref="D82" ca="1">IF(F82&gt;0,SUM((原始数据!B$3:B$2000=分析报表!B82)*($C$2-原始数据!D$3:D$2000&gt;30)*($C$2-原始数据!D$3:D$2000&lt;=60)*(原始数据!E$3:E$2000)),SUM((原始数据!B$3:B$2000=分析报表!B82)*($C$2-原始数据!D$3:D$2000&gt;30)*($C$2-原始数据!D$3:D$2000&lt;=60)*(原始数据!E$3:E$2000))+F82)</f>
        <v>#VALUE!</v>
      </c>
      <c r="E82" s="22" t="e">
        <f t="shared" ca="1" si="1"/>
        <v>#VALUE!</v>
      </c>
      <c r="F82" s="22" t="e">
        <f t="array" aca="1" ref="F82" ca="1">IF(H82&gt;0,SUM((原始数据!B$3:B$2000=分析报表!B82)*($C$2-原始数据!D$3:D$2000&gt;60)*($C$2-原始数据!D$3:D$2000&lt;=90)*(原始数据!E$3:E$2000)),SUM((原始数据!B$3:B$2000=分析报表!B82)*($C$2-原始数据!D$3:D$2000&gt;60)*($C$2-原始数据!D$3:D$2000&lt;=90)*(原始数据!E$3:E$2000))+H82)</f>
        <v>#VALUE!</v>
      </c>
      <c r="G82" s="22" t="e">
        <f t="shared" ca="1" si="2"/>
        <v>#VALUE!</v>
      </c>
      <c r="H82" s="22" t="e">
        <f t="array" aca="1" ref="H82" ca="1">IF(J82&gt;0,SUM((原始数据!B$3:B$2000=分析报表!B82)*($C$2-原始数据!D$3:D$2000&gt;90)*($C$2-原始数据!D$3:D$2000&lt;=180)*(原始数据!E$3:E$2000)),SUM((原始数据!B$3:B$2000=分析报表!B82)*($C$2-原始数据!D$3:D$2000&gt;90)*($C$2-原始数据!D$3:D$2000&lt;=180)*(原始数据!E$3:E$2000))+J82)</f>
        <v>#VALUE!</v>
      </c>
      <c r="I82" s="22" t="e">
        <f t="shared" ca="1" si="3"/>
        <v>#VALUE!</v>
      </c>
      <c r="J82" s="22" t="e">
        <f t="array" aca="1" ref="J82" ca="1">IF(L82&gt;0,SUM((原始数据!B$3:B$2000=分析报表!B82)*($C$2-原始数据!D$3:D$2000&gt;180)*($C$2-原始数据!D$3:D$2000&lt;=365)*(原始数据!E$3:E$2000)),SUM((原始数据!B$3:B$2000=分析报表!B82)*($C$2-原始数据!D$3:D$2000&gt;180)*($C$2-原始数据!D$3:D$2000&lt;=365)*(原始数据!E$3:E$2000))+L82)</f>
        <v>#VALUE!</v>
      </c>
      <c r="K82" s="22" t="e">
        <f t="shared" ca="1" si="4"/>
        <v>#VALUE!</v>
      </c>
      <c r="L82" s="22" t="e">
        <f t="array" aca="1" ref="L82" ca="1">IF(N82&gt;0,SUM((原始数据!B$3:B$2000=分析报表!B82)*($C$2-原始数据!D$3:D$2000&gt;365)*($C$2-原始数据!D$3:D$2000&lt;=1095)*(原始数据!E$3:E$2000)),SUM((原始数据!B$3:B$2000=分析报表!B82)*($C$2-原始数据!D$3:D$2000&gt;365)*($C$2-原始数据!D$3:D$2000&lt;=1095)*(原始数据!E$3:E$2000))+N82)</f>
        <v>#VALUE!</v>
      </c>
      <c r="M82" s="22" t="e">
        <f t="shared" ca="1" si="5"/>
        <v>#VALUE!</v>
      </c>
      <c r="N82" s="22" t="e">
        <f t="array" aca="1" ref="N82" ca="1">SUM((原始数据!B$3:B$2000=分析报表!$B82)*($C$2-原始数据!D$3:D$2000&gt;1095)*(原始数据!E$3:E$2000))-SUM((原始数据!B$3:B$2000=分析报表!$B82)*(原始数据!F$3:F$2000))</f>
        <v>#VALUE!</v>
      </c>
      <c r="O82" s="22" t="e">
        <f t="shared" ca="1" si="6"/>
        <v>#VALUE!</v>
      </c>
      <c r="P82" s="23" t="e">
        <f t="shared" ca="1" si="9"/>
        <v>#VALUE!</v>
      </c>
      <c r="R82" s="30"/>
      <c r="S82" s="95" t="s">
        <v>1352</v>
      </c>
    </row>
    <row r="83" spans="1:19" ht="15" customHeight="1">
      <c r="A83" s="19">
        <v>80</v>
      </c>
      <c r="B83" s="26" t="str">
        <f t="shared" si="8"/>
        <v>荣成第二人民医院</v>
      </c>
      <c r="C83" s="22" t="e">
        <f t="array" aca="1" ref="C83" ca="1">IF(D83&gt;0,SUM((原始数据!B$3:B$2000=分析报表!B83)*($C$2-原始数据!D$3:D$2000&lt;=30)*(原始数据!E$3:E$2000)),SUM((原始数据!B$3:B$2000=分析报表!B83)*($C$2-原始数据!D$3:D$2000&lt;=30)*(原始数据!E$3:E$2000))+D83)</f>
        <v>#VALUE!</v>
      </c>
      <c r="D83" s="22" t="e">
        <f t="array" aca="1" ref="D83" ca="1">IF(F83&gt;0,SUM((原始数据!B$3:B$2000=分析报表!B83)*($C$2-原始数据!D$3:D$2000&gt;30)*($C$2-原始数据!D$3:D$2000&lt;=60)*(原始数据!E$3:E$2000)),SUM((原始数据!B$3:B$2000=分析报表!B83)*($C$2-原始数据!D$3:D$2000&gt;30)*($C$2-原始数据!D$3:D$2000&lt;=60)*(原始数据!E$3:E$2000))+F83)</f>
        <v>#VALUE!</v>
      </c>
      <c r="E83" s="22" t="e">
        <f t="shared" ca="1" si="1"/>
        <v>#VALUE!</v>
      </c>
      <c r="F83" s="22" t="e">
        <f t="array" aca="1" ref="F83" ca="1">IF(H83&gt;0,SUM((原始数据!B$3:B$2000=分析报表!B83)*($C$2-原始数据!D$3:D$2000&gt;60)*($C$2-原始数据!D$3:D$2000&lt;=90)*(原始数据!E$3:E$2000)),SUM((原始数据!B$3:B$2000=分析报表!B83)*($C$2-原始数据!D$3:D$2000&gt;60)*($C$2-原始数据!D$3:D$2000&lt;=90)*(原始数据!E$3:E$2000))+H83)</f>
        <v>#VALUE!</v>
      </c>
      <c r="G83" s="22" t="e">
        <f t="shared" ca="1" si="2"/>
        <v>#VALUE!</v>
      </c>
      <c r="H83" s="22" t="e">
        <f t="array" aca="1" ref="H83" ca="1">IF(J83&gt;0,SUM((原始数据!B$3:B$2000=分析报表!B83)*($C$2-原始数据!D$3:D$2000&gt;90)*($C$2-原始数据!D$3:D$2000&lt;=180)*(原始数据!E$3:E$2000)),SUM((原始数据!B$3:B$2000=分析报表!B83)*($C$2-原始数据!D$3:D$2000&gt;90)*($C$2-原始数据!D$3:D$2000&lt;=180)*(原始数据!E$3:E$2000))+J83)</f>
        <v>#VALUE!</v>
      </c>
      <c r="I83" s="22" t="e">
        <f t="shared" ca="1" si="3"/>
        <v>#VALUE!</v>
      </c>
      <c r="J83" s="22" t="e">
        <f t="array" aca="1" ref="J83" ca="1">IF(L83&gt;0,SUM((原始数据!B$3:B$2000=分析报表!B83)*($C$2-原始数据!D$3:D$2000&gt;180)*($C$2-原始数据!D$3:D$2000&lt;=365)*(原始数据!E$3:E$2000)),SUM((原始数据!B$3:B$2000=分析报表!B83)*($C$2-原始数据!D$3:D$2000&gt;180)*($C$2-原始数据!D$3:D$2000&lt;=365)*(原始数据!E$3:E$2000))+L83)</f>
        <v>#VALUE!</v>
      </c>
      <c r="K83" s="22" t="e">
        <f t="shared" ca="1" si="4"/>
        <v>#VALUE!</v>
      </c>
      <c r="L83" s="22" t="e">
        <f t="array" aca="1" ref="L83" ca="1">IF(N83&gt;0,SUM((原始数据!B$3:B$2000=分析报表!B83)*($C$2-原始数据!D$3:D$2000&gt;365)*($C$2-原始数据!D$3:D$2000&lt;=1095)*(原始数据!E$3:E$2000)),SUM((原始数据!B$3:B$2000=分析报表!B83)*($C$2-原始数据!D$3:D$2000&gt;365)*($C$2-原始数据!D$3:D$2000&lt;=1095)*(原始数据!E$3:E$2000))+N83)</f>
        <v>#VALUE!</v>
      </c>
      <c r="M83" s="22" t="e">
        <f t="shared" ca="1" si="5"/>
        <v>#VALUE!</v>
      </c>
      <c r="N83" s="22" t="e">
        <f t="array" aca="1" ref="N83" ca="1">SUM((原始数据!B$3:B$2000=分析报表!$B83)*($C$2-原始数据!D$3:D$2000&gt;1095)*(原始数据!E$3:E$2000))-SUM((原始数据!B$3:B$2000=分析报表!$B83)*(原始数据!F$3:F$2000))</f>
        <v>#VALUE!</v>
      </c>
      <c r="O83" s="22" t="e">
        <f t="shared" ca="1" si="6"/>
        <v>#VALUE!</v>
      </c>
      <c r="P83" s="23" t="e">
        <f t="shared" ca="1" si="9"/>
        <v>#VALUE!</v>
      </c>
      <c r="R83" s="30"/>
      <c r="S83" s="34" t="s">
        <v>913</v>
      </c>
    </row>
    <row r="84" spans="1:19" ht="15" customHeight="1">
      <c r="A84" s="19">
        <v>81</v>
      </c>
      <c r="B84" s="26" t="str">
        <f t="shared" si="8"/>
        <v>威海市儒泰药品销售有限公司</v>
      </c>
      <c r="C84" s="22" t="e">
        <f t="array" aca="1" ref="C84" ca="1">IF(D84&gt;0,SUM((原始数据!B$3:B$2000=分析报表!B84)*($C$2-原始数据!D$3:D$2000&lt;=30)*(原始数据!E$3:E$2000)),SUM((原始数据!B$3:B$2000=分析报表!B84)*($C$2-原始数据!D$3:D$2000&lt;=30)*(原始数据!E$3:E$2000))+D84)</f>
        <v>#VALUE!</v>
      </c>
      <c r="D84" s="22" t="e">
        <f t="array" aca="1" ref="D84" ca="1">IF(F84&gt;0,SUM((原始数据!B$3:B$2000=分析报表!B84)*($C$2-原始数据!D$3:D$2000&gt;30)*($C$2-原始数据!D$3:D$2000&lt;=60)*(原始数据!E$3:E$2000)),SUM((原始数据!B$3:B$2000=分析报表!B84)*($C$2-原始数据!D$3:D$2000&gt;30)*($C$2-原始数据!D$3:D$2000&lt;=60)*(原始数据!E$3:E$2000))+F84)</f>
        <v>#VALUE!</v>
      </c>
      <c r="E84" s="22" t="e">
        <f t="shared" ca="1" si="1"/>
        <v>#VALUE!</v>
      </c>
      <c r="F84" s="22" t="e">
        <f t="array" aca="1" ref="F84" ca="1">IF(H84&gt;0,SUM((原始数据!B$3:B$2000=分析报表!B84)*($C$2-原始数据!D$3:D$2000&gt;60)*($C$2-原始数据!D$3:D$2000&lt;=90)*(原始数据!E$3:E$2000)),SUM((原始数据!B$3:B$2000=分析报表!B84)*($C$2-原始数据!D$3:D$2000&gt;60)*($C$2-原始数据!D$3:D$2000&lt;=90)*(原始数据!E$3:E$2000))+H84)</f>
        <v>#VALUE!</v>
      </c>
      <c r="G84" s="22" t="e">
        <f t="shared" ca="1" si="2"/>
        <v>#VALUE!</v>
      </c>
      <c r="H84" s="22" t="e">
        <f t="array" aca="1" ref="H84" ca="1">IF(J84&gt;0,SUM((原始数据!B$3:B$2000=分析报表!B84)*($C$2-原始数据!D$3:D$2000&gt;90)*($C$2-原始数据!D$3:D$2000&lt;=180)*(原始数据!E$3:E$2000)),SUM((原始数据!B$3:B$2000=分析报表!B84)*($C$2-原始数据!D$3:D$2000&gt;90)*($C$2-原始数据!D$3:D$2000&lt;=180)*(原始数据!E$3:E$2000))+J84)</f>
        <v>#VALUE!</v>
      </c>
      <c r="I84" s="22" t="e">
        <f t="shared" ca="1" si="3"/>
        <v>#VALUE!</v>
      </c>
      <c r="J84" s="22" t="e">
        <f t="array" aca="1" ref="J84" ca="1">IF(L84&gt;0,SUM((原始数据!B$3:B$2000=分析报表!B84)*($C$2-原始数据!D$3:D$2000&gt;180)*($C$2-原始数据!D$3:D$2000&lt;=365)*(原始数据!E$3:E$2000)),SUM((原始数据!B$3:B$2000=分析报表!B84)*($C$2-原始数据!D$3:D$2000&gt;180)*($C$2-原始数据!D$3:D$2000&lt;=365)*(原始数据!E$3:E$2000))+L84)</f>
        <v>#VALUE!</v>
      </c>
      <c r="K84" s="22" t="e">
        <f t="shared" ca="1" si="4"/>
        <v>#VALUE!</v>
      </c>
      <c r="L84" s="22" t="e">
        <f t="array" aca="1" ref="L84" ca="1">IF(N84&gt;0,SUM((原始数据!B$3:B$2000=分析报表!B84)*($C$2-原始数据!D$3:D$2000&gt;365)*($C$2-原始数据!D$3:D$2000&lt;=1095)*(原始数据!E$3:E$2000)),SUM((原始数据!B$3:B$2000=分析报表!B84)*($C$2-原始数据!D$3:D$2000&gt;365)*($C$2-原始数据!D$3:D$2000&lt;=1095)*(原始数据!E$3:E$2000))+N84)</f>
        <v>#VALUE!</v>
      </c>
      <c r="M84" s="22" t="e">
        <f t="shared" ca="1" si="5"/>
        <v>#VALUE!</v>
      </c>
      <c r="N84" s="22" t="e">
        <f t="array" aca="1" ref="N84" ca="1">SUM((原始数据!B$3:B$2000=分析报表!$B84)*($C$2-原始数据!D$3:D$2000&gt;1095)*(原始数据!E$3:E$2000))-SUM((原始数据!B$3:B$2000=分析报表!$B84)*(原始数据!F$3:F$2000))</f>
        <v>#VALUE!</v>
      </c>
      <c r="O84" s="22" t="e">
        <f t="shared" ca="1" si="6"/>
        <v>#VALUE!</v>
      </c>
      <c r="P84" s="23" t="e">
        <f t="shared" ca="1" si="9"/>
        <v>#VALUE!</v>
      </c>
      <c r="R84" s="30"/>
      <c r="S84" s="95" t="s">
        <v>1353</v>
      </c>
    </row>
    <row r="85" spans="1:19" ht="15" customHeight="1">
      <c r="A85" s="19">
        <v>82</v>
      </c>
      <c r="B85" s="26" t="str">
        <f t="shared" si="8"/>
        <v>青州中心医院</v>
      </c>
      <c r="C85" s="22" t="e">
        <f t="array" aca="1" ref="C85" ca="1">IF(D85&gt;0,SUM((原始数据!B$3:B$2000=分析报表!B85)*($C$2-原始数据!D$3:D$2000&lt;=30)*(原始数据!E$3:E$2000)),SUM((原始数据!B$3:B$2000=分析报表!B85)*($C$2-原始数据!D$3:D$2000&lt;=30)*(原始数据!E$3:E$2000))+D85)</f>
        <v>#VALUE!</v>
      </c>
      <c r="D85" s="22" t="e">
        <f t="array" aca="1" ref="D85" ca="1">IF(F85&gt;0,SUM((原始数据!B$3:B$2000=分析报表!B85)*($C$2-原始数据!D$3:D$2000&gt;30)*($C$2-原始数据!D$3:D$2000&lt;=60)*(原始数据!E$3:E$2000)),SUM((原始数据!B$3:B$2000=分析报表!B85)*($C$2-原始数据!D$3:D$2000&gt;30)*($C$2-原始数据!D$3:D$2000&lt;=60)*(原始数据!E$3:E$2000))+F85)</f>
        <v>#VALUE!</v>
      </c>
      <c r="E85" s="22" t="e">
        <f t="shared" ca="1" si="1"/>
        <v>#VALUE!</v>
      </c>
      <c r="F85" s="22" t="e">
        <f t="array" aca="1" ref="F85" ca="1">IF(H85&gt;0,SUM((原始数据!B$3:B$2000=分析报表!B85)*($C$2-原始数据!D$3:D$2000&gt;60)*($C$2-原始数据!D$3:D$2000&lt;=90)*(原始数据!E$3:E$2000)),SUM((原始数据!B$3:B$2000=分析报表!B85)*($C$2-原始数据!D$3:D$2000&gt;60)*($C$2-原始数据!D$3:D$2000&lt;=90)*(原始数据!E$3:E$2000))+H85)</f>
        <v>#VALUE!</v>
      </c>
      <c r="G85" s="22" t="e">
        <f t="shared" ca="1" si="2"/>
        <v>#VALUE!</v>
      </c>
      <c r="H85" s="22" t="e">
        <f t="array" aca="1" ref="H85" ca="1">IF(J85&gt;0,SUM((原始数据!B$3:B$2000=分析报表!B85)*($C$2-原始数据!D$3:D$2000&gt;90)*($C$2-原始数据!D$3:D$2000&lt;=180)*(原始数据!E$3:E$2000)),SUM((原始数据!B$3:B$2000=分析报表!B85)*($C$2-原始数据!D$3:D$2000&gt;90)*($C$2-原始数据!D$3:D$2000&lt;=180)*(原始数据!E$3:E$2000))+J85)</f>
        <v>#VALUE!</v>
      </c>
      <c r="I85" s="22" t="e">
        <f t="shared" ca="1" si="3"/>
        <v>#VALUE!</v>
      </c>
      <c r="J85" s="22" t="e">
        <f t="array" aca="1" ref="J85" ca="1">IF(L85&gt;0,SUM((原始数据!B$3:B$2000=分析报表!B85)*($C$2-原始数据!D$3:D$2000&gt;180)*($C$2-原始数据!D$3:D$2000&lt;=365)*(原始数据!E$3:E$2000)),SUM((原始数据!B$3:B$2000=分析报表!B85)*($C$2-原始数据!D$3:D$2000&gt;180)*($C$2-原始数据!D$3:D$2000&lt;=365)*(原始数据!E$3:E$2000))+L85)</f>
        <v>#VALUE!</v>
      </c>
      <c r="K85" s="22" t="e">
        <f t="shared" ca="1" si="4"/>
        <v>#VALUE!</v>
      </c>
      <c r="L85" s="22" t="e">
        <f t="array" aca="1" ref="L85" ca="1">IF(N85&gt;0,SUM((原始数据!B$3:B$2000=分析报表!B85)*($C$2-原始数据!D$3:D$2000&gt;365)*($C$2-原始数据!D$3:D$2000&lt;=1095)*(原始数据!E$3:E$2000)),SUM((原始数据!B$3:B$2000=分析报表!B85)*($C$2-原始数据!D$3:D$2000&gt;365)*($C$2-原始数据!D$3:D$2000&lt;=1095)*(原始数据!E$3:E$2000))+N85)</f>
        <v>#VALUE!</v>
      </c>
      <c r="M85" s="22" t="e">
        <f t="shared" ca="1" si="5"/>
        <v>#VALUE!</v>
      </c>
      <c r="N85" s="22" t="e">
        <f t="array" aca="1" ref="N85" ca="1">SUM((原始数据!B$3:B$2000=分析报表!$B85)*($C$2-原始数据!D$3:D$2000&gt;1095)*(原始数据!E$3:E$2000))-SUM((原始数据!B$3:B$2000=分析报表!$B85)*(原始数据!F$3:F$2000))</f>
        <v>#VALUE!</v>
      </c>
      <c r="O85" s="22" t="e">
        <f t="shared" ca="1" si="6"/>
        <v>#VALUE!</v>
      </c>
      <c r="P85" s="23" t="e">
        <f t="shared" ca="1" si="9"/>
        <v>#VALUE!</v>
      </c>
      <c r="R85" s="30"/>
      <c r="S85" s="95" t="s">
        <v>1354</v>
      </c>
    </row>
    <row r="86" spans="1:19" ht="15" customHeight="1">
      <c r="A86" s="19">
        <v>83</v>
      </c>
      <c r="B86" s="26" t="str">
        <f t="shared" si="8"/>
        <v>招远人民医院</v>
      </c>
      <c r="C86" s="22" t="e">
        <f t="array" aca="1" ref="C86" ca="1">IF(D86&gt;0,SUM((原始数据!B$3:B$2000=分析报表!B86)*($C$2-原始数据!D$3:D$2000&lt;=30)*(原始数据!E$3:E$2000)),SUM((原始数据!B$3:B$2000=分析报表!B86)*($C$2-原始数据!D$3:D$2000&lt;=30)*(原始数据!E$3:E$2000))+D86)</f>
        <v>#VALUE!</v>
      </c>
      <c r="D86" s="22" t="e">
        <f t="array" aca="1" ref="D86" ca="1">IF(F86&gt;0,SUM((原始数据!B$3:B$2000=分析报表!B86)*($C$2-原始数据!D$3:D$2000&gt;30)*($C$2-原始数据!D$3:D$2000&lt;=60)*(原始数据!E$3:E$2000)),SUM((原始数据!B$3:B$2000=分析报表!B86)*($C$2-原始数据!D$3:D$2000&gt;30)*($C$2-原始数据!D$3:D$2000&lt;=60)*(原始数据!E$3:E$2000))+F86)</f>
        <v>#VALUE!</v>
      </c>
      <c r="E86" s="22" t="e">
        <f t="shared" ca="1" si="1"/>
        <v>#VALUE!</v>
      </c>
      <c r="F86" s="22" t="e">
        <f t="array" aca="1" ref="F86" ca="1">IF(H86&gt;0,SUM((原始数据!B$3:B$2000=分析报表!B86)*($C$2-原始数据!D$3:D$2000&gt;60)*($C$2-原始数据!D$3:D$2000&lt;=90)*(原始数据!E$3:E$2000)),SUM((原始数据!B$3:B$2000=分析报表!B86)*($C$2-原始数据!D$3:D$2000&gt;60)*($C$2-原始数据!D$3:D$2000&lt;=90)*(原始数据!E$3:E$2000))+H86)</f>
        <v>#VALUE!</v>
      </c>
      <c r="G86" s="22" t="e">
        <f t="shared" ca="1" si="2"/>
        <v>#VALUE!</v>
      </c>
      <c r="H86" s="22" t="e">
        <f t="array" aca="1" ref="H86" ca="1">IF(J86&gt;0,SUM((原始数据!B$3:B$2000=分析报表!B86)*($C$2-原始数据!D$3:D$2000&gt;90)*($C$2-原始数据!D$3:D$2000&lt;=180)*(原始数据!E$3:E$2000)),SUM((原始数据!B$3:B$2000=分析报表!B86)*($C$2-原始数据!D$3:D$2000&gt;90)*($C$2-原始数据!D$3:D$2000&lt;=180)*(原始数据!E$3:E$2000))+J86)</f>
        <v>#VALUE!</v>
      </c>
      <c r="I86" s="22" t="e">
        <f t="shared" ca="1" si="3"/>
        <v>#VALUE!</v>
      </c>
      <c r="J86" s="22" t="e">
        <f t="array" aca="1" ref="J86" ca="1">IF(L86&gt;0,SUM((原始数据!B$3:B$2000=分析报表!B86)*($C$2-原始数据!D$3:D$2000&gt;180)*($C$2-原始数据!D$3:D$2000&lt;=365)*(原始数据!E$3:E$2000)),SUM((原始数据!B$3:B$2000=分析报表!B86)*($C$2-原始数据!D$3:D$2000&gt;180)*($C$2-原始数据!D$3:D$2000&lt;=365)*(原始数据!E$3:E$2000))+L86)</f>
        <v>#VALUE!</v>
      </c>
      <c r="K86" s="22" t="e">
        <f t="shared" ca="1" si="4"/>
        <v>#VALUE!</v>
      </c>
      <c r="L86" s="22" t="e">
        <f t="array" aca="1" ref="L86" ca="1">IF(N86&gt;0,SUM((原始数据!B$3:B$2000=分析报表!B86)*($C$2-原始数据!D$3:D$2000&gt;365)*($C$2-原始数据!D$3:D$2000&lt;=1095)*(原始数据!E$3:E$2000)),SUM((原始数据!B$3:B$2000=分析报表!B86)*($C$2-原始数据!D$3:D$2000&gt;365)*($C$2-原始数据!D$3:D$2000&lt;=1095)*(原始数据!E$3:E$2000))+N86)</f>
        <v>#VALUE!</v>
      </c>
      <c r="M86" s="22" t="e">
        <f t="shared" ca="1" si="5"/>
        <v>#VALUE!</v>
      </c>
      <c r="N86" s="22" t="e">
        <f t="array" aca="1" ref="N86" ca="1">SUM((原始数据!B$3:B$2000=分析报表!$B86)*($C$2-原始数据!D$3:D$2000&gt;1095)*(原始数据!E$3:E$2000))-SUM((原始数据!B$3:B$2000=分析报表!$B86)*(原始数据!F$3:F$2000))</f>
        <v>#VALUE!</v>
      </c>
      <c r="O86" s="22" t="e">
        <f t="shared" ca="1" si="6"/>
        <v>#VALUE!</v>
      </c>
      <c r="P86" s="23" t="e">
        <f t="shared" ca="1" si="9"/>
        <v>#VALUE!</v>
      </c>
      <c r="R86" s="30"/>
      <c r="S86" s="285" t="s">
        <v>1355</v>
      </c>
    </row>
    <row r="87" spans="1:19" ht="15" customHeight="1">
      <c r="A87" s="19">
        <v>84</v>
      </c>
      <c r="B87" s="26">
        <f t="shared" si="8"/>
        <v>0</v>
      </c>
      <c r="C87" s="22" t="e">
        <f t="array" aca="1" ref="C87" ca="1">IF(D87&gt;0,SUM((原始数据!B$3:B$2000=分析报表!B87)*($C$2-原始数据!D$3:D$2000&lt;=30)*(原始数据!E$3:E$2000)),SUM((原始数据!B$3:B$2000=分析报表!B87)*($C$2-原始数据!D$3:D$2000&lt;=30)*(原始数据!E$3:E$2000))+D87)</f>
        <v>#VALUE!</v>
      </c>
      <c r="D87" s="22" t="e">
        <f t="array" aca="1" ref="D87" ca="1">IF(F87&gt;0,SUM((原始数据!B$3:B$2000=分析报表!B87)*($C$2-原始数据!D$3:D$2000&gt;30)*($C$2-原始数据!D$3:D$2000&lt;=60)*(原始数据!E$3:E$2000)),SUM((原始数据!B$3:B$2000=分析报表!B87)*($C$2-原始数据!D$3:D$2000&gt;30)*($C$2-原始数据!D$3:D$2000&lt;=60)*(原始数据!E$3:E$2000))+F87)</f>
        <v>#VALUE!</v>
      </c>
      <c r="E87" s="22" t="e">
        <f t="shared" ca="1" si="1"/>
        <v>#VALUE!</v>
      </c>
      <c r="F87" s="22" t="e">
        <f t="array" aca="1" ref="F87" ca="1">IF(H87&gt;0,SUM((原始数据!B$3:B$2000=分析报表!B87)*($C$2-原始数据!D$3:D$2000&gt;60)*($C$2-原始数据!D$3:D$2000&lt;=90)*(原始数据!E$3:E$2000)),SUM((原始数据!B$3:B$2000=分析报表!B87)*($C$2-原始数据!D$3:D$2000&gt;60)*($C$2-原始数据!D$3:D$2000&lt;=90)*(原始数据!E$3:E$2000))+H87)</f>
        <v>#VALUE!</v>
      </c>
      <c r="G87" s="22" t="e">
        <f t="shared" ca="1" si="2"/>
        <v>#VALUE!</v>
      </c>
      <c r="H87" s="22" t="e">
        <f t="array" aca="1" ref="H87" ca="1">IF(J87&gt;0,SUM((原始数据!B$3:B$2000=分析报表!B87)*($C$2-原始数据!D$3:D$2000&gt;90)*($C$2-原始数据!D$3:D$2000&lt;=180)*(原始数据!E$3:E$2000)),SUM((原始数据!B$3:B$2000=分析报表!B87)*($C$2-原始数据!D$3:D$2000&gt;90)*($C$2-原始数据!D$3:D$2000&lt;=180)*(原始数据!E$3:E$2000))+J87)</f>
        <v>#VALUE!</v>
      </c>
      <c r="I87" s="22" t="e">
        <f t="shared" ca="1" si="3"/>
        <v>#VALUE!</v>
      </c>
      <c r="J87" s="22" t="e">
        <f t="array" aca="1" ref="J87" ca="1">IF(L87&gt;0,SUM((原始数据!B$3:B$2000=分析报表!B87)*($C$2-原始数据!D$3:D$2000&gt;180)*($C$2-原始数据!D$3:D$2000&lt;=365)*(原始数据!E$3:E$2000)),SUM((原始数据!B$3:B$2000=分析报表!B87)*($C$2-原始数据!D$3:D$2000&gt;180)*($C$2-原始数据!D$3:D$2000&lt;=365)*(原始数据!E$3:E$2000))+L87)</f>
        <v>#VALUE!</v>
      </c>
      <c r="K87" s="22" t="e">
        <f t="shared" ca="1" si="4"/>
        <v>#VALUE!</v>
      </c>
      <c r="L87" s="22" t="e">
        <f t="array" aca="1" ref="L87" ca="1">IF(N87&gt;0,SUM((原始数据!B$3:B$2000=分析报表!B87)*($C$2-原始数据!D$3:D$2000&gt;365)*($C$2-原始数据!D$3:D$2000&lt;=1095)*(原始数据!E$3:E$2000)),SUM((原始数据!B$3:B$2000=分析报表!B87)*($C$2-原始数据!D$3:D$2000&gt;365)*($C$2-原始数据!D$3:D$2000&lt;=1095)*(原始数据!E$3:E$2000))+N87)</f>
        <v>#VALUE!</v>
      </c>
      <c r="M87" s="22" t="e">
        <f t="shared" ca="1" si="5"/>
        <v>#VALUE!</v>
      </c>
      <c r="N87" s="22" t="e">
        <f t="array" aca="1" ref="N87" ca="1">SUM((原始数据!B$3:B$2000=分析报表!$B87)*($C$2-原始数据!D$3:D$2000&gt;1095)*(原始数据!E$3:E$2000))-SUM((原始数据!B$3:B$2000=分析报表!$B87)*(原始数据!F$3:F$2000))</f>
        <v>#VALUE!</v>
      </c>
      <c r="O87" s="22" t="e">
        <f t="shared" ca="1" si="6"/>
        <v>#VALUE!</v>
      </c>
      <c r="P87" s="23" t="e">
        <f t="shared" ca="1" si="9"/>
        <v>#VALUE!</v>
      </c>
      <c r="R87" s="30"/>
      <c r="S87" s="493"/>
    </row>
    <row r="88" spans="1:19" ht="15" customHeight="1">
      <c r="A88" s="19">
        <v>85</v>
      </c>
      <c r="B88" s="26">
        <f t="shared" si="8"/>
        <v>0</v>
      </c>
      <c r="C88" s="22" t="e">
        <f t="array" aca="1" ref="C88" ca="1">IF(D88&gt;0,SUM((原始数据!B$3:B$2000=分析报表!B88)*($C$2-原始数据!D$3:D$2000&lt;=30)*(原始数据!E$3:E$2000)),SUM((原始数据!B$3:B$2000=分析报表!B88)*($C$2-原始数据!D$3:D$2000&lt;=30)*(原始数据!E$3:E$2000))+D88)</f>
        <v>#VALUE!</v>
      </c>
      <c r="D88" s="22" t="e">
        <f t="array" aca="1" ref="D88" ca="1">IF(F88&gt;0,SUM((原始数据!B$3:B$2000=分析报表!B88)*($C$2-原始数据!D$3:D$2000&gt;30)*($C$2-原始数据!D$3:D$2000&lt;=60)*(原始数据!E$3:E$2000)),SUM((原始数据!B$3:B$2000=分析报表!B88)*($C$2-原始数据!D$3:D$2000&gt;30)*($C$2-原始数据!D$3:D$2000&lt;=60)*(原始数据!E$3:E$2000))+F88)</f>
        <v>#VALUE!</v>
      </c>
      <c r="E88" s="22" t="e">
        <f t="shared" ca="1" si="1"/>
        <v>#VALUE!</v>
      </c>
      <c r="F88" s="22" t="e">
        <f t="array" aca="1" ref="F88" ca="1">IF(H88&gt;0,SUM((原始数据!B$3:B$2000=分析报表!B88)*($C$2-原始数据!D$3:D$2000&gt;60)*($C$2-原始数据!D$3:D$2000&lt;=90)*(原始数据!E$3:E$2000)),SUM((原始数据!B$3:B$2000=分析报表!B88)*($C$2-原始数据!D$3:D$2000&gt;60)*($C$2-原始数据!D$3:D$2000&lt;=90)*(原始数据!E$3:E$2000))+H88)</f>
        <v>#VALUE!</v>
      </c>
      <c r="G88" s="22" t="e">
        <f t="shared" ca="1" si="2"/>
        <v>#VALUE!</v>
      </c>
      <c r="H88" s="22" t="e">
        <f t="array" aca="1" ref="H88" ca="1">IF(J88&gt;0,SUM((原始数据!B$3:B$2000=分析报表!B88)*($C$2-原始数据!D$3:D$2000&gt;90)*($C$2-原始数据!D$3:D$2000&lt;=180)*(原始数据!E$3:E$2000)),SUM((原始数据!B$3:B$2000=分析报表!B88)*($C$2-原始数据!D$3:D$2000&gt;90)*($C$2-原始数据!D$3:D$2000&lt;=180)*(原始数据!E$3:E$2000))+J88)</f>
        <v>#VALUE!</v>
      </c>
      <c r="I88" s="22" t="e">
        <f t="shared" ca="1" si="3"/>
        <v>#VALUE!</v>
      </c>
      <c r="J88" s="22" t="e">
        <f t="array" aca="1" ref="J88" ca="1">IF(L88&gt;0,SUM((原始数据!B$3:B$2000=分析报表!B88)*($C$2-原始数据!D$3:D$2000&gt;180)*($C$2-原始数据!D$3:D$2000&lt;=365)*(原始数据!E$3:E$2000)),SUM((原始数据!B$3:B$2000=分析报表!B88)*($C$2-原始数据!D$3:D$2000&gt;180)*($C$2-原始数据!D$3:D$2000&lt;=365)*(原始数据!E$3:E$2000))+L88)</f>
        <v>#VALUE!</v>
      </c>
      <c r="K88" s="22" t="e">
        <f t="shared" ca="1" si="4"/>
        <v>#VALUE!</v>
      </c>
      <c r="L88" s="22" t="e">
        <f t="array" aca="1" ref="L88" ca="1">IF(N88&gt;0,SUM((原始数据!B$3:B$2000=分析报表!B88)*($C$2-原始数据!D$3:D$2000&gt;365)*($C$2-原始数据!D$3:D$2000&lt;=1095)*(原始数据!E$3:E$2000)),SUM((原始数据!B$3:B$2000=分析报表!B88)*($C$2-原始数据!D$3:D$2000&gt;365)*($C$2-原始数据!D$3:D$2000&lt;=1095)*(原始数据!E$3:E$2000))+N88)</f>
        <v>#VALUE!</v>
      </c>
      <c r="M88" s="22" t="e">
        <f t="shared" ca="1" si="5"/>
        <v>#VALUE!</v>
      </c>
      <c r="N88" s="22" t="e">
        <f t="array" aca="1" ref="N88" ca="1">SUM((原始数据!B$3:B$2000=分析报表!$B88)*($C$2-原始数据!D$3:D$2000&gt;1095)*(原始数据!E$3:E$2000))-SUM((原始数据!B$3:B$2000=分析报表!$B88)*(原始数据!F$3:F$2000))</f>
        <v>#VALUE!</v>
      </c>
      <c r="O88" s="22" t="e">
        <f t="shared" ca="1" si="6"/>
        <v>#VALUE!</v>
      </c>
      <c r="P88" s="23" t="e">
        <f t="shared" ca="1" si="9"/>
        <v>#VALUE!</v>
      </c>
      <c r="R88" s="30"/>
      <c r="S88" s="493"/>
    </row>
    <row r="89" spans="1:19" ht="15" customHeight="1">
      <c r="A89" s="19">
        <v>86</v>
      </c>
      <c r="B89" s="26">
        <f t="shared" si="8"/>
        <v>0</v>
      </c>
      <c r="C89" s="22" t="e">
        <f t="array" aca="1" ref="C89" ca="1">IF(D89&gt;0,SUM((原始数据!B$3:B$2000=分析报表!B89)*($C$2-原始数据!D$3:D$2000&lt;=30)*(原始数据!E$3:E$2000)),SUM((原始数据!B$3:B$2000=分析报表!B89)*($C$2-原始数据!D$3:D$2000&lt;=30)*(原始数据!E$3:E$2000))+D89)</f>
        <v>#VALUE!</v>
      </c>
      <c r="D89" s="22" t="e">
        <f t="array" aca="1" ref="D89" ca="1">IF(F89&gt;0,SUM((原始数据!B$3:B$2000=分析报表!B89)*($C$2-原始数据!D$3:D$2000&gt;30)*($C$2-原始数据!D$3:D$2000&lt;=60)*(原始数据!E$3:E$2000)),SUM((原始数据!B$3:B$2000=分析报表!B89)*($C$2-原始数据!D$3:D$2000&gt;30)*($C$2-原始数据!D$3:D$2000&lt;=60)*(原始数据!E$3:E$2000))+F89)</f>
        <v>#VALUE!</v>
      </c>
      <c r="E89" s="22" t="e">
        <f t="shared" ca="1" si="1"/>
        <v>#VALUE!</v>
      </c>
      <c r="F89" s="22" t="e">
        <f t="array" aca="1" ref="F89" ca="1">IF(H89&gt;0,SUM((原始数据!B$3:B$2000=分析报表!B89)*($C$2-原始数据!D$3:D$2000&gt;60)*($C$2-原始数据!D$3:D$2000&lt;=90)*(原始数据!E$3:E$2000)),SUM((原始数据!B$3:B$2000=分析报表!B89)*($C$2-原始数据!D$3:D$2000&gt;60)*($C$2-原始数据!D$3:D$2000&lt;=90)*(原始数据!E$3:E$2000))+H89)</f>
        <v>#VALUE!</v>
      </c>
      <c r="G89" s="22" t="e">
        <f t="shared" ca="1" si="2"/>
        <v>#VALUE!</v>
      </c>
      <c r="H89" s="22" t="e">
        <f t="array" aca="1" ref="H89" ca="1">IF(J89&gt;0,SUM((原始数据!B$3:B$2000=分析报表!B89)*($C$2-原始数据!D$3:D$2000&gt;90)*($C$2-原始数据!D$3:D$2000&lt;=180)*(原始数据!E$3:E$2000)),SUM((原始数据!B$3:B$2000=分析报表!B89)*($C$2-原始数据!D$3:D$2000&gt;90)*($C$2-原始数据!D$3:D$2000&lt;=180)*(原始数据!E$3:E$2000))+J89)</f>
        <v>#VALUE!</v>
      </c>
      <c r="I89" s="22" t="e">
        <f t="shared" ca="1" si="3"/>
        <v>#VALUE!</v>
      </c>
      <c r="J89" s="22" t="e">
        <f t="array" aca="1" ref="J89" ca="1">IF(L89&gt;0,SUM((原始数据!B$3:B$2000=分析报表!B89)*($C$2-原始数据!D$3:D$2000&gt;180)*($C$2-原始数据!D$3:D$2000&lt;=365)*(原始数据!E$3:E$2000)),SUM((原始数据!B$3:B$2000=分析报表!B89)*($C$2-原始数据!D$3:D$2000&gt;180)*($C$2-原始数据!D$3:D$2000&lt;=365)*(原始数据!E$3:E$2000))+L89)</f>
        <v>#VALUE!</v>
      </c>
      <c r="K89" s="22" t="e">
        <f t="shared" ca="1" si="4"/>
        <v>#VALUE!</v>
      </c>
      <c r="L89" s="22" t="e">
        <f t="array" aca="1" ref="L89" ca="1">IF(N89&gt;0,SUM((原始数据!B$3:B$2000=分析报表!B89)*($C$2-原始数据!D$3:D$2000&gt;365)*($C$2-原始数据!D$3:D$2000&lt;=1095)*(原始数据!E$3:E$2000)),SUM((原始数据!B$3:B$2000=分析报表!B89)*($C$2-原始数据!D$3:D$2000&gt;365)*($C$2-原始数据!D$3:D$2000&lt;=1095)*(原始数据!E$3:E$2000))+N89)</f>
        <v>#VALUE!</v>
      </c>
      <c r="M89" s="22" t="e">
        <f t="shared" ca="1" si="5"/>
        <v>#VALUE!</v>
      </c>
      <c r="N89" s="22" t="e">
        <f t="array" aca="1" ref="N89" ca="1">SUM((原始数据!B$3:B$2000=分析报表!$B89)*($C$2-原始数据!D$3:D$2000&gt;1095)*(原始数据!E$3:E$2000))-SUM((原始数据!B$3:B$2000=分析报表!$B89)*(原始数据!F$3:F$2000))</f>
        <v>#VALUE!</v>
      </c>
      <c r="O89" s="22" t="e">
        <f t="shared" ca="1" si="6"/>
        <v>#VALUE!</v>
      </c>
      <c r="P89" s="23" t="e">
        <f t="shared" ca="1" si="9"/>
        <v>#VALUE!</v>
      </c>
      <c r="R89" s="30"/>
      <c r="S89" s="493"/>
    </row>
    <row r="90" spans="1:19" ht="15" customHeight="1">
      <c r="A90" s="19">
        <v>87</v>
      </c>
      <c r="B90" s="26">
        <f t="shared" si="8"/>
        <v>0</v>
      </c>
      <c r="C90" s="22" t="e">
        <f t="array" aca="1" ref="C90" ca="1">IF(D90&gt;0,SUM((原始数据!B$3:B$2000=分析报表!B90)*($C$2-原始数据!D$3:D$2000&lt;=30)*(原始数据!E$3:E$2000)),SUM((原始数据!B$3:B$2000=分析报表!B90)*($C$2-原始数据!D$3:D$2000&lt;=30)*(原始数据!E$3:E$2000))+D90)</f>
        <v>#VALUE!</v>
      </c>
      <c r="D90" s="22" t="e">
        <f t="array" aca="1" ref="D90" ca="1">IF(F90&gt;0,SUM((原始数据!B$3:B$2000=分析报表!B90)*($C$2-原始数据!D$3:D$2000&gt;30)*($C$2-原始数据!D$3:D$2000&lt;=60)*(原始数据!E$3:E$2000)),SUM((原始数据!B$3:B$2000=分析报表!B90)*($C$2-原始数据!D$3:D$2000&gt;30)*($C$2-原始数据!D$3:D$2000&lt;=60)*(原始数据!E$3:E$2000))+F90)</f>
        <v>#VALUE!</v>
      </c>
      <c r="E90" s="22" t="e">
        <f t="shared" ca="1" si="1"/>
        <v>#VALUE!</v>
      </c>
      <c r="F90" s="22" t="e">
        <f t="array" aca="1" ref="F90" ca="1">IF(H90&gt;0,SUM((原始数据!B$3:B$2000=分析报表!B90)*($C$2-原始数据!D$3:D$2000&gt;60)*($C$2-原始数据!D$3:D$2000&lt;=90)*(原始数据!E$3:E$2000)),SUM((原始数据!B$3:B$2000=分析报表!B90)*($C$2-原始数据!D$3:D$2000&gt;60)*($C$2-原始数据!D$3:D$2000&lt;=90)*(原始数据!E$3:E$2000))+H90)</f>
        <v>#VALUE!</v>
      </c>
      <c r="G90" s="22" t="e">
        <f t="shared" ca="1" si="2"/>
        <v>#VALUE!</v>
      </c>
      <c r="H90" s="22" t="e">
        <f t="array" aca="1" ref="H90" ca="1">IF(J90&gt;0,SUM((原始数据!B$3:B$2000=分析报表!B90)*($C$2-原始数据!D$3:D$2000&gt;90)*($C$2-原始数据!D$3:D$2000&lt;=180)*(原始数据!E$3:E$2000)),SUM((原始数据!B$3:B$2000=分析报表!B90)*($C$2-原始数据!D$3:D$2000&gt;90)*($C$2-原始数据!D$3:D$2000&lt;=180)*(原始数据!E$3:E$2000))+J90)</f>
        <v>#VALUE!</v>
      </c>
      <c r="I90" s="22" t="e">
        <f t="shared" ca="1" si="3"/>
        <v>#VALUE!</v>
      </c>
      <c r="J90" s="22" t="e">
        <f t="array" aca="1" ref="J90" ca="1">IF(L90&gt;0,SUM((原始数据!B$3:B$2000=分析报表!B90)*($C$2-原始数据!D$3:D$2000&gt;180)*($C$2-原始数据!D$3:D$2000&lt;=365)*(原始数据!E$3:E$2000)),SUM((原始数据!B$3:B$2000=分析报表!B90)*($C$2-原始数据!D$3:D$2000&gt;180)*($C$2-原始数据!D$3:D$2000&lt;=365)*(原始数据!E$3:E$2000))+L90)</f>
        <v>#VALUE!</v>
      </c>
      <c r="K90" s="22" t="e">
        <f t="shared" ca="1" si="4"/>
        <v>#VALUE!</v>
      </c>
      <c r="L90" s="22" t="e">
        <f t="array" aca="1" ref="L90" ca="1">IF(N90&gt;0,SUM((原始数据!B$3:B$2000=分析报表!B90)*($C$2-原始数据!D$3:D$2000&gt;365)*($C$2-原始数据!D$3:D$2000&lt;=1095)*(原始数据!E$3:E$2000)),SUM((原始数据!B$3:B$2000=分析报表!B90)*($C$2-原始数据!D$3:D$2000&gt;365)*($C$2-原始数据!D$3:D$2000&lt;=1095)*(原始数据!E$3:E$2000))+N90)</f>
        <v>#VALUE!</v>
      </c>
      <c r="M90" s="22" t="e">
        <f t="shared" ca="1" si="5"/>
        <v>#VALUE!</v>
      </c>
      <c r="N90" s="22" t="e">
        <f t="array" aca="1" ref="N90" ca="1">SUM((原始数据!B$3:B$2000=分析报表!$B90)*($C$2-原始数据!D$3:D$2000&gt;1095)*(原始数据!E$3:E$2000))-SUM((原始数据!B$3:B$2000=分析报表!$B90)*(原始数据!F$3:F$2000))</f>
        <v>#VALUE!</v>
      </c>
      <c r="O90" s="22" t="e">
        <f t="shared" ca="1" si="6"/>
        <v>#VALUE!</v>
      </c>
      <c r="P90" s="23" t="e">
        <f t="shared" ca="1" si="9"/>
        <v>#VALUE!</v>
      </c>
      <c r="R90" s="30"/>
      <c r="S90" s="493"/>
    </row>
    <row r="91" spans="1:19" ht="15" customHeight="1">
      <c r="A91" s="19">
        <v>88</v>
      </c>
      <c r="B91" s="26">
        <f t="shared" si="8"/>
        <v>0</v>
      </c>
      <c r="C91" s="22" t="e">
        <f t="array" aca="1" ref="C91" ca="1">IF(D91&gt;0,SUM((原始数据!B$3:B$2000=分析报表!B91)*($C$2-原始数据!D$3:D$2000&lt;=30)*(原始数据!E$3:E$2000)),SUM((原始数据!B$3:B$2000=分析报表!B91)*($C$2-原始数据!D$3:D$2000&lt;=30)*(原始数据!E$3:E$2000))+D91)</f>
        <v>#VALUE!</v>
      </c>
      <c r="D91" s="22" t="e">
        <f t="array" aca="1" ref="D91" ca="1">IF(F91&gt;0,SUM((原始数据!B$3:B$2000=分析报表!B91)*($C$2-原始数据!D$3:D$2000&gt;30)*($C$2-原始数据!D$3:D$2000&lt;=60)*(原始数据!E$3:E$2000)),SUM((原始数据!B$3:B$2000=分析报表!B91)*($C$2-原始数据!D$3:D$2000&gt;30)*($C$2-原始数据!D$3:D$2000&lt;=60)*(原始数据!E$3:E$2000))+F91)</f>
        <v>#VALUE!</v>
      </c>
      <c r="E91" s="22" t="e">
        <f t="shared" ca="1" si="1"/>
        <v>#VALUE!</v>
      </c>
      <c r="F91" s="22" t="e">
        <f t="array" aca="1" ref="F91" ca="1">IF(H91&gt;0,SUM((原始数据!B$3:B$2000=分析报表!B91)*($C$2-原始数据!D$3:D$2000&gt;60)*($C$2-原始数据!D$3:D$2000&lt;=90)*(原始数据!E$3:E$2000)),SUM((原始数据!B$3:B$2000=分析报表!B91)*($C$2-原始数据!D$3:D$2000&gt;60)*($C$2-原始数据!D$3:D$2000&lt;=90)*(原始数据!E$3:E$2000))+H91)</f>
        <v>#VALUE!</v>
      </c>
      <c r="G91" s="22" t="e">
        <f t="shared" ca="1" si="2"/>
        <v>#VALUE!</v>
      </c>
      <c r="H91" s="22" t="e">
        <f t="array" aca="1" ref="H91" ca="1">IF(J91&gt;0,SUM((原始数据!B$3:B$2000=分析报表!B91)*($C$2-原始数据!D$3:D$2000&gt;90)*($C$2-原始数据!D$3:D$2000&lt;=180)*(原始数据!E$3:E$2000)),SUM((原始数据!B$3:B$2000=分析报表!B91)*($C$2-原始数据!D$3:D$2000&gt;90)*($C$2-原始数据!D$3:D$2000&lt;=180)*(原始数据!E$3:E$2000))+J91)</f>
        <v>#VALUE!</v>
      </c>
      <c r="I91" s="22" t="e">
        <f t="shared" ca="1" si="3"/>
        <v>#VALUE!</v>
      </c>
      <c r="J91" s="22" t="e">
        <f t="array" aca="1" ref="J91" ca="1">IF(L91&gt;0,SUM((原始数据!B$3:B$2000=分析报表!B91)*($C$2-原始数据!D$3:D$2000&gt;180)*($C$2-原始数据!D$3:D$2000&lt;=365)*(原始数据!E$3:E$2000)),SUM((原始数据!B$3:B$2000=分析报表!B91)*($C$2-原始数据!D$3:D$2000&gt;180)*($C$2-原始数据!D$3:D$2000&lt;=365)*(原始数据!E$3:E$2000))+L91)</f>
        <v>#VALUE!</v>
      </c>
      <c r="K91" s="22" t="e">
        <f t="shared" ca="1" si="4"/>
        <v>#VALUE!</v>
      </c>
      <c r="L91" s="22" t="e">
        <f t="array" aca="1" ref="L91" ca="1">IF(N91&gt;0,SUM((原始数据!B$3:B$2000=分析报表!B91)*($C$2-原始数据!D$3:D$2000&gt;365)*($C$2-原始数据!D$3:D$2000&lt;=1095)*(原始数据!E$3:E$2000)),SUM((原始数据!B$3:B$2000=分析报表!B91)*($C$2-原始数据!D$3:D$2000&gt;365)*($C$2-原始数据!D$3:D$2000&lt;=1095)*(原始数据!E$3:E$2000))+N91)</f>
        <v>#VALUE!</v>
      </c>
      <c r="M91" s="22" t="e">
        <f t="shared" ca="1" si="5"/>
        <v>#VALUE!</v>
      </c>
      <c r="N91" s="22" t="e">
        <f t="array" aca="1" ref="N91" ca="1">SUM((原始数据!B$3:B$2000=分析报表!$B91)*($C$2-原始数据!D$3:D$2000&gt;1095)*(原始数据!E$3:E$2000))-SUM((原始数据!B$3:B$2000=分析报表!$B91)*(原始数据!F$3:F$2000))</f>
        <v>#VALUE!</v>
      </c>
      <c r="O91" s="22" t="e">
        <f t="shared" ca="1" si="6"/>
        <v>#VALUE!</v>
      </c>
      <c r="P91" s="23" t="e">
        <f t="shared" ca="1" si="9"/>
        <v>#VALUE!</v>
      </c>
      <c r="R91" s="30"/>
      <c r="S91" s="493"/>
    </row>
    <row r="92" spans="1:19" ht="15" customHeight="1">
      <c r="A92" s="19">
        <v>89</v>
      </c>
      <c r="B92" s="26">
        <f t="shared" si="8"/>
        <v>0</v>
      </c>
      <c r="C92" s="22" t="e">
        <f t="array" aca="1" ref="C92" ca="1">IF(D92&gt;0,SUM((原始数据!B$3:B$2000=分析报表!B92)*($C$2-原始数据!D$3:D$2000&lt;=30)*(原始数据!E$3:E$2000)),SUM((原始数据!B$3:B$2000=分析报表!B92)*($C$2-原始数据!D$3:D$2000&lt;=30)*(原始数据!E$3:E$2000))+D92)</f>
        <v>#VALUE!</v>
      </c>
      <c r="D92" s="22" t="e">
        <f t="array" aca="1" ref="D92" ca="1">IF(F92&gt;0,SUM((原始数据!B$3:B$2000=分析报表!B92)*($C$2-原始数据!D$3:D$2000&gt;30)*($C$2-原始数据!D$3:D$2000&lt;=60)*(原始数据!E$3:E$2000)),SUM((原始数据!B$3:B$2000=分析报表!B92)*($C$2-原始数据!D$3:D$2000&gt;30)*($C$2-原始数据!D$3:D$2000&lt;=60)*(原始数据!E$3:E$2000))+F92)</f>
        <v>#VALUE!</v>
      </c>
      <c r="E92" s="22" t="e">
        <f t="shared" ca="1" si="1"/>
        <v>#VALUE!</v>
      </c>
      <c r="F92" s="22" t="e">
        <f t="array" aca="1" ref="F92" ca="1">IF(H92&gt;0,SUM((原始数据!B$3:B$2000=分析报表!B92)*($C$2-原始数据!D$3:D$2000&gt;60)*($C$2-原始数据!D$3:D$2000&lt;=90)*(原始数据!E$3:E$2000)),SUM((原始数据!B$3:B$2000=分析报表!B92)*($C$2-原始数据!D$3:D$2000&gt;60)*($C$2-原始数据!D$3:D$2000&lt;=90)*(原始数据!E$3:E$2000))+H92)</f>
        <v>#VALUE!</v>
      </c>
      <c r="G92" s="22" t="e">
        <f t="shared" ca="1" si="2"/>
        <v>#VALUE!</v>
      </c>
      <c r="H92" s="22" t="e">
        <f t="array" aca="1" ref="H92" ca="1">IF(J92&gt;0,SUM((原始数据!B$3:B$2000=分析报表!B92)*($C$2-原始数据!D$3:D$2000&gt;90)*($C$2-原始数据!D$3:D$2000&lt;=180)*(原始数据!E$3:E$2000)),SUM((原始数据!B$3:B$2000=分析报表!B92)*($C$2-原始数据!D$3:D$2000&gt;90)*($C$2-原始数据!D$3:D$2000&lt;=180)*(原始数据!E$3:E$2000))+J92)</f>
        <v>#VALUE!</v>
      </c>
      <c r="I92" s="22" t="e">
        <f t="shared" ca="1" si="3"/>
        <v>#VALUE!</v>
      </c>
      <c r="J92" s="22" t="e">
        <f t="array" aca="1" ref="J92" ca="1">IF(L92&gt;0,SUM((原始数据!B$3:B$2000=分析报表!B92)*($C$2-原始数据!D$3:D$2000&gt;180)*($C$2-原始数据!D$3:D$2000&lt;=365)*(原始数据!E$3:E$2000)),SUM((原始数据!B$3:B$2000=分析报表!B92)*($C$2-原始数据!D$3:D$2000&gt;180)*($C$2-原始数据!D$3:D$2000&lt;=365)*(原始数据!E$3:E$2000))+L92)</f>
        <v>#VALUE!</v>
      </c>
      <c r="K92" s="22" t="e">
        <f t="shared" ca="1" si="4"/>
        <v>#VALUE!</v>
      </c>
      <c r="L92" s="22" t="e">
        <f t="array" aca="1" ref="L92" ca="1">IF(N92&gt;0,SUM((原始数据!B$3:B$2000=分析报表!B92)*($C$2-原始数据!D$3:D$2000&gt;365)*($C$2-原始数据!D$3:D$2000&lt;=1095)*(原始数据!E$3:E$2000)),SUM((原始数据!B$3:B$2000=分析报表!B92)*($C$2-原始数据!D$3:D$2000&gt;365)*($C$2-原始数据!D$3:D$2000&lt;=1095)*(原始数据!E$3:E$2000))+N92)</f>
        <v>#VALUE!</v>
      </c>
      <c r="M92" s="22" t="e">
        <f t="shared" ca="1" si="5"/>
        <v>#VALUE!</v>
      </c>
      <c r="N92" s="22" t="e">
        <f t="array" aca="1" ref="N92" ca="1">SUM((原始数据!B$3:B$2000=分析报表!$B92)*($C$2-原始数据!D$3:D$2000&gt;1095)*(原始数据!E$3:E$2000))-SUM((原始数据!B$3:B$2000=分析报表!$B92)*(原始数据!F$3:F$2000))</f>
        <v>#VALUE!</v>
      </c>
      <c r="O92" s="22" t="e">
        <f t="shared" ca="1" si="6"/>
        <v>#VALUE!</v>
      </c>
      <c r="P92" s="23" t="e">
        <f t="shared" ca="1" si="9"/>
        <v>#VALUE!</v>
      </c>
      <c r="R92" s="30"/>
      <c r="S92" s="493"/>
    </row>
    <row r="93" spans="1:19" ht="15" customHeight="1">
      <c r="A93" s="19">
        <v>90</v>
      </c>
      <c r="B93" s="26">
        <f t="shared" ref="B93:B156" si="10">S93</f>
        <v>0</v>
      </c>
      <c r="C93" s="22" t="e">
        <f t="array" aca="1" ref="C93" ca="1">IF(D93&gt;0,SUM((原始数据!B$3:B$2000=分析报表!B93)*($C$2-原始数据!D$3:D$2000&lt;=30)*(原始数据!E$3:E$2000)),SUM((原始数据!B$3:B$2000=分析报表!B93)*($C$2-原始数据!D$3:D$2000&lt;=30)*(原始数据!E$3:E$2000))+D93)</f>
        <v>#VALUE!</v>
      </c>
      <c r="D93" s="22" t="e">
        <f t="array" aca="1" ref="D93" ca="1">IF(F93&gt;0,SUM((原始数据!B$3:B$2000=分析报表!B93)*($C$2-原始数据!D$3:D$2000&gt;30)*($C$2-原始数据!D$3:D$2000&lt;=60)*(原始数据!E$3:E$2000)),SUM((原始数据!B$3:B$2000=分析报表!B93)*($C$2-原始数据!D$3:D$2000&gt;30)*($C$2-原始数据!D$3:D$2000&lt;=60)*(原始数据!E$3:E$2000))+F93)</f>
        <v>#VALUE!</v>
      </c>
      <c r="E93" s="22" t="e">
        <f t="shared" ca="1" si="1"/>
        <v>#VALUE!</v>
      </c>
      <c r="F93" s="22" t="e">
        <f t="array" aca="1" ref="F93" ca="1">IF(H93&gt;0,SUM((原始数据!B$3:B$2000=分析报表!B93)*($C$2-原始数据!D$3:D$2000&gt;60)*($C$2-原始数据!D$3:D$2000&lt;=90)*(原始数据!E$3:E$2000)),SUM((原始数据!B$3:B$2000=分析报表!B93)*($C$2-原始数据!D$3:D$2000&gt;60)*($C$2-原始数据!D$3:D$2000&lt;=90)*(原始数据!E$3:E$2000))+H93)</f>
        <v>#VALUE!</v>
      </c>
      <c r="G93" s="22" t="e">
        <f t="shared" ca="1" si="2"/>
        <v>#VALUE!</v>
      </c>
      <c r="H93" s="22" t="e">
        <f t="array" aca="1" ref="H93" ca="1">IF(J93&gt;0,SUM((原始数据!B$3:B$2000=分析报表!B93)*($C$2-原始数据!D$3:D$2000&gt;90)*($C$2-原始数据!D$3:D$2000&lt;=180)*(原始数据!E$3:E$2000)),SUM((原始数据!B$3:B$2000=分析报表!B93)*($C$2-原始数据!D$3:D$2000&gt;90)*($C$2-原始数据!D$3:D$2000&lt;=180)*(原始数据!E$3:E$2000))+J93)</f>
        <v>#VALUE!</v>
      </c>
      <c r="I93" s="22" t="e">
        <f t="shared" ca="1" si="3"/>
        <v>#VALUE!</v>
      </c>
      <c r="J93" s="22" t="e">
        <f t="array" aca="1" ref="J93" ca="1">IF(L93&gt;0,SUM((原始数据!B$3:B$2000=分析报表!B93)*($C$2-原始数据!D$3:D$2000&gt;180)*($C$2-原始数据!D$3:D$2000&lt;=365)*(原始数据!E$3:E$2000)),SUM((原始数据!B$3:B$2000=分析报表!B93)*($C$2-原始数据!D$3:D$2000&gt;180)*($C$2-原始数据!D$3:D$2000&lt;=365)*(原始数据!E$3:E$2000))+L93)</f>
        <v>#VALUE!</v>
      </c>
      <c r="K93" s="22" t="e">
        <f t="shared" ca="1" si="4"/>
        <v>#VALUE!</v>
      </c>
      <c r="L93" s="22" t="e">
        <f t="array" aca="1" ref="L93" ca="1">IF(N93&gt;0,SUM((原始数据!B$3:B$2000=分析报表!B93)*($C$2-原始数据!D$3:D$2000&gt;365)*($C$2-原始数据!D$3:D$2000&lt;=1095)*(原始数据!E$3:E$2000)),SUM((原始数据!B$3:B$2000=分析报表!B93)*($C$2-原始数据!D$3:D$2000&gt;365)*($C$2-原始数据!D$3:D$2000&lt;=1095)*(原始数据!E$3:E$2000))+N93)</f>
        <v>#VALUE!</v>
      </c>
      <c r="M93" s="22" t="e">
        <f t="shared" ca="1" si="5"/>
        <v>#VALUE!</v>
      </c>
      <c r="N93" s="22" t="e">
        <f t="array" aca="1" ref="N93" ca="1">SUM((原始数据!B$3:B$2000=分析报表!$B93)*($C$2-原始数据!D$3:D$2000&gt;1095)*(原始数据!E$3:E$2000))-SUM((原始数据!B$3:B$2000=分析报表!$B93)*(原始数据!F$3:F$2000))</f>
        <v>#VALUE!</v>
      </c>
      <c r="O93" s="22" t="e">
        <f t="shared" ca="1" si="6"/>
        <v>#VALUE!</v>
      </c>
      <c r="P93" s="23" t="e">
        <f t="shared" ref="P93:P156" ca="1" si="11">SUM(C93,E93,G93,I93,K93,M93,O93)</f>
        <v>#VALUE!</v>
      </c>
      <c r="R93" s="30"/>
      <c r="S93" s="493"/>
    </row>
    <row r="94" spans="1:19" ht="15" customHeight="1">
      <c r="A94" s="19">
        <v>91</v>
      </c>
      <c r="B94" s="26">
        <f t="shared" si="10"/>
        <v>0</v>
      </c>
      <c r="C94" s="22" t="e">
        <f t="array" aca="1" ref="C94" ca="1">IF(D94&gt;0,SUM((原始数据!B$3:B$2000=分析报表!B94)*($C$2-原始数据!D$3:D$2000&lt;=30)*(原始数据!E$3:E$2000)),SUM((原始数据!B$3:B$2000=分析报表!B94)*($C$2-原始数据!D$3:D$2000&lt;=30)*(原始数据!E$3:E$2000))+D94)</f>
        <v>#VALUE!</v>
      </c>
      <c r="D94" s="22" t="e">
        <f t="array" aca="1" ref="D94" ca="1">IF(F94&gt;0,SUM((原始数据!B$3:B$2000=分析报表!B94)*($C$2-原始数据!D$3:D$2000&gt;30)*($C$2-原始数据!D$3:D$2000&lt;=60)*(原始数据!E$3:E$2000)),SUM((原始数据!B$3:B$2000=分析报表!B94)*($C$2-原始数据!D$3:D$2000&gt;30)*($C$2-原始数据!D$3:D$2000&lt;=60)*(原始数据!E$3:E$2000))+F94)</f>
        <v>#VALUE!</v>
      </c>
      <c r="E94" s="22" t="e">
        <f t="shared" ca="1" si="1"/>
        <v>#VALUE!</v>
      </c>
      <c r="F94" s="22" t="e">
        <f t="array" aca="1" ref="F94" ca="1">IF(H94&gt;0,SUM((原始数据!B$3:B$2000=分析报表!B94)*($C$2-原始数据!D$3:D$2000&gt;60)*($C$2-原始数据!D$3:D$2000&lt;=90)*(原始数据!E$3:E$2000)),SUM((原始数据!B$3:B$2000=分析报表!B94)*($C$2-原始数据!D$3:D$2000&gt;60)*($C$2-原始数据!D$3:D$2000&lt;=90)*(原始数据!E$3:E$2000))+H94)</f>
        <v>#VALUE!</v>
      </c>
      <c r="G94" s="22" t="e">
        <f t="shared" ca="1" si="2"/>
        <v>#VALUE!</v>
      </c>
      <c r="H94" s="22" t="e">
        <f t="array" aca="1" ref="H94" ca="1">IF(J94&gt;0,SUM((原始数据!B$3:B$2000=分析报表!B94)*($C$2-原始数据!D$3:D$2000&gt;90)*($C$2-原始数据!D$3:D$2000&lt;=180)*(原始数据!E$3:E$2000)),SUM((原始数据!B$3:B$2000=分析报表!B94)*($C$2-原始数据!D$3:D$2000&gt;90)*($C$2-原始数据!D$3:D$2000&lt;=180)*(原始数据!E$3:E$2000))+J94)</f>
        <v>#VALUE!</v>
      </c>
      <c r="I94" s="22" t="e">
        <f t="shared" ca="1" si="3"/>
        <v>#VALUE!</v>
      </c>
      <c r="J94" s="22" t="e">
        <f t="array" aca="1" ref="J94" ca="1">IF(L94&gt;0,SUM((原始数据!B$3:B$2000=分析报表!B94)*($C$2-原始数据!D$3:D$2000&gt;180)*($C$2-原始数据!D$3:D$2000&lt;=365)*(原始数据!E$3:E$2000)),SUM((原始数据!B$3:B$2000=分析报表!B94)*($C$2-原始数据!D$3:D$2000&gt;180)*($C$2-原始数据!D$3:D$2000&lt;=365)*(原始数据!E$3:E$2000))+L94)</f>
        <v>#VALUE!</v>
      </c>
      <c r="K94" s="22" t="e">
        <f t="shared" ca="1" si="4"/>
        <v>#VALUE!</v>
      </c>
      <c r="L94" s="22" t="e">
        <f t="array" aca="1" ref="L94" ca="1">IF(N94&gt;0,SUM((原始数据!B$3:B$2000=分析报表!B94)*($C$2-原始数据!D$3:D$2000&gt;365)*($C$2-原始数据!D$3:D$2000&lt;=1095)*(原始数据!E$3:E$2000)),SUM((原始数据!B$3:B$2000=分析报表!B94)*($C$2-原始数据!D$3:D$2000&gt;365)*($C$2-原始数据!D$3:D$2000&lt;=1095)*(原始数据!E$3:E$2000))+N94)</f>
        <v>#VALUE!</v>
      </c>
      <c r="M94" s="22" t="e">
        <f t="shared" ca="1" si="5"/>
        <v>#VALUE!</v>
      </c>
      <c r="N94" s="22" t="e">
        <f t="array" aca="1" ref="N94" ca="1">SUM((原始数据!B$3:B$2000=分析报表!$B94)*($C$2-原始数据!D$3:D$2000&gt;1095)*(原始数据!E$3:E$2000))-SUM((原始数据!B$3:B$2000=分析报表!$B94)*(原始数据!F$3:F$2000))</f>
        <v>#VALUE!</v>
      </c>
      <c r="O94" s="22" t="e">
        <f t="shared" ca="1" si="6"/>
        <v>#VALUE!</v>
      </c>
      <c r="P94" s="23" t="e">
        <f t="shared" ca="1" si="11"/>
        <v>#VALUE!</v>
      </c>
      <c r="R94" s="30"/>
      <c r="S94" s="493"/>
    </row>
    <row r="95" spans="1:19" ht="15" customHeight="1">
      <c r="A95" s="19">
        <v>92</v>
      </c>
      <c r="B95" s="26">
        <f t="shared" si="10"/>
        <v>0</v>
      </c>
      <c r="C95" s="22" t="e">
        <f t="array" aca="1" ref="C95" ca="1">IF(D95&gt;0,SUM((原始数据!B$3:B$2000=分析报表!B95)*($C$2-原始数据!D$3:D$2000&lt;=30)*(原始数据!E$3:E$2000)),SUM((原始数据!B$3:B$2000=分析报表!B95)*($C$2-原始数据!D$3:D$2000&lt;=30)*(原始数据!E$3:E$2000))+D95)</f>
        <v>#VALUE!</v>
      </c>
      <c r="D95" s="22" t="e">
        <f t="array" aca="1" ref="D95" ca="1">IF(F95&gt;0,SUM((原始数据!B$3:B$2000=分析报表!B95)*($C$2-原始数据!D$3:D$2000&gt;30)*($C$2-原始数据!D$3:D$2000&lt;=60)*(原始数据!E$3:E$2000)),SUM((原始数据!B$3:B$2000=分析报表!B95)*($C$2-原始数据!D$3:D$2000&gt;30)*($C$2-原始数据!D$3:D$2000&lt;=60)*(原始数据!E$3:E$2000))+F95)</f>
        <v>#VALUE!</v>
      </c>
      <c r="E95" s="22" t="e">
        <f t="shared" ca="1" si="1"/>
        <v>#VALUE!</v>
      </c>
      <c r="F95" s="22" t="e">
        <f t="array" aca="1" ref="F95" ca="1">IF(H95&gt;0,SUM((原始数据!B$3:B$2000=分析报表!B95)*($C$2-原始数据!D$3:D$2000&gt;60)*($C$2-原始数据!D$3:D$2000&lt;=90)*(原始数据!E$3:E$2000)),SUM((原始数据!B$3:B$2000=分析报表!B95)*($C$2-原始数据!D$3:D$2000&gt;60)*($C$2-原始数据!D$3:D$2000&lt;=90)*(原始数据!E$3:E$2000))+H95)</f>
        <v>#VALUE!</v>
      </c>
      <c r="G95" s="22" t="e">
        <f t="shared" ca="1" si="2"/>
        <v>#VALUE!</v>
      </c>
      <c r="H95" s="22" t="e">
        <f t="array" aca="1" ref="H95" ca="1">IF(J95&gt;0,SUM((原始数据!B$3:B$2000=分析报表!B95)*($C$2-原始数据!D$3:D$2000&gt;90)*($C$2-原始数据!D$3:D$2000&lt;=180)*(原始数据!E$3:E$2000)),SUM((原始数据!B$3:B$2000=分析报表!B95)*($C$2-原始数据!D$3:D$2000&gt;90)*($C$2-原始数据!D$3:D$2000&lt;=180)*(原始数据!E$3:E$2000))+J95)</f>
        <v>#VALUE!</v>
      </c>
      <c r="I95" s="22" t="e">
        <f t="shared" ca="1" si="3"/>
        <v>#VALUE!</v>
      </c>
      <c r="J95" s="22" t="e">
        <f t="array" aca="1" ref="J95" ca="1">IF(L95&gt;0,SUM((原始数据!B$3:B$2000=分析报表!B95)*($C$2-原始数据!D$3:D$2000&gt;180)*($C$2-原始数据!D$3:D$2000&lt;=365)*(原始数据!E$3:E$2000)),SUM((原始数据!B$3:B$2000=分析报表!B95)*($C$2-原始数据!D$3:D$2000&gt;180)*($C$2-原始数据!D$3:D$2000&lt;=365)*(原始数据!E$3:E$2000))+L95)</f>
        <v>#VALUE!</v>
      </c>
      <c r="K95" s="22" t="e">
        <f t="shared" ca="1" si="4"/>
        <v>#VALUE!</v>
      </c>
      <c r="L95" s="22" t="e">
        <f t="array" aca="1" ref="L95" ca="1">IF(N95&gt;0,SUM((原始数据!B$3:B$2000=分析报表!B95)*($C$2-原始数据!D$3:D$2000&gt;365)*($C$2-原始数据!D$3:D$2000&lt;=1095)*(原始数据!E$3:E$2000)),SUM((原始数据!B$3:B$2000=分析报表!B95)*($C$2-原始数据!D$3:D$2000&gt;365)*($C$2-原始数据!D$3:D$2000&lt;=1095)*(原始数据!E$3:E$2000))+N95)</f>
        <v>#VALUE!</v>
      </c>
      <c r="M95" s="22" t="e">
        <f t="shared" ca="1" si="5"/>
        <v>#VALUE!</v>
      </c>
      <c r="N95" s="22" t="e">
        <f t="array" aca="1" ref="N95" ca="1">SUM((原始数据!B$3:B$2000=分析报表!$B95)*($C$2-原始数据!D$3:D$2000&gt;1095)*(原始数据!E$3:E$2000))-SUM((原始数据!B$3:B$2000=分析报表!$B95)*(原始数据!F$3:F$2000))</f>
        <v>#VALUE!</v>
      </c>
      <c r="O95" s="22" t="e">
        <f t="shared" ca="1" si="6"/>
        <v>#VALUE!</v>
      </c>
      <c r="P95" s="23" t="e">
        <f t="shared" ca="1" si="11"/>
        <v>#VALUE!</v>
      </c>
      <c r="R95" s="30"/>
      <c r="S95" s="493"/>
    </row>
    <row r="96" spans="1:19" ht="15" customHeight="1">
      <c r="A96" s="19">
        <v>93</v>
      </c>
      <c r="B96" s="26">
        <f t="shared" si="10"/>
        <v>0</v>
      </c>
      <c r="C96" s="22" t="e">
        <f t="array" aca="1" ref="C96" ca="1">IF(D96&gt;0,SUM((原始数据!B$3:B$2000=分析报表!B96)*($C$2-原始数据!D$3:D$2000&lt;=30)*(原始数据!E$3:E$2000)),SUM((原始数据!B$3:B$2000=分析报表!B96)*($C$2-原始数据!D$3:D$2000&lt;=30)*(原始数据!E$3:E$2000))+D96)</f>
        <v>#VALUE!</v>
      </c>
      <c r="D96" s="22" t="e">
        <f t="array" aca="1" ref="D96" ca="1">IF(F96&gt;0,SUM((原始数据!B$3:B$2000=分析报表!B96)*($C$2-原始数据!D$3:D$2000&gt;30)*($C$2-原始数据!D$3:D$2000&lt;=60)*(原始数据!E$3:E$2000)),SUM((原始数据!B$3:B$2000=分析报表!B96)*($C$2-原始数据!D$3:D$2000&gt;30)*($C$2-原始数据!D$3:D$2000&lt;=60)*(原始数据!E$3:E$2000))+F96)</f>
        <v>#VALUE!</v>
      </c>
      <c r="E96" s="22" t="e">
        <f t="shared" ca="1" si="1"/>
        <v>#VALUE!</v>
      </c>
      <c r="F96" s="22" t="e">
        <f t="array" aca="1" ref="F96" ca="1">IF(H96&gt;0,SUM((原始数据!B$3:B$2000=分析报表!B96)*($C$2-原始数据!D$3:D$2000&gt;60)*($C$2-原始数据!D$3:D$2000&lt;=90)*(原始数据!E$3:E$2000)),SUM((原始数据!B$3:B$2000=分析报表!B96)*($C$2-原始数据!D$3:D$2000&gt;60)*($C$2-原始数据!D$3:D$2000&lt;=90)*(原始数据!E$3:E$2000))+H96)</f>
        <v>#VALUE!</v>
      </c>
      <c r="G96" s="22" t="e">
        <f t="shared" ca="1" si="2"/>
        <v>#VALUE!</v>
      </c>
      <c r="H96" s="22" t="e">
        <f t="array" aca="1" ref="H96" ca="1">IF(J96&gt;0,SUM((原始数据!B$3:B$2000=分析报表!B96)*($C$2-原始数据!D$3:D$2000&gt;90)*($C$2-原始数据!D$3:D$2000&lt;=180)*(原始数据!E$3:E$2000)),SUM((原始数据!B$3:B$2000=分析报表!B96)*($C$2-原始数据!D$3:D$2000&gt;90)*($C$2-原始数据!D$3:D$2000&lt;=180)*(原始数据!E$3:E$2000))+J96)</f>
        <v>#VALUE!</v>
      </c>
      <c r="I96" s="22" t="e">
        <f t="shared" ca="1" si="3"/>
        <v>#VALUE!</v>
      </c>
      <c r="J96" s="22" t="e">
        <f t="array" aca="1" ref="J96" ca="1">IF(L96&gt;0,SUM((原始数据!B$3:B$2000=分析报表!B96)*($C$2-原始数据!D$3:D$2000&gt;180)*($C$2-原始数据!D$3:D$2000&lt;=365)*(原始数据!E$3:E$2000)),SUM((原始数据!B$3:B$2000=分析报表!B96)*($C$2-原始数据!D$3:D$2000&gt;180)*($C$2-原始数据!D$3:D$2000&lt;=365)*(原始数据!E$3:E$2000))+L96)</f>
        <v>#VALUE!</v>
      </c>
      <c r="K96" s="22" t="e">
        <f t="shared" ca="1" si="4"/>
        <v>#VALUE!</v>
      </c>
      <c r="L96" s="22" t="e">
        <f t="array" aca="1" ref="L96" ca="1">IF(N96&gt;0,SUM((原始数据!B$3:B$2000=分析报表!B96)*($C$2-原始数据!D$3:D$2000&gt;365)*($C$2-原始数据!D$3:D$2000&lt;=1095)*(原始数据!E$3:E$2000)),SUM((原始数据!B$3:B$2000=分析报表!B96)*($C$2-原始数据!D$3:D$2000&gt;365)*($C$2-原始数据!D$3:D$2000&lt;=1095)*(原始数据!E$3:E$2000))+N96)</f>
        <v>#VALUE!</v>
      </c>
      <c r="M96" s="22" t="e">
        <f t="shared" ca="1" si="5"/>
        <v>#VALUE!</v>
      </c>
      <c r="N96" s="22" t="e">
        <f t="array" aca="1" ref="N96" ca="1">SUM((原始数据!B$3:B$2000=分析报表!$B96)*($C$2-原始数据!D$3:D$2000&gt;1095)*(原始数据!E$3:E$2000))-SUM((原始数据!B$3:B$2000=分析报表!$B96)*(原始数据!F$3:F$2000))</f>
        <v>#VALUE!</v>
      </c>
      <c r="O96" s="22" t="e">
        <f t="shared" ca="1" si="6"/>
        <v>#VALUE!</v>
      </c>
      <c r="P96" s="23" t="e">
        <f t="shared" ca="1" si="11"/>
        <v>#VALUE!</v>
      </c>
      <c r="R96" s="30"/>
      <c r="S96" s="493"/>
    </row>
    <row r="97" spans="1:19" ht="15" customHeight="1">
      <c r="A97" s="19">
        <v>94</v>
      </c>
      <c r="B97" s="26">
        <f t="shared" si="10"/>
        <v>0</v>
      </c>
      <c r="C97" s="22" t="e">
        <f t="array" aca="1" ref="C97" ca="1">IF(D97&gt;0,SUM((原始数据!B$3:B$2000=分析报表!B97)*($C$2-原始数据!D$3:D$2000&lt;=30)*(原始数据!E$3:E$2000)),SUM((原始数据!B$3:B$2000=分析报表!B97)*($C$2-原始数据!D$3:D$2000&lt;=30)*(原始数据!E$3:E$2000))+D97)</f>
        <v>#VALUE!</v>
      </c>
      <c r="D97" s="22" t="e">
        <f t="array" aca="1" ref="D97" ca="1">IF(F97&gt;0,SUM((原始数据!B$3:B$2000=分析报表!B97)*($C$2-原始数据!D$3:D$2000&gt;30)*($C$2-原始数据!D$3:D$2000&lt;=60)*(原始数据!E$3:E$2000)),SUM((原始数据!B$3:B$2000=分析报表!B97)*($C$2-原始数据!D$3:D$2000&gt;30)*($C$2-原始数据!D$3:D$2000&lt;=60)*(原始数据!E$3:E$2000))+F97)</f>
        <v>#VALUE!</v>
      </c>
      <c r="E97" s="22" t="e">
        <f t="shared" ca="1" si="1"/>
        <v>#VALUE!</v>
      </c>
      <c r="F97" s="22" t="e">
        <f t="array" aca="1" ref="F97" ca="1">IF(H97&gt;0,SUM((原始数据!B$3:B$2000=分析报表!B97)*($C$2-原始数据!D$3:D$2000&gt;60)*($C$2-原始数据!D$3:D$2000&lt;=90)*(原始数据!E$3:E$2000)),SUM((原始数据!B$3:B$2000=分析报表!B97)*($C$2-原始数据!D$3:D$2000&gt;60)*($C$2-原始数据!D$3:D$2000&lt;=90)*(原始数据!E$3:E$2000))+H97)</f>
        <v>#VALUE!</v>
      </c>
      <c r="G97" s="22" t="e">
        <f t="shared" ca="1" si="2"/>
        <v>#VALUE!</v>
      </c>
      <c r="H97" s="22" t="e">
        <f t="array" aca="1" ref="H97" ca="1">IF(J97&gt;0,SUM((原始数据!B$3:B$2000=分析报表!B97)*($C$2-原始数据!D$3:D$2000&gt;90)*($C$2-原始数据!D$3:D$2000&lt;=180)*(原始数据!E$3:E$2000)),SUM((原始数据!B$3:B$2000=分析报表!B97)*($C$2-原始数据!D$3:D$2000&gt;90)*($C$2-原始数据!D$3:D$2000&lt;=180)*(原始数据!E$3:E$2000))+J97)</f>
        <v>#VALUE!</v>
      </c>
      <c r="I97" s="22" t="e">
        <f t="shared" ca="1" si="3"/>
        <v>#VALUE!</v>
      </c>
      <c r="J97" s="22" t="e">
        <f t="array" aca="1" ref="J97" ca="1">IF(L97&gt;0,SUM((原始数据!B$3:B$2000=分析报表!B97)*($C$2-原始数据!D$3:D$2000&gt;180)*($C$2-原始数据!D$3:D$2000&lt;=365)*(原始数据!E$3:E$2000)),SUM((原始数据!B$3:B$2000=分析报表!B97)*($C$2-原始数据!D$3:D$2000&gt;180)*($C$2-原始数据!D$3:D$2000&lt;=365)*(原始数据!E$3:E$2000))+L97)</f>
        <v>#VALUE!</v>
      </c>
      <c r="K97" s="22" t="e">
        <f t="shared" ca="1" si="4"/>
        <v>#VALUE!</v>
      </c>
      <c r="L97" s="22" t="e">
        <f t="array" aca="1" ref="L97" ca="1">IF(N97&gt;0,SUM((原始数据!B$3:B$2000=分析报表!B97)*($C$2-原始数据!D$3:D$2000&gt;365)*($C$2-原始数据!D$3:D$2000&lt;=1095)*(原始数据!E$3:E$2000)),SUM((原始数据!B$3:B$2000=分析报表!B97)*($C$2-原始数据!D$3:D$2000&gt;365)*($C$2-原始数据!D$3:D$2000&lt;=1095)*(原始数据!E$3:E$2000))+N97)</f>
        <v>#VALUE!</v>
      </c>
      <c r="M97" s="22" t="e">
        <f t="shared" ca="1" si="5"/>
        <v>#VALUE!</v>
      </c>
      <c r="N97" s="22" t="e">
        <f t="array" aca="1" ref="N97" ca="1">SUM((原始数据!B$3:B$2000=分析报表!$B97)*($C$2-原始数据!D$3:D$2000&gt;1095)*(原始数据!E$3:E$2000))-SUM((原始数据!B$3:B$2000=分析报表!$B97)*(原始数据!F$3:F$2000))</f>
        <v>#VALUE!</v>
      </c>
      <c r="O97" s="22" t="e">
        <f t="shared" ca="1" si="6"/>
        <v>#VALUE!</v>
      </c>
      <c r="P97" s="23" t="e">
        <f t="shared" ca="1" si="11"/>
        <v>#VALUE!</v>
      </c>
      <c r="R97" s="30"/>
      <c r="S97" s="493"/>
    </row>
    <row r="98" spans="1:19" ht="15" customHeight="1">
      <c r="A98" s="19">
        <v>95</v>
      </c>
      <c r="B98" s="26">
        <f t="shared" si="10"/>
        <v>0</v>
      </c>
      <c r="C98" s="22" t="e">
        <f t="array" aca="1" ref="C98" ca="1">IF(D98&gt;0,SUM((原始数据!B$3:B$2000=分析报表!B98)*($C$2-原始数据!D$3:D$2000&lt;=30)*(原始数据!E$3:E$2000)),SUM((原始数据!B$3:B$2000=分析报表!B98)*($C$2-原始数据!D$3:D$2000&lt;=30)*(原始数据!E$3:E$2000))+D98)</f>
        <v>#VALUE!</v>
      </c>
      <c r="D98" s="22" t="e">
        <f t="array" aca="1" ref="D98" ca="1">IF(F98&gt;0,SUM((原始数据!B$3:B$2000=分析报表!B98)*($C$2-原始数据!D$3:D$2000&gt;30)*($C$2-原始数据!D$3:D$2000&lt;=60)*(原始数据!E$3:E$2000)),SUM((原始数据!B$3:B$2000=分析报表!B98)*($C$2-原始数据!D$3:D$2000&gt;30)*($C$2-原始数据!D$3:D$2000&lt;=60)*(原始数据!E$3:E$2000))+F98)</f>
        <v>#VALUE!</v>
      </c>
      <c r="E98" s="22" t="e">
        <f t="shared" ca="1" si="1"/>
        <v>#VALUE!</v>
      </c>
      <c r="F98" s="22" t="e">
        <f t="array" aca="1" ref="F98" ca="1">IF(H98&gt;0,SUM((原始数据!B$3:B$2000=分析报表!B98)*($C$2-原始数据!D$3:D$2000&gt;60)*($C$2-原始数据!D$3:D$2000&lt;=90)*(原始数据!E$3:E$2000)),SUM((原始数据!B$3:B$2000=分析报表!B98)*($C$2-原始数据!D$3:D$2000&gt;60)*($C$2-原始数据!D$3:D$2000&lt;=90)*(原始数据!E$3:E$2000))+H98)</f>
        <v>#VALUE!</v>
      </c>
      <c r="G98" s="22" t="e">
        <f t="shared" ca="1" si="2"/>
        <v>#VALUE!</v>
      </c>
      <c r="H98" s="22" t="e">
        <f t="array" aca="1" ref="H98" ca="1">IF(J98&gt;0,SUM((原始数据!B$3:B$2000=分析报表!B98)*($C$2-原始数据!D$3:D$2000&gt;90)*($C$2-原始数据!D$3:D$2000&lt;=180)*(原始数据!E$3:E$2000)),SUM((原始数据!B$3:B$2000=分析报表!B98)*($C$2-原始数据!D$3:D$2000&gt;90)*($C$2-原始数据!D$3:D$2000&lt;=180)*(原始数据!E$3:E$2000))+J98)</f>
        <v>#VALUE!</v>
      </c>
      <c r="I98" s="22" t="e">
        <f t="shared" ca="1" si="3"/>
        <v>#VALUE!</v>
      </c>
      <c r="J98" s="22" t="e">
        <f t="array" aca="1" ref="J98" ca="1">IF(L98&gt;0,SUM((原始数据!B$3:B$2000=分析报表!B98)*($C$2-原始数据!D$3:D$2000&gt;180)*($C$2-原始数据!D$3:D$2000&lt;=365)*(原始数据!E$3:E$2000)),SUM((原始数据!B$3:B$2000=分析报表!B98)*($C$2-原始数据!D$3:D$2000&gt;180)*($C$2-原始数据!D$3:D$2000&lt;=365)*(原始数据!E$3:E$2000))+L98)</f>
        <v>#VALUE!</v>
      </c>
      <c r="K98" s="22" t="e">
        <f t="shared" ca="1" si="4"/>
        <v>#VALUE!</v>
      </c>
      <c r="L98" s="22" t="e">
        <f t="array" aca="1" ref="L98" ca="1">IF(N98&gt;0,SUM((原始数据!B$3:B$2000=分析报表!B98)*($C$2-原始数据!D$3:D$2000&gt;365)*($C$2-原始数据!D$3:D$2000&lt;=1095)*(原始数据!E$3:E$2000)),SUM((原始数据!B$3:B$2000=分析报表!B98)*($C$2-原始数据!D$3:D$2000&gt;365)*($C$2-原始数据!D$3:D$2000&lt;=1095)*(原始数据!E$3:E$2000))+N98)</f>
        <v>#VALUE!</v>
      </c>
      <c r="M98" s="22" t="e">
        <f t="shared" ca="1" si="5"/>
        <v>#VALUE!</v>
      </c>
      <c r="N98" s="22" t="e">
        <f t="array" aca="1" ref="N98" ca="1">SUM((原始数据!B$3:B$2000=分析报表!$B98)*($C$2-原始数据!D$3:D$2000&gt;1095)*(原始数据!E$3:E$2000))-SUM((原始数据!B$3:B$2000=分析报表!$B98)*(原始数据!F$3:F$2000))</f>
        <v>#VALUE!</v>
      </c>
      <c r="O98" s="22" t="e">
        <f t="shared" ca="1" si="6"/>
        <v>#VALUE!</v>
      </c>
      <c r="P98" s="23" t="e">
        <f t="shared" ca="1" si="11"/>
        <v>#VALUE!</v>
      </c>
      <c r="R98" s="30"/>
      <c r="S98" s="493"/>
    </row>
    <row r="99" spans="1:19" ht="15" customHeight="1">
      <c r="A99" s="19">
        <v>96</v>
      </c>
      <c r="B99" s="26">
        <f t="shared" si="10"/>
        <v>0</v>
      </c>
      <c r="C99" s="22" t="e">
        <f t="array" aca="1" ref="C99" ca="1">IF(D99&gt;0,SUM((原始数据!B$3:B$2000=分析报表!B99)*($C$2-原始数据!D$3:D$2000&lt;=30)*(原始数据!E$3:E$2000)),SUM((原始数据!B$3:B$2000=分析报表!B99)*($C$2-原始数据!D$3:D$2000&lt;=30)*(原始数据!E$3:E$2000))+D99)</f>
        <v>#VALUE!</v>
      </c>
      <c r="D99" s="22" t="e">
        <f t="array" aca="1" ref="D99" ca="1">IF(F99&gt;0,SUM((原始数据!B$3:B$2000=分析报表!B99)*($C$2-原始数据!D$3:D$2000&gt;30)*($C$2-原始数据!D$3:D$2000&lt;=60)*(原始数据!E$3:E$2000)),SUM((原始数据!B$3:B$2000=分析报表!B99)*($C$2-原始数据!D$3:D$2000&gt;30)*($C$2-原始数据!D$3:D$2000&lt;=60)*(原始数据!E$3:E$2000))+F99)</f>
        <v>#VALUE!</v>
      </c>
      <c r="E99" s="22" t="e">
        <f t="shared" ca="1" si="1"/>
        <v>#VALUE!</v>
      </c>
      <c r="F99" s="22" t="e">
        <f t="array" aca="1" ref="F99" ca="1">IF(H99&gt;0,SUM((原始数据!B$3:B$2000=分析报表!B99)*($C$2-原始数据!D$3:D$2000&gt;60)*($C$2-原始数据!D$3:D$2000&lt;=90)*(原始数据!E$3:E$2000)),SUM((原始数据!B$3:B$2000=分析报表!B99)*($C$2-原始数据!D$3:D$2000&gt;60)*($C$2-原始数据!D$3:D$2000&lt;=90)*(原始数据!E$3:E$2000))+H99)</f>
        <v>#VALUE!</v>
      </c>
      <c r="G99" s="22" t="e">
        <f t="shared" ca="1" si="2"/>
        <v>#VALUE!</v>
      </c>
      <c r="H99" s="22" t="e">
        <f t="array" aca="1" ref="H99" ca="1">IF(J99&gt;0,SUM((原始数据!B$3:B$2000=分析报表!B99)*($C$2-原始数据!D$3:D$2000&gt;90)*($C$2-原始数据!D$3:D$2000&lt;=180)*(原始数据!E$3:E$2000)),SUM((原始数据!B$3:B$2000=分析报表!B99)*($C$2-原始数据!D$3:D$2000&gt;90)*($C$2-原始数据!D$3:D$2000&lt;=180)*(原始数据!E$3:E$2000))+J99)</f>
        <v>#VALUE!</v>
      </c>
      <c r="I99" s="22" t="e">
        <f t="shared" ca="1" si="3"/>
        <v>#VALUE!</v>
      </c>
      <c r="J99" s="22" t="e">
        <f t="array" aca="1" ref="J99" ca="1">IF(L99&gt;0,SUM((原始数据!B$3:B$2000=分析报表!B99)*($C$2-原始数据!D$3:D$2000&gt;180)*($C$2-原始数据!D$3:D$2000&lt;=365)*(原始数据!E$3:E$2000)),SUM((原始数据!B$3:B$2000=分析报表!B99)*($C$2-原始数据!D$3:D$2000&gt;180)*($C$2-原始数据!D$3:D$2000&lt;=365)*(原始数据!E$3:E$2000))+L99)</f>
        <v>#VALUE!</v>
      </c>
      <c r="K99" s="22" t="e">
        <f t="shared" ca="1" si="4"/>
        <v>#VALUE!</v>
      </c>
      <c r="L99" s="22" t="e">
        <f t="array" aca="1" ref="L99" ca="1">IF(N99&gt;0,SUM((原始数据!B$3:B$2000=分析报表!B99)*($C$2-原始数据!D$3:D$2000&gt;365)*($C$2-原始数据!D$3:D$2000&lt;=1095)*(原始数据!E$3:E$2000)),SUM((原始数据!B$3:B$2000=分析报表!B99)*($C$2-原始数据!D$3:D$2000&gt;365)*($C$2-原始数据!D$3:D$2000&lt;=1095)*(原始数据!E$3:E$2000))+N99)</f>
        <v>#VALUE!</v>
      </c>
      <c r="M99" s="22" t="e">
        <f t="shared" ca="1" si="5"/>
        <v>#VALUE!</v>
      </c>
      <c r="N99" s="22" t="e">
        <f t="array" aca="1" ref="N99" ca="1">SUM((原始数据!B$3:B$2000=分析报表!$B99)*($C$2-原始数据!D$3:D$2000&gt;1095)*(原始数据!E$3:E$2000))-SUM((原始数据!B$3:B$2000=分析报表!$B99)*(原始数据!F$3:F$2000))</f>
        <v>#VALUE!</v>
      </c>
      <c r="O99" s="22" t="e">
        <f t="shared" ca="1" si="6"/>
        <v>#VALUE!</v>
      </c>
      <c r="P99" s="23" t="e">
        <f t="shared" ca="1" si="11"/>
        <v>#VALUE!</v>
      </c>
      <c r="R99" s="30"/>
      <c r="S99" s="493"/>
    </row>
    <row r="100" spans="1:19" ht="15" customHeight="1">
      <c r="A100" s="19">
        <v>97</v>
      </c>
      <c r="B100" s="26">
        <f t="shared" si="10"/>
        <v>0</v>
      </c>
      <c r="C100" s="22" t="e">
        <f t="array" aca="1" ref="C100" ca="1">IF(D100&gt;0,SUM((原始数据!B$3:B$2000=分析报表!B100)*($C$2-原始数据!D$3:D$2000&lt;=30)*(原始数据!E$3:E$2000)),SUM((原始数据!B$3:B$2000=分析报表!B100)*($C$2-原始数据!D$3:D$2000&lt;=30)*(原始数据!E$3:E$2000))+D100)</f>
        <v>#VALUE!</v>
      </c>
      <c r="D100" s="22" t="e">
        <f t="array" aca="1" ref="D100" ca="1">IF(F100&gt;0,SUM((原始数据!B$3:B$2000=分析报表!B100)*($C$2-原始数据!D$3:D$2000&gt;30)*($C$2-原始数据!D$3:D$2000&lt;=60)*(原始数据!E$3:E$2000)),SUM((原始数据!B$3:B$2000=分析报表!B100)*($C$2-原始数据!D$3:D$2000&gt;30)*($C$2-原始数据!D$3:D$2000&lt;=60)*(原始数据!E$3:E$2000))+F100)</f>
        <v>#VALUE!</v>
      </c>
      <c r="E100" s="22" t="e">
        <f t="shared" ca="1" si="1"/>
        <v>#VALUE!</v>
      </c>
      <c r="F100" s="22" t="e">
        <f t="array" aca="1" ref="F100" ca="1">IF(H100&gt;0,SUM((原始数据!B$3:B$2000=分析报表!B100)*($C$2-原始数据!D$3:D$2000&gt;60)*($C$2-原始数据!D$3:D$2000&lt;=90)*(原始数据!E$3:E$2000)),SUM((原始数据!B$3:B$2000=分析报表!B100)*($C$2-原始数据!D$3:D$2000&gt;60)*($C$2-原始数据!D$3:D$2000&lt;=90)*(原始数据!E$3:E$2000))+H100)</f>
        <v>#VALUE!</v>
      </c>
      <c r="G100" s="22" t="e">
        <f t="shared" ca="1" si="2"/>
        <v>#VALUE!</v>
      </c>
      <c r="H100" s="22" t="e">
        <f t="array" aca="1" ref="H100" ca="1">IF(J100&gt;0,SUM((原始数据!B$3:B$2000=分析报表!B100)*($C$2-原始数据!D$3:D$2000&gt;90)*($C$2-原始数据!D$3:D$2000&lt;=180)*(原始数据!E$3:E$2000)),SUM((原始数据!B$3:B$2000=分析报表!B100)*($C$2-原始数据!D$3:D$2000&gt;90)*($C$2-原始数据!D$3:D$2000&lt;=180)*(原始数据!E$3:E$2000))+J100)</f>
        <v>#VALUE!</v>
      </c>
      <c r="I100" s="22" t="e">
        <f t="shared" ca="1" si="3"/>
        <v>#VALUE!</v>
      </c>
      <c r="J100" s="22" t="e">
        <f t="array" aca="1" ref="J100" ca="1">IF(L100&gt;0,SUM((原始数据!B$3:B$2000=分析报表!B100)*($C$2-原始数据!D$3:D$2000&gt;180)*($C$2-原始数据!D$3:D$2000&lt;=365)*(原始数据!E$3:E$2000)),SUM((原始数据!B$3:B$2000=分析报表!B100)*($C$2-原始数据!D$3:D$2000&gt;180)*($C$2-原始数据!D$3:D$2000&lt;=365)*(原始数据!E$3:E$2000))+L100)</f>
        <v>#VALUE!</v>
      </c>
      <c r="K100" s="22" t="e">
        <f t="shared" ca="1" si="4"/>
        <v>#VALUE!</v>
      </c>
      <c r="L100" s="22" t="e">
        <f t="array" aca="1" ref="L100" ca="1">IF(N100&gt;0,SUM((原始数据!B$3:B$2000=分析报表!B100)*($C$2-原始数据!D$3:D$2000&gt;365)*($C$2-原始数据!D$3:D$2000&lt;=1095)*(原始数据!E$3:E$2000)),SUM((原始数据!B$3:B$2000=分析报表!B100)*($C$2-原始数据!D$3:D$2000&gt;365)*($C$2-原始数据!D$3:D$2000&lt;=1095)*(原始数据!E$3:E$2000))+N100)</f>
        <v>#VALUE!</v>
      </c>
      <c r="M100" s="22" t="e">
        <f t="shared" ca="1" si="5"/>
        <v>#VALUE!</v>
      </c>
      <c r="N100" s="22" t="e">
        <f t="array" aca="1" ref="N100" ca="1">SUM((原始数据!B$3:B$2000=分析报表!$B100)*($C$2-原始数据!D$3:D$2000&gt;1095)*(原始数据!E$3:E$2000))-SUM((原始数据!B$3:B$2000=分析报表!$B100)*(原始数据!F$3:F$2000))</f>
        <v>#VALUE!</v>
      </c>
      <c r="O100" s="22" t="e">
        <f t="shared" ca="1" si="6"/>
        <v>#VALUE!</v>
      </c>
      <c r="P100" s="23" t="e">
        <f t="shared" ca="1" si="11"/>
        <v>#VALUE!</v>
      </c>
      <c r="R100" s="30"/>
      <c r="S100" s="493"/>
    </row>
    <row r="101" spans="1:19" ht="15" customHeight="1">
      <c r="A101" s="19">
        <v>98</v>
      </c>
      <c r="B101" s="26">
        <f t="shared" si="10"/>
        <v>0</v>
      </c>
      <c r="C101" s="22" t="e">
        <f t="array" aca="1" ref="C101" ca="1">IF(D101&gt;0,SUM((原始数据!B$3:B$2000=分析报表!B101)*($C$2-原始数据!D$3:D$2000&lt;=30)*(原始数据!E$3:E$2000)),SUM((原始数据!B$3:B$2000=分析报表!B101)*($C$2-原始数据!D$3:D$2000&lt;=30)*(原始数据!E$3:E$2000))+D101)</f>
        <v>#VALUE!</v>
      </c>
      <c r="D101" s="22" t="e">
        <f t="array" aca="1" ref="D101" ca="1">IF(F101&gt;0,SUM((原始数据!B$3:B$2000=分析报表!B101)*($C$2-原始数据!D$3:D$2000&gt;30)*($C$2-原始数据!D$3:D$2000&lt;=60)*(原始数据!E$3:E$2000)),SUM((原始数据!B$3:B$2000=分析报表!B101)*($C$2-原始数据!D$3:D$2000&gt;30)*($C$2-原始数据!D$3:D$2000&lt;=60)*(原始数据!E$3:E$2000))+F101)</f>
        <v>#VALUE!</v>
      </c>
      <c r="E101" s="22" t="e">
        <f t="shared" ca="1" si="1"/>
        <v>#VALUE!</v>
      </c>
      <c r="F101" s="22" t="e">
        <f t="array" aca="1" ref="F101" ca="1">IF(H101&gt;0,SUM((原始数据!B$3:B$2000=分析报表!B101)*($C$2-原始数据!D$3:D$2000&gt;60)*($C$2-原始数据!D$3:D$2000&lt;=90)*(原始数据!E$3:E$2000)),SUM((原始数据!B$3:B$2000=分析报表!B101)*($C$2-原始数据!D$3:D$2000&gt;60)*($C$2-原始数据!D$3:D$2000&lt;=90)*(原始数据!E$3:E$2000))+H101)</f>
        <v>#VALUE!</v>
      </c>
      <c r="G101" s="22" t="e">
        <f t="shared" ca="1" si="2"/>
        <v>#VALUE!</v>
      </c>
      <c r="H101" s="22" t="e">
        <f t="array" aca="1" ref="H101" ca="1">IF(J101&gt;0,SUM((原始数据!B$3:B$2000=分析报表!B101)*($C$2-原始数据!D$3:D$2000&gt;90)*($C$2-原始数据!D$3:D$2000&lt;=180)*(原始数据!E$3:E$2000)),SUM((原始数据!B$3:B$2000=分析报表!B101)*($C$2-原始数据!D$3:D$2000&gt;90)*($C$2-原始数据!D$3:D$2000&lt;=180)*(原始数据!E$3:E$2000))+J101)</f>
        <v>#VALUE!</v>
      </c>
      <c r="I101" s="22" t="e">
        <f t="shared" ca="1" si="3"/>
        <v>#VALUE!</v>
      </c>
      <c r="J101" s="22" t="e">
        <f t="array" aca="1" ref="J101" ca="1">IF(L101&gt;0,SUM((原始数据!B$3:B$2000=分析报表!B101)*($C$2-原始数据!D$3:D$2000&gt;180)*($C$2-原始数据!D$3:D$2000&lt;=365)*(原始数据!E$3:E$2000)),SUM((原始数据!B$3:B$2000=分析报表!B101)*($C$2-原始数据!D$3:D$2000&gt;180)*($C$2-原始数据!D$3:D$2000&lt;=365)*(原始数据!E$3:E$2000))+L101)</f>
        <v>#VALUE!</v>
      </c>
      <c r="K101" s="22" t="e">
        <f t="shared" ca="1" si="4"/>
        <v>#VALUE!</v>
      </c>
      <c r="L101" s="22" t="e">
        <f t="array" aca="1" ref="L101" ca="1">IF(N101&gt;0,SUM((原始数据!B$3:B$2000=分析报表!B101)*($C$2-原始数据!D$3:D$2000&gt;365)*($C$2-原始数据!D$3:D$2000&lt;=1095)*(原始数据!E$3:E$2000)),SUM((原始数据!B$3:B$2000=分析报表!B101)*($C$2-原始数据!D$3:D$2000&gt;365)*($C$2-原始数据!D$3:D$2000&lt;=1095)*(原始数据!E$3:E$2000))+N101)</f>
        <v>#VALUE!</v>
      </c>
      <c r="M101" s="22" t="e">
        <f t="shared" ca="1" si="5"/>
        <v>#VALUE!</v>
      </c>
      <c r="N101" s="22" t="e">
        <f t="array" aca="1" ref="N101" ca="1">SUM((原始数据!B$3:B$2000=分析报表!$B101)*($C$2-原始数据!D$3:D$2000&gt;1095)*(原始数据!E$3:E$2000))-SUM((原始数据!B$3:B$2000=分析报表!$B101)*(原始数据!F$3:F$2000))</f>
        <v>#VALUE!</v>
      </c>
      <c r="O101" s="22" t="e">
        <f t="shared" ca="1" si="6"/>
        <v>#VALUE!</v>
      </c>
      <c r="P101" s="23" t="e">
        <f t="shared" ca="1" si="11"/>
        <v>#VALUE!</v>
      </c>
      <c r="R101" s="30"/>
      <c r="S101" s="493"/>
    </row>
    <row r="102" spans="1:19" ht="15" customHeight="1">
      <c r="A102" s="19">
        <v>99</v>
      </c>
      <c r="B102" s="26">
        <f t="shared" si="10"/>
        <v>0</v>
      </c>
      <c r="C102" s="22" t="e">
        <f t="array" aca="1" ref="C102" ca="1">IF(D102&gt;0,SUM((原始数据!B$3:B$2000=分析报表!B102)*($C$2-原始数据!D$3:D$2000&lt;=30)*(原始数据!E$3:E$2000)),SUM((原始数据!B$3:B$2000=分析报表!B102)*($C$2-原始数据!D$3:D$2000&lt;=30)*(原始数据!E$3:E$2000))+D102)</f>
        <v>#VALUE!</v>
      </c>
      <c r="D102" s="22" t="e">
        <f t="array" aca="1" ref="D102" ca="1">IF(F102&gt;0,SUM((原始数据!B$3:B$2000=分析报表!B102)*($C$2-原始数据!D$3:D$2000&gt;30)*($C$2-原始数据!D$3:D$2000&lt;=60)*(原始数据!E$3:E$2000)),SUM((原始数据!B$3:B$2000=分析报表!B102)*($C$2-原始数据!D$3:D$2000&gt;30)*($C$2-原始数据!D$3:D$2000&lt;=60)*(原始数据!E$3:E$2000))+F102)</f>
        <v>#VALUE!</v>
      </c>
      <c r="E102" s="22" t="e">
        <f t="shared" ca="1" si="1"/>
        <v>#VALUE!</v>
      </c>
      <c r="F102" s="22" t="e">
        <f t="array" aca="1" ref="F102" ca="1">IF(H102&gt;0,SUM((原始数据!B$3:B$2000=分析报表!B102)*($C$2-原始数据!D$3:D$2000&gt;60)*($C$2-原始数据!D$3:D$2000&lt;=90)*(原始数据!E$3:E$2000)),SUM((原始数据!B$3:B$2000=分析报表!B102)*($C$2-原始数据!D$3:D$2000&gt;60)*($C$2-原始数据!D$3:D$2000&lt;=90)*(原始数据!E$3:E$2000))+H102)</f>
        <v>#VALUE!</v>
      </c>
      <c r="G102" s="22" t="e">
        <f t="shared" ca="1" si="2"/>
        <v>#VALUE!</v>
      </c>
      <c r="H102" s="22" t="e">
        <f t="array" aca="1" ref="H102" ca="1">IF(J102&gt;0,SUM((原始数据!B$3:B$2000=分析报表!B102)*($C$2-原始数据!D$3:D$2000&gt;90)*($C$2-原始数据!D$3:D$2000&lt;=180)*(原始数据!E$3:E$2000)),SUM((原始数据!B$3:B$2000=分析报表!B102)*($C$2-原始数据!D$3:D$2000&gt;90)*($C$2-原始数据!D$3:D$2000&lt;=180)*(原始数据!E$3:E$2000))+J102)</f>
        <v>#VALUE!</v>
      </c>
      <c r="I102" s="22" t="e">
        <f t="shared" ca="1" si="3"/>
        <v>#VALUE!</v>
      </c>
      <c r="J102" s="22" t="e">
        <f t="array" aca="1" ref="J102" ca="1">IF(L102&gt;0,SUM((原始数据!B$3:B$2000=分析报表!B102)*($C$2-原始数据!D$3:D$2000&gt;180)*($C$2-原始数据!D$3:D$2000&lt;=365)*(原始数据!E$3:E$2000)),SUM((原始数据!B$3:B$2000=分析报表!B102)*($C$2-原始数据!D$3:D$2000&gt;180)*($C$2-原始数据!D$3:D$2000&lt;=365)*(原始数据!E$3:E$2000))+L102)</f>
        <v>#VALUE!</v>
      </c>
      <c r="K102" s="22" t="e">
        <f t="shared" ca="1" si="4"/>
        <v>#VALUE!</v>
      </c>
      <c r="L102" s="22" t="e">
        <f t="array" aca="1" ref="L102" ca="1">IF(N102&gt;0,SUM((原始数据!B$3:B$2000=分析报表!B102)*($C$2-原始数据!D$3:D$2000&gt;365)*($C$2-原始数据!D$3:D$2000&lt;=1095)*(原始数据!E$3:E$2000)),SUM((原始数据!B$3:B$2000=分析报表!B102)*($C$2-原始数据!D$3:D$2000&gt;365)*($C$2-原始数据!D$3:D$2000&lt;=1095)*(原始数据!E$3:E$2000))+N102)</f>
        <v>#VALUE!</v>
      </c>
      <c r="M102" s="22" t="e">
        <f t="shared" ca="1" si="5"/>
        <v>#VALUE!</v>
      </c>
      <c r="N102" s="22" t="e">
        <f t="array" aca="1" ref="N102" ca="1">SUM((原始数据!B$3:B$2000=分析报表!$B102)*($C$2-原始数据!D$3:D$2000&gt;1095)*(原始数据!E$3:E$2000))-SUM((原始数据!B$3:B$2000=分析报表!$B102)*(原始数据!F$3:F$2000))</f>
        <v>#VALUE!</v>
      </c>
      <c r="O102" s="22" t="e">
        <f t="shared" ca="1" si="6"/>
        <v>#VALUE!</v>
      </c>
      <c r="P102" s="23" t="e">
        <f t="shared" ca="1" si="11"/>
        <v>#VALUE!</v>
      </c>
      <c r="R102" s="30"/>
      <c r="S102" s="493"/>
    </row>
    <row r="103" spans="1:19" ht="15" customHeight="1">
      <c r="A103" s="19">
        <v>100</v>
      </c>
      <c r="B103" s="26">
        <f t="shared" si="10"/>
        <v>0</v>
      </c>
      <c r="C103" s="22" t="e">
        <f t="array" aca="1" ref="C103" ca="1">IF(D103&gt;0,SUM((原始数据!B$3:B$2000=分析报表!B103)*($C$2-原始数据!D$3:D$2000&lt;=30)*(原始数据!E$3:E$2000)),SUM((原始数据!B$3:B$2000=分析报表!B103)*($C$2-原始数据!D$3:D$2000&lt;=30)*(原始数据!E$3:E$2000))+D103)</f>
        <v>#VALUE!</v>
      </c>
      <c r="D103" s="22" t="e">
        <f t="array" aca="1" ref="D103" ca="1">IF(F103&gt;0,SUM((原始数据!B$3:B$2000=分析报表!B103)*($C$2-原始数据!D$3:D$2000&gt;30)*($C$2-原始数据!D$3:D$2000&lt;=60)*(原始数据!E$3:E$2000)),SUM((原始数据!B$3:B$2000=分析报表!B103)*($C$2-原始数据!D$3:D$2000&gt;30)*($C$2-原始数据!D$3:D$2000&lt;=60)*(原始数据!E$3:E$2000))+F103)</f>
        <v>#VALUE!</v>
      </c>
      <c r="E103" s="22" t="e">
        <f t="shared" ca="1" si="1"/>
        <v>#VALUE!</v>
      </c>
      <c r="F103" s="22" t="e">
        <f t="array" aca="1" ref="F103" ca="1">IF(H103&gt;0,SUM((原始数据!B$3:B$2000=分析报表!B103)*($C$2-原始数据!D$3:D$2000&gt;60)*($C$2-原始数据!D$3:D$2000&lt;=90)*(原始数据!E$3:E$2000)),SUM((原始数据!B$3:B$2000=分析报表!B103)*($C$2-原始数据!D$3:D$2000&gt;60)*($C$2-原始数据!D$3:D$2000&lt;=90)*(原始数据!E$3:E$2000))+H103)</f>
        <v>#VALUE!</v>
      </c>
      <c r="G103" s="22" t="e">
        <f t="shared" ca="1" si="2"/>
        <v>#VALUE!</v>
      </c>
      <c r="H103" s="22" t="e">
        <f t="array" aca="1" ref="H103" ca="1">IF(J103&gt;0,SUM((原始数据!B$3:B$2000=分析报表!B103)*($C$2-原始数据!D$3:D$2000&gt;90)*($C$2-原始数据!D$3:D$2000&lt;=180)*(原始数据!E$3:E$2000)),SUM((原始数据!B$3:B$2000=分析报表!B103)*($C$2-原始数据!D$3:D$2000&gt;90)*($C$2-原始数据!D$3:D$2000&lt;=180)*(原始数据!E$3:E$2000))+J103)</f>
        <v>#VALUE!</v>
      </c>
      <c r="I103" s="22" t="e">
        <f t="shared" ca="1" si="3"/>
        <v>#VALUE!</v>
      </c>
      <c r="J103" s="22" t="e">
        <f t="array" aca="1" ref="J103" ca="1">IF(L103&gt;0,SUM((原始数据!B$3:B$2000=分析报表!B103)*($C$2-原始数据!D$3:D$2000&gt;180)*($C$2-原始数据!D$3:D$2000&lt;=365)*(原始数据!E$3:E$2000)),SUM((原始数据!B$3:B$2000=分析报表!B103)*($C$2-原始数据!D$3:D$2000&gt;180)*($C$2-原始数据!D$3:D$2000&lt;=365)*(原始数据!E$3:E$2000))+L103)</f>
        <v>#VALUE!</v>
      </c>
      <c r="K103" s="22" t="e">
        <f t="shared" ca="1" si="4"/>
        <v>#VALUE!</v>
      </c>
      <c r="L103" s="22" t="e">
        <f t="array" aca="1" ref="L103" ca="1">IF(N103&gt;0,SUM((原始数据!B$3:B$2000=分析报表!B103)*($C$2-原始数据!D$3:D$2000&gt;365)*($C$2-原始数据!D$3:D$2000&lt;=1095)*(原始数据!E$3:E$2000)),SUM((原始数据!B$3:B$2000=分析报表!B103)*($C$2-原始数据!D$3:D$2000&gt;365)*($C$2-原始数据!D$3:D$2000&lt;=1095)*(原始数据!E$3:E$2000))+N103)</f>
        <v>#VALUE!</v>
      </c>
      <c r="M103" s="22" t="e">
        <f t="shared" ca="1" si="5"/>
        <v>#VALUE!</v>
      </c>
      <c r="N103" s="22" t="e">
        <f t="array" aca="1" ref="N103" ca="1">SUM((原始数据!B$3:B$2000=分析报表!$B103)*($C$2-原始数据!D$3:D$2000&gt;1095)*(原始数据!E$3:E$2000))-SUM((原始数据!B$3:B$2000=分析报表!$B103)*(原始数据!F$3:F$2000))</f>
        <v>#VALUE!</v>
      </c>
      <c r="O103" s="22" t="e">
        <f t="shared" ca="1" si="6"/>
        <v>#VALUE!</v>
      </c>
      <c r="P103" s="23" t="e">
        <f t="shared" ca="1" si="11"/>
        <v>#VALUE!</v>
      </c>
      <c r="R103" s="30"/>
      <c r="S103" s="493"/>
    </row>
    <row r="104" spans="1:19" ht="15" customHeight="1">
      <c r="A104" s="19">
        <v>101</v>
      </c>
      <c r="B104" s="26">
        <f t="shared" si="10"/>
        <v>0</v>
      </c>
      <c r="C104" s="22" t="e">
        <f t="array" aca="1" ref="C104" ca="1">IF(D104&gt;0,SUM((原始数据!B$3:B$2000=分析报表!B104)*($C$2-原始数据!D$3:D$2000&lt;=30)*(原始数据!E$3:E$2000)),SUM((原始数据!B$3:B$2000=分析报表!B104)*($C$2-原始数据!D$3:D$2000&lt;=30)*(原始数据!E$3:E$2000))+D104)</f>
        <v>#VALUE!</v>
      </c>
      <c r="D104" s="22" t="e">
        <f t="array" aca="1" ref="D104" ca="1">IF(F104&gt;0,SUM((原始数据!B$3:B$2000=分析报表!B104)*($C$2-原始数据!D$3:D$2000&gt;30)*($C$2-原始数据!D$3:D$2000&lt;=60)*(原始数据!E$3:E$2000)),SUM((原始数据!B$3:B$2000=分析报表!B104)*($C$2-原始数据!D$3:D$2000&gt;30)*($C$2-原始数据!D$3:D$2000&lt;=60)*(原始数据!E$3:E$2000))+F104)</f>
        <v>#VALUE!</v>
      </c>
      <c r="E104" s="22" t="e">
        <f t="shared" ca="1" si="1"/>
        <v>#VALUE!</v>
      </c>
      <c r="F104" s="22" t="e">
        <f t="array" aca="1" ref="F104" ca="1">IF(H104&gt;0,SUM((原始数据!B$3:B$2000=分析报表!B104)*($C$2-原始数据!D$3:D$2000&gt;60)*($C$2-原始数据!D$3:D$2000&lt;=90)*(原始数据!E$3:E$2000)),SUM((原始数据!B$3:B$2000=分析报表!B104)*($C$2-原始数据!D$3:D$2000&gt;60)*($C$2-原始数据!D$3:D$2000&lt;=90)*(原始数据!E$3:E$2000))+H104)</f>
        <v>#VALUE!</v>
      </c>
      <c r="G104" s="22" t="e">
        <f t="shared" ca="1" si="2"/>
        <v>#VALUE!</v>
      </c>
      <c r="H104" s="22" t="e">
        <f t="array" aca="1" ref="H104" ca="1">IF(J104&gt;0,SUM((原始数据!B$3:B$2000=分析报表!B104)*($C$2-原始数据!D$3:D$2000&gt;90)*($C$2-原始数据!D$3:D$2000&lt;=180)*(原始数据!E$3:E$2000)),SUM((原始数据!B$3:B$2000=分析报表!B104)*($C$2-原始数据!D$3:D$2000&gt;90)*($C$2-原始数据!D$3:D$2000&lt;=180)*(原始数据!E$3:E$2000))+J104)</f>
        <v>#VALUE!</v>
      </c>
      <c r="I104" s="22" t="e">
        <f t="shared" ca="1" si="3"/>
        <v>#VALUE!</v>
      </c>
      <c r="J104" s="22" t="e">
        <f t="array" aca="1" ref="J104" ca="1">IF(L104&gt;0,SUM((原始数据!B$3:B$2000=分析报表!B104)*($C$2-原始数据!D$3:D$2000&gt;180)*($C$2-原始数据!D$3:D$2000&lt;=365)*(原始数据!E$3:E$2000)),SUM((原始数据!B$3:B$2000=分析报表!B104)*($C$2-原始数据!D$3:D$2000&gt;180)*($C$2-原始数据!D$3:D$2000&lt;=365)*(原始数据!E$3:E$2000))+L104)</f>
        <v>#VALUE!</v>
      </c>
      <c r="K104" s="22" t="e">
        <f t="shared" ca="1" si="4"/>
        <v>#VALUE!</v>
      </c>
      <c r="L104" s="22" t="e">
        <f t="array" aca="1" ref="L104" ca="1">IF(N104&gt;0,SUM((原始数据!B$3:B$2000=分析报表!B104)*($C$2-原始数据!D$3:D$2000&gt;365)*($C$2-原始数据!D$3:D$2000&lt;=1095)*(原始数据!E$3:E$2000)),SUM((原始数据!B$3:B$2000=分析报表!B104)*($C$2-原始数据!D$3:D$2000&gt;365)*($C$2-原始数据!D$3:D$2000&lt;=1095)*(原始数据!E$3:E$2000))+N104)</f>
        <v>#VALUE!</v>
      </c>
      <c r="M104" s="22" t="e">
        <f t="shared" ca="1" si="5"/>
        <v>#VALUE!</v>
      </c>
      <c r="N104" s="22" t="e">
        <f t="array" aca="1" ref="N104" ca="1">SUM((原始数据!B$3:B$2000=分析报表!$B104)*($C$2-原始数据!D$3:D$2000&gt;1095)*(原始数据!E$3:E$2000))-SUM((原始数据!B$3:B$2000=分析报表!$B104)*(原始数据!F$3:F$2000))</f>
        <v>#VALUE!</v>
      </c>
      <c r="O104" s="22" t="e">
        <f t="shared" ca="1" si="6"/>
        <v>#VALUE!</v>
      </c>
      <c r="P104" s="23" t="e">
        <f t="shared" ca="1" si="11"/>
        <v>#VALUE!</v>
      </c>
      <c r="R104" s="30"/>
      <c r="S104" s="493"/>
    </row>
    <row r="105" spans="1:19" ht="15" customHeight="1">
      <c r="A105" s="19">
        <v>102</v>
      </c>
      <c r="B105" s="26">
        <f t="shared" si="10"/>
        <v>0</v>
      </c>
      <c r="C105" s="22" t="e">
        <f t="array" aca="1" ref="C105" ca="1">IF(D105&gt;0,SUM((原始数据!B$3:B$2000=分析报表!B105)*($C$2-原始数据!D$3:D$2000&lt;=30)*(原始数据!E$3:E$2000)),SUM((原始数据!B$3:B$2000=分析报表!B105)*($C$2-原始数据!D$3:D$2000&lt;=30)*(原始数据!E$3:E$2000))+D105)</f>
        <v>#VALUE!</v>
      </c>
      <c r="D105" s="22" t="e">
        <f t="array" aca="1" ref="D105" ca="1">IF(F105&gt;0,SUM((原始数据!B$3:B$2000=分析报表!B105)*($C$2-原始数据!D$3:D$2000&gt;30)*($C$2-原始数据!D$3:D$2000&lt;=60)*(原始数据!E$3:E$2000)),SUM((原始数据!B$3:B$2000=分析报表!B105)*($C$2-原始数据!D$3:D$2000&gt;30)*($C$2-原始数据!D$3:D$2000&lt;=60)*(原始数据!E$3:E$2000))+F105)</f>
        <v>#VALUE!</v>
      </c>
      <c r="E105" s="22" t="e">
        <f t="shared" ca="1" si="1"/>
        <v>#VALUE!</v>
      </c>
      <c r="F105" s="22" t="e">
        <f t="array" aca="1" ref="F105" ca="1">IF(H105&gt;0,SUM((原始数据!B$3:B$2000=分析报表!B105)*($C$2-原始数据!D$3:D$2000&gt;60)*($C$2-原始数据!D$3:D$2000&lt;=90)*(原始数据!E$3:E$2000)),SUM((原始数据!B$3:B$2000=分析报表!B105)*($C$2-原始数据!D$3:D$2000&gt;60)*($C$2-原始数据!D$3:D$2000&lt;=90)*(原始数据!E$3:E$2000))+H105)</f>
        <v>#VALUE!</v>
      </c>
      <c r="G105" s="22" t="e">
        <f t="shared" ca="1" si="2"/>
        <v>#VALUE!</v>
      </c>
      <c r="H105" s="22" t="e">
        <f t="array" aca="1" ref="H105" ca="1">IF(J105&gt;0,SUM((原始数据!B$3:B$2000=分析报表!B105)*($C$2-原始数据!D$3:D$2000&gt;90)*($C$2-原始数据!D$3:D$2000&lt;=180)*(原始数据!E$3:E$2000)),SUM((原始数据!B$3:B$2000=分析报表!B105)*($C$2-原始数据!D$3:D$2000&gt;90)*($C$2-原始数据!D$3:D$2000&lt;=180)*(原始数据!E$3:E$2000))+J105)</f>
        <v>#VALUE!</v>
      </c>
      <c r="I105" s="22" t="e">
        <f t="shared" ca="1" si="3"/>
        <v>#VALUE!</v>
      </c>
      <c r="J105" s="22" t="e">
        <f t="array" aca="1" ref="J105" ca="1">IF(L105&gt;0,SUM((原始数据!B$3:B$2000=分析报表!B105)*($C$2-原始数据!D$3:D$2000&gt;180)*($C$2-原始数据!D$3:D$2000&lt;=365)*(原始数据!E$3:E$2000)),SUM((原始数据!B$3:B$2000=分析报表!B105)*($C$2-原始数据!D$3:D$2000&gt;180)*($C$2-原始数据!D$3:D$2000&lt;=365)*(原始数据!E$3:E$2000))+L105)</f>
        <v>#VALUE!</v>
      </c>
      <c r="K105" s="22" t="e">
        <f t="shared" ca="1" si="4"/>
        <v>#VALUE!</v>
      </c>
      <c r="L105" s="22" t="e">
        <f t="array" aca="1" ref="L105" ca="1">IF(N105&gt;0,SUM((原始数据!B$3:B$2000=分析报表!B105)*($C$2-原始数据!D$3:D$2000&gt;365)*($C$2-原始数据!D$3:D$2000&lt;=1095)*(原始数据!E$3:E$2000)),SUM((原始数据!B$3:B$2000=分析报表!B105)*($C$2-原始数据!D$3:D$2000&gt;365)*($C$2-原始数据!D$3:D$2000&lt;=1095)*(原始数据!E$3:E$2000))+N105)</f>
        <v>#VALUE!</v>
      </c>
      <c r="M105" s="22" t="e">
        <f t="shared" ca="1" si="5"/>
        <v>#VALUE!</v>
      </c>
      <c r="N105" s="22" t="e">
        <f t="array" aca="1" ref="N105" ca="1">SUM((原始数据!B$3:B$2000=分析报表!$B105)*($C$2-原始数据!D$3:D$2000&gt;1095)*(原始数据!E$3:E$2000))-SUM((原始数据!B$3:B$2000=分析报表!$B105)*(原始数据!F$3:F$2000))</f>
        <v>#VALUE!</v>
      </c>
      <c r="O105" s="22" t="e">
        <f t="shared" ca="1" si="6"/>
        <v>#VALUE!</v>
      </c>
      <c r="P105" s="23" t="e">
        <f t="shared" ca="1" si="11"/>
        <v>#VALUE!</v>
      </c>
      <c r="R105" s="30"/>
      <c r="S105" s="493"/>
    </row>
    <row r="106" spans="1:19" ht="15" customHeight="1">
      <c r="A106" s="19">
        <v>103</v>
      </c>
      <c r="B106" s="26">
        <f t="shared" si="10"/>
        <v>0</v>
      </c>
      <c r="C106" s="22" t="e">
        <f t="array" aca="1" ref="C106" ca="1">IF(D106&gt;0,SUM((原始数据!B$3:B$2000=分析报表!B106)*($C$2-原始数据!D$3:D$2000&lt;=30)*(原始数据!E$3:E$2000)),SUM((原始数据!B$3:B$2000=分析报表!B106)*($C$2-原始数据!D$3:D$2000&lt;=30)*(原始数据!E$3:E$2000))+D106)</f>
        <v>#VALUE!</v>
      </c>
      <c r="D106" s="22" t="e">
        <f t="array" aca="1" ref="D106" ca="1">IF(F106&gt;0,SUM((原始数据!B$3:B$2000=分析报表!B106)*($C$2-原始数据!D$3:D$2000&gt;30)*($C$2-原始数据!D$3:D$2000&lt;=60)*(原始数据!E$3:E$2000)),SUM((原始数据!B$3:B$2000=分析报表!B106)*($C$2-原始数据!D$3:D$2000&gt;30)*($C$2-原始数据!D$3:D$2000&lt;=60)*(原始数据!E$3:E$2000))+F106)</f>
        <v>#VALUE!</v>
      </c>
      <c r="E106" s="22" t="e">
        <f t="shared" ca="1" si="1"/>
        <v>#VALUE!</v>
      </c>
      <c r="F106" s="22" t="e">
        <f t="array" aca="1" ref="F106" ca="1">IF(H106&gt;0,SUM((原始数据!B$3:B$2000=分析报表!B106)*($C$2-原始数据!D$3:D$2000&gt;60)*($C$2-原始数据!D$3:D$2000&lt;=90)*(原始数据!E$3:E$2000)),SUM((原始数据!B$3:B$2000=分析报表!B106)*($C$2-原始数据!D$3:D$2000&gt;60)*($C$2-原始数据!D$3:D$2000&lt;=90)*(原始数据!E$3:E$2000))+H106)</f>
        <v>#VALUE!</v>
      </c>
      <c r="G106" s="22" t="e">
        <f t="shared" ca="1" si="2"/>
        <v>#VALUE!</v>
      </c>
      <c r="H106" s="22" t="e">
        <f t="array" aca="1" ref="H106" ca="1">IF(J106&gt;0,SUM((原始数据!B$3:B$2000=分析报表!B106)*($C$2-原始数据!D$3:D$2000&gt;90)*($C$2-原始数据!D$3:D$2000&lt;=180)*(原始数据!E$3:E$2000)),SUM((原始数据!B$3:B$2000=分析报表!B106)*($C$2-原始数据!D$3:D$2000&gt;90)*($C$2-原始数据!D$3:D$2000&lt;=180)*(原始数据!E$3:E$2000))+J106)</f>
        <v>#VALUE!</v>
      </c>
      <c r="I106" s="22" t="e">
        <f t="shared" ca="1" si="3"/>
        <v>#VALUE!</v>
      </c>
      <c r="J106" s="22" t="e">
        <f t="array" aca="1" ref="J106" ca="1">IF(L106&gt;0,SUM((原始数据!B$3:B$2000=分析报表!B106)*($C$2-原始数据!D$3:D$2000&gt;180)*($C$2-原始数据!D$3:D$2000&lt;=365)*(原始数据!E$3:E$2000)),SUM((原始数据!B$3:B$2000=分析报表!B106)*($C$2-原始数据!D$3:D$2000&gt;180)*($C$2-原始数据!D$3:D$2000&lt;=365)*(原始数据!E$3:E$2000))+L106)</f>
        <v>#VALUE!</v>
      </c>
      <c r="K106" s="22" t="e">
        <f t="shared" ca="1" si="4"/>
        <v>#VALUE!</v>
      </c>
      <c r="L106" s="22" t="e">
        <f t="array" aca="1" ref="L106" ca="1">IF(N106&gt;0,SUM((原始数据!B$3:B$2000=分析报表!B106)*($C$2-原始数据!D$3:D$2000&gt;365)*($C$2-原始数据!D$3:D$2000&lt;=1095)*(原始数据!E$3:E$2000)),SUM((原始数据!B$3:B$2000=分析报表!B106)*($C$2-原始数据!D$3:D$2000&gt;365)*($C$2-原始数据!D$3:D$2000&lt;=1095)*(原始数据!E$3:E$2000))+N106)</f>
        <v>#VALUE!</v>
      </c>
      <c r="M106" s="22" t="e">
        <f t="shared" ca="1" si="5"/>
        <v>#VALUE!</v>
      </c>
      <c r="N106" s="22" t="e">
        <f t="array" aca="1" ref="N106" ca="1">SUM((原始数据!B$3:B$2000=分析报表!$B106)*($C$2-原始数据!D$3:D$2000&gt;1095)*(原始数据!E$3:E$2000))-SUM((原始数据!B$3:B$2000=分析报表!$B106)*(原始数据!F$3:F$2000))</f>
        <v>#VALUE!</v>
      </c>
      <c r="O106" s="22" t="e">
        <f t="shared" ca="1" si="6"/>
        <v>#VALUE!</v>
      </c>
      <c r="P106" s="23" t="e">
        <f t="shared" ca="1" si="11"/>
        <v>#VALUE!</v>
      </c>
      <c r="R106" s="30"/>
      <c r="S106" s="493"/>
    </row>
    <row r="107" spans="1:19" ht="15" customHeight="1">
      <c r="A107" s="19">
        <v>104</v>
      </c>
      <c r="B107" s="26">
        <f t="shared" si="10"/>
        <v>0</v>
      </c>
      <c r="C107" s="22" t="e">
        <f t="array" aca="1" ref="C107" ca="1">IF(D107&gt;0,SUM((原始数据!B$3:B$2000=分析报表!B107)*($C$2-原始数据!D$3:D$2000&lt;=30)*(原始数据!E$3:E$2000)),SUM((原始数据!B$3:B$2000=分析报表!B107)*($C$2-原始数据!D$3:D$2000&lt;=30)*(原始数据!E$3:E$2000))+D107)</f>
        <v>#VALUE!</v>
      </c>
      <c r="D107" s="22" t="e">
        <f t="array" aca="1" ref="D107" ca="1">IF(F107&gt;0,SUM((原始数据!B$3:B$2000=分析报表!B107)*($C$2-原始数据!D$3:D$2000&gt;30)*($C$2-原始数据!D$3:D$2000&lt;=60)*(原始数据!E$3:E$2000)),SUM((原始数据!B$3:B$2000=分析报表!B107)*($C$2-原始数据!D$3:D$2000&gt;30)*($C$2-原始数据!D$3:D$2000&lt;=60)*(原始数据!E$3:E$2000))+F107)</f>
        <v>#VALUE!</v>
      </c>
      <c r="E107" s="22" t="e">
        <f t="shared" ca="1" si="1"/>
        <v>#VALUE!</v>
      </c>
      <c r="F107" s="22" t="e">
        <f t="array" aca="1" ref="F107" ca="1">IF(H107&gt;0,SUM((原始数据!B$3:B$2000=分析报表!B107)*($C$2-原始数据!D$3:D$2000&gt;60)*($C$2-原始数据!D$3:D$2000&lt;=90)*(原始数据!E$3:E$2000)),SUM((原始数据!B$3:B$2000=分析报表!B107)*($C$2-原始数据!D$3:D$2000&gt;60)*($C$2-原始数据!D$3:D$2000&lt;=90)*(原始数据!E$3:E$2000))+H107)</f>
        <v>#VALUE!</v>
      </c>
      <c r="G107" s="22" t="e">
        <f t="shared" ca="1" si="2"/>
        <v>#VALUE!</v>
      </c>
      <c r="H107" s="22" t="e">
        <f t="array" aca="1" ref="H107" ca="1">IF(J107&gt;0,SUM((原始数据!B$3:B$2000=分析报表!B107)*($C$2-原始数据!D$3:D$2000&gt;90)*($C$2-原始数据!D$3:D$2000&lt;=180)*(原始数据!E$3:E$2000)),SUM((原始数据!B$3:B$2000=分析报表!B107)*($C$2-原始数据!D$3:D$2000&gt;90)*($C$2-原始数据!D$3:D$2000&lt;=180)*(原始数据!E$3:E$2000))+J107)</f>
        <v>#VALUE!</v>
      </c>
      <c r="I107" s="22" t="e">
        <f t="shared" ca="1" si="3"/>
        <v>#VALUE!</v>
      </c>
      <c r="J107" s="22" t="e">
        <f t="array" aca="1" ref="J107" ca="1">IF(L107&gt;0,SUM((原始数据!B$3:B$2000=分析报表!B107)*($C$2-原始数据!D$3:D$2000&gt;180)*($C$2-原始数据!D$3:D$2000&lt;=365)*(原始数据!E$3:E$2000)),SUM((原始数据!B$3:B$2000=分析报表!B107)*($C$2-原始数据!D$3:D$2000&gt;180)*($C$2-原始数据!D$3:D$2000&lt;=365)*(原始数据!E$3:E$2000))+L107)</f>
        <v>#VALUE!</v>
      </c>
      <c r="K107" s="22" t="e">
        <f t="shared" ca="1" si="4"/>
        <v>#VALUE!</v>
      </c>
      <c r="L107" s="22" t="e">
        <f t="array" aca="1" ref="L107" ca="1">IF(N107&gt;0,SUM((原始数据!B$3:B$2000=分析报表!B107)*($C$2-原始数据!D$3:D$2000&gt;365)*($C$2-原始数据!D$3:D$2000&lt;=1095)*(原始数据!E$3:E$2000)),SUM((原始数据!B$3:B$2000=分析报表!B107)*($C$2-原始数据!D$3:D$2000&gt;365)*($C$2-原始数据!D$3:D$2000&lt;=1095)*(原始数据!E$3:E$2000))+N107)</f>
        <v>#VALUE!</v>
      </c>
      <c r="M107" s="22" t="e">
        <f t="shared" ca="1" si="5"/>
        <v>#VALUE!</v>
      </c>
      <c r="N107" s="22" t="e">
        <f t="array" aca="1" ref="N107" ca="1">SUM((原始数据!B$3:B$2000=分析报表!$B107)*($C$2-原始数据!D$3:D$2000&gt;1095)*(原始数据!E$3:E$2000))-SUM((原始数据!B$3:B$2000=分析报表!$B107)*(原始数据!F$3:F$2000))</f>
        <v>#VALUE!</v>
      </c>
      <c r="O107" s="22" t="e">
        <f t="shared" ca="1" si="6"/>
        <v>#VALUE!</v>
      </c>
      <c r="P107" s="23" t="e">
        <f t="shared" ca="1" si="11"/>
        <v>#VALUE!</v>
      </c>
      <c r="R107" s="30"/>
      <c r="S107" s="493"/>
    </row>
    <row r="108" spans="1:19" ht="15" customHeight="1">
      <c r="A108" s="19">
        <v>105</v>
      </c>
      <c r="B108" s="26">
        <f t="shared" si="10"/>
        <v>0</v>
      </c>
      <c r="C108" s="22" t="e">
        <f t="array" aca="1" ref="C108" ca="1">IF(D108&gt;0,SUM((原始数据!B$3:B$2000=分析报表!B108)*($C$2-原始数据!D$3:D$2000&lt;=30)*(原始数据!E$3:E$2000)),SUM((原始数据!B$3:B$2000=分析报表!B108)*($C$2-原始数据!D$3:D$2000&lt;=30)*(原始数据!E$3:E$2000))+D108)</f>
        <v>#VALUE!</v>
      </c>
      <c r="D108" s="22" t="e">
        <f t="array" aca="1" ref="D108" ca="1">IF(F108&gt;0,SUM((原始数据!B$3:B$2000=分析报表!B108)*($C$2-原始数据!D$3:D$2000&gt;30)*($C$2-原始数据!D$3:D$2000&lt;=60)*(原始数据!E$3:E$2000)),SUM((原始数据!B$3:B$2000=分析报表!B108)*($C$2-原始数据!D$3:D$2000&gt;30)*($C$2-原始数据!D$3:D$2000&lt;=60)*(原始数据!E$3:E$2000))+F108)</f>
        <v>#VALUE!</v>
      </c>
      <c r="E108" s="22" t="e">
        <f t="shared" ca="1" si="1"/>
        <v>#VALUE!</v>
      </c>
      <c r="F108" s="22" t="e">
        <f t="array" aca="1" ref="F108" ca="1">IF(H108&gt;0,SUM((原始数据!B$3:B$2000=分析报表!B108)*($C$2-原始数据!D$3:D$2000&gt;60)*($C$2-原始数据!D$3:D$2000&lt;=90)*(原始数据!E$3:E$2000)),SUM((原始数据!B$3:B$2000=分析报表!B108)*($C$2-原始数据!D$3:D$2000&gt;60)*($C$2-原始数据!D$3:D$2000&lt;=90)*(原始数据!E$3:E$2000))+H108)</f>
        <v>#VALUE!</v>
      </c>
      <c r="G108" s="22" t="e">
        <f t="shared" ca="1" si="2"/>
        <v>#VALUE!</v>
      </c>
      <c r="H108" s="22" t="e">
        <f t="array" aca="1" ref="H108" ca="1">IF(J108&gt;0,SUM((原始数据!B$3:B$2000=分析报表!B108)*($C$2-原始数据!D$3:D$2000&gt;90)*($C$2-原始数据!D$3:D$2000&lt;=180)*(原始数据!E$3:E$2000)),SUM((原始数据!B$3:B$2000=分析报表!B108)*($C$2-原始数据!D$3:D$2000&gt;90)*($C$2-原始数据!D$3:D$2000&lt;=180)*(原始数据!E$3:E$2000))+J108)</f>
        <v>#VALUE!</v>
      </c>
      <c r="I108" s="22" t="e">
        <f t="shared" ca="1" si="3"/>
        <v>#VALUE!</v>
      </c>
      <c r="J108" s="22" t="e">
        <f t="array" aca="1" ref="J108" ca="1">IF(L108&gt;0,SUM((原始数据!B$3:B$2000=分析报表!B108)*($C$2-原始数据!D$3:D$2000&gt;180)*($C$2-原始数据!D$3:D$2000&lt;=365)*(原始数据!E$3:E$2000)),SUM((原始数据!B$3:B$2000=分析报表!B108)*($C$2-原始数据!D$3:D$2000&gt;180)*($C$2-原始数据!D$3:D$2000&lt;=365)*(原始数据!E$3:E$2000))+L108)</f>
        <v>#VALUE!</v>
      </c>
      <c r="K108" s="22" t="e">
        <f t="shared" ca="1" si="4"/>
        <v>#VALUE!</v>
      </c>
      <c r="L108" s="22" t="e">
        <f t="array" aca="1" ref="L108" ca="1">IF(N108&gt;0,SUM((原始数据!B$3:B$2000=分析报表!B108)*($C$2-原始数据!D$3:D$2000&gt;365)*($C$2-原始数据!D$3:D$2000&lt;=1095)*(原始数据!E$3:E$2000)),SUM((原始数据!B$3:B$2000=分析报表!B108)*($C$2-原始数据!D$3:D$2000&gt;365)*($C$2-原始数据!D$3:D$2000&lt;=1095)*(原始数据!E$3:E$2000))+N108)</f>
        <v>#VALUE!</v>
      </c>
      <c r="M108" s="22" t="e">
        <f t="shared" ca="1" si="5"/>
        <v>#VALUE!</v>
      </c>
      <c r="N108" s="22" t="e">
        <f t="array" aca="1" ref="N108" ca="1">SUM((原始数据!B$3:B$2000=分析报表!$B108)*($C$2-原始数据!D$3:D$2000&gt;1095)*(原始数据!E$3:E$2000))-SUM((原始数据!B$3:B$2000=分析报表!$B108)*(原始数据!F$3:F$2000))</f>
        <v>#VALUE!</v>
      </c>
      <c r="O108" s="22" t="e">
        <f t="shared" ca="1" si="6"/>
        <v>#VALUE!</v>
      </c>
      <c r="P108" s="23" t="e">
        <f t="shared" ca="1" si="11"/>
        <v>#VALUE!</v>
      </c>
      <c r="R108" s="30"/>
      <c r="S108" s="493"/>
    </row>
    <row r="109" spans="1:19" ht="15" customHeight="1">
      <c r="A109" s="19">
        <v>106</v>
      </c>
      <c r="B109" s="26">
        <f t="shared" si="10"/>
        <v>0</v>
      </c>
      <c r="C109" s="22" t="e">
        <f t="array" aca="1" ref="C109" ca="1">IF(D109&gt;0,SUM((原始数据!B$3:B$2000=分析报表!B109)*($C$2-原始数据!D$3:D$2000&lt;=30)*(原始数据!E$3:E$2000)),SUM((原始数据!B$3:B$2000=分析报表!B109)*($C$2-原始数据!D$3:D$2000&lt;=30)*(原始数据!E$3:E$2000))+D109)</f>
        <v>#VALUE!</v>
      </c>
      <c r="D109" s="22" t="e">
        <f t="array" aca="1" ref="D109" ca="1">IF(F109&gt;0,SUM((原始数据!B$3:B$2000=分析报表!B109)*($C$2-原始数据!D$3:D$2000&gt;30)*($C$2-原始数据!D$3:D$2000&lt;=60)*(原始数据!E$3:E$2000)),SUM((原始数据!B$3:B$2000=分析报表!B109)*($C$2-原始数据!D$3:D$2000&gt;30)*($C$2-原始数据!D$3:D$2000&lt;=60)*(原始数据!E$3:E$2000))+F109)</f>
        <v>#VALUE!</v>
      </c>
      <c r="E109" s="22" t="e">
        <f t="shared" ca="1" si="1"/>
        <v>#VALUE!</v>
      </c>
      <c r="F109" s="22" t="e">
        <f t="array" aca="1" ref="F109" ca="1">IF(H109&gt;0,SUM((原始数据!B$3:B$2000=分析报表!B109)*($C$2-原始数据!D$3:D$2000&gt;60)*($C$2-原始数据!D$3:D$2000&lt;=90)*(原始数据!E$3:E$2000)),SUM((原始数据!B$3:B$2000=分析报表!B109)*($C$2-原始数据!D$3:D$2000&gt;60)*($C$2-原始数据!D$3:D$2000&lt;=90)*(原始数据!E$3:E$2000))+H109)</f>
        <v>#VALUE!</v>
      </c>
      <c r="G109" s="22" t="e">
        <f t="shared" ca="1" si="2"/>
        <v>#VALUE!</v>
      </c>
      <c r="H109" s="22" t="e">
        <f t="array" aca="1" ref="H109" ca="1">IF(J109&gt;0,SUM((原始数据!B$3:B$2000=分析报表!B109)*($C$2-原始数据!D$3:D$2000&gt;90)*($C$2-原始数据!D$3:D$2000&lt;=180)*(原始数据!E$3:E$2000)),SUM((原始数据!B$3:B$2000=分析报表!B109)*($C$2-原始数据!D$3:D$2000&gt;90)*($C$2-原始数据!D$3:D$2000&lt;=180)*(原始数据!E$3:E$2000))+J109)</f>
        <v>#VALUE!</v>
      </c>
      <c r="I109" s="22" t="e">
        <f t="shared" ca="1" si="3"/>
        <v>#VALUE!</v>
      </c>
      <c r="J109" s="22" t="e">
        <f t="array" aca="1" ref="J109" ca="1">IF(L109&gt;0,SUM((原始数据!B$3:B$2000=分析报表!B109)*($C$2-原始数据!D$3:D$2000&gt;180)*($C$2-原始数据!D$3:D$2000&lt;=365)*(原始数据!E$3:E$2000)),SUM((原始数据!B$3:B$2000=分析报表!B109)*($C$2-原始数据!D$3:D$2000&gt;180)*($C$2-原始数据!D$3:D$2000&lt;=365)*(原始数据!E$3:E$2000))+L109)</f>
        <v>#VALUE!</v>
      </c>
      <c r="K109" s="22" t="e">
        <f t="shared" ca="1" si="4"/>
        <v>#VALUE!</v>
      </c>
      <c r="L109" s="22" t="e">
        <f t="array" aca="1" ref="L109" ca="1">IF(N109&gt;0,SUM((原始数据!B$3:B$2000=分析报表!B109)*($C$2-原始数据!D$3:D$2000&gt;365)*($C$2-原始数据!D$3:D$2000&lt;=1095)*(原始数据!E$3:E$2000)),SUM((原始数据!B$3:B$2000=分析报表!B109)*($C$2-原始数据!D$3:D$2000&gt;365)*($C$2-原始数据!D$3:D$2000&lt;=1095)*(原始数据!E$3:E$2000))+N109)</f>
        <v>#VALUE!</v>
      </c>
      <c r="M109" s="22" t="e">
        <f t="shared" ca="1" si="5"/>
        <v>#VALUE!</v>
      </c>
      <c r="N109" s="22" t="e">
        <f t="array" aca="1" ref="N109" ca="1">SUM((原始数据!B$3:B$2000=分析报表!$B109)*($C$2-原始数据!D$3:D$2000&gt;1095)*(原始数据!E$3:E$2000))-SUM((原始数据!B$3:B$2000=分析报表!$B109)*(原始数据!F$3:F$2000))</f>
        <v>#VALUE!</v>
      </c>
      <c r="O109" s="22" t="e">
        <f t="shared" ca="1" si="6"/>
        <v>#VALUE!</v>
      </c>
      <c r="P109" s="23" t="e">
        <f t="shared" ca="1" si="11"/>
        <v>#VALUE!</v>
      </c>
      <c r="R109" s="30"/>
      <c r="S109" s="493"/>
    </row>
    <row r="110" spans="1:19" ht="15" customHeight="1">
      <c r="A110" s="19">
        <v>107</v>
      </c>
      <c r="B110" s="26">
        <f t="shared" si="10"/>
        <v>0</v>
      </c>
      <c r="C110" s="22" t="e">
        <f t="array" aca="1" ref="C110" ca="1">IF(D110&gt;0,SUM((原始数据!B$3:B$2000=分析报表!B110)*($C$2-原始数据!D$3:D$2000&lt;=30)*(原始数据!E$3:E$2000)),SUM((原始数据!B$3:B$2000=分析报表!B110)*($C$2-原始数据!D$3:D$2000&lt;=30)*(原始数据!E$3:E$2000))+D110)</f>
        <v>#VALUE!</v>
      </c>
      <c r="D110" s="22" t="e">
        <f t="array" aca="1" ref="D110" ca="1">IF(F110&gt;0,SUM((原始数据!B$3:B$2000=分析报表!B110)*($C$2-原始数据!D$3:D$2000&gt;30)*($C$2-原始数据!D$3:D$2000&lt;=60)*(原始数据!E$3:E$2000)),SUM((原始数据!B$3:B$2000=分析报表!B110)*($C$2-原始数据!D$3:D$2000&gt;30)*($C$2-原始数据!D$3:D$2000&lt;=60)*(原始数据!E$3:E$2000))+F110)</f>
        <v>#VALUE!</v>
      </c>
      <c r="E110" s="22" t="e">
        <f t="shared" ca="1" si="1"/>
        <v>#VALUE!</v>
      </c>
      <c r="F110" s="22" t="e">
        <f t="array" aca="1" ref="F110" ca="1">IF(H110&gt;0,SUM((原始数据!B$3:B$2000=分析报表!B110)*($C$2-原始数据!D$3:D$2000&gt;60)*($C$2-原始数据!D$3:D$2000&lt;=90)*(原始数据!E$3:E$2000)),SUM((原始数据!B$3:B$2000=分析报表!B110)*($C$2-原始数据!D$3:D$2000&gt;60)*($C$2-原始数据!D$3:D$2000&lt;=90)*(原始数据!E$3:E$2000))+H110)</f>
        <v>#VALUE!</v>
      </c>
      <c r="G110" s="22" t="e">
        <f t="shared" ca="1" si="2"/>
        <v>#VALUE!</v>
      </c>
      <c r="H110" s="22" t="e">
        <f t="array" aca="1" ref="H110" ca="1">IF(J110&gt;0,SUM((原始数据!B$3:B$2000=分析报表!B110)*($C$2-原始数据!D$3:D$2000&gt;90)*($C$2-原始数据!D$3:D$2000&lt;=180)*(原始数据!E$3:E$2000)),SUM((原始数据!B$3:B$2000=分析报表!B110)*($C$2-原始数据!D$3:D$2000&gt;90)*($C$2-原始数据!D$3:D$2000&lt;=180)*(原始数据!E$3:E$2000))+J110)</f>
        <v>#VALUE!</v>
      </c>
      <c r="I110" s="22" t="e">
        <f t="shared" ca="1" si="3"/>
        <v>#VALUE!</v>
      </c>
      <c r="J110" s="22" t="e">
        <f t="array" aca="1" ref="J110" ca="1">IF(L110&gt;0,SUM((原始数据!B$3:B$2000=分析报表!B110)*($C$2-原始数据!D$3:D$2000&gt;180)*($C$2-原始数据!D$3:D$2000&lt;=365)*(原始数据!E$3:E$2000)),SUM((原始数据!B$3:B$2000=分析报表!B110)*($C$2-原始数据!D$3:D$2000&gt;180)*($C$2-原始数据!D$3:D$2000&lt;=365)*(原始数据!E$3:E$2000))+L110)</f>
        <v>#VALUE!</v>
      </c>
      <c r="K110" s="22" t="e">
        <f t="shared" ca="1" si="4"/>
        <v>#VALUE!</v>
      </c>
      <c r="L110" s="22" t="e">
        <f t="array" aca="1" ref="L110" ca="1">IF(N110&gt;0,SUM((原始数据!B$3:B$2000=分析报表!B110)*($C$2-原始数据!D$3:D$2000&gt;365)*($C$2-原始数据!D$3:D$2000&lt;=1095)*(原始数据!E$3:E$2000)),SUM((原始数据!B$3:B$2000=分析报表!B110)*($C$2-原始数据!D$3:D$2000&gt;365)*($C$2-原始数据!D$3:D$2000&lt;=1095)*(原始数据!E$3:E$2000))+N110)</f>
        <v>#VALUE!</v>
      </c>
      <c r="M110" s="22" t="e">
        <f t="shared" ca="1" si="5"/>
        <v>#VALUE!</v>
      </c>
      <c r="N110" s="22" t="e">
        <f t="array" aca="1" ref="N110" ca="1">SUM((原始数据!B$3:B$2000=分析报表!$B110)*($C$2-原始数据!D$3:D$2000&gt;1095)*(原始数据!E$3:E$2000))-SUM((原始数据!B$3:B$2000=分析报表!$B110)*(原始数据!F$3:F$2000))</f>
        <v>#VALUE!</v>
      </c>
      <c r="O110" s="22" t="e">
        <f t="shared" ca="1" si="6"/>
        <v>#VALUE!</v>
      </c>
      <c r="P110" s="23" t="e">
        <f t="shared" ca="1" si="11"/>
        <v>#VALUE!</v>
      </c>
      <c r="R110" s="30"/>
      <c r="S110" s="493"/>
    </row>
    <row r="111" spans="1:19" ht="15" customHeight="1">
      <c r="A111" s="19">
        <v>108</v>
      </c>
      <c r="B111" s="26">
        <f t="shared" si="10"/>
        <v>0</v>
      </c>
      <c r="C111" s="22" t="e">
        <f t="array" aca="1" ref="C111" ca="1">IF(D111&gt;0,SUM((原始数据!B$3:B$2000=分析报表!B111)*($C$2-原始数据!D$3:D$2000&lt;=30)*(原始数据!E$3:E$2000)),SUM((原始数据!B$3:B$2000=分析报表!B111)*($C$2-原始数据!D$3:D$2000&lt;=30)*(原始数据!E$3:E$2000))+D111)</f>
        <v>#VALUE!</v>
      </c>
      <c r="D111" s="22" t="e">
        <f t="array" aca="1" ref="D111" ca="1">IF(F111&gt;0,SUM((原始数据!B$3:B$2000=分析报表!B111)*($C$2-原始数据!D$3:D$2000&gt;30)*($C$2-原始数据!D$3:D$2000&lt;=60)*(原始数据!E$3:E$2000)),SUM((原始数据!B$3:B$2000=分析报表!B111)*($C$2-原始数据!D$3:D$2000&gt;30)*($C$2-原始数据!D$3:D$2000&lt;=60)*(原始数据!E$3:E$2000))+F111)</f>
        <v>#VALUE!</v>
      </c>
      <c r="E111" s="22" t="e">
        <f t="shared" ca="1" si="1"/>
        <v>#VALUE!</v>
      </c>
      <c r="F111" s="22" t="e">
        <f t="array" aca="1" ref="F111" ca="1">IF(H111&gt;0,SUM((原始数据!B$3:B$2000=分析报表!B111)*($C$2-原始数据!D$3:D$2000&gt;60)*($C$2-原始数据!D$3:D$2000&lt;=90)*(原始数据!E$3:E$2000)),SUM((原始数据!B$3:B$2000=分析报表!B111)*($C$2-原始数据!D$3:D$2000&gt;60)*($C$2-原始数据!D$3:D$2000&lt;=90)*(原始数据!E$3:E$2000))+H111)</f>
        <v>#VALUE!</v>
      </c>
      <c r="G111" s="22" t="e">
        <f t="shared" ca="1" si="2"/>
        <v>#VALUE!</v>
      </c>
      <c r="H111" s="22" t="e">
        <f t="array" aca="1" ref="H111" ca="1">IF(J111&gt;0,SUM((原始数据!B$3:B$2000=分析报表!B111)*($C$2-原始数据!D$3:D$2000&gt;90)*($C$2-原始数据!D$3:D$2000&lt;=180)*(原始数据!E$3:E$2000)),SUM((原始数据!B$3:B$2000=分析报表!B111)*($C$2-原始数据!D$3:D$2000&gt;90)*($C$2-原始数据!D$3:D$2000&lt;=180)*(原始数据!E$3:E$2000))+J111)</f>
        <v>#VALUE!</v>
      </c>
      <c r="I111" s="22" t="e">
        <f t="shared" ca="1" si="3"/>
        <v>#VALUE!</v>
      </c>
      <c r="J111" s="22" t="e">
        <f t="array" aca="1" ref="J111" ca="1">IF(L111&gt;0,SUM((原始数据!B$3:B$2000=分析报表!B111)*($C$2-原始数据!D$3:D$2000&gt;180)*($C$2-原始数据!D$3:D$2000&lt;=365)*(原始数据!E$3:E$2000)),SUM((原始数据!B$3:B$2000=分析报表!B111)*($C$2-原始数据!D$3:D$2000&gt;180)*($C$2-原始数据!D$3:D$2000&lt;=365)*(原始数据!E$3:E$2000))+L111)</f>
        <v>#VALUE!</v>
      </c>
      <c r="K111" s="22" t="e">
        <f t="shared" ca="1" si="4"/>
        <v>#VALUE!</v>
      </c>
      <c r="L111" s="22" t="e">
        <f t="array" aca="1" ref="L111" ca="1">IF(N111&gt;0,SUM((原始数据!B$3:B$2000=分析报表!B111)*($C$2-原始数据!D$3:D$2000&gt;365)*($C$2-原始数据!D$3:D$2000&lt;=1095)*(原始数据!E$3:E$2000)),SUM((原始数据!B$3:B$2000=分析报表!B111)*($C$2-原始数据!D$3:D$2000&gt;365)*($C$2-原始数据!D$3:D$2000&lt;=1095)*(原始数据!E$3:E$2000))+N111)</f>
        <v>#VALUE!</v>
      </c>
      <c r="M111" s="22" t="e">
        <f t="shared" ca="1" si="5"/>
        <v>#VALUE!</v>
      </c>
      <c r="N111" s="22" t="e">
        <f t="array" aca="1" ref="N111" ca="1">SUM((原始数据!B$3:B$2000=分析报表!$B111)*($C$2-原始数据!D$3:D$2000&gt;1095)*(原始数据!E$3:E$2000))-SUM((原始数据!B$3:B$2000=分析报表!$B111)*(原始数据!F$3:F$2000))</f>
        <v>#VALUE!</v>
      </c>
      <c r="O111" s="22" t="e">
        <f t="shared" ca="1" si="6"/>
        <v>#VALUE!</v>
      </c>
      <c r="P111" s="23" t="e">
        <f t="shared" ca="1" si="11"/>
        <v>#VALUE!</v>
      </c>
      <c r="R111" s="30"/>
      <c r="S111" s="493"/>
    </row>
    <row r="112" spans="1:19" ht="15" customHeight="1">
      <c r="A112" s="19">
        <v>109</v>
      </c>
      <c r="B112" s="26">
        <f t="shared" si="10"/>
        <v>0</v>
      </c>
      <c r="C112" s="22" t="e">
        <f t="array" aca="1" ref="C112" ca="1">IF(D112&gt;0,SUM((原始数据!B$3:B$2000=分析报表!B112)*($C$2-原始数据!D$3:D$2000&lt;=30)*(原始数据!E$3:E$2000)),SUM((原始数据!B$3:B$2000=分析报表!B112)*($C$2-原始数据!D$3:D$2000&lt;=30)*(原始数据!E$3:E$2000))+D112)</f>
        <v>#VALUE!</v>
      </c>
      <c r="D112" s="22" t="e">
        <f t="array" aca="1" ref="D112" ca="1">IF(F112&gt;0,SUM((原始数据!B$3:B$2000=分析报表!B112)*($C$2-原始数据!D$3:D$2000&gt;30)*($C$2-原始数据!D$3:D$2000&lt;=60)*(原始数据!E$3:E$2000)),SUM((原始数据!B$3:B$2000=分析报表!B112)*($C$2-原始数据!D$3:D$2000&gt;30)*($C$2-原始数据!D$3:D$2000&lt;=60)*(原始数据!E$3:E$2000))+F112)</f>
        <v>#VALUE!</v>
      </c>
      <c r="E112" s="22" t="e">
        <f t="shared" ca="1" si="1"/>
        <v>#VALUE!</v>
      </c>
      <c r="F112" s="22" t="e">
        <f t="array" aca="1" ref="F112" ca="1">IF(H112&gt;0,SUM((原始数据!B$3:B$2000=分析报表!B112)*($C$2-原始数据!D$3:D$2000&gt;60)*($C$2-原始数据!D$3:D$2000&lt;=90)*(原始数据!E$3:E$2000)),SUM((原始数据!B$3:B$2000=分析报表!B112)*($C$2-原始数据!D$3:D$2000&gt;60)*($C$2-原始数据!D$3:D$2000&lt;=90)*(原始数据!E$3:E$2000))+H112)</f>
        <v>#VALUE!</v>
      </c>
      <c r="G112" s="22" t="e">
        <f t="shared" ca="1" si="2"/>
        <v>#VALUE!</v>
      </c>
      <c r="H112" s="22" t="e">
        <f t="array" aca="1" ref="H112" ca="1">IF(J112&gt;0,SUM((原始数据!B$3:B$2000=分析报表!B112)*($C$2-原始数据!D$3:D$2000&gt;90)*($C$2-原始数据!D$3:D$2000&lt;=180)*(原始数据!E$3:E$2000)),SUM((原始数据!B$3:B$2000=分析报表!B112)*($C$2-原始数据!D$3:D$2000&gt;90)*($C$2-原始数据!D$3:D$2000&lt;=180)*(原始数据!E$3:E$2000))+J112)</f>
        <v>#VALUE!</v>
      </c>
      <c r="I112" s="22" t="e">
        <f t="shared" ca="1" si="3"/>
        <v>#VALUE!</v>
      </c>
      <c r="J112" s="22" t="e">
        <f t="array" aca="1" ref="J112" ca="1">IF(L112&gt;0,SUM((原始数据!B$3:B$2000=分析报表!B112)*($C$2-原始数据!D$3:D$2000&gt;180)*($C$2-原始数据!D$3:D$2000&lt;=365)*(原始数据!E$3:E$2000)),SUM((原始数据!B$3:B$2000=分析报表!B112)*($C$2-原始数据!D$3:D$2000&gt;180)*($C$2-原始数据!D$3:D$2000&lt;=365)*(原始数据!E$3:E$2000))+L112)</f>
        <v>#VALUE!</v>
      </c>
      <c r="K112" s="22" t="e">
        <f t="shared" ca="1" si="4"/>
        <v>#VALUE!</v>
      </c>
      <c r="L112" s="22" t="e">
        <f t="array" aca="1" ref="L112" ca="1">IF(N112&gt;0,SUM((原始数据!B$3:B$2000=分析报表!B112)*($C$2-原始数据!D$3:D$2000&gt;365)*($C$2-原始数据!D$3:D$2000&lt;=1095)*(原始数据!E$3:E$2000)),SUM((原始数据!B$3:B$2000=分析报表!B112)*($C$2-原始数据!D$3:D$2000&gt;365)*($C$2-原始数据!D$3:D$2000&lt;=1095)*(原始数据!E$3:E$2000))+N112)</f>
        <v>#VALUE!</v>
      </c>
      <c r="M112" s="22" t="e">
        <f t="shared" ca="1" si="5"/>
        <v>#VALUE!</v>
      </c>
      <c r="N112" s="22" t="e">
        <f t="array" aca="1" ref="N112" ca="1">SUM((原始数据!B$3:B$2000=分析报表!$B112)*($C$2-原始数据!D$3:D$2000&gt;1095)*(原始数据!E$3:E$2000))-SUM((原始数据!B$3:B$2000=分析报表!$B112)*(原始数据!F$3:F$2000))</f>
        <v>#VALUE!</v>
      </c>
      <c r="O112" s="22" t="e">
        <f t="shared" ca="1" si="6"/>
        <v>#VALUE!</v>
      </c>
      <c r="P112" s="23" t="e">
        <f t="shared" ca="1" si="11"/>
        <v>#VALUE!</v>
      </c>
      <c r="R112" s="30"/>
      <c r="S112" s="493"/>
    </row>
    <row r="113" spans="1:19" ht="15" customHeight="1">
      <c r="A113" s="19">
        <v>110</v>
      </c>
      <c r="B113" s="26">
        <f t="shared" si="10"/>
        <v>0</v>
      </c>
      <c r="C113" s="22" t="e">
        <f t="array" aca="1" ref="C113" ca="1">IF(D113&gt;0,SUM((原始数据!B$3:B$2000=分析报表!B113)*($C$2-原始数据!D$3:D$2000&lt;=30)*(原始数据!E$3:E$2000)),SUM((原始数据!B$3:B$2000=分析报表!B113)*($C$2-原始数据!D$3:D$2000&lt;=30)*(原始数据!E$3:E$2000))+D113)</f>
        <v>#VALUE!</v>
      </c>
      <c r="D113" s="22" t="e">
        <f t="array" aca="1" ref="D113" ca="1">IF(F113&gt;0,SUM((原始数据!B$3:B$2000=分析报表!B113)*($C$2-原始数据!D$3:D$2000&gt;30)*($C$2-原始数据!D$3:D$2000&lt;=60)*(原始数据!E$3:E$2000)),SUM((原始数据!B$3:B$2000=分析报表!B113)*($C$2-原始数据!D$3:D$2000&gt;30)*($C$2-原始数据!D$3:D$2000&lt;=60)*(原始数据!E$3:E$2000))+F113)</f>
        <v>#VALUE!</v>
      </c>
      <c r="E113" s="22" t="e">
        <f t="shared" ca="1" si="1"/>
        <v>#VALUE!</v>
      </c>
      <c r="F113" s="22" t="e">
        <f t="array" aca="1" ref="F113" ca="1">IF(H113&gt;0,SUM((原始数据!B$3:B$2000=分析报表!B113)*($C$2-原始数据!D$3:D$2000&gt;60)*($C$2-原始数据!D$3:D$2000&lt;=90)*(原始数据!E$3:E$2000)),SUM((原始数据!B$3:B$2000=分析报表!B113)*($C$2-原始数据!D$3:D$2000&gt;60)*($C$2-原始数据!D$3:D$2000&lt;=90)*(原始数据!E$3:E$2000))+H113)</f>
        <v>#VALUE!</v>
      </c>
      <c r="G113" s="22" t="e">
        <f t="shared" ca="1" si="2"/>
        <v>#VALUE!</v>
      </c>
      <c r="H113" s="22" t="e">
        <f t="array" aca="1" ref="H113" ca="1">IF(J113&gt;0,SUM((原始数据!B$3:B$2000=分析报表!B113)*($C$2-原始数据!D$3:D$2000&gt;90)*($C$2-原始数据!D$3:D$2000&lt;=180)*(原始数据!E$3:E$2000)),SUM((原始数据!B$3:B$2000=分析报表!B113)*($C$2-原始数据!D$3:D$2000&gt;90)*($C$2-原始数据!D$3:D$2000&lt;=180)*(原始数据!E$3:E$2000))+J113)</f>
        <v>#VALUE!</v>
      </c>
      <c r="I113" s="22" t="e">
        <f t="shared" ca="1" si="3"/>
        <v>#VALUE!</v>
      </c>
      <c r="J113" s="22" t="e">
        <f t="array" aca="1" ref="J113" ca="1">IF(L113&gt;0,SUM((原始数据!B$3:B$2000=分析报表!B113)*($C$2-原始数据!D$3:D$2000&gt;180)*($C$2-原始数据!D$3:D$2000&lt;=365)*(原始数据!E$3:E$2000)),SUM((原始数据!B$3:B$2000=分析报表!B113)*($C$2-原始数据!D$3:D$2000&gt;180)*($C$2-原始数据!D$3:D$2000&lt;=365)*(原始数据!E$3:E$2000))+L113)</f>
        <v>#VALUE!</v>
      </c>
      <c r="K113" s="22" t="e">
        <f t="shared" ca="1" si="4"/>
        <v>#VALUE!</v>
      </c>
      <c r="L113" s="22" t="e">
        <f t="array" aca="1" ref="L113" ca="1">IF(N113&gt;0,SUM((原始数据!B$3:B$2000=分析报表!B113)*($C$2-原始数据!D$3:D$2000&gt;365)*($C$2-原始数据!D$3:D$2000&lt;=1095)*(原始数据!E$3:E$2000)),SUM((原始数据!B$3:B$2000=分析报表!B113)*($C$2-原始数据!D$3:D$2000&gt;365)*($C$2-原始数据!D$3:D$2000&lt;=1095)*(原始数据!E$3:E$2000))+N113)</f>
        <v>#VALUE!</v>
      </c>
      <c r="M113" s="22" t="e">
        <f t="shared" ca="1" si="5"/>
        <v>#VALUE!</v>
      </c>
      <c r="N113" s="22" t="e">
        <f t="array" aca="1" ref="N113" ca="1">SUM((原始数据!B$3:B$2000=分析报表!$B113)*($C$2-原始数据!D$3:D$2000&gt;1095)*(原始数据!E$3:E$2000))-SUM((原始数据!B$3:B$2000=分析报表!$B113)*(原始数据!F$3:F$2000))</f>
        <v>#VALUE!</v>
      </c>
      <c r="O113" s="22" t="e">
        <f t="shared" ca="1" si="6"/>
        <v>#VALUE!</v>
      </c>
      <c r="P113" s="23" t="e">
        <f t="shared" ca="1" si="11"/>
        <v>#VALUE!</v>
      </c>
      <c r="R113" s="30"/>
      <c r="S113" s="493"/>
    </row>
    <row r="114" spans="1:19" ht="15" customHeight="1">
      <c r="A114" s="19">
        <v>111</v>
      </c>
      <c r="B114" s="26">
        <f t="shared" si="10"/>
        <v>0</v>
      </c>
      <c r="C114" s="22" t="e">
        <f t="array" aca="1" ref="C114" ca="1">IF(D114&gt;0,SUM((原始数据!B$3:B$2000=分析报表!B114)*($C$2-原始数据!D$3:D$2000&lt;=30)*(原始数据!E$3:E$2000)),SUM((原始数据!B$3:B$2000=分析报表!B114)*($C$2-原始数据!D$3:D$2000&lt;=30)*(原始数据!E$3:E$2000))+D114)</f>
        <v>#VALUE!</v>
      </c>
      <c r="D114" s="22" t="e">
        <f t="array" aca="1" ref="D114" ca="1">IF(F114&gt;0,SUM((原始数据!B$3:B$2000=分析报表!B114)*($C$2-原始数据!D$3:D$2000&gt;30)*($C$2-原始数据!D$3:D$2000&lt;=60)*(原始数据!E$3:E$2000)),SUM((原始数据!B$3:B$2000=分析报表!B114)*($C$2-原始数据!D$3:D$2000&gt;30)*($C$2-原始数据!D$3:D$2000&lt;=60)*(原始数据!E$3:E$2000))+F114)</f>
        <v>#VALUE!</v>
      </c>
      <c r="E114" s="22" t="e">
        <f t="shared" ca="1" si="1"/>
        <v>#VALUE!</v>
      </c>
      <c r="F114" s="22" t="e">
        <f t="array" aca="1" ref="F114" ca="1">IF(H114&gt;0,SUM((原始数据!B$3:B$2000=分析报表!B114)*($C$2-原始数据!D$3:D$2000&gt;60)*($C$2-原始数据!D$3:D$2000&lt;=90)*(原始数据!E$3:E$2000)),SUM((原始数据!B$3:B$2000=分析报表!B114)*($C$2-原始数据!D$3:D$2000&gt;60)*($C$2-原始数据!D$3:D$2000&lt;=90)*(原始数据!E$3:E$2000))+H114)</f>
        <v>#VALUE!</v>
      </c>
      <c r="G114" s="22" t="e">
        <f t="shared" ca="1" si="2"/>
        <v>#VALUE!</v>
      </c>
      <c r="H114" s="22" t="e">
        <f t="array" aca="1" ref="H114" ca="1">IF(J114&gt;0,SUM((原始数据!B$3:B$2000=分析报表!B114)*($C$2-原始数据!D$3:D$2000&gt;90)*($C$2-原始数据!D$3:D$2000&lt;=180)*(原始数据!E$3:E$2000)),SUM((原始数据!B$3:B$2000=分析报表!B114)*($C$2-原始数据!D$3:D$2000&gt;90)*($C$2-原始数据!D$3:D$2000&lt;=180)*(原始数据!E$3:E$2000))+J114)</f>
        <v>#VALUE!</v>
      </c>
      <c r="I114" s="22" t="e">
        <f t="shared" ca="1" si="3"/>
        <v>#VALUE!</v>
      </c>
      <c r="J114" s="22" t="e">
        <f t="array" aca="1" ref="J114" ca="1">IF(L114&gt;0,SUM((原始数据!B$3:B$2000=分析报表!B114)*($C$2-原始数据!D$3:D$2000&gt;180)*($C$2-原始数据!D$3:D$2000&lt;=365)*(原始数据!E$3:E$2000)),SUM((原始数据!B$3:B$2000=分析报表!B114)*($C$2-原始数据!D$3:D$2000&gt;180)*($C$2-原始数据!D$3:D$2000&lt;=365)*(原始数据!E$3:E$2000))+L114)</f>
        <v>#VALUE!</v>
      </c>
      <c r="K114" s="22" t="e">
        <f t="shared" ca="1" si="4"/>
        <v>#VALUE!</v>
      </c>
      <c r="L114" s="22" t="e">
        <f t="array" aca="1" ref="L114" ca="1">IF(N114&gt;0,SUM((原始数据!B$3:B$2000=分析报表!B114)*($C$2-原始数据!D$3:D$2000&gt;365)*($C$2-原始数据!D$3:D$2000&lt;=1095)*(原始数据!E$3:E$2000)),SUM((原始数据!B$3:B$2000=分析报表!B114)*($C$2-原始数据!D$3:D$2000&gt;365)*($C$2-原始数据!D$3:D$2000&lt;=1095)*(原始数据!E$3:E$2000))+N114)</f>
        <v>#VALUE!</v>
      </c>
      <c r="M114" s="22" t="e">
        <f t="shared" ca="1" si="5"/>
        <v>#VALUE!</v>
      </c>
      <c r="N114" s="22" t="e">
        <f t="array" aca="1" ref="N114" ca="1">SUM((原始数据!B$3:B$2000=分析报表!$B114)*($C$2-原始数据!D$3:D$2000&gt;1095)*(原始数据!E$3:E$2000))-SUM((原始数据!B$3:B$2000=分析报表!$B114)*(原始数据!F$3:F$2000))</f>
        <v>#VALUE!</v>
      </c>
      <c r="O114" s="22" t="e">
        <f t="shared" ca="1" si="6"/>
        <v>#VALUE!</v>
      </c>
      <c r="P114" s="23" t="e">
        <f t="shared" ca="1" si="11"/>
        <v>#VALUE!</v>
      </c>
      <c r="R114" s="30"/>
      <c r="S114" s="493"/>
    </row>
    <row r="115" spans="1:19" ht="15" customHeight="1">
      <c r="A115" s="19">
        <v>112</v>
      </c>
      <c r="B115" s="26">
        <f t="shared" si="10"/>
        <v>0</v>
      </c>
      <c r="C115" s="22" t="e">
        <f t="array" aca="1" ref="C115" ca="1">IF(D115&gt;0,SUM((原始数据!B$3:B$2000=分析报表!B115)*($C$2-原始数据!D$3:D$2000&lt;=30)*(原始数据!E$3:E$2000)),SUM((原始数据!B$3:B$2000=分析报表!B115)*($C$2-原始数据!D$3:D$2000&lt;=30)*(原始数据!E$3:E$2000))+D115)</f>
        <v>#VALUE!</v>
      </c>
      <c r="D115" s="22" t="e">
        <f t="array" aca="1" ref="D115" ca="1">IF(F115&gt;0,SUM((原始数据!B$3:B$2000=分析报表!B115)*($C$2-原始数据!D$3:D$2000&gt;30)*($C$2-原始数据!D$3:D$2000&lt;=60)*(原始数据!E$3:E$2000)),SUM((原始数据!B$3:B$2000=分析报表!B115)*($C$2-原始数据!D$3:D$2000&gt;30)*($C$2-原始数据!D$3:D$2000&lt;=60)*(原始数据!E$3:E$2000))+F115)</f>
        <v>#VALUE!</v>
      </c>
      <c r="E115" s="22" t="e">
        <f t="shared" ca="1" si="1"/>
        <v>#VALUE!</v>
      </c>
      <c r="F115" s="22" t="e">
        <f t="array" aca="1" ref="F115" ca="1">IF(H115&gt;0,SUM((原始数据!B$3:B$2000=分析报表!B115)*($C$2-原始数据!D$3:D$2000&gt;60)*($C$2-原始数据!D$3:D$2000&lt;=90)*(原始数据!E$3:E$2000)),SUM((原始数据!B$3:B$2000=分析报表!B115)*($C$2-原始数据!D$3:D$2000&gt;60)*($C$2-原始数据!D$3:D$2000&lt;=90)*(原始数据!E$3:E$2000))+H115)</f>
        <v>#VALUE!</v>
      </c>
      <c r="G115" s="22" t="e">
        <f t="shared" ca="1" si="2"/>
        <v>#VALUE!</v>
      </c>
      <c r="H115" s="22" t="e">
        <f t="array" aca="1" ref="H115" ca="1">IF(J115&gt;0,SUM((原始数据!B$3:B$2000=分析报表!B115)*($C$2-原始数据!D$3:D$2000&gt;90)*($C$2-原始数据!D$3:D$2000&lt;=180)*(原始数据!E$3:E$2000)),SUM((原始数据!B$3:B$2000=分析报表!B115)*($C$2-原始数据!D$3:D$2000&gt;90)*($C$2-原始数据!D$3:D$2000&lt;=180)*(原始数据!E$3:E$2000))+J115)</f>
        <v>#VALUE!</v>
      </c>
      <c r="I115" s="22" t="e">
        <f t="shared" ca="1" si="3"/>
        <v>#VALUE!</v>
      </c>
      <c r="J115" s="22" t="e">
        <f t="array" aca="1" ref="J115" ca="1">IF(L115&gt;0,SUM((原始数据!B$3:B$2000=分析报表!B115)*($C$2-原始数据!D$3:D$2000&gt;180)*($C$2-原始数据!D$3:D$2000&lt;=365)*(原始数据!E$3:E$2000)),SUM((原始数据!B$3:B$2000=分析报表!B115)*($C$2-原始数据!D$3:D$2000&gt;180)*($C$2-原始数据!D$3:D$2000&lt;=365)*(原始数据!E$3:E$2000))+L115)</f>
        <v>#VALUE!</v>
      </c>
      <c r="K115" s="22" t="e">
        <f t="shared" ca="1" si="4"/>
        <v>#VALUE!</v>
      </c>
      <c r="L115" s="22" t="e">
        <f t="array" aca="1" ref="L115" ca="1">IF(N115&gt;0,SUM((原始数据!B$3:B$2000=分析报表!B115)*($C$2-原始数据!D$3:D$2000&gt;365)*($C$2-原始数据!D$3:D$2000&lt;=1095)*(原始数据!E$3:E$2000)),SUM((原始数据!B$3:B$2000=分析报表!B115)*($C$2-原始数据!D$3:D$2000&gt;365)*($C$2-原始数据!D$3:D$2000&lt;=1095)*(原始数据!E$3:E$2000))+N115)</f>
        <v>#VALUE!</v>
      </c>
      <c r="M115" s="22" t="e">
        <f t="shared" ca="1" si="5"/>
        <v>#VALUE!</v>
      </c>
      <c r="N115" s="22" t="e">
        <f t="array" aca="1" ref="N115" ca="1">SUM((原始数据!B$3:B$2000=分析报表!$B115)*($C$2-原始数据!D$3:D$2000&gt;1095)*(原始数据!E$3:E$2000))-SUM((原始数据!B$3:B$2000=分析报表!$B115)*(原始数据!F$3:F$2000))</f>
        <v>#VALUE!</v>
      </c>
      <c r="O115" s="22" t="e">
        <f t="shared" ca="1" si="6"/>
        <v>#VALUE!</v>
      </c>
      <c r="P115" s="23" t="e">
        <f t="shared" ca="1" si="11"/>
        <v>#VALUE!</v>
      </c>
      <c r="R115" s="30"/>
      <c r="S115" s="493"/>
    </row>
    <row r="116" spans="1:19" ht="15" customHeight="1">
      <c r="A116" s="19">
        <v>113</v>
      </c>
      <c r="B116" s="26">
        <f t="shared" si="10"/>
        <v>0</v>
      </c>
      <c r="C116" s="22" t="e">
        <f t="array" aca="1" ref="C116" ca="1">IF(D116&gt;0,SUM((原始数据!B$3:B$2000=分析报表!B116)*($C$2-原始数据!D$3:D$2000&lt;=30)*(原始数据!E$3:E$2000)),SUM((原始数据!B$3:B$2000=分析报表!B116)*($C$2-原始数据!D$3:D$2000&lt;=30)*(原始数据!E$3:E$2000))+D116)</f>
        <v>#VALUE!</v>
      </c>
      <c r="D116" s="22" t="e">
        <f t="array" aca="1" ref="D116" ca="1">IF(F116&gt;0,SUM((原始数据!B$3:B$2000=分析报表!B116)*($C$2-原始数据!D$3:D$2000&gt;30)*($C$2-原始数据!D$3:D$2000&lt;=60)*(原始数据!E$3:E$2000)),SUM((原始数据!B$3:B$2000=分析报表!B116)*($C$2-原始数据!D$3:D$2000&gt;30)*($C$2-原始数据!D$3:D$2000&lt;=60)*(原始数据!E$3:E$2000))+F116)</f>
        <v>#VALUE!</v>
      </c>
      <c r="E116" s="22" t="e">
        <f t="shared" ca="1" si="1"/>
        <v>#VALUE!</v>
      </c>
      <c r="F116" s="22" t="e">
        <f t="array" aca="1" ref="F116" ca="1">IF(H116&gt;0,SUM((原始数据!B$3:B$2000=分析报表!B116)*($C$2-原始数据!D$3:D$2000&gt;60)*($C$2-原始数据!D$3:D$2000&lt;=90)*(原始数据!E$3:E$2000)),SUM((原始数据!B$3:B$2000=分析报表!B116)*($C$2-原始数据!D$3:D$2000&gt;60)*($C$2-原始数据!D$3:D$2000&lt;=90)*(原始数据!E$3:E$2000))+H116)</f>
        <v>#VALUE!</v>
      </c>
      <c r="G116" s="22" t="e">
        <f t="shared" ca="1" si="2"/>
        <v>#VALUE!</v>
      </c>
      <c r="H116" s="22" t="e">
        <f t="array" aca="1" ref="H116" ca="1">IF(J116&gt;0,SUM((原始数据!B$3:B$2000=分析报表!B116)*($C$2-原始数据!D$3:D$2000&gt;90)*($C$2-原始数据!D$3:D$2000&lt;=180)*(原始数据!E$3:E$2000)),SUM((原始数据!B$3:B$2000=分析报表!B116)*($C$2-原始数据!D$3:D$2000&gt;90)*($C$2-原始数据!D$3:D$2000&lt;=180)*(原始数据!E$3:E$2000))+J116)</f>
        <v>#VALUE!</v>
      </c>
      <c r="I116" s="22" t="e">
        <f t="shared" ca="1" si="3"/>
        <v>#VALUE!</v>
      </c>
      <c r="J116" s="22" t="e">
        <f t="array" aca="1" ref="J116" ca="1">IF(L116&gt;0,SUM((原始数据!B$3:B$2000=分析报表!B116)*($C$2-原始数据!D$3:D$2000&gt;180)*($C$2-原始数据!D$3:D$2000&lt;=365)*(原始数据!E$3:E$2000)),SUM((原始数据!B$3:B$2000=分析报表!B116)*($C$2-原始数据!D$3:D$2000&gt;180)*($C$2-原始数据!D$3:D$2000&lt;=365)*(原始数据!E$3:E$2000))+L116)</f>
        <v>#VALUE!</v>
      </c>
      <c r="K116" s="22" t="e">
        <f t="shared" ca="1" si="4"/>
        <v>#VALUE!</v>
      </c>
      <c r="L116" s="22" t="e">
        <f t="array" aca="1" ref="L116" ca="1">IF(N116&gt;0,SUM((原始数据!B$3:B$2000=分析报表!B116)*($C$2-原始数据!D$3:D$2000&gt;365)*($C$2-原始数据!D$3:D$2000&lt;=1095)*(原始数据!E$3:E$2000)),SUM((原始数据!B$3:B$2000=分析报表!B116)*($C$2-原始数据!D$3:D$2000&gt;365)*($C$2-原始数据!D$3:D$2000&lt;=1095)*(原始数据!E$3:E$2000))+N116)</f>
        <v>#VALUE!</v>
      </c>
      <c r="M116" s="22" t="e">
        <f t="shared" ca="1" si="5"/>
        <v>#VALUE!</v>
      </c>
      <c r="N116" s="22" t="e">
        <f t="array" aca="1" ref="N116" ca="1">SUM((原始数据!B$3:B$2000=分析报表!$B116)*($C$2-原始数据!D$3:D$2000&gt;1095)*(原始数据!E$3:E$2000))-SUM((原始数据!B$3:B$2000=分析报表!$B116)*(原始数据!F$3:F$2000))</f>
        <v>#VALUE!</v>
      </c>
      <c r="O116" s="22" t="e">
        <f t="shared" ca="1" si="6"/>
        <v>#VALUE!</v>
      </c>
      <c r="P116" s="23" t="e">
        <f t="shared" ca="1" si="11"/>
        <v>#VALUE!</v>
      </c>
      <c r="R116" s="30"/>
      <c r="S116" s="493"/>
    </row>
    <row r="117" spans="1:19" ht="15" customHeight="1">
      <c r="A117" s="19">
        <v>114</v>
      </c>
      <c r="B117" s="26">
        <f t="shared" si="10"/>
        <v>0</v>
      </c>
      <c r="C117" s="22" t="e">
        <f t="array" aca="1" ref="C117" ca="1">IF(D117&gt;0,SUM((原始数据!B$3:B$2000=分析报表!B117)*($C$2-原始数据!D$3:D$2000&lt;=30)*(原始数据!E$3:E$2000)),SUM((原始数据!B$3:B$2000=分析报表!B117)*($C$2-原始数据!D$3:D$2000&lt;=30)*(原始数据!E$3:E$2000))+D117)</f>
        <v>#VALUE!</v>
      </c>
      <c r="D117" s="22" t="e">
        <f t="array" aca="1" ref="D117" ca="1">IF(F117&gt;0,SUM((原始数据!B$3:B$2000=分析报表!B117)*($C$2-原始数据!D$3:D$2000&gt;30)*($C$2-原始数据!D$3:D$2000&lt;=60)*(原始数据!E$3:E$2000)),SUM((原始数据!B$3:B$2000=分析报表!B117)*($C$2-原始数据!D$3:D$2000&gt;30)*($C$2-原始数据!D$3:D$2000&lt;=60)*(原始数据!E$3:E$2000))+F117)</f>
        <v>#VALUE!</v>
      </c>
      <c r="E117" s="22" t="e">
        <f t="shared" ca="1" si="1"/>
        <v>#VALUE!</v>
      </c>
      <c r="F117" s="22" t="e">
        <f t="array" aca="1" ref="F117" ca="1">IF(H117&gt;0,SUM((原始数据!B$3:B$2000=分析报表!B117)*($C$2-原始数据!D$3:D$2000&gt;60)*($C$2-原始数据!D$3:D$2000&lt;=90)*(原始数据!E$3:E$2000)),SUM((原始数据!B$3:B$2000=分析报表!B117)*($C$2-原始数据!D$3:D$2000&gt;60)*($C$2-原始数据!D$3:D$2000&lt;=90)*(原始数据!E$3:E$2000))+H117)</f>
        <v>#VALUE!</v>
      </c>
      <c r="G117" s="22" t="e">
        <f t="shared" ca="1" si="2"/>
        <v>#VALUE!</v>
      </c>
      <c r="H117" s="22" t="e">
        <f t="array" aca="1" ref="H117" ca="1">IF(J117&gt;0,SUM((原始数据!B$3:B$2000=分析报表!B117)*($C$2-原始数据!D$3:D$2000&gt;90)*($C$2-原始数据!D$3:D$2000&lt;=180)*(原始数据!E$3:E$2000)),SUM((原始数据!B$3:B$2000=分析报表!B117)*($C$2-原始数据!D$3:D$2000&gt;90)*($C$2-原始数据!D$3:D$2000&lt;=180)*(原始数据!E$3:E$2000))+J117)</f>
        <v>#VALUE!</v>
      </c>
      <c r="I117" s="22" t="e">
        <f t="shared" ca="1" si="3"/>
        <v>#VALUE!</v>
      </c>
      <c r="J117" s="22" t="e">
        <f t="array" aca="1" ref="J117" ca="1">IF(L117&gt;0,SUM((原始数据!B$3:B$2000=分析报表!B117)*($C$2-原始数据!D$3:D$2000&gt;180)*($C$2-原始数据!D$3:D$2000&lt;=365)*(原始数据!E$3:E$2000)),SUM((原始数据!B$3:B$2000=分析报表!B117)*($C$2-原始数据!D$3:D$2000&gt;180)*($C$2-原始数据!D$3:D$2000&lt;=365)*(原始数据!E$3:E$2000))+L117)</f>
        <v>#VALUE!</v>
      </c>
      <c r="K117" s="22" t="e">
        <f t="shared" ca="1" si="4"/>
        <v>#VALUE!</v>
      </c>
      <c r="L117" s="22" t="e">
        <f t="array" aca="1" ref="L117" ca="1">IF(N117&gt;0,SUM((原始数据!B$3:B$2000=分析报表!B117)*($C$2-原始数据!D$3:D$2000&gt;365)*($C$2-原始数据!D$3:D$2000&lt;=1095)*(原始数据!E$3:E$2000)),SUM((原始数据!B$3:B$2000=分析报表!B117)*($C$2-原始数据!D$3:D$2000&gt;365)*($C$2-原始数据!D$3:D$2000&lt;=1095)*(原始数据!E$3:E$2000))+N117)</f>
        <v>#VALUE!</v>
      </c>
      <c r="M117" s="22" t="e">
        <f t="shared" ca="1" si="5"/>
        <v>#VALUE!</v>
      </c>
      <c r="N117" s="22" t="e">
        <f t="array" aca="1" ref="N117" ca="1">SUM((原始数据!B$3:B$2000=分析报表!$B117)*($C$2-原始数据!D$3:D$2000&gt;1095)*(原始数据!E$3:E$2000))-SUM((原始数据!B$3:B$2000=分析报表!$B117)*(原始数据!F$3:F$2000))</f>
        <v>#VALUE!</v>
      </c>
      <c r="O117" s="22" t="e">
        <f t="shared" ca="1" si="6"/>
        <v>#VALUE!</v>
      </c>
      <c r="P117" s="23" t="e">
        <f t="shared" ca="1" si="11"/>
        <v>#VALUE!</v>
      </c>
      <c r="R117" s="30"/>
      <c r="S117" s="493"/>
    </row>
    <row r="118" spans="1:19" ht="15" customHeight="1">
      <c r="A118" s="19">
        <v>115</v>
      </c>
      <c r="B118" s="26">
        <f t="shared" si="10"/>
        <v>0</v>
      </c>
      <c r="C118" s="22" t="e">
        <f t="array" aca="1" ref="C118" ca="1">IF(D118&gt;0,SUM((原始数据!B$3:B$2000=分析报表!B118)*($C$2-原始数据!D$3:D$2000&lt;=30)*(原始数据!E$3:E$2000)),SUM((原始数据!B$3:B$2000=分析报表!B118)*($C$2-原始数据!D$3:D$2000&lt;=30)*(原始数据!E$3:E$2000))+D118)</f>
        <v>#VALUE!</v>
      </c>
      <c r="D118" s="22" t="e">
        <f t="array" aca="1" ref="D118" ca="1">IF(F118&gt;0,SUM((原始数据!B$3:B$2000=分析报表!B118)*($C$2-原始数据!D$3:D$2000&gt;30)*($C$2-原始数据!D$3:D$2000&lt;=60)*(原始数据!E$3:E$2000)),SUM((原始数据!B$3:B$2000=分析报表!B118)*($C$2-原始数据!D$3:D$2000&gt;30)*($C$2-原始数据!D$3:D$2000&lt;=60)*(原始数据!E$3:E$2000))+F118)</f>
        <v>#VALUE!</v>
      </c>
      <c r="E118" s="22" t="e">
        <f t="shared" ca="1" si="1"/>
        <v>#VALUE!</v>
      </c>
      <c r="F118" s="22" t="e">
        <f t="array" aca="1" ref="F118" ca="1">IF(H118&gt;0,SUM((原始数据!B$3:B$2000=分析报表!B118)*($C$2-原始数据!D$3:D$2000&gt;60)*($C$2-原始数据!D$3:D$2000&lt;=90)*(原始数据!E$3:E$2000)),SUM((原始数据!B$3:B$2000=分析报表!B118)*($C$2-原始数据!D$3:D$2000&gt;60)*($C$2-原始数据!D$3:D$2000&lt;=90)*(原始数据!E$3:E$2000))+H118)</f>
        <v>#VALUE!</v>
      </c>
      <c r="G118" s="22" t="e">
        <f t="shared" ca="1" si="2"/>
        <v>#VALUE!</v>
      </c>
      <c r="H118" s="22" t="e">
        <f t="array" aca="1" ref="H118" ca="1">IF(J118&gt;0,SUM((原始数据!B$3:B$2000=分析报表!B118)*($C$2-原始数据!D$3:D$2000&gt;90)*($C$2-原始数据!D$3:D$2000&lt;=180)*(原始数据!E$3:E$2000)),SUM((原始数据!B$3:B$2000=分析报表!B118)*($C$2-原始数据!D$3:D$2000&gt;90)*($C$2-原始数据!D$3:D$2000&lt;=180)*(原始数据!E$3:E$2000))+J118)</f>
        <v>#VALUE!</v>
      </c>
      <c r="I118" s="22" t="e">
        <f t="shared" ca="1" si="3"/>
        <v>#VALUE!</v>
      </c>
      <c r="J118" s="22" t="e">
        <f t="array" aca="1" ref="J118" ca="1">IF(L118&gt;0,SUM((原始数据!B$3:B$2000=分析报表!B118)*($C$2-原始数据!D$3:D$2000&gt;180)*($C$2-原始数据!D$3:D$2000&lt;=365)*(原始数据!E$3:E$2000)),SUM((原始数据!B$3:B$2000=分析报表!B118)*($C$2-原始数据!D$3:D$2000&gt;180)*($C$2-原始数据!D$3:D$2000&lt;=365)*(原始数据!E$3:E$2000))+L118)</f>
        <v>#VALUE!</v>
      </c>
      <c r="K118" s="22" t="e">
        <f t="shared" ca="1" si="4"/>
        <v>#VALUE!</v>
      </c>
      <c r="L118" s="22" t="e">
        <f t="array" aca="1" ref="L118" ca="1">IF(N118&gt;0,SUM((原始数据!B$3:B$2000=分析报表!B118)*($C$2-原始数据!D$3:D$2000&gt;365)*($C$2-原始数据!D$3:D$2000&lt;=1095)*(原始数据!E$3:E$2000)),SUM((原始数据!B$3:B$2000=分析报表!B118)*($C$2-原始数据!D$3:D$2000&gt;365)*($C$2-原始数据!D$3:D$2000&lt;=1095)*(原始数据!E$3:E$2000))+N118)</f>
        <v>#VALUE!</v>
      </c>
      <c r="M118" s="22" t="e">
        <f t="shared" ca="1" si="5"/>
        <v>#VALUE!</v>
      </c>
      <c r="N118" s="22" t="e">
        <f t="array" aca="1" ref="N118" ca="1">SUM((原始数据!B$3:B$2000=分析报表!$B118)*($C$2-原始数据!D$3:D$2000&gt;1095)*(原始数据!E$3:E$2000))-SUM((原始数据!B$3:B$2000=分析报表!$B118)*(原始数据!F$3:F$2000))</f>
        <v>#VALUE!</v>
      </c>
      <c r="O118" s="22" t="e">
        <f t="shared" ca="1" si="6"/>
        <v>#VALUE!</v>
      </c>
      <c r="P118" s="23" t="e">
        <f t="shared" ca="1" si="11"/>
        <v>#VALUE!</v>
      </c>
      <c r="R118" s="30"/>
      <c r="S118" s="493"/>
    </row>
    <row r="119" spans="1:19" ht="15" customHeight="1">
      <c r="A119" s="19">
        <v>116</v>
      </c>
      <c r="B119" s="26">
        <f t="shared" si="10"/>
        <v>0</v>
      </c>
      <c r="C119" s="22" t="e">
        <f t="array" aca="1" ref="C119" ca="1">IF(D119&gt;0,SUM((原始数据!B$3:B$2000=分析报表!B119)*($C$2-原始数据!D$3:D$2000&lt;=30)*(原始数据!E$3:E$2000)),SUM((原始数据!B$3:B$2000=分析报表!B119)*($C$2-原始数据!D$3:D$2000&lt;=30)*(原始数据!E$3:E$2000))+D119)</f>
        <v>#VALUE!</v>
      </c>
      <c r="D119" s="22" t="e">
        <f t="array" aca="1" ref="D119" ca="1">IF(F119&gt;0,SUM((原始数据!B$3:B$2000=分析报表!B119)*($C$2-原始数据!D$3:D$2000&gt;30)*($C$2-原始数据!D$3:D$2000&lt;=60)*(原始数据!E$3:E$2000)),SUM((原始数据!B$3:B$2000=分析报表!B119)*($C$2-原始数据!D$3:D$2000&gt;30)*($C$2-原始数据!D$3:D$2000&lt;=60)*(原始数据!E$3:E$2000))+F119)</f>
        <v>#VALUE!</v>
      </c>
      <c r="E119" s="22" t="e">
        <f t="shared" ca="1" si="1"/>
        <v>#VALUE!</v>
      </c>
      <c r="F119" s="22" t="e">
        <f t="array" aca="1" ref="F119" ca="1">IF(H119&gt;0,SUM((原始数据!B$3:B$2000=分析报表!B119)*($C$2-原始数据!D$3:D$2000&gt;60)*($C$2-原始数据!D$3:D$2000&lt;=90)*(原始数据!E$3:E$2000)),SUM((原始数据!B$3:B$2000=分析报表!B119)*($C$2-原始数据!D$3:D$2000&gt;60)*($C$2-原始数据!D$3:D$2000&lt;=90)*(原始数据!E$3:E$2000))+H119)</f>
        <v>#VALUE!</v>
      </c>
      <c r="G119" s="22" t="e">
        <f t="shared" ca="1" si="2"/>
        <v>#VALUE!</v>
      </c>
      <c r="H119" s="22" t="e">
        <f t="array" aca="1" ref="H119" ca="1">IF(J119&gt;0,SUM((原始数据!B$3:B$2000=分析报表!B119)*($C$2-原始数据!D$3:D$2000&gt;90)*($C$2-原始数据!D$3:D$2000&lt;=180)*(原始数据!E$3:E$2000)),SUM((原始数据!B$3:B$2000=分析报表!B119)*($C$2-原始数据!D$3:D$2000&gt;90)*($C$2-原始数据!D$3:D$2000&lt;=180)*(原始数据!E$3:E$2000))+J119)</f>
        <v>#VALUE!</v>
      </c>
      <c r="I119" s="22" t="e">
        <f t="shared" ca="1" si="3"/>
        <v>#VALUE!</v>
      </c>
      <c r="J119" s="22" t="e">
        <f t="array" aca="1" ref="J119" ca="1">IF(L119&gt;0,SUM((原始数据!B$3:B$2000=分析报表!B119)*($C$2-原始数据!D$3:D$2000&gt;180)*($C$2-原始数据!D$3:D$2000&lt;=365)*(原始数据!E$3:E$2000)),SUM((原始数据!B$3:B$2000=分析报表!B119)*($C$2-原始数据!D$3:D$2000&gt;180)*($C$2-原始数据!D$3:D$2000&lt;=365)*(原始数据!E$3:E$2000))+L119)</f>
        <v>#VALUE!</v>
      </c>
      <c r="K119" s="22" t="e">
        <f t="shared" ca="1" si="4"/>
        <v>#VALUE!</v>
      </c>
      <c r="L119" s="22" t="e">
        <f t="array" aca="1" ref="L119" ca="1">IF(N119&gt;0,SUM((原始数据!B$3:B$2000=分析报表!B119)*($C$2-原始数据!D$3:D$2000&gt;365)*($C$2-原始数据!D$3:D$2000&lt;=1095)*(原始数据!E$3:E$2000)),SUM((原始数据!B$3:B$2000=分析报表!B119)*($C$2-原始数据!D$3:D$2000&gt;365)*($C$2-原始数据!D$3:D$2000&lt;=1095)*(原始数据!E$3:E$2000))+N119)</f>
        <v>#VALUE!</v>
      </c>
      <c r="M119" s="22" t="e">
        <f t="shared" ca="1" si="5"/>
        <v>#VALUE!</v>
      </c>
      <c r="N119" s="22" t="e">
        <f t="array" aca="1" ref="N119" ca="1">SUM((原始数据!B$3:B$2000=分析报表!$B119)*($C$2-原始数据!D$3:D$2000&gt;1095)*(原始数据!E$3:E$2000))-SUM((原始数据!B$3:B$2000=分析报表!$B119)*(原始数据!F$3:F$2000))</f>
        <v>#VALUE!</v>
      </c>
      <c r="O119" s="22" t="e">
        <f t="shared" ca="1" si="6"/>
        <v>#VALUE!</v>
      </c>
      <c r="P119" s="23" t="e">
        <f t="shared" ca="1" si="11"/>
        <v>#VALUE!</v>
      </c>
      <c r="R119" s="30"/>
      <c r="S119" s="493"/>
    </row>
    <row r="120" spans="1:19" ht="15" customHeight="1">
      <c r="A120" s="19">
        <v>117</v>
      </c>
      <c r="B120" s="26">
        <f t="shared" si="10"/>
        <v>0</v>
      </c>
      <c r="C120" s="22" t="e">
        <f t="array" aca="1" ref="C120" ca="1">IF(D120&gt;0,SUM((原始数据!B$3:B$2000=分析报表!B120)*($C$2-原始数据!D$3:D$2000&lt;=30)*(原始数据!E$3:E$2000)),SUM((原始数据!B$3:B$2000=分析报表!B120)*($C$2-原始数据!D$3:D$2000&lt;=30)*(原始数据!E$3:E$2000))+D120)</f>
        <v>#VALUE!</v>
      </c>
      <c r="D120" s="22" t="e">
        <f t="array" aca="1" ref="D120" ca="1">IF(F120&gt;0,SUM((原始数据!B$3:B$2000=分析报表!B120)*($C$2-原始数据!D$3:D$2000&gt;30)*($C$2-原始数据!D$3:D$2000&lt;=60)*(原始数据!E$3:E$2000)),SUM((原始数据!B$3:B$2000=分析报表!B120)*($C$2-原始数据!D$3:D$2000&gt;30)*($C$2-原始数据!D$3:D$2000&lt;=60)*(原始数据!E$3:E$2000))+F120)</f>
        <v>#VALUE!</v>
      </c>
      <c r="E120" s="22" t="e">
        <f t="shared" ca="1" si="1"/>
        <v>#VALUE!</v>
      </c>
      <c r="F120" s="22" t="e">
        <f t="array" aca="1" ref="F120" ca="1">IF(H120&gt;0,SUM((原始数据!B$3:B$2000=分析报表!B120)*($C$2-原始数据!D$3:D$2000&gt;60)*($C$2-原始数据!D$3:D$2000&lt;=90)*(原始数据!E$3:E$2000)),SUM((原始数据!B$3:B$2000=分析报表!B120)*($C$2-原始数据!D$3:D$2000&gt;60)*($C$2-原始数据!D$3:D$2000&lt;=90)*(原始数据!E$3:E$2000))+H120)</f>
        <v>#VALUE!</v>
      </c>
      <c r="G120" s="22" t="e">
        <f t="shared" ca="1" si="2"/>
        <v>#VALUE!</v>
      </c>
      <c r="H120" s="22" t="e">
        <f t="array" aca="1" ref="H120" ca="1">IF(J120&gt;0,SUM((原始数据!B$3:B$2000=分析报表!B120)*($C$2-原始数据!D$3:D$2000&gt;90)*($C$2-原始数据!D$3:D$2000&lt;=180)*(原始数据!E$3:E$2000)),SUM((原始数据!B$3:B$2000=分析报表!B120)*($C$2-原始数据!D$3:D$2000&gt;90)*($C$2-原始数据!D$3:D$2000&lt;=180)*(原始数据!E$3:E$2000))+J120)</f>
        <v>#VALUE!</v>
      </c>
      <c r="I120" s="22" t="e">
        <f t="shared" ca="1" si="3"/>
        <v>#VALUE!</v>
      </c>
      <c r="J120" s="22" t="e">
        <f t="array" aca="1" ref="J120" ca="1">IF(L120&gt;0,SUM((原始数据!B$3:B$2000=分析报表!B120)*($C$2-原始数据!D$3:D$2000&gt;180)*($C$2-原始数据!D$3:D$2000&lt;=365)*(原始数据!E$3:E$2000)),SUM((原始数据!B$3:B$2000=分析报表!B120)*($C$2-原始数据!D$3:D$2000&gt;180)*($C$2-原始数据!D$3:D$2000&lt;=365)*(原始数据!E$3:E$2000))+L120)</f>
        <v>#VALUE!</v>
      </c>
      <c r="K120" s="22" t="e">
        <f t="shared" ca="1" si="4"/>
        <v>#VALUE!</v>
      </c>
      <c r="L120" s="22" t="e">
        <f t="array" aca="1" ref="L120" ca="1">IF(N120&gt;0,SUM((原始数据!B$3:B$2000=分析报表!B120)*($C$2-原始数据!D$3:D$2000&gt;365)*($C$2-原始数据!D$3:D$2000&lt;=1095)*(原始数据!E$3:E$2000)),SUM((原始数据!B$3:B$2000=分析报表!B120)*($C$2-原始数据!D$3:D$2000&gt;365)*($C$2-原始数据!D$3:D$2000&lt;=1095)*(原始数据!E$3:E$2000))+N120)</f>
        <v>#VALUE!</v>
      </c>
      <c r="M120" s="22" t="e">
        <f t="shared" ca="1" si="5"/>
        <v>#VALUE!</v>
      </c>
      <c r="N120" s="22" t="e">
        <f t="array" aca="1" ref="N120" ca="1">SUM((原始数据!B$3:B$2000=分析报表!$B120)*($C$2-原始数据!D$3:D$2000&gt;1095)*(原始数据!E$3:E$2000))-SUM((原始数据!B$3:B$2000=分析报表!$B120)*(原始数据!F$3:F$2000))</f>
        <v>#VALUE!</v>
      </c>
      <c r="O120" s="22" t="e">
        <f t="shared" ca="1" si="6"/>
        <v>#VALUE!</v>
      </c>
      <c r="P120" s="23" t="e">
        <f t="shared" ca="1" si="11"/>
        <v>#VALUE!</v>
      </c>
      <c r="R120" s="30"/>
      <c r="S120" s="493"/>
    </row>
    <row r="121" spans="1:19" ht="15" customHeight="1">
      <c r="A121" s="19">
        <v>118</v>
      </c>
      <c r="B121" s="26">
        <f t="shared" si="10"/>
        <v>0</v>
      </c>
      <c r="C121" s="22" t="e">
        <f t="array" aca="1" ref="C121" ca="1">IF(D121&gt;0,SUM((原始数据!B$3:B$2000=分析报表!B121)*($C$2-原始数据!D$3:D$2000&lt;=30)*(原始数据!E$3:E$2000)),SUM((原始数据!B$3:B$2000=分析报表!B121)*($C$2-原始数据!D$3:D$2000&lt;=30)*(原始数据!E$3:E$2000))+D121)</f>
        <v>#VALUE!</v>
      </c>
      <c r="D121" s="22" t="e">
        <f t="array" aca="1" ref="D121" ca="1">IF(F121&gt;0,SUM((原始数据!B$3:B$2000=分析报表!B121)*($C$2-原始数据!D$3:D$2000&gt;30)*($C$2-原始数据!D$3:D$2000&lt;=60)*(原始数据!E$3:E$2000)),SUM((原始数据!B$3:B$2000=分析报表!B121)*($C$2-原始数据!D$3:D$2000&gt;30)*($C$2-原始数据!D$3:D$2000&lt;=60)*(原始数据!E$3:E$2000))+F121)</f>
        <v>#VALUE!</v>
      </c>
      <c r="E121" s="22" t="e">
        <f t="shared" ca="1" si="1"/>
        <v>#VALUE!</v>
      </c>
      <c r="F121" s="22" t="e">
        <f t="array" aca="1" ref="F121" ca="1">IF(H121&gt;0,SUM((原始数据!B$3:B$2000=分析报表!B121)*($C$2-原始数据!D$3:D$2000&gt;60)*($C$2-原始数据!D$3:D$2000&lt;=90)*(原始数据!E$3:E$2000)),SUM((原始数据!B$3:B$2000=分析报表!B121)*($C$2-原始数据!D$3:D$2000&gt;60)*($C$2-原始数据!D$3:D$2000&lt;=90)*(原始数据!E$3:E$2000))+H121)</f>
        <v>#VALUE!</v>
      </c>
      <c r="G121" s="22" t="e">
        <f t="shared" ca="1" si="2"/>
        <v>#VALUE!</v>
      </c>
      <c r="H121" s="22" t="e">
        <f t="array" aca="1" ref="H121" ca="1">IF(J121&gt;0,SUM((原始数据!B$3:B$2000=分析报表!B121)*($C$2-原始数据!D$3:D$2000&gt;90)*($C$2-原始数据!D$3:D$2000&lt;=180)*(原始数据!E$3:E$2000)),SUM((原始数据!B$3:B$2000=分析报表!B121)*($C$2-原始数据!D$3:D$2000&gt;90)*($C$2-原始数据!D$3:D$2000&lt;=180)*(原始数据!E$3:E$2000))+J121)</f>
        <v>#VALUE!</v>
      </c>
      <c r="I121" s="22" t="e">
        <f t="shared" ca="1" si="3"/>
        <v>#VALUE!</v>
      </c>
      <c r="J121" s="22" t="e">
        <f t="array" aca="1" ref="J121" ca="1">IF(L121&gt;0,SUM((原始数据!B$3:B$2000=分析报表!B121)*($C$2-原始数据!D$3:D$2000&gt;180)*($C$2-原始数据!D$3:D$2000&lt;=365)*(原始数据!E$3:E$2000)),SUM((原始数据!B$3:B$2000=分析报表!B121)*($C$2-原始数据!D$3:D$2000&gt;180)*($C$2-原始数据!D$3:D$2000&lt;=365)*(原始数据!E$3:E$2000))+L121)</f>
        <v>#VALUE!</v>
      </c>
      <c r="K121" s="22" t="e">
        <f t="shared" ca="1" si="4"/>
        <v>#VALUE!</v>
      </c>
      <c r="L121" s="22" t="e">
        <f t="array" aca="1" ref="L121" ca="1">IF(N121&gt;0,SUM((原始数据!B$3:B$2000=分析报表!B121)*($C$2-原始数据!D$3:D$2000&gt;365)*($C$2-原始数据!D$3:D$2000&lt;=1095)*(原始数据!E$3:E$2000)),SUM((原始数据!B$3:B$2000=分析报表!B121)*($C$2-原始数据!D$3:D$2000&gt;365)*($C$2-原始数据!D$3:D$2000&lt;=1095)*(原始数据!E$3:E$2000))+N121)</f>
        <v>#VALUE!</v>
      </c>
      <c r="M121" s="22" t="e">
        <f t="shared" ca="1" si="5"/>
        <v>#VALUE!</v>
      </c>
      <c r="N121" s="22" t="e">
        <f t="array" aca="1" ref="N121" ca="1">SUM((原始数据!B$3:B$2000=分析报表!$B121)*($C$2-原始数据!D$3:D$2000&gt;1095)*(原始数据!E$3:E$2000))-SUM((原始数据!B$3:B$2000=分析报表!$B121)*(原始数据!F$3:F$2000))</f>
        <v>#VALUE!</v>
      </c>
      <c r="O121" s="22" t="e">
        <f t="shared" ca="1" si="6"/>
        <v>#VALUE!</v>
      </c>
      <c r="P121" s="23" t="e">
        <f t="shared" ca="1" si="11"/>
        <v>#VALUE!</v>
      </c>
      <c r="R121" s="30"/>
      <c r="S121" s="493"/>
    </row>
    <row r="122" spans="1:19" ht="15" customHeight="1">
      <c r="A122" s="19">
        <v>119</v>
      </c>
      <c r="B122" s="26">
        <f t="shared" si="10"/>
        <v>0</v>
      </c>
      <c r="C122" s="22" t="e">
        <f t="array" aca="1" ref="C122" ca="1">IF(D122&gt;0,SUM((原始数据!B$3:B$2000=分析报表!B122)*($C$2-原始数据!D$3:D$2000&lt;=30)*(原始数据!E$3:E$2000)),SUM((原始数据!B$3:B$2000=分析报表!B122)*($C$2-原始数据!D$3:D$2000&lt;=30)*(原始数据!E$3:E$2000))+D122)</f>
        <v>#VALUE!</v>
      </c>
      <c r="D122" s="22" t="e">
        <f t="array" aca="1" ref="D122" ca="1">IF(F122&gt;0,SUM((原始数据!B$3:B$2000=分析报表!B122)*($C$2-原始数据!D$3:D$2000&gt;30)*($C$2-原始数据!D$3:D$2000&lt;=60)*(原始数据!E$3:E$2000)),SUM((原始数据!B$3:B$2000=分析报表!B122)*($C$2-原始数据!D$3:D$2000&gt;30)*($C$2-原始数据!D$3:D$2000&lt;=60)*(原始数据!E$3:E$2000))+F122)</f>
        <v>#VALUE!</v>
      </c>
      <c r="E122" s="22" t="e">
        <f t="shared" ca="1" si="1"/>
        <v>#VALUE!</v>
      </c>
      <c r="F122" s="22" t="e">
        <f t="array" aca="1" ref="F122" ca="1">IF(H122&gt;0,SUM((原始数据!B$3:B$2000=分析报表!B122)*($C$2-原始数据!D$3:D$2000&gt;60)*($C$2-原始数据!D$3:D$2000&lt;=90)*(原始数据!E$3:E$2000)),SUM((原始数据!B$3:B$2000=分析报表!B122)*($C$2-原始数据!D$3:D$2000&gt;60)*($C$2-原始数据!D$3:D$2000&lt;=90)*(原始数据!E$3:E$2000))+H122)</f>
        <v>#VALUE!</v>
      </c>
      <c r="G122" s="22" t="e">
        <f t="shared" ca="1" si="2"/>
        <v>#VALUE!</v>
      </c>
      <c r="H122" s="22" t="e">
        <f t="array" aca="1" ref="H122" ca="1">IF(J122&gt;0,SUM((原始数据!B$3:B$2000=分析报表!B122)*($C$2-原始数据!D$3:D$2000&gt;90)*($C$2-原始数据!D$3:D$2000&lt;=180)*(原始数据!E$3:E$2000)),SUM((原始数据!B$3:B$2000=分析报表!B122)*($C$2-原始数据!D$3:D$2000&gt;90)*($C$2-原始数据!D$3:D$2000&lt;=180)*(原始数据!E$3:E$2000))+J122)</f>
        <v>#VALUE!</v>
      </c>
      <c r="I122" s="22" t="e">
        <f t="shared" ca="1" si="3"/>
        <v>#VALUE!</v>
      </c>
      <c r="J122" s="22" t="e">
        <f t="array" aca="1" ref="J122" ca="1">IF(L122&gt;0,SUM((原始数据!B$3:B$2000=分析报表!B122)*($C$2-原始数据!D$3:D$2000&gt;180)*($C$2-原始数据!D$3:D$2000&lt;=365)*(原始数据!E$3:E$2000)),SUM((原始数据!B$3:B$2000=分析报表!B122)*($C$2-原始数据!D$3:D$2000&gt;180)*($C$2-原始数据!D$3:D$2000&lt;=365)*(原始数据!E$3:E$2000))+L122)</f>
        <v>#VALUE!</v>
      </c>
      <c r="K122" s="22" t="e">
        <f t="shared" ca="1" si="4"/>
        <v>#VALUE!</v>
      </c>
      <c r="L122" s="22" t="e">
        <f t="array" aca="1" ref="L122" ca="1">IF(N122&gt;0,SUM((原始数据!B$3:B$2000=分析报表!B122)*($C$2-原始数据!D$3:D$2000&gt;365)*($C$2-原始数据!D$3:D$2000&lt;=1095)*(原始数据!E$3:E$2000)),SUM((原始数据!B$3:B$2000=分析报表!B122)*($C$2-原始数据!D$3:D$2000&gt;365)*($C$2-原始数据!D$3:D$2000&lt;=1095)*(原始数据!E$3:E$2000))+N122)</f>
        <v>#VALUE!</v>
      </c>
      <c r="M122" s="22" t="e">
        <f t="shared" ca="1" si="5"/>
        <v>#VALUE!</v>
      </c>
      <c r="N122" s="22" t="e">
        <f t="array" aca="1" ref="N122" ca="1">SUM((原始数据!B$3:B$2000=分析报表!$B122)*($C$2-原始数据!D$3:D$2000&gt;1095)*(原始数据!E$3:E$2000))-SUM((原始数据!B$3:B$2000=分析报表!$B122)*(原始数据!F$3:F$2000))</f>
        <v>#VALUE!</v>
      </c>
      <c r="O122" s="22" t="e">
        <f t="shared" ca="1" si="6"/>
        <v>#VALUE!</v>
      </c>
      <c r="P122" s="23" t="e">
        <f t="shared" ca="1" si="11"/>
        <v>#VALUE!</v>
      </c>
      <c r="R122" s="30"/>
      <c r="S122" s="493"/>
    </row>
    <row r="123" spans="1:19" ht="15" customHeight="1">
      <c r="A123" s="19">
        <v>120</v>
      </c>
      <c r="B123" s="26">
        <f t="shared" si="10"/>
        <v>0</v>
      </c>
      <c r="C123" s="22" t="e">
        <f t="array" aca="1" ref="C123" ca="1">IF(D123&gt;0,SUM((原始数据!B$3:B$2000=分析报表!B123)*($C$2-原始数据!D$3:D$2000&lt;=30)*(原始数据!E$3:E$2000)),SUM((原始数据!B$3:B$2000=分析报表!B123)*($C$2-原始数据!D$3:D$2000&lt;=30)*(原始数据!E$3:E$2000))+D123)</f>
        <v>#VALUE!</v>
      </c>
      <c r="D123" s="22" t="e">
        <f t="array" aca="1" ref="D123" ca="1">IF(F123&gt;0,SUM((原始数据!B$3:B$2000=分析报表!B123)*($C$2-原始数据!D$3:D$2000&gt;30)*($C$2-原始数据!D$3:D$2000&lt;=60)*(原始数据!E$3:E$2000)),SUM((原始数据!B$3:B$2000=分析报表!B123)*($C$2-原始数据!D$3:D$2000&gt;30)*($C$2-原始数据!D$3:D$2000&lt;=60)*(原始数据!E$3:E$2000))+F123)</f>
        <v>#VALUE!</v>
      </c>
      <c r="E123" s="22" t="e">
        <f t="shared" ca="1" si="1"/>
        <v>#VALUE!</v>
      </c>
      <c r="F123" s="22" t="e">
        <f t="array" aca="1" ref="F123" ca="1">IF(H123&gt;0,SUM((原始数据!B$3:B$2000=分析报表!B123)*($C$2-原始数据!D$3:D$2000&gt;60)*($C$2-原始数据!D$3:D$2000&lt;=90)*(原始数据!E$3:E$2000)),SUM((原始数据!B$3:B$2000=分析报表!B123)*($C$2-原始数据!D$3:D$2000&gt;60)*($C$2-原始数据!D$3:D$2000&lt;=90)*(原始数据!E$3:E$2000))+H123)</f>
        <v>#VALUE!</v>
      </c>
      <c r="G123" s="22" t="e">
        <f t="shared" ca="1" si="2"/>
        <v>#VALUE!</v>
      </c>
      <c r="H123" s="22" t="e">
        <f t="array" aca="1" ref="H123" ca="1">IF(J123&gt;0,SUM((原始数据!B$3:B$2000=分析报表!B123)*($C$2-原始数据!D$3:D$2000&gt;90)*($C$2-原始数据!D$3:D$2000&lt;=180)*(原始数据!E$3:E$2000)),SUM((原始数据!B$3:B$2000=分析报表!B123)*($C$2-原始数据!D$3:D$2000&gt;90)*($C$2-原始数据!D$3:D$2000&lt;=180)*(原始数据!E$3:E$2000))+J123)</f>
        <v>#VALUE!</v>
      </c>
      <c r="I123" s="22" t="e">
        <f t="shared" ca="1" si="3"/>
        <v>#VALUE!</v>
      </c>
      <c r="J123" s="22" t="e">
        <f t="array" aca="1" ref="J123" ca="1">IF(L123&gt;0,SUM((原始数据!B$3:B$2000=分析报表!B123)*($C$2-原始数据!D$3:D$2000&gt;180)*($C$2-原始数据!D$3:D$2000&lt;=365)*(原始数据!E$3:E$2000)),SUM((原始数据!B$3:B$2000=分析报表!B123)*($C$2-原始数据!D$3:D$2000&gt;180)*($C$2-原始数据!D$3:D$2000&lt;=365)*(原始数据!E$3:E$2000))+L123)</f>
        <v>#VALUE!</v>
      </c>
      <c r="K123" s="22" t="e">
        <f t="shared" ca="1" si="4"/>
        <v>#VALUE!</v>
      </c>
      <c r="L123" s="22" t="e">
        <f t="array" aca="1" ref="L123" ca="1">IF(N123&gt;0,SUM((原始数据!B$3:B$2000=分析报表!B123)*($C$2-原始数据!D$3:D$2000&gt;365)*($C$2-原始数据!D$3:D$2000&lt;=1095)*(原始数据!E$3:E$2000)),SUM((原始数据!B$3:B$2000=分析报表!B123)*($C$2-原始数据!D$3:D$2000&gt;365)*($C$2-原始数据!D$3:D$2000&lt;=1095)*(原始数据!E$3:E$2000))+N123)</f>
        <v>#VALUE!</v>
      </c>
      <c r="M123" s="22" t="e">
        <f t="shared" ca="1" si="5"/>
        <v>#VALUE!</v>
      </c>
      <c r="N123" s="22" t="e">
        <f t="array" aca="1" ref="N123" ca="1">SUM((原始数据!B$3:B$2000=分析报表!$B123)*($C$2-原始数据!D$3:D$2000&gt;1095)*(原始数据!E$3:E$2000))-SUM((原始数据!B$3:B$2000=分析报表!$B123)*(原始数据!F$3:F$2000))</f>
        <v>#VALUE!</v>
      </c>
      <c r="O123" s="22" t="e">
        <f t="shared" ca="1" si="6"/>
        <v>#VALUE!</v>
      </c>
      <c r="P123" s="23" t="e">
        <f t="shared" ca="1" si="11"/>
        <v>#VALUE!</v>
      </c>
      <c r="R123" s="30"/>
      <c r="S123" s="493"/>
    </row>
    <row r="124" spans="1:19" ht="15" customHeight="1">
      <c r="A124" s="19">
        <v>121</v>
      </c>
      <c r="B124" s="26">
        <f t="shared" si="10"/>
        <v>0</v>
      </c>
      <c r="C124" s="22" t="e">
        <f t="array" aca="1" ref="C124" ca="1">IF(D124&gt;0,SUM((原始数据!B$3:B$2000=分析报表!B124)*($C$2-原始数据!D$3:D$2000&lt;=30)*(原始数据!E$3:E$2000)),SUM((原始数据!B$3:B$2000=分析报表!B124)*($C$2-原始数据!D$3:D$2000&lt;=30)*(原始数据!E$3:E$2000))+D124)</f>
        <v>#VALUE!</v>
      </c>
      <c r="D124" s="22" t="e">
        <f t="array" aca="1" ref="D124" ca="1">IF(F124&gt;0,SUM((原始数据!B$3:B$2000=分析报表!B124)*($C$2-原始数据!D$3:D$2000&gt;30)*($C$2-原始数据!D$3:D$2000&lt;=60)*(原始数据!E$3:E$2000)),SUM((原始数据!B$3:B$2000=分析报表!B124)*($C$2-原始数据!D$3:D$2000&gt;30)*($C$2-原始数据!D$3:D$2000&lt;=60)*(原始数据!E$3:E$2000))+F124)</f>
        <v>#VALUE!</v>
      </c>
      <c r="E124" s="22" t="e">
        <f t="shared" ca="1" si="1"/>
        <v>#VALUE!</v>
      </c>
      <c r="F124" s="22" t="e">
        <f t="array" aca="1" ref="F124" ca="1">IF(H124&gt;0,SUM((原始数据!B$3:B$2000=分析报表!B124)*($C$2-原始数据!D$3:D$2000&gt;60)*($C$2-原始数据!D$3:D$2000&lt;=90)*(原始数据!E$3:E$2000)),SUM((原始数据!B$3:B$2000=分析报表!B124)*($C$2-原始数据!D$3:D$2000&gt;60)*($C$2-原始数据!D$3:D$2000&lt;=90)*(原始数据!E$3:E$2000))+H124)</f>
        <v>#VALUE!</v>
      </c>
      <c r="G124" s="22" t="e">
        <f t="shared" ca="1" si="2"/>
        <v>#VALUE!</v>
      </c>
      <c r="H124" s="22" t="e">
        <f t="array" aca="1" ref="H124" ca="1">IF(J124&gt;0,SUM((原始数据!B$3:B$2000=分析报表!B124)*($C$2-原始数据!D$3:D$2000&gt;90)*($C$2-原始数据!D$3:D$2000&lt;=180)*(原始数据!E$3:E$2000)),SUM((原始数据!B$3:B$2000=分析报表!B124)*($C$2-原始数据!D$3:D$2000&gt;90)*($C$2-原始数据!D$3:D$2000&lt;=180)*(原始数据!E$3:E$2000))+J124)</f>
        <v>#VALUE!</v>
      </c>
      <c r="I124" s="22" t="e">
        <f t="shared" ca="1" si="3"/>
        <v>#VALUE!</v>
      </c>
      <c r="J124" s="22" t="e">
        <f t="array" aca="1" ref="J124" ca="1">IF(L124&gt;0,SUM((原始数据!B$3:B$2000=分析报表!B124)*($C$2-原始数据!D$3:D$2000&gt;180)*($C$2-原始数据!D$3:D$2000&lt;=365)*(原始数据!E$3:E$2000)),SUM((原始数据!B$3:B$2000=分析报表!B124)*($C$2-原始数据!D$3:D$2000&gt;180)*($C$2-原始数据!D$3:D$2000&lt;=365)*(原始数据!E$3:E$2000))+L124)</f>
        <v>#VALUE!</v>
      </c>
      <c r="K124" s="22" t="e">
        <f t="shared" ca="1" si="4"/>
        <v>#VALUE!</v>
      </c>
      <c r="L124" s="22" t="e">
        <f t="array" aca="1" ref="L124" ca="1">IF(N124&gt;0,SUM((原始数据!B$3:B$2000=分析报表!B124)*($C$2-原始数据!D$3:D$2000&gt;365)*($C$2-原始数据!D$3:D$2000&lt;=1095)*(原始数据!E$3:E$2000)),SUM((原始数据!B$3:B$2000=分析报表!B124)*($C$2-原始数据!D$3:D$2000&gt;365)*($C$2-原始数据!D$3:D$2000&lt;=1095)*(原始数据!E$3:E$2000))+N124)</f>
        <v>#VALUE!</v>
      </c>
      <c r="M124" s="22" t="e">
        <f t="shared" ca="1" si="5"/>
        <v>#VALUE!</v>
      </c>
      <c r="N124" s="22" t="e">
        <f t="array" aca="1" ref="N124" ca="1">SUM((原始数据!B$3:B$2000=分析报表!$B124)*($C$2-原始数据!D$3:D$2000&gt;1095)*(原始数据!E$3:E$2000))-SUM((原始数据!B$3:B$2000=分析报表!$B124)*(原始数据!F$3:F$2000))</f>
        <v>#VALUE!</v>
      </c>
      <c r="O124" s="22" t="e">
        <f t="shared" ca="1" si="6"/>
        <v>#VALUE!</v>
      </c>
      <c r="P124" s="23" t="e">
        <f t="shared" ca="1" si="11"/>
        <v>#VALUE!</v>
      </c>
      <c r="R124" s="30"/>
      <c r="S124" s="493"/>
    </row>
    <row r="125" spans="1:19" ht="15" customHeight="1">
      <c r="A125" s="19">
        <v>122</v>
      </c>
      <c r="B125" s="26">
        <f t="shared" si="10"/>
        <v>0</v>
      </c>
      <c r="C125" s="22" t="e">
        <f t="array" aca="1" ref="C125" ca="1">IF(D125&gt;0,SUM((原始数据!B$3:B$2000=分析报表!B125)*($C$2-原始数据!D$3:D$2000&lt;=30)*(原始数据!E$3:E$2000)),SUM((原始数据!B$3:B$2000=分析报表!B125)*($C$2-原始数据!D$3:D$2000&lt;=30)*(原始数据!E$3:E$2000))+D125)</f>
        <v>#VALUE!</v>
      </c>
      <c r="D125" s="22" t="e">
        <f t="array" aca="1" ref="D125" ca="1">IF(F125&gt;0,SUM((原始数据!B$3:B$2000=分析报表!B125)*($C$2-原始数据!D$3:D$2000&gt;30)*($C$2-原始数据!D$3:D$2000&lt;=60)*(原始数据!E$3:E$2000)),SUM((原始数据!B$3:B$2000=分析报表!B125)*($C$2-原始数据!D$3:D$2000&gt;30)*($C$2-原始数据!D$3:D$2000&lt;=60)*(原始数据!E$3:E$2000))+F125)</f>
        <v>#VALUE!</v>
      </c>
      <c r="E125" s="22" t="e">
        <f t="shared" ca="1" si="1"/>
        <v>#VALUE!</v>
      </c>
      <c r="F125" s="22" t="e">
        <f t="array" aca="1" ref="F125" ca="1">IF(H125&gt;0,SUM((原始数据!B$3:B$2000=分析报表!B125)*($C$2-原始数据!D$3:D$2000&gt;60)*($C$2-原始数据!D$3:D$2000&lt;=90)*(原始数据!E$3:E$2000)),SUM((原始数据!B$3:B$2000=分析报表!B125)*($C$2-原始数据!D$3:D$2000&gt;60)*($C$2-原始数据!D$3:D$2000&lt;=90)*(原始数据!E$3:E$2000))+H125)</f>
        <v>#VALUE!</v>
      </c>
      <c r="G125" s="22" t="e">
        <f t="shared" ca="1" si="2"/>
        <v>#VALUE!</v>
      </c>
      <c r="H125" s="22" t="e">
        <f t="array" aca="1" ref="H125" ca="1">IF(J125&gt;0,SUM((原始数据!B$3:B$2000=分析报表!B125)*($C$2-原始数据!D$3:D$2000&gt;90)*($C$2-原始数据!D$3:D$2000&lt;=180)*(原始数据!E$3:E$2000)),SUM((原始数据!B$3:B$2000=分析报表!B125)*($C$2-原始数据!D$3:D$2000&gt;90)*($C$2-原始数据!D$3:D$2000&lt;=180)*(原始数据!E$3:E$2000))+J125)</f>
        <v>#VALUE!</v>
      </c>
      <c r="I125" s="22" t="e">
        <f t="shared" ca="1" si="3"/>
        <v>#VALUE!</v>
      </c>
      <c r="J125" s="22" t="e">
        <f t="array" aca="1" ref="J125" ca="1">IF(L125&gt;0,SUM((原始数据!B$3:B$2000=分析报表!B125)*($C$2-原始数据!D$3:D$2000&gt;180)*($C$2-原始数据!D$3:D$2000&lt;=365)*(原始数据!E$3:E$2000)),SUM((原始数据!B$3:B$2000=分析报表!B125)*($C$2-原始数据!D$3:D$2000&gt;180)*($C$2-原始数据!D$3:D$2000&lt;=365)*(原始数据!E$3:E$2000))+L125)</f>
        <v>#VALUE!</v>
      </c>
      <c r="K125" s="22" t="e">
        <f t="shared" ca="1" si="4"/>
        <v>#VALUE!</v>
      </c>
      <c r="L125" s="22" t="e">
        <f t="array" aca="1" ref="L125" ca="1">IF(N125&gt;0,SUM((原始数据!B$3:B$2000=分析报表!B125)*($C$2-原始数据!D$3:D$2000&gt;365)*($C$2-原始数据!D$3:D$2000&lt;=1095)*(原始数据!E$3:E$2000)),SUM((原始数据!B$3:B$2000=分析报表!B125)*($C$2-原始数据!D$3:D$2000&gt;365)*($C$2-原始数据!D$3:D$2000&lt;=1095)*(原始数据!E$3:E$2000))+N125)</f>
        <v>#VALUE!</v>
      </c>
      <c r="M125" s="22" t="e">
        <f t="shared" ca="1" si="5"/>
        <v>#VALUE!</v>
      </c>
      <c r="N125" s="22" t="e">
        <f t="array" aca="1" ref="N125" ca="1">SUM((原始数据!B$3:B$2000=分析报表!$B125)*($C$2-原始数据!D$3:D$2000&gt;1095)*(原始数据!E$3:E$2000))-SUM((原始数据!B$3:B$2000=分析报表!$B125)*(原始数据!F$3:F$2000))</f>
        <v>#VALUE!</v>
      </c>
      <c r="O125" s="22" t="e">
        <f t="shared" ca="1" si="6"/>
        <v>#VALUE!</v>
      </c>
      <c r="P125" s="23" t="e">
        <f t="shared" ca="1" si="11"/>
        <v>#VALUE!</v>
      </c>
      <c r="R125" s="30"/>
      <c r="S125" s="493"/>
    </row>
    <row r="126" spans="1:19" ht="15" customHeight="1">
      <c r="A126" s="19">
        <v>123</v>
      </c>
      <c r="B126" s="26">
        <f t="shared" si="10"/>
        <v>0</v>
      </c>
      <c r="C126" s="22" t="e">
        <f t="array" aca="1" ref="C126" ca="1">IF(D126&gt;0,SUM((原始数据!B$3:B$2000=分析报表!B126)*($C$2-原始数据!D$3:D$2000&lt;=30)*(原始数据!E$3:E$2000)),SUM((原始数据!B$3:B$2000=分析报表!B126)*($C$2-原始数据!D$3:D$2000&lt;=30)*(原始数据!E$3:E$2000))+D126)</f>
        <v>#VALUE!</v>
      </c>
      <c r="D126" s="22" t="e">
        <f t="array" aca="1" ref="D126" ca="1">IF(F126&gt;0,SUM((原始数据!B$3:B$2000=分析报表!B126)*($C$2-原始数据!D$3:D$2000&gt;30)*($C$2-原始数据!D$3:D$2000&lt;=60)*(原始数据!E$3:E$2000)),SUM((原始数据!B$3:B$2000=分析报表!B126)*($C$2-原始数据!D$3:D$2000&gt;30)*($C$2-原始数据!D$3:D$2000&lt;=60)*(原始数据!E$3:E$2000))+F126)</f>
        <v>#VALUE!</v>
      </c>
      <c r="E126" s="22" t="e">
        <f t="shared" ca="1" si="1"/>
        <v>#VALUE!</v>
      </c>
      <c r="F126" s="22" t="e">
        <f t="array" aca="1" ref="F126" ca="1">IF(H126&gt;0,SUM((原始数据!B$3:B$2000=分析报表!B126)*($C$2-原始数据!D$3:D$2000&gt;60)*($C$2-原始数据!D$3:D$2000&lt;=90)*(原始数据!E$3:E$2000)),SUM((原始数据!B$3:B$2000=分析报表!B126)*($C$2-原始数据!D$3:D$2000&gt;60)*($C$2-原始数据!D$3:D$2000&lt;=90)*(原始数据!E$3:E$2000))+H126)</f>
        <v>#VALUE!</v>
      </c>
      <c r="G126" s="22" t="e">
        <f t="shared" ca="1" si="2"/>
        <v>#VALUE!</v>
      </c>
      <c r="H126" s="22" t="e">
        <f t="array" aca="1" ref="H126" ca="1">IF(J126&gt;0,SUM((原始数据!B$3:B$2000=分析报表!B126)*($C$2-原始数据!D$3:D$2000&gt;90)*($C$2-原始数据!D$3:D$2000&lt;=180)*(原始数据!E$3:E$2000)),SUM((原始数据!B$3:B$2000=分析报表!B126)*($C$2-原始数据!D$3:D$2000&gt;90)*($C$2-原始数据!D$3:D$2000&lt;=180)*(原始数据!E$3:E$2000))+J126)</f>
        <v>#VALUE!</v>
      </c>
      <c r="I126" s="22" t="e">
        <f t="shared" ca="1" si="3"/>
        <v>#VALUE!</v>
      </c>
      <c r="J126" s="22" t="e">
        <f t="array" aca="1" ref="J126" ca="1">IF(L126&gt;0,SUM((原始数据!B$3:B$2000=分析报表!B126)*($C$2-原始数据!D$3:D$2000&gt;180)*($C$2-原始数据!D$3:D$2000&lt;=365)*(原始数据!E$3:E$2000)),SUM((原始数据!B$3:B$2000=分析报表!B126)*($C$2-原始数据!D$3:D$2000&gt;180)*($C$2-原始数据!D$3:D$2000&lt;=365)*(原始数据!E$3:E$2000))+L126)</f>
        <v>#VALUE!</v>
      </c>
      <c r="K126" s="22" t="e">
        <f t="shared" ca="1" si="4"/>
        <v>#VALUE!</v>
      </c>
      <c r="L126" s="22" t="e">
        <f t="array" aca="1" ref="L126" ca="1">IF(N126&gt;0,SUM((原始数据!B$3:B$2000=分析报表!B126)*($C$2-原始数据!D$3:D$2000&gt;365)*($C$2-原始数据!D$3:D$2000&lt;=1095)*(原始数据!E$3:E$2000)),SUM((原始数据!B$3:B$2000=分析报表!B126)*($C$2-原始数据!D$3:D$2000&gt;365)*($C$2-原始数据!D$3:D$2000&lt;=1095)*(原始数据!E$3:E$2000))+N126)</f>
        <v>#VALUE!</v>
      </c>
      <c r="M126" s="22" t="e">
        <f t="shared" ca="1" si="5"/>
        <v>#VALUE!</v>
      </c>
      <c r="N126" s="22" t="e">
        <f t="array" aca="1" ref="N126" ca="1">SUM((原始数据!B$3:B$2000=分析报表!$B126)*($C$2-原始数据!D$3:D$2000&gt;1095)*(原始数据!E$3:E$2000))-SUM((原始数据!B$3:B$2000=分析报表!$B126)*(原始数据!F$3:F$2000))</f>
        <v>#VALUE!</v>
      </c>
      <c r="O126" s="22" t="e">
        <f t="shared" ca="1" si="6"/>
        <v>#VALUE!</v>
      </c>
      <c r="P126" s="23" t="e">
        <f t="shared" ca="1" si="11"/>
        <v>#VALUE!</v>
      </c>
      <c r="R126" s="30"/>
      <c r="S126" s="493"/>
    </row>
    <row r="127" spans="1:19" ht="15" customHeight="1">
      <c r="A127" s="19">
        <v>124</v>
      </c>
      <c r="B127" s="26">
        <f t="shared" si="10"/>
        <v>0</v>
      </c>
      <c r="C127" s="22" t="e">
        <f t="array" aca="1" ref="C127" ca="1">IF(D127&gt;0,SUM((原始数据!B$3:B$2000=分析报表!B127)*($C$2-原始数据!D$3:D$2000&lt;=30)*(原始数据!E$3:E$2000)),SUM((原始数据!B$3:B$2000=分析报表!B127)*($C$2-原始数据!D$3:D$2000&lt;=30)*(原始数据!E$3:E$2000))+D127)</f>
        <v>#VALUE!</v>
      </c>
      <c r="D127" s="22" t="e">
        <f t="array" aca="1" ref="D127" ca="1">IF(F127&gt;0,SUM((原始数据!B$3:B$2000=分析报表!B127)*($C$2-原始数据!D$3:D$2000&gt;30)*($C$2-原始数据!D$3:D$2000&lt;=60)*(原始数据!E$3:E$2000)),SUM((原始数据!B$3:B$2000=分析报表!B127)*($C$2-原始数据!D$3:D$2000&gt;30)*($C$2-原始数据!D$3:D$2000&lt;=60)*(原始数据!E$3:E$2000))+F127)</f>
        <v>#VALUE!</v>
      </c>
      <c r="E127" s="22" t="e">
        <f t="shared" ca="1" si="1"/>
        <v>#VALUE!</v>
      </c>
      <c r="F127" s="22" t="e">
        <f t="array" aca="1" ref="F127" ca="1">IF(H127&gt;0,SUM((原始数据!B$3:B$2000=分析报表!B127)*($C$2-原始数据!D$3:D$2000&gt;60)*($C$2-原始数据!D$3:D$2000&lt;=90)*(原始数据!E$3:E$2000)),SUM((原始数据!B$3:B$2000=分析报表!B127)*($C$2-原始数据!D$3:D$2000&gt;60)*($C$2-原始数据!D$3:D$2000&lt;=90)*(原始数据!E$3:E$2000))+H127)</f>
        <v>#VALUE!</v>
      </c>
      <c r="G127" s="22" t="e">
        <f t="shared" ca="1" si="2"/>
        <v>#VALUE!</v>
      </c>
      <c r="H127" s="22" t="e">
        <f t="array" aca="1" ref="H127" ca="1">IF(J127&gt;0,SUM((原始数据!B$3:B$2000=分析报表!B127)*($C$2-原始数据!D$3:D$2000&gt;90)*($C$2-原始数据!D$3:D$2000&lt;=180)*(原始数据!E$3:E$2000)),SUM((原始数据!B$3:B$2000=分析报表!B127)*($C$2-原始数据!D$3:D$2000&gt;90)*($C$2-原始数据!D$3:D$2000&lt;=180)*(原始数据!E$3:E$2000))+J127)</f>
        <v>#VALUE!</v>
      </c>
      <c r="I127" s="22" t="e">
        <f t="shared" ca="1" si="3"/>
        <v>#VALUE!</v>
      </c>
      <c r="J127" s="22" t="e">
        <f t="array" aca="1" ref="J127" ca="1">IF(L127&gt;0,SUM((原始数据!B$3:B$2000=分析报表!B127)*($C$2-原始数据!D$3:D$2000&gt;180)*($C$2-原始数据!D$3:D$2000&lt;=365)*(原始数据!E$3:E$2000)),SUM((原始数据!B$3:B$2000=分析报表!B127)*($C$2-原始数据!D$3:D$2000&gt;180)*($C$2-原始数据!D$3:D$2000&lt;=365)*(原始数据!E$3:E$2000))+L127)</f>
        <v>#VALUE!</v>
      </c>
      <c r="K127" s="22" t="e">
        <f t="shared" ca="1" si="4"/>
        <v>#VALUE!</v>
      </c>
      <c r="L127" s="22" t="e">
        <f t="array" aca="1" ref="L127" ca="1">IF(N127&gt;0,SUM((原始数据!B$3:B$2000=分析报表!B127)*($C$2-原始数据!D$3:D$2000&gt;365)*($C$2-原始数据!D$3:D$2000&lt;=1095)*(原始数据!E$3:E$2000)),SUM((原始数据!B$3:B$2000=分析报表!B127)*($C$2-原始数据!D$3:D$2000&gt;365)*($C$2-原始数据!D$3:D$2000&lt;=1095)*(原始数据!E$3:E$2000))+N127)</f>
        <v>#VALUE!</v>
      </c>
      <c r="M127" s="22" t="e">
        <f t="shared" ca="1" si="5"/>
        <v>#VALUE!</v>
      </c>
      <c r="N127" s="22" t="e">
        <f t="array" aca="1" ref="N127" ca="1">SUM((原始数据!B$3:B$2000=分析报表!$B127)*($C$2-原始数据!D$3:D$2000&gt;1095)*(原始数据!E$3:E$2000))-SUM((原始数据!B$3:B$2000=分析报表!$B127)*(原始数据!F$3:F$2000))</f>
        <v>#VALUE!</v>
      </c>
      <c r="O127" s="22" t="e">
        <f t="shared" ca="1" si="6"/>
        <v>#VALUE!</v>
      </c>
      <c r="P127" s="23" t="e">
        <f t="shared" ca="1" si="11"/>
        <v>#VALUE!</v>
      </c>
      <c r="R127" s="30"/>
      <c r="S127" s="493"/>
    </row>
    <row r="128" spans="1:19" ht="15" customHeight="1">
      <c r="A128" s="19">
        <v>125</v>
      </c>
      <c r="B128" s="26">
        <f t="shared" si="10"/>
        <v>0</v>
      </c>
      <c r="C128" s="22" t="e">
        <f t="array" aca="1" ref="C128" ca="1">IF(D128&gt;0,SUM((原始数据!B$3:B$2000=分析报表!B128)*($C$2-原始数据!D$3:D$2000&lt;=30)*(原始数据!E$3:E$2000)),SUM((原始数据!B$3:B$2000=分析报表!B128)*($C$2-原始数据!D$3:D$2000&lt;=30)*(原始数据!E$3:E$2000))+D128)</f>
        <v>#VALUE!</v>
      </c>
      <c r="D128" s="22" t="e">
        <f t="array" aca="1" ref="D128" ca="1">IF(F128&gt;0,SUM((原始数据!B$3:B$2000=分析报表!B128)*($C$2-原始数据!D$3:D$2000&gt;30)*($C$2-原始数据!D$3:D$2000&lt;=60)*(原始数据!E$3:E$2000)),SUM((原始数据!B$3:B$2000=分析报表!B128)*($C$2-原始数据!D$3:D$2000&gt;30)*($C$2-原始数据!D$3:D$2000&lt;=60)*(原始数据!E$3:E$2000))+F128)</f>
        <v>#VALUE!</v>
      </c>
      <c r="E128" s="22" t="e">
        <f t="shared" ca="1" si="1"/>
        <v>#VALUE!</v>
      </c>
      <c r="F128" s="22" t="e">
        <f t="array" aca="1" ref="F128" ca="1">IF(H128&gt;0,SUM((原始数据!B$3:B$2000=分析报表!B128)*($C$2-原始数据!D$3:D$2000&gt;60)*($C$2-原始数据!D$3:D$2000&lt;=90)*(原始数据!E$3:E$2000)),SUM((原始数据!B$3:B$2000=分析报表!B128)*($C$2-原始数据!D$3:D$2000&gt;60)*($C$2-原始数据!D$3:D$2000&lt;=90)*(原始数据!E$3:E$2000))+H128)</f>
        <v>#VALUE!</v>
      </c>
      <c r="G128" s="22" t="e">
        <f t="shared" ca="1" si="2"/>
        <v>#VALUE!</v>
      </c>
      <c r="H128" s="22" t="e">
        <f t="array" aca="1" ref="H128" ca="1">IF(J128&gt;0,SUM((原始数据!B$3:B$2000=分析报表!B128)*($C$2-原始数据!D$3:D$2000&gt;90)*($C$2-原始数据!D$3:D$2000&lt;=180)*(原始数据!E$3:E$2000)),SUM((原始数据!B$3:B$2000=分析报表!B128)*($C$2-原始数据!D$3:D$2000&gt;90)*($C$2-原始数据!D$3:D$2000&lt;=180)*(原始数据!E$3:E$2000))+J128)</f>
        <v>#VALUE!</v>
      </c>
      <c r="I128" s="22" t="e">
        <f t="shared" ca="1" si="3"/>
        <v>#VALUE!</v>
      </c>
      <c r="J128" s="22" t="e">
        <f t="array" aca="1" ref="J128" ca="1">IF(L128&gt;0,SUM((原始数据!B$3:B$2000=分析报表!B128)*($C$2-原始数据!D$3:D$2000&gt;180)*($C$2-原始数据!D$3:D$2000&lt;=365)*(原始数据!E$3:E$2000)),SUM((原始数据!B$3:B$2000=分析报表!B128)*($C$2-原始数据!D$3:D$2000&gt;180)*($C$2-原始数据!D$3:D$2000&lt;=365)*(原始数据!E$3:E$2000))+L128)</f>
        <v>#VALUE!</v>
      </c>
      <c r="K128" s="22" t="e">
        <f t="shared" ca="1" si="4"/>
        <v>#VALUE!</v>
      </c>
      <c r="L128" s="22" t="e">
        <f t="array" aca="1" ref="L128" ca="1">IF(N128&gt;0,SUM((原始数据!B$3:B$2000=分析报表!B128)*($C$2-原始数据!D$3:D$2000&gt;365)*($C$2-原始数据!D$3:D$2000&lt;=1095)*(原始数据!E$3:E$2000)),SUM((原始数据!B$3:B$2000=分析报表!B128)*($C$2-原始数据!D$3:D$2000&gt;365)*($C$2-原始数据!D$3:D$2000&lt;=1095)*(原始数据!E$3:E$2000))+N128)</f>
        <v>#VALUE!</v>
      </c>
      <c r="M128" s="22" t="e">
        <f t="shared" ca="1" si="5"/>
        <v>#VALUE!</v>
      </c>
      <c r="N128" s="22" t="e">
        <f t="array" aca="1" ref="N128" ca="1">SUM((原始数据!B$3:B$2000=分析报表!$B128)*($C$2-原始数据!D$3:D$2000&gt;1095)*(原始数据!E$3:E$2000))-SUM((原始数据!B$3:B$2000=分析报表!$B128)*(原始数据!F$3:F$2000))</f>
        <v>#VALUE!</v>
      </c>
      <c r="O128" s="22" t="e">
        <f t="shared" ca="1" si="6"/>
        <v>#VALUE!</v>
      </c>
      <c r="P128" s="23" t="e">
        <f t="shared" ca="1" si="11"/>
        <v>#VALUE!</v>
      </c>
      <c r="R128" s="30"/>
      <c r="S128" s="493"/>
    </row>
    <row r="129" spans="1:19" ht="15" customHeight="1">
      <c r="A129" s="19">
        <v>126</v>
      </c>
      <c r="B129" s="26">
        <f t="shared" si="10"/>
        <v>0</v>
      </c>
      <c r="C129" s="22" t="e">
        <f t="array" aca="1" ref="C129" ca="1">IF(D129&gt;0,SUM((原始数据!B$3:B$2000=分析报表!B129)*($C$2-原始数据!D$3:D$2000&lt;=30)*(原始数据!E$3:E$2000)),SUM((原始数据!B$3:B$2000=分析报表!B129)*($C$2-原始数据!D$3:D$2000&lt;=30)*(原始数据!E$3:E$2000))+D129)</f>
        <v>#VALUE!</v>
      </c>
      <c r="D129" s="22" t="e">
        <f t="array" aca="1" ref="D129" ca="1">IF(F129&gt;0,SUM((原始数据!B$3:B$2000=分析报表!B129)*($C$2-原始数据!D$3:D$2000&gt;30)*($C$2-原始数据!D$3:D$2000&lt;=60)*(原始数据!E$3:E$2000)),SUM((原始数据!B$3:B$2000=分析报表!B129)*($C$2-原始数据!D$3:D$2000&gt;30)*($C$2-原始数据!D$3:D$2000&lt;=60)*(原始数据!E$3:E$2000))+F129)</f>
        <v>#VALUE!</v>
      </c>
      <c r="E129" s="22" t="e">
        <f t="shared" ca="1" si="1"/>
        <v>#VALUE!</v>
      </c>
      <c r="F129" s="22" t="e">
        <f t="array" aca="1" ref="F129" ca="1">IF(H129&gt;0,SUM((原始数据!B$3:B$2000=分析报表!B129)*($C$2-原始数据!D$3:D$2000&gt;60)*($C$2-原始数据!D$3:D$2000&lt;=90)*(原始数据!E$3:E$2000)),SUM((原始数据!B$3:B$2000=分析报表!B129)*($C$2-原始数据!D$3:D$2000&gt;60)*($C$2-原始数据!D$3:D$2000&lt;=90)*(原始数据!E$3:E$2000))+H129)</f>
        <v>#VALUE!</v>
      </c>
      <c r="G129" s="22" t="e">
        <f t="shared" ca="1" si="2"/>
        <v>#VALUE!</v>
      </c>
      <c r="H129" s="22" t="e">
        <f t="array" aca="1" ref="H129" ca="1">IF(J129&gt;0,SUM((原始数据!B$3:B$2000=分析报表!B129)*($C$2-原始数据!D$3:D$2000&gt;90)*($C$2-原始数据!D$3:D$2000&lt;=180)*(原始数据!E$3:E$2000)),SUM((原始数据!B$3:B$2000=分析报表!B129)*($C$2-原始数据!D$3:D$2000&gt;90)*($C$2-原始数据!D$3:D$2000&lt;=180)*(原始数据!E$3:E$2000))+J129)</f>
        <v>#VALUE!</v>
      </c>
      <c r="I129" s="22" t="e">
        <f t="shared" ca="1" si="3"/>
        <v>#VALUE!</v>
      </c>
      <c r="J129" s="22" t="e">
        <f t="array" aca="1" ref="J129" ca="1">IF(L129&gt;0,SUM((原始数据!B$3:B$2000=分析报表!B129)*($C$2-原始数据!D$3:D$2000&gt;180)*($C$2-原始数据!D$3:D$2000&lt;=365)*(原始数据!E$3:E$2000)),SUM((原始数据!B$3:B$2000=分析报表!B129)*($C$2-原始数据!D$3:D$2000&gt;180)*($C$2-原始数据!D$3:D$2000&lt;=365)*(原始数据!E$3:E$2000))+L129)</f>
        <v>#VALUE!</v>
      </c>
      <c r="K129" s="22" t="e">
        <f t="shared" ca="1" si="4"/>
        <v>#VALUE!</v>
      </c>
      <c r="L129" s="22" t="e">
        <f t="array" aca="1" ref="L129" ca="1">IF(N129&gt;0,SUM((原始数据!B$3:B$2000=分析报表!B129)*($C$2-原始数据!D$3:D$2000&gt;365)*($C$2-原始数据!D$3:D$2000&lt;=1095)*(原始数据!E$3:E$2000)),SUM((原始数据!B$3:B$2000=分析报表!B129)*($C$2-原始数据!D$3:D$2000&gt;365)*($C$2-原始数据!D$3:D$2000&lt;=1095)*(原始数据!E$3:E$2000))+N129)</f>
        <v>#VALUE!</v>
      </c>
      <c r="M129" s="22" t="e">
        <f t="shared" ca="1" si="5"/>
        <v>#VALUE!</v>
      </c>
      <c r="N129" s="22" t="e">
        <f t="array" aca="1" ref="N129" ca="1">SUM((原始数据!B$3:B$2000=分析报表!$B129)*($C$2-原始数据!D$3:D$2000&gt;1095)*(原始数据!E$3:E$2000))-SUM((原始数据!B$3:B$2000=分析报表!$B129)*(原始数据!F$3:F$2000))</f>
        <v>#VALUE!</v>
      </c>
      <c r="O129" s="22" t="e">
        <f t="shared" ca="1" si="6"/>
        <v>#VALUE!</v>
      </c>
      <c r="P129" s="23" t="e">
        <f t="shared" ca="1" si="11"/>
        <v>#VALUE!</v>
      </c>
      <c r="R129" s="30"/>
      <c r="S129" s="493"/>
    </row>
    <row r="130" spans="1:19" ht="15" customHeight="1">
      <c r="A130" s="19">
        <v>127</v>
      </c>
      <c r="B130" s="26">
        <f t="shared" si="10"/>
        <v>0</v>
      </c>
      <c r="C130" s="22" t="e">
        <f t="array" aca="1" ref="C130" ca="1">IF(D130&gt;0,SUM((原始数据!B$3:B$2000=分析报表!B130)*($C$2-原始数据!D$3:D$2000&lt;=30)*(原始数据!E$3:E$2000)),SUM((原始数据!B$3:B$2000=分析报表!B130)*($C$2-原始数据!D$3:D$2000&lt;=30)*(原始数据!E$3:E$2000))+D130)</f>
        <v>#VALUE!</v>
      </c>
      <c r="D130" s="22" t="e">
        <f t="array" aca="1" ref="D130" ca="1">IF(F130&gt;0,SUM((原始数据!B$3:B$2000=分析报表!B130)*($C$2-原始数据!D$3:D$2000&gt;30)*($C$2-原始数据!D$3:D$2000&lt;=60)*(原始数据!E$3:E$2000)),SUM((原始数据!B$3:B$2000=分析报表!B130)*($C$2-原始数据!D$3:D$2000&gt;30)*($C$2-原始数据!D$3:D$2000&lt;=60)*(原始数据!E$3:E$2000))+F130)</f>
        <v>#VALUE!</v>
      </c>
      <c r="E130" s="22" t="e">
        <f t="shared" ca="1" si="1"/>
        <v>#VALUE!</v>
      </c>
      <c r="F130" s="22" t="e">
        <f t="array" aca="1" ref="F130" ca="1">IF(H130&gt;0,SUM((原始数据!B$3:B$2000=分析报表!B130)*($C$2-原始数据!D$3:D$2000&gt;60)*($C$2-原始数据!D$3:D$2000&lt;=90)*(原始数据!E$3:E$2000)),SUM((原始数据!B$3:B$2000=分析报表!B130)*($C$2-原始数据!D$3:D$2000&gt;60)*($C$2-原始数据!D$3:D$2000&lt;=90)*(原始数据!E$3:E$2000))+H130)</f>
        <v>#VALUE!</v>
      </c>
      <c r="G130" s="22" t="e">
        <f t="shared" ca="1" si="2"/>
        <v>#VALUE!</v>
      </c>
      <c r="H130" s="22" t="e">
        <f t="array" aca="1" ref="H130" ca="1">IF(J130&gt;0,SUM((原始数据!B$3:B$2000=分析报表!B130)*($C$2-原始数据!D$3:D$2000&gt;90)*($C$2-原始数据!D$3:D$2000&lt;=180)*(原始数据!E$3:E$2000)),SUM((原始数据!B$3:B$2000=分析报表!B130)*($C$2-原始数据!D$3:D$2000&gt;90)*($C$2-原始数据!D$3:D$2000&lt;=180)*(原始数据!E$3:E$2000))+J130)</f>
        <v>#VALUE!</v>
      </c>
      <c r="I130" s="22" t="e">
        <f t="shared" ca="1" si="3"/>
        <v>#VALUE!</v>
      </c>
      <c r="J130" s="22" t="e">
        <f t="array" aca="1" ref="J130" ca="1">IF(L130&gt;0,SUM((原始数据!B$3:B$2000=分析报表!B130)*($C$2-原始数据!D$3:D$2000&gt;180)*($C$2-原始数据!D$3:D$2000&lt;=365)*(原始数据!E$3:E$2000)),SUM((原始数据!B$3:B$2000=分析报表!B130)*($C$2-原始数据!D$3:D$2000&gt;180)*($C$2-原始数据!D$3:D$2000&lt;=365)*(原始数据!E$3:E$2000))+L130)</f>
        <v>#VALUE!</v>
      </c>
      <c r="K130" s="22" t="e">
        <f t="shared" ca="1" si="4"/>
        <v>#VALUE!</v>
      </c>
      <c r="L130" s="22" t="e">
        <f t="array" aca="1" ref="L130" ca="1">IF(N130&gt;0,SUM((原始数据!B$3:B$2000=分析报表!B130)*($C$2-原始数据!D$3:D$2000&gt;365)*($C$2-原始数据!D$3:D$2000&lt;=1095)*(原始数据!E$3:E$2000)),SUM((原始数据!B$3:B$2000=分析报表!B130)*($C$2-原始数据!D$3:D$2000&gt;365)*($C$2-原始数据!D$3:D$2000&lt;=1095)*(原始数据!E$3:E$2000))+N130)</f>
        <v>#VALUE!</v>
      </c>
      <c r="M130" s="22" t="e">
        <f t="shared" ca="1" si="5"/>
        <v>#VALUE!</v>
      </c>
      <c r="N130" s="22" t="e">
        <f t="array" aca="1" ref="N130" ca="1">SUM((原始数据!B$3:B$2000=分析报表!$B130)*($C$2-原始数据!D$3:D$2000&gt;1095)*(原始数据!E$3:E$2000))-SUM((原始数据!B$3:B$2000=分析报表!$B130)*(原始数据!F$3:F$2000))</f>
        <v>#VALUE!</v>
      </c>
      <c r="O130" s="22" t="e">
        <f t="shared" ca="1" si="6"/>
        <v>#VALUE!</v>
      </c>
      <c r="P130" s="23" t="e">
        <f t="shared" ca="1" si="11"/>
        <v>#VALUE!</v>
      </c>
      <c r="R130" s="30"/>
      <c r="S130" s="493"/>
    </row>
    <row r="131" spans="1:19" ht="15" customHeight="1">
      <c r="A131" s="19">
        <v>128</v>
      </c>
      <c r="B131" s="26">
        <f t="shared" si="10"/>
        <v>0</v>
      </c>
      <c r="C131" s="22" t="e">
        <f t="array" aca="1" ref="C131" ca="1">IF(D131&gt;0,SUM((原始数据!B$3:B$2000=分析报表!B131)*($C$2-原始数据!D$3:D$2000&lt;=30)*(原始数据!E$3:E$2000)),SUM((原始数据!B$3:B$2000=分析报表!B131)*($C$2-原始数据!D$3:D$2000&lt;=30)*(原始数据!E$3:E$2000))+D131)</f>
        <v>#VALUE!</v>
      </c>
      <c r="D131" s="22" t="e">
        <f t="array" aca="1" ref="D131" ca="1">IF(F131&gt;0,SUM((原始数据!B$3:B$2000=分析报表!B131)*($C$2-原始数据!D$3:D$2000&gt;30)*($C$2-原始数据!D$3:D$2000&lt;=60)*(原始数据!E$3:E$2000)),SUM((原始数据!B$3:B$2000=分析报表!B131)*($C$2-原始数据!D$3:D$2000&gt;30)*($C$2-原始数据!D$3:D$2000&lt;=60)*(原始数据!E$3:E$2000))+F131)</f>
        <v>#VALUE!</v>
      </c>
      <c r="E131" s="22" t="e">
        <f t="shared" ca="1" si="1"/>
        <v>#VALUE!</v>
      </c>
      <c r="F131" s="22" t="e">
        <f t="array" aca="1" ref="F131" ca="1">IF(H131&gt;0,SUM((原始数据!B$3:B$2000=分析报表!B131)*($C$2-原始数据!D$3:D$2000&gt;60)*($C$2-原始数据!D$3:D$2000&lt;=90)*(原始数据!E$3:E$2000)),SUM((原始数据!B$3:B$2000=分析报表!B131)*($C$2-原始数据!D$3:D$2000&gt;60)*($C$2-原始数据!D$3:D$2000&lt;=90)*(原始数据!E$3:E$2000))+H131)</f>
        <v>#VALUE!</v>
      </c>
      <c r="G131" s="22" t="e">
        <f t="shared" ca="1" si="2"/>
        <v>#VALUE!</v>
      </c>
      <c r="H131" s="22" t="e">
        <f t="array" aca="1" ref="H131" ca="1">IF(J131&gt;0,SUM((原始数据!B$3:B$2000=分析报表!B131)*($C$2-原始数据!D$3:D$2000&gt;90)*($C$2-原始数据!D$3:D$2000&lt;=180)*(原始数据!E$3:E$2000)),SUM((原始数据!B$3:B$2000=分析报表!B131)*($C$2-原始数据!D$3:D$2000&gt;90)*($C$2-原始数据!D$3:D$2000&lt;=180)*(原始数据!E$3:E$2000))+J131)</f>
        <v>#VALUE!</v>
      </c>
      <c r="I131" s="22" t="e">
        <f t="shared" ca="1" si="3"/>
        <v>#VALUE!</v>
      </c>
      <c r="J131" s="22" t="e">
        <f t="array" aca="1" ref="J131" ca="1">IF(L131&gt;0,SUM((原始数据!B$3:B$2000=分析报表!B131)*($C$2-原始数据!D$3:D$2000&gt;180)*($C$2-原始数据!D$3:D$2000&lt;=365)*(原始数据!E$3:E$2000)),SUM((原始数据!B$3:B$2000=分析报表!B131)*($C$2-原始数据!D$3:D$2000&gt;180)*($C$2-原始数据!D$3:D$2000&lt;=365)*(原始数据!E$3:E$2000))+L131)</f>
        <v>#VALUE!</v>
      </c>
      <c r="K131" s="22" t="e">
        <f t="shared" ca="1" si="4"/>
        <v>#VALUE!</v>
      </c>
      <c r="L131" s="22" t="e">
        <f t="array" aca="1" ref="L131" ca="1">IF(N131&gt;0,SUM((原始数据!B$3:B$2000=分析报表!B131)*($C$2-原始数据!D$3:D$2000&gt;365)*($C$2-原始数据!D$3:D$2000&lt;=1095)*(原始数据!E$3:E$2000)),SUM((原始数据!B$3:B$2000=分析报表!B131)*($C$2-原始数据!D$3:D$2000&gt;365)*($C$2-原始数据!D$3:D$2000&lt;=1095)*(原始数据!E$3:E$2000))+N131)</f>
        <v>#VALUE!</v>
      </c>
      <c r="M131" s="22" t="e">
        <f t="shared" ca="1" si="5"/>
        <v>#VALUE!</v>
      </c>
      <c r="N131" s="22" t="e">
        <f t="array" aca="1" ref="N131" ca="1">SUM((原始数据!B$3:B$2000=分析报表!$B131)*($C$2-原始数据!D$3:D$2000&gt;1095)*(原始数据!E$3:E$2000))-SUM((原始数据!B$3:B$2000=分析报表!$B131)*(原始数据!F$3:F$2000))</f>
        <v>#VALUE!</v>
      </c>
      <c r="O131" s="22" t="e">
        <f t="shared" ca="1" si="6"/>
        <v>#VALUE!</v>
      </c>
      <c r="P131" s="23" t="e">
        <f t="shared" ca="1" si="11"/>
        <v>#VALUE!</v>
      </c>
      <c r="R131" s="30"/>
      <c r="S131" s="493"/>
    </row>
    <row r="132" spans="1:19" ht="15" customHeight="1">
      <c r="A132" s="19">
        <v>129</v>
      </c>
      <c r="B132" s="26">
        <f t="shared" si="10"/>
        <v>0</v>
      </c>
      <c r="C132" s="22" t="e">
        <f t="array" aca="1" ref="C132" ca="1">IF(D132&gt;0,SUM((原始数据!B$3:B$2000=分析报表!B132)*($C$2-原始数据!D$3:D$2000&lt;=30)*(原始数据!E$3:E$2000)),SUM((原始数据!B$3:B$2000=分析报表!B132)*($C$2-原始数据!D$3:D$2000&lt;=30)*(原始数据!E$3:E$2000))+D132)</f>
        <v>#VALUE!</v>
      </c>
      <c r="D132" s="22" t="e">
        <f t="array" aca="1" ref="D132" ca="1">IF(F132&gt;0,SUM((原始数据!B$3:B$2000=分析报表!B132)*($C$2-原始数据!D$3:D$2000&gt;30)*($C$2-原始数据!D$3:D$2000&lt;=60)*(原始数据!E$3:E$2000)),SUM((原始数据!B$3:B$2000=分析报表!B132)*($C$2-原始数据!D$3:D$2000&gt;30)*($C$2-原始数据!D$3:D$2000&lt;=60)*(原始数据!E$3:E$2000))+F132)</f>
        <v>#VALUE!</v>
      </c>
      <c r="E132" s="22" t="e">
        <f t="shared" ca="1" si="1"/>
        <v>#VALUE!</v>
      </c>
      <c r="F132" s="22" t="e">
        <f t="array" aca="1" ref="F132" ca="1">IF(H132&gt;0,SUM((原始数据!B$3:B$2000=分析报表!B132)*($C$2-原始数据!D$3:D$2000&gt;60)*($C$2-原始数据!D$3:D$2000&lt;=90)*(原始数据!E$3:E$2000)),SUM((原始数据!B$3:B$2000=分析报表!B132)*($C$2-原始数据!D$3:D$2000&gt;60)*($C$2-原始数据!D$3:D$2000&lt;=90)*(原始数据!E$3:E$2000))+H132)</f>
        <v>#VALUE!</v>
      </c>
      <c r="G132" s="22" t="e">
        <f t="shared" ca="1" si="2"/>
        <v>#VALUE!</v>
      </c>
      <c r="H132" s="22" t="e">
        <f t="array" aca="1" ref="H132" ca="1">IF(J132&gt;0,SUM((原始数据!B$3:B$2000=分析报表!B132)*($C$2-原始数据!D$3:D$2000&gt;90)*($C$2-原始数据!D$3:D$2000&lt;=180)*(原始数据!E$3:E$2000)),SUM((原始数据!B$3:B$2000=分析报表!B132)*($C$2-原始数据!D$3:D$2000&gt;90)*($C$2-原始数据!D$3:D$2000&lt;=180)*(原始数据!E$3:E$2000))+J132)</f>
        <v>#VALUE!</v>
      </c>
      <c r="I132" s="22" t="e">
        <f t="shared" ca="1" si="3"/>
        <v>#VALUE!</v>
      </c>
      <c r="J132" s="22" t="e">
        <f t="array" aca="1" ref="J132" ca="1">IF(L132&gt;0,SUM((原始数据!B$3:B$2000=分析报表!B132)*($C$2-原始数据!D$3:D$2000&gt;180)*($C$2-原始数据!D$3:D$2000&lt;=365)*(原始数据!E$3:E$2000)),SUM((原始数据!B$3:B$2000=分析报表!B132)*($C$2-原始数据!D$3:D$2000&gt;180)*($C$2-原始数据!D$3:D$2000&lt;=365)*(原始数据!E$3:E$2000))+L132)</f>
        <v>#VALUE!</v>
      </c>
      <c r="K132" s="22" t="e">
        <f t="shared" ca="1" si="4"/>
        <v>#VALUE!</v>
      </c>
      <c r="L132" s="22" t="e">
        <f t="array" aca="1" ref="L132" ca="1">IF(N132&gt;0,SUM((原始数据!B$3:B$2000=分析报表!B132)*($C$2-原始数据!D$3:D$2000&gt;365)*($C$2-原始数据!D$3:D$2000&lt;=1095)*(原始数据!E$3:E$2000)),SUM((原始数据!B$3:B$2000=分析报表!B132)*($C$2-原始数据!D$3:D$2000&gt;365)*($C$2-原始数据!D$3:D$2000&lt;=1095)*(原始数据!E$3:E$2000))+N132)</f>
        <v>#VALUE!</v>
      </c>
      <c r="M132" s="22" t="e">
        <f t="shared" ca="1" si="5"/>
        <v>#VALUE!</v>
      </c>
      <c r="N132" s="22" t="e">
        <f t="array" aca="1" ref="N132" ca="1">SUM((原始数据!B$3:B$2000=分析报表!$B132)*($C$2-原始数据!D$3:D$2000&gt;1095)*(原始数据!E$3:E$2000))-SUM((原始数据!B$3:B$2000=分析报表!$B132)*(原始数据!F$3:F$2000))</f>
        <v>#VALUE!</v>
      </c>
      <c r="O132" s="22" t="e">
        <f t="shared" ca="1" si="6"/>
        <v>#VALUE!</v>
      </c>
      <c r="P132" s="23" t="e">
        <f t="shared" ca="1" si="11"/>
        <v>#VALUE!</v>
      </c>
      <c r="R132" s="30"/>
      <c r="S132" s="493"/>
    </row>
    <row r="133" spans="1:19" ht="15" customHeight="1">
      <c r="A133" s="19">
        <v>130</v>
      </c>
      <c r="B133" s="26">
        <f t="shared" si="10"/>
        <v>0</v>
      </c>
      <c r="C133" s="22" t="e">
        <f t="array" aca="1" ref="C133" ca="1">IF(D133&gt;0,SUM((原始数据!B$3:B$2000=分析报表!B133)*($C$2-原始数据!D$3:D$2000&lt;=30)*(原始数据!E$3:E$2000)),SUM((原始数据!B$3:B$2000=分析报表!B133)*($C$2-原始数据!D$3:D$2000&lt;=30)*(原始数据!E$3:E$2000))+D133)</f>
        <v>#VALUE!</v>
      </c>
      <c r="D133" s="22" t="e">
        <f t="array" aca="1" ref="D133" ca="1">IF(F133&gt;0,SUM((原始数据!B$3:B$2000=分析报表!B133)*($C$2-原始数据!D$3:D$2000&gt;30)*($C$2-原始数据!D$3:D$2000&lt;=60)*(原始数据!E$3:E$2000)),SUM((原始数据!B$3:B$2000=分析报表!B133)*($C$2-原始数据!D$3:D$2000&gt;30)*($C$2-原始数据!D$3:D$2000&lt;=60)*(原始数据!E$3:E$2000))+F133)</f>
        <v>#VALUE!</v>
      </c>
      <c r="E133" s="22" t="e">
        <f t="shared" ca="1" si="1"/>
        <v>#VALUE!</v>
      </c>
      <c r="F133" s="22" t="e">
        <f t="array" aca="1" ref="F133" ca="1">IF(H133&gt;0,SUM((原始数据!B$3:B$2000=分析报表!B133)*($C$2-原始数据!D$3:D$2000&gt;60)*($C$2-原始数据!D$3:D$2000&lt;=90)*(原始数据!E$3:E$2000)),SUM((原始数据!B$3:B$2000=分析报表!B133)*($C$2-原始数据!D$3:D$2000&gt;60)*($C$2-原始数据!D$3:D$2000&lt;=90)*(原始数据!E$3:E$2000))+H133)</f>
        <v>#VALUE!</v>
      </c>
      <c r="G133" s="22" t="e">
        <f t="shared" ca="1" si="2"/>
        <v>#VALUE!</v>
      </c>
      <c r="H133" s="22" t="e">
        <f t="array" aca="1" ref="H133" ca="1">IF(J133&gt;0,SUM((原始数据!B$3:B$2000=分析报表!B133)*($C$2-原始数据!D$3:D$2000&gt;90)*($C$2-原始数据!D$3:D$2000&lt;=180)*(原始数据!E$3:E$2000)),SUM((原始数据!B$3:B$2000=分析报表!B133)*($C$2-原始数据!D$3:D$2000&gt;90)*($C$2-原始数据!D$3:D$2000&lt;=180)*(原始数据!E$3:E$2000))+J133)</f>
        <v>#VALUE!</v>
      </c>
      <c r="I133" s="22" t="e">
        <f t="shared" ca="1" si="3"/>
        <v>#VALUE!</v>
      </c>
      <c r="J133" s="22" t="e">
        <f t="array" aca="1" ref="J133" ca="1">IF(L133&gt;0,SUM((原始数据!B$3:B$2000=分析报表!B133)*($C$2-原始数据!D$3:D$2000&gt;180)*($C$2-原始数据!D$3:D$2000&lt;=365)*(原始数据!E$3:E$2000)),SUM((原始数据!B$3:B$2000=分析报表!B133)*($C$2-原始数据!D$3:D$2000&gt;180)*($C$2-原始数据!D$3:D$2000&lt;=365)*(原始数据!E$3:E$2000))+L133)</f>
        <v>#VALUE!</v>
      </c>
      <c r="K133" s="22" t="e">
        <f t="shared" ca="1" si="4"/>
        <v>#VALUE!</v>
      </c>
      <c r="L133" s="22" t="e">
        <f t="array" aca="1" ref="L133" ca="1">IF(N133&gt;0,SUM((原始数据!B$3:B$2000=分析报表!B133)*($C$2-原始数据!D$3:D$2000&gt;365)*($C$2-原始数据!D$3:D$2000&lt;=1095)*(原始数据!E$3:E$2000)),SUM((原始数据!B$3:B$2000=分析报表!B133)*($C$2-原始数据!D$3:D$2000&gt;365)*($C$2-原始数据!D$3:D$2000&lt;=1095)*(原始数据!E$3:E$2000))+N133)</f>
        <v>#VALUE!</v>
      </c>
      <c r="M133" s="22" t="e">
        <f t="shared" ca="1" si="5"/>
        <v>#VALUE!</v>
      </c>
      <c r="N133" s="22" t="e">
        <f t="array" aca="1" ref="N133" ca="1">SUM((原始数据!B$3:B$2000=分析报表!$B133)*($C$2-原始数据!D$3:D$2000&gt;1095)*(原始数据!E$3:E$2000))-SUM((原始数据!B$3:B$2000=分析报表!$B133)*(原始数据!F$3:F$2000))</f>
        <v>#VALUE!</v>
      </c>
      <c r="O133" s="22" t="e">
        <f t="shared" ca="1" si="6"/>
        <v>#VALUE!</v>
      </c>
      <c r="P133" s="23" t="e">
        <f t="shared" ca="1" si="11"/>
        <v>#VALUE!</v>
      </c>
      <c r="R133" s="30"/>
      <c r="S133" s="493"/>
    </row>
    <row r="134" spans="1:19" ht="15" customHeight="1">
      <c r="A134" s="19">
        <v>131</v>
      </c>
      <c r="B134" s="26">
        <f t="shared" si="10"/>
        <v>0</v>
      </c>
      <c r="C134" s="22" t="e">
        <f t="array" aca="1" ref="C134" ca="1">IF(D134&gt;0,SUM((原始数据!B$3:B$2000=分析报表!B134)*($C$2-原始数据!D$3:D$2000&lt;=30)*(原始数据!E$3:E$2000)),SUM((原始数据!B$3:B$2000=分析报表!B134)*($C$2-原始数据!D$3:D$2000&lt;=30)*(原始数据!E$3:E$2000))+D134)</f>
        <v>#VALUE!</v>
      </c>
      <c r="D134" s="22" t="e">
        <f t="array" aca="1" ref="D134" ca="1">IF(F134&gt;0,SUM((原始数据!B$3:B$2000=分析报表!B134)*($C$2-原始数据!D$3:D$2000&gt;30)*($C$2-原始数据!D$3:D$2000&lt;=60)*(原始数据!E$3:E$2000)),SUM((原始数据!B$3:B$2000=分析报表!B134)*($C$2-原始数据!D$3:D$2000&gt;30)*($C$2-原始数据!D$3:D$2000&lt;=60)*(原始数据!E$3:E$2000))+F134)</f>
        <v>#VALUE!</v>
      </c>
      <c r="E134" s="22" t="e">
        <f t="shared" ca="1" si="1"/>
        <v>#VALUE!</v>
      </c>
      <c r="F134" s="22" t="e">
        <f t="array" aca="1" ref="F134" ca="1">IF(H134&gt;0,SUM((原始数据!B$3:B$2000=分析报表!B134)*($C$2-原始数据!D$3:D$2000&gt;60)*($C$2-原始数据!D$3:D$2000&lt;=90)*(原始数据!E$3:E$2000)),SUM((原始数据!B$3:B$2000=分析报表!B134)*($C$2-原始数据!D$3:D$2000&gt;60)*($C$2-原始数据!D$3:D$2000&lt;=90)*(原始数据!E$3:E$2000))+H134)</f>
        <v>#VALUE!</v>
      </c>
      <c r="G134" s="22" t="e">
        <f t="shared" ca="1" si="2"/>
        <v>#VALUE!</v>
      </c>
      <c r="H134" s="22" t="e">
        <f t="array" aca="1" ref="H134" ca="1">IF(J134&gt;0,SUM((原始数据!B$3:B$2000=分析报表!B134)*($C$2-原始数据!D$3:D$2000&gt;90)*($C$2-原始数据!D$3:D$2000&lt;=180)*(原始数据!E$3:E$2000)),SUM((原始数据!B$3:B$2000=分析报表!B134)*($C$2-原始数据!D$3:D$2000&gt;90)*($C$2-原始数据!D$3:D$2000&lt;=180)*(原始数据!E$3:E$2000))+J134)</f>
        <v>#VALUE!</v>
      </c>
      <c r="I134" s="22" t="e">
        <f t="shared" ca="1" si="3"/>
        <v>#VALUE!</v>
      </c>
      <c r="J134" s="22" t="e">
        <f t="array" aca="1" ref="J134" ca="1">IF(L134&gt;0,SUM((原始数据!B$3:B$2000=分析报表!B134)*($C$2-原始数据!D$3:D$2000&gt;180)*($C$2-原始数据!D$3:D$2000&lt;=365)*(原始数据!E$3:E$2000)),SUM((原始数据!B$3:B$2000=分析报表!B134)*($C$2-原始数据!D$3:D$2000&gt;180)*($C$2-原始数据!D$3:D$2000&lt;=365)*(原始数据!E$3:E$2000))+L134)</f>
        <v>#VALUE!</v>
      </c>
      <c r="K134" s="22" t="e">
        <f t="shared" ca="1" si="4"/>
        <v>#VALUE!</v>
      </c>
      <c r="L134" s="22" t="e">
        <f t="array" aca="1" ref="L134" ca="1">IF(N134&gt;0,SUM((原始数据!B$3:B$2000=分析报表!B134)*($C$2-原始数据!D$3:D$2000&gt;365)*($C$2-原始数据!D$3:D$2000&lt;=1095)*(原始数据!E$3:E$2000)),SUM((原始数据!B$3:B$2000=分析报表!B134)*($C$2-原始数据!D$3:D$2000&gt;365)*($C$2-原始数据!D$3:D$2000&lt;=1095)*(原始数据!E$3:E$2000))+N134)</f>
        <v>#VALUE!</v>
      </c>
      <c r="M134" s="22" t="e">
        <f t="shared" ca="1" si="5"/>
        <v>#VALUE!</v>
      </c>
      <c r="N134" s="22" t="e">
        <f t="array" aca="1" ref="N134" ca="1">SUM((原始数据!B$3:B$2000=分析报表!$B134)*($C$2-原始数据!D$3:D$2000&gt;1095)*(原始数据!E$3:E$2000))-SUM((原始数据!B$3:B$2000=分析报表!$B134)*(原始数据!F$3:F$2000))</f>
        <v>#VALUE!</v>
      </c>
      <c r="O134" s="22" t="e">
        <f t="shared" ca="1" si="6"/>
        <v>#VALUE!</v>
      </c>
      <c r="P134" s="23" t="e">
        <f t="shared" ca="1" si="11"/>
        <v>#VALUE!</v>
      </c>
      <c r="R134" s="30"/>
      <c r="S134" s="493"/>
    </row>
    <row r="135" spans="1:19" ht="15" customHeight="1">
      <c r="A135" s="19">
        <v>132</v>
      </c>
      <c r="B135" s="26">
        <f t="shared" si="10"/>
        <v>0</v>
      </c>
      <c r="C135" s="22" t="e">
        <f t="array" aca="1" ref="C135" ca="1">IF(D135&gt;0,SUM((原始数据!B$3:B$2000=分析报表!B135)*($C$2-原始数据!D$3:D$2000&lt;=30)*(原始数据!E$3:E$2000)),SUM((原始数据!B$3:B$2000=分析报表!B135)*($C$2-原始数据!D$3:D$2000&lt;=30)*(原始数据!E$3:E$2000))+D135)</f>
        <v>#VALUE!</v>
      </c>
      <c r="D135" s="22" t="e">
        <f t="array" aca="1" ref="D135" ca="1">IF(F135&gt;0,SUM((原始数据!B$3:B$2000=分析报表!B135)*($C$2-原始数据!D$3:D$2000&gt;30)*($C$2-原始数据!D$3:D$2000&lt;=60)*(原始数据!E$3:E$2000)),SUM((原始数据!B$3:B$2000=分析报表!B135)*($C$2-原始数据!D$3:D$2000&gt;30)*($C$2-原始数据!D$3:D$2000&lt;=60)*(原始数据!E$3:E$2000))+F135)</f>
        <v>#VALUE!</v>
      </c>
      <c r="E135" s="22" t="e">
        <f t="shared" ca="1" si="1"/>
        <v>#VALUE!</v>
      </c>
      <c r="F135" s="22" t="e">
        <f t="array" aca="1" ref="F135" ca="1">IF(H135&gt;0,SUM((原始数据!B$3:B$2000=分析报表!B135)*($C$2-原始数据!D$3:D$2000&gt;60)*($C$2-原始数据!D$3:D$2000&lt;=90)*(原始数据!E$3:E$2000)),SUM((原始数据!B$3:B$2000=分析报表!B135)*($C$2-原始数据!D$3:D$2000&gt;60)*($C$2-原始数据!D$3:D$2000&lt;=90)*(原始数据!E$3:E$2000))+H135)</f>
        <v>#VALUE!</v>
      </c>
      <c r="G135" s="22" t="e">
        <f t="shared" ca="1" si="2"/>
        <v>#VALUE!</v>
      </c>
      <c r="H135" s="22" t="e">
        <f t="array" aca="1" ref="H135" ca="1">IF(J135&gt;0,SUM((原始数据!B$3:B$2000=分析报表!B135)*($C$2-原始数据!D$3:D$2000&gt;90)*($C$2-原始数据!D$3:D$2000&lt;=180)*(原始数据!E$3:E$2000)),SUM((原始数据!B$3:B$2000=分析报表!B135)*($C$2-原始数据!D$3:D$2000&gt;90)*($C$2-原始数据!D$3:D$2000&lt;=180)*(原始数据!E$3:E$2000))+J135)</f>
        <v>#VALUE!</v>
      </c>
      <c r="I135" s="22" t="e">
        <f t="shared" ca="1" si="3"/>
        <v>#VALUE!</v>
      </c>
      <c r="J135" s="22" t="e">
        <f t="array" aca="1" ref="J135" ca="1">IF(L135&gt;0,SUM((原始数据!B$3:B$2000=分析报表!B135)*($C$2-原始数据!D$3:D$2000&gt;180)*($C$2-原始数据!D$3:D$2000&lt;=365)*(原始数据!E$3:E$2000)),SUM((原始数据!B$3:B$2000=分析报表!B135)*($C$2-原始数据!D$3:D$2000&gt;180)*($C$2-原始数据!D$3:D$2000&lt;=365)*(原始数据!E$3:E$2000))+L135)</f>
        <v>#VALUE!</v>
      </c>
      <c r="K135" s="22" t="e">
        <f t="shared" ca="1" si="4"/>
        <v>#VALUE!</v>
      </c>
      <c r="L135" s="22" t="e">
        <f t="array" aca="1" ref="L135" ca="1">IF(N135&gt;0,SUM((原始数据!B$3:B$2000=分析报表!B135)*($C$2-原始数据!D$3:D$2000&gt;365)*($C$2-原始数据!D$3:D$2000&lt;=1095)*(原始数据!E$3:E$2000)),SUM((原始数据!B$3:B$2000=分析报表!B135)*($C$2-原始数据!D$3:D$2000&gt;365)*($C$2-原始数据!D$3:D$2000&lt;=1095)*(原始数据!E$3:E$2000))+N135)</f>
        <v>#VALUE!</v>
      </c>
      <c r="M135" s="22" t="e">
        <f t="shared" ca="1" si="5"/>
        <v>#VALUE!</v>
      </c>
      <c r="N135" s="22" t="e">
        <f t="array" aca="1" ref="N135" ca="1">SUM((原始数据!B$3:B$2000=分析报表!$B135)*($C$2-原始数据!D$3:D$2000&gt;1095)*(原始数据!E$3:E$2000))-SUM((原始数据!B$3:B$2000=分析报表!$B135)*(原始数据!F$3:F$2000))</f>
        <v>#VALUE!</v>
      </c>
      <c r="O135" s="22" t="e">
        <f t="shared" ca="1" si="6"/>
        <v>#VALUE!</v>
      </c>
      <c r="P135" s="23" t="e">
        <f t="shared" ca="1" si="11"/>
        <v>#VALUE!</v>
      </c>
      <c r="R135" s="30"/>
      <c r="S135" s="493"/>
    </row>
    <row r="136" spans="1:19" ht="15" customHeight="1">
      <c r="A136" s="19">
        <v>133</v>
      </c>
      <c r="B136" s="26">
        <f t="shared" si="10"/>
        <v>0</v>
      </c>
      <c r="C136" s="22" t="e">
        <f t="array" aca="1" ref="C136" ca="1">IF(D136&gt;0,SUM((原始数据!B$3:B$2000=分析报表!B136)*($C$2-原始数据!D$3:D$2000&lt;=30)*(原始数据!E$3:E$2000)),SUM((原始数据!B$3:B$2000=分析报表!B136)*($C$2-原始数据!D$3:D$2000&lt;=30)*(原始数据!E$3:E$2000))+D136)</f>
        <v>#VALUE!</v>
      </c>
      <c r="D136" s="22" t="e">
        <f t="array" aca="1" ref="D136" ca="1">IF(F136&gt;0,SUM((原始数据!B$3:B$2000=分析报表!B136)*($C$2-原始数据!D$3:D$2000&gt;30)*($C$2-原始数据!D$3:D$2000&lt;=60)*(原始数据!E$3:E$2000)),SUM((原始数据!B$3:B$2000=分析报表!B136)*($C$2-原始数据!D$3:D$2000&gt;30)*($C$2-原始数据!D$3:D$2000&lt;=60)*(原始数据!E$3:E$2000))+F136)</f>
        <v>#VALUE!</v>
      </c>
      <c r="E136" s="22" t="e">
        <f t="shared" ca="1" si="1"/>
        <v>#VALUE!</v>
      </c>
      <c r="F136" s="22" t="e">
        <f t="array" aca="1" ref="F136" ca="1">IF(H136&gt;0,SUM((原始数据!B$3:B$2000=分析报表!B136)*($C$2-原始数据!D$3:D$2000&gt;60)*($C$2-原始数据!D$3:D$2000&lt;=90)*(原始数据!E$3:E$2000)),SUM((原始数据!B$3:B$2000=分析报表!B136)*($C$2-原始数据!D$3:D$2000&gt;60)*($C$2-原始数据!D$3:D$2000&lt;=90)*(原始数据!E$3:E$2000))+H136)</f>
        <v>#VALUE!</v>
      </c>
      <c r="G136" s="22" t="e">
        <f t="shared" ca="1" si="2"/>
        <v>#VALUE!</v>
      </c>
      <c r="H136" s="22" t="e">
        <f t="array" aca="1" ref="H136" ca="1">IF(J136&gt;0,SUM((原始数据!B$3:B$2000=分析报表!B136)*($C$2-原始数据!D$3:D$2000&gt;90)*($C$2-原始数据!D$3:D$2000&lt;=180)*(原始数据!E$3:E$2000)),SUM((原始数据!B$3:B$2000=分析报表!B136)*($C$2-原始数据!D$3:D$2000&gt;90)*($C$2-原始数据!D$3:D$2000&lt;=180)*(原始数据!E$3:E$2000))+J136)</f>
        <v>#VALUE!</v>
      </c>
      <c r="I136" s="22" t="e">
        <f t="shared" ca="1" si="3"/>
        <v>#VALUE!</v>
      </c>
      <c r="J136" s="22" t="e">
        <f t="array" aca="1" ref="J136" ca="1">IF(L136&gt;0,SUM((原始数据!B$3:B$2000=分析报表!B136)*($C$2-原始数据!D$3:D$2000&gt;180)*($C$2-原始数据!D$3:D$2000&lt;=365)*(原始数据!E$3:E$2000)),SUM((原始数据!B$3:B$2000=分析报表!B136)*($C$2-原始数据!D$3:D$2000&gt;180)*($C$2-原始数据!D$3:D$2000&lt;=365)*(原始数据!E$3:E$2000))+L136)</f>
        <v>#VALUE!</v>
      </c>
      <c r="K136" s="22" t="e">
        <f t="shared" ca="1" si="4"/>
        <v>#VALUE!</v>
      </c>
      <c r="L136" s="22" t="e">
        <f t="array" aca="1" ref="L136" ca="1">IF(N136&gt;0,SUM((原始数据!B$3:B$2000=分析报表!B136)*($C$2-原始数据!D$3:D$2000&gt;365)*($C$2-原始数据!D$3:D$2000&lt;=1095)*(原始数据!E$3:E$2000)),SUM((原始数据!B$3:B$2000=分析报表!B136)*($C$2-原始数据!D$3:D$2000&gt;365)*($C$2-原始数据!D$3:D$2000&lt;=1095)*(原始数据!E$3:E$2000))+N136)</f>
        <v>#VALUE!</v>
      </c>
      <c r="M136" s="22" t="e">
        <f t="shared" ca="1" si="5"/>
        <v>#VALUE!</v>
      </c>
      <c r="N136" s="22" t="e">
        <f t="array" aca="1" ref="N136" ca="1">SUM((原始数据!B$3:B$2000=分析报表!$B136)*($C$2-原始数据!D$3:D$2000&gt;1095)*(原始数据!E$3:E$2000))-SUM((原始数据!B$3:B$2000=分析报表!$B136)*(原始数据!F$3:F$2000))</f>
        <v>#VALUE!</v>
      </c>
      <c r="O136" s="22" t="e">
        <f t="shared" ca="1" si="6"/>
        <v>#VALUE!</v>
      </c>
      <c r="P136" s="23" t="e">
        <f t="shared" ca="1" si="11"/>
        <v>#VALUE!</v>
      </c>
      <c r="R136" s="30"/>
      <c r="S136" s="493"/>
    </row>
    <row r="137" spans="1:19" ht="15" customHeight="1">
      <c r="A137" s="19">
        <v>134</v>
      </c>
      <c r="B137" s="26">
        <f t="shared" si="10"/>
        <v>0</v>
      </c>
      <c r="C137" s="22" t="e">
        <f t="array" aca="1" ref="C137" ca="1">IF(D137&gt;0,SUM((原始数据!B$3:B$2000=分析报表!B137)*($C$2-原始数据!D$3:D$2000&lt;=30)*(原始数据!E$3:E$2000)),SUM((原始数据!B$3:B$2000=分析报表!B137)*($C$2-原始数据!D$3:D$2000&lt;=30)*(原始数据!E$3:E$2000))+D137)</f>
        <v>#VALUE!</v>
      </c>
      <c r="D137" s="22" t="e">
        <f t="array" aca="1" ref="D137" ca="1">IF(F137&gt;0,SUM((原始数据!B$3:B$2000=分析报表!B137)*($C$2-原始数据!D$3:D$2000&gt;30)*($C$2-原始数据!D$3:D$2000&lt;=60)*(原始数据!E$3:E$2000)),SUM((原始数据!B$3:B$2000=分析报表!B137)*($C$2-原始数据!D$3:D$2000&gt;30)*($C$2-原始数据!D$3:D$2000&lt;=60)*(原始数据!E$3:E$2000))+F137)</f>
        <v>#VALUE!</v>
      </c>
      <c r="E137" s="22" t="e">
        <f t="shared" ca="1" si="1"/>
        <v>#VALUE!</v>
      </c>
      <c r="F137" s="22" t="e">
        <f t="array" aca="1" ref="F137" ca="1">IF(H137&gt;0,SUM((原始数据!B$3:B$2000=分析报表!B137)*($C$2-原始数据!D$3:D$2000&gt;60)*($C$2-原始数据!D$3:D$2000&lt;=90)*(原始数据!E$3:E$2000)),SUM((原始数据!B$3:B$2000=分析报表!B137)*($C$2-原始数据!D$3:D$2000&gt;60)*($C$2-原始数据!D$3:D$2000&lt;=90)*(原始数据!E$3:E$2000))+H137)</f>
        <v>#VALUE!</v>
      </c>
      <c r="G137" s="22" t="e">
        <f t="shared" ca="1" si="2"/>
        <v>#VALUE!</v>
      </c>
      <c r="H137" s="22" t="e">
        <f t="array" aca="1" ref="H137" ca="1">IF(J137&gt;0,SUM((原始数据!B$3:B$2000=分析报表!B137)*($C$2-原始数据!D$3:D$2000&gt;90)*($C$2-原始数据!D$3:D$2000&lt;=180)*(原始数据!E$3:E$2000)),SUM((原始数据!B$3:B$2000=分析报表!B137)*($C$2-原始数据!D$3:D$2000&gt;90)*($C$2-原始数据!D$3:D$2000&lt;=180)*(原始数据!E$3:E$2000))+J137)</f>
        <v>#VALUE!</v>
      </c>
      <c r="I137" s="22" t="e">
        <f t="shared" ca="1" si="3"/>
        <v>#VALUE!</v>
      </c>
      <c r="J137" s="22" t="e">
        <f t="array" aca="1" ref="J137" ca="1">IF(L137&gt;0,SUM((原始数据!B$3:B$2000=分析报表!B137)*($C$2-原始数据!D$3:D$2000&gt;180)*($C$2-原始数据!D$3:D$2000&lt;=365)*(原始数据!E$3:E$2000)),SUM((原始数据!B$3:B$2000=分析报表!B137)*($C$2-原始数据!D$3:D$2000&gt;180)*($C$2-原始数据!D$3:D$2000&lt;=365)*(原始数据!E$3:E$2000))+L137)</f>
        <v>#VALUE!</v>
      </c>
      <c r="K137" s="22" t="e">
        <f t="shared" ca="1" si="4"/>
        <v>#VALUE!</v>
      </c>
      <c r="L137" s="22" t="e">
        <f t="array" aca="1" ref="L137" ca="1">IF(N137&gt;0,SUM((原始数据!B$3:B$2000=分析报表!B137)*($C$2-原始数据!D$3:D$2000&gt;365)*($C$2-原始数据!D$3:D$2000&lt;=1095)*(原始数据!E$3:E$2000)),SUM((原始数据!B$3:B$2000=分析报表!B137)*($C$2-原始数据!D$3:D$2000&gt;365)*($C$2-原始数据!D$3:D$2000&lt;=1095)*(原始数据!E$3:E$2000))+N137)</f>
        <v>#VALUE!</v>
      </c>
      <c r="M137" s="22" t="e">
        <f t="shared" ca="1" si="5"/>
        <v>#VALUE!</v>
      </c>
      <c r="N137" s="22" t="e">
        <f t="array" aca="1" ref="N137" ca="1">SUM((原始数据!B$3:B$2000=分析报表!$B137)*($C$2-原始数据!D$3:D$2000&gt;1095)*(原始数据!E$3:E$2000))-SUM((原始数据!B$3:B$2000=分析报表!$B137)*(原始数据!F$3:F$2000))</f>
        <v>#VALUE!</v>
      </c>
      <c r="O137" s="22" t="e">
        <f t="shared" ca="1" si="6"/>
        <v>#VALUE!</v>
      </c>
      <c r="P137" s="23" t="e">
        <f t="shared" ca="1" si="11"/>
        <v>#VALUE!</v>
      </c>
      <c r="R137" s="30"/>
      <c r="S137" s="493"/>
    </row>
    <row r="138" spans="1:19" ht="15" customHeight="1">
      <c r="A138" s="19">
        <v>135</v>
      </c>
      <c r="B138" s="26">
        <f t="shared" si="10"/>
        <v>0</v>
      </c>
      <c r="C138" s="22" t="e">
        <f t="array" aca="1" ref="C138" ca="1">IF(D138&gt;0,SUM((原始数据!B$3:B$2000=分析报表!B138)*($C$2-原始数据!D$3:D$2000&lt;=30)*(原始数据!E$3:E$2000)),SUM((原始数据!B$3:B$2000=分析报表!B138)*($C$2-原始数据!D$3:D$2000&lt;=30)*(原始数据!E$3:E$2000))+D138)</f>
        <v>#VALUE!</v>
      </c>
      <c r="D138" s="22" t="e">
        <f t="array" aca="1" ref="D138" ca="1">IF(F138&gt;0,SUM((原始数据!B$3:B$2000=分析报表!B138)*($C$2-原始数据!D$3:D$2000&gt;30)*($C$2-原始数据!D$3:D$2000&lt;=60)*(原始数据!E$3:E$2000)),SUM((原始数据!B$3:B$2000=分析报表!B138)*($C$2-原始数据!D$3:D$2000&gt;30)*($C$2-原始数据!D$3:D$2000&lt;=60)*(原始数据!E$3:E$2000))+F138)</f>
        <v>#VALUE!</v>
      </c>
      <c r="E138" s="22" t="e">
        <f t="shared" ca="1" si="1"/>
        <v>#VALUE!</v>
      </c>
      <c r="F138" s="22" t="e">
        <f t="array" aca="1" ref="F138" ca="1">IF(H138&gt;0,SUM((原始数据!B$3:B$2000=分析报表!B138)*($C$2-原始数据!D$3:D$2000&gt;60)*($C$2-原始数据!D$3:D$2000&lt;=90)*(原始数据!E$3:E$2000)),SUM((原始数据!B$3:B$2000=分析报表!B138)*($C$2-原始数据!D$3:D$2000&gt;60)*($C$2-原始数据!D$3:D$2000&lt;=90)*(原始数据!E$3:E$2000))+H138)</f>
        <v>#VALUE!</v>
      </c>
      <c r="G138" s="22" t="e">
        <f t="shared" ca="1" si="2"/>
        <v>#VALUE!</v>
      </c>
      <c r="H138" s="22" t="e">
        <f t="array" aca="1" ref="H138" ca="1">IF(J138&gt;0,SUM((原始数据!B$3:B$2000=分析报表!B138)*($C$2-原始数据!D$3:D$2000&gt;90)*($C$2-原始数据!D$3:D$2000&lt;=180)*(原始数据!E$3:E$2000)),SUM((原始数据!B$3:B$2000=分析报表!B138)*($C$2-原始数据!D$3:D$2000&gt;90)*($C$2-原始数据!D$3:D$2000&lt;=180)*(原始数据!E$3:E$2000))+J138)</f>
        <v>#VALUE!</v>
      </c>
      <c r="I138" s="22" t="e">
        <f t="shared" ca="1" si="3"/>
        <v>#VALUE!</v>
      </c>
      <c r="J138" s="22" t="e">
        <f t="array" aca="1" ref="J138" ca="1">IF(L138&gt;0,SUM((原始数据!B$3:B$2000=分析报表!B138)*($C$2-原始数据!D$3:D$2000&gt;180)*($C$2-原始数据!D$3:D$2000&lt;=365)*(原始数据!E$3:E$2000)),SUM((原始数据!B$3:B$2000=分析报表!B138)*($C$2-原始数据!D$3:D$2000&gt;180)*($C$2-原始数据!D$3:D$2000&lt;=365)*(原始数据!E$3:E$2000))+L138)</f>
        <v>#VALUE!</v>
      </c>
      <c r="K138" s="22" t="e">
        <f t="shared" ca="1" si="4"/>
        <v>#VALUE!</v>
      </c>
      <c r="L138" s="22" t="e">
        <f t="array" aca="1" ref="L138" ca="1">IF(N138&gt;0,SUM((原始数据!B$3:B$2000=分析报表!B138)*($C$2-原始数据!D$3:D$2000&gt;365)*($C$2-原始数据!D$3:D$2000&lt;=1095)*(原始数据!E$3:E$2000)),SUM((原始数据!B$3:B$2000=分析报表!B138)*($C$2-原始数据!D$3:D$2000&gt;365)*($C$2-原始数据!D$3:D$2000&lt;=1095)*(原始数据!E$3:E$2000))+N138)</f>
        <v>#VALUE!</v>
      </c>
      <c r="M138" s="22" t="e">
        <f t="shared" ca="1" si="5"/>
        <v>#VALUE!</v>
      </c>
      <c r="N138" s="22" t="e">
        <f t="array" aca="1" ref="N138" ca="1">SUM((原始数据!B$3:B$2000=分析报表!$B138)*($C$2-原始数据!D$3:D$2000&gt;1095)*(原始数据!E$3:E$2000))-SUM((原始数据!B$3:B$2000=分析报表!$B138)*(原始数据!F$3:F$2000))</f>
        <v>#VALUE!</v>
      </c>
      <c r="O138" s="22" t="e">
        <f t="shared" ca="1" si="6"/>
        <v>#VALUE!</v>
      </c>
      <c r="P138" s="23" t="e">
        <f t="shared" ca="1" si="11"/>
        <v>#VALUE!</v>
      </c>
      <c r="R138" s="30"/>
      <c r="S138" s="493"/>
    </row>
    <row r="139" spans="1:19" ht="15" customHeight="1">
      <c r="A139" s="19">
        <v>136</v>
      </c>
      <c r="B139" s="26">
        <f t="shared" si="10"/>
        <v>0</v>
      </c>
      <c r="C139" s="22" t="e">
        <f t="array" aca="1" ref="C139" ca="1">IF(D139&gt;0,SUM((原始数据!B$3:B$2000=分析报表!B139)*($C$2-原始数据!D$3:D$2000&lt;=30)*(原始数据!E$3:E$2000)),SUM((原始数据!B$3:B$2000=分析报表!B139)*($C$2-原始数据!D$3:D$2000&lt;=30)*(原始数据!E$3:E$2000))+D139)</f>
        <v>#VALUE!</v>
      </c>
      <c r="D139" s="22" t="e">
        <f t="array" aca="1" ref="D139" ca="1">IF(F139&gt;0,SUM((原始数据!B$3:B$2000=分析报表!B139)*($C$2-原始数据!D$3:D$2000&gt;30)*($C$2-原始数据!D$3:D$2000&lt;=60)*(原始数据!E$3:E$2000)),SUM((原始数据!B$3:B$2000=分析报表!B139)*($C$2-原始数据!D$3:D$2000&gt;30)*($C$2-原始数据!D$3:D$2000&lt;=60)*(原始数据!E$3:E$2000))+F139)</f>
        <v>#VALUE!</v>
      </c>
      <c r="E139" s="22" t="e">
        <f t="shared" ca="1" si="1"/>
        <v>#VALUE!</v>
      </c>
      <c r="F139" s="22" t="e">
        <f t="array" aca="1" ref="F139" ca="1">IF(H139&gt;0,SUM((原始数据!B$3:B$2000=分析报表!B139)*($C$2-原始数据!D$3:D$2000&gt;60)*($C$2-原始数据!D$3:D$2000&lt;=90)*(原始数据!E$3:E$2000)),SUM((原始数据!B$3:B$2000=分析报表!B139)*($C$2-原始数据!D$3:D$2000&gt;60)*($C$2-原始数据!D$3:D$2000&lt;=90)*(原始数据!E$3:E$2000))+H139)</f>
        <v>#VALUE!</v>
      </c>
      <c r="G139" s="22" t="e">
        <f t="shared" ca="1" si="2"/>
        <v>#VALUE!</v>
      </c>
      <c r="H139" s="22" t="e">
        <f t="array" aca="1" ref="H139" ca="1">IF(J139&gt;0,SUM((原始数据!B$3:B$2000=分析报表!B139)*($C$2-原始数据!D$3:D$2000&gt;90)*($C$2-原始数据!D$3:D$2000&lt;=180)*(原始数据!E$3:E$2000)),SUM((原始数据!B$3:B$2000=分析报表!B139)*($C$2-原始数据!D$3:D$2000&gt;90)*($C$2-原始数据!D$3:D$2000&lt;=180)*(原始数据!E$3:E$2000))+J139)</f>
        <v>#VALUE!</v>
      </c>
      <c r="I139" s="22" t="e">
        <f t="shared" ca="1" si="3"/>
        <v>#VALUE!</v>
      </c>
      <c r="J139" s="22" t="e">
        <f t="array" aca="1" ref="J139" ca="1">IF(L139&gt;0,SUM((原始数据!B$3:B$2000=分析报表!B139)*($C$2-原始数据!D$3:D$2000&gt;180)*($C$2-原始数据!D$3:D$2000&lt;=365)*(原始数据!E$3:E$2000)),SUM((原始数据!B$3:B$2000=分析报表!B139)*($C$2-原始数据!D$3:D$2000&gt;180)*($C$2-原始数据!D$3:D$2000&lt;=365)*(原始数据!E$3:E$2000))+L139)</f>
        <v>#VALUE!</v>
      </c>
      <c r="K139" s="22" t="e">
        <f t="shared" ca="1" si="4"/>
        <v>#VALUE!</v>
      </c>
      <c r="L139" s="22" t="e">
        <f t="array" aca="1" ref="L139" ca="1">IF(N139&gt;0,SUM((原始数据!B$3:B$2000=分析报表!B139)*($C$2-原始数据!D$3:D$2000&gt;365)*($C$2-原始数据!D$3:D$2000&lt;=1095)*(原始数据!E$3:E$2000)),SUM((原始数据!B$3:B$2000=分析报表!B139)*($C$2-原始数据!D$3:D$2000&gt;365)*($C$2-原始数据!D$3:D$2000&lt;=1095)*(原始数据!E$3:E$2000))+N139)</f>
        <v>#VALUE!</v>
      </c>
      <c r="M139" s="22" t="e">
        <f t="shared" ca="1" si="5"/>
        <v>#VALUE!</v>
      </c>
      <c r="N139" s="22" t="e">
        <f t="array" aca="1" ref="N139" ca="1">SUM((原始数据!B$3:B$2000=分析报表!$B139)*($C$2-原始数据!D$3:D$2000&gt;1095)*(原始数据!E$3:E$2000))-SUM((原始数据!B$3:B$2000=分析报表!$B139)*(原始数据!F$3:F$2000))</f>
        <v>#VALUE!</v>
      </c>
      <c r="O139" s="22" t="e">
        <f t="shared" ca="1" si="6"/>
        <v>#VALUE!</v>
      </c>
      <c r="P139" s="23" t="e">
        <f t="shared" ca="1" si="11"/>
        <v>#VALUE!</v>
      </c>
      <c r="R139" s="30"/>
      <c r="S139" s="493"/>
    </row>
    <row r="140" spans="1:19" ht="15" customHeight="1">
      <c r="A140" s="19">
        <v>137</v>
      </c>
      <c r="B140" s="26">
        <f t="shared" si="10"/>
        <v>0</v>
      </c>
      <c r="C140" s="22" t="e">
        <f t="array" aca="1" ref="C140" ca="1">IF(D140&gt;0,SUM((原始数据!B$3:B$2000=分析报表!B140)*($C$2-原始数据!D$3:D$2000&lt;=30)*(原始数据!E$3:E$2000)),SUM((原始数据!B$3:B$2000=分析报表!B140)*($C$2-原始数据!D$3:D$2000&lt;=30)*(原始数据!E$3:E$2000))+D140)</f>
        <v>#VALUE!</v>
      </c>
      <c r="D140" s="22" t="e">
        <f t="array" aca="1" ref="D140" ca="1">IF(F140&gt;0,SUM((原始数据!B$3:B$2000=分析报表!B140)*($C$2-原始数据!D$3:D$2000&gt;30)*($C$2-原始数据!D$3:D$2000&lt;=60)*(原始数据!E$3:E$2000)),SUM((原始数据!B$3:B$2000=分析报表!B140)*($C$2-原始数据!D$3:D$2000&gt;30)*($C$2-原始数据!D$3:D$2000&lt;=60)*(原始数据!E$3:E$2000))+F140)</f>
        <v>#VALUE!</v>
      </c>
      <c r="E140" s="22" t="e">
        <f t="shared" ca="1" si="1"/>
        <v>#VALUE!</v>
      </c>
      <c r="F140" s="22" t="e">
        <f t="array" aca="1" ref="F140" ca="1">IF(H140&gt;0,SUM((原始数据!B$3:B$2000=分析报表!B140)*($C$2-原始数据!D$3:D$2000&gt;60)*($C$2-原始数据!D$3:D$2000&lt;=90)*(原始数据!E$3:E$2000)),SUM((原始数据!B$3:B$2000=分析报表!B140)*($C$2-原始数据!D$3:D$2000&gt;60)*($C$2-原始数据!D$3:D$2000&lt;=90)*(原始数据!E$3:E$2000))+H140)</f>
        <v>#VALUE!</v>
      </c>
      <c r="G140" s="22" t="e">
        <f t="shared" ca="1" si="2"/>
        <v>#VALUE!</v>
      </c>
      <c r="H140" s="22" t="e">
        <f t="array" aca="1" ref="H140" ca="1">IF(J140&gt;0,SUM((原始数据!B$3:B$2000=分析报表!B140)*($C$2-原始数据!D$3:D$2000&gt;90)*($C$2-原始数据!D$3:D$2000&lt;=180)*(原始数据!E$3:E$2000)),SUM((原始数据!B$3:B$2000=分析报表!B140)*($C$2-原始数据!D$3:D$2000&gt;90)*($C$2-原始数据!D$3:D$2000&lt;=180)*(原始数据!E$3:E$2000))+J140)</f>
        <v>#VALUE!</v>
      </c>
      <c r="I140" s="22" t="e">
        <f t="shared" ca="1" si="3"/>
        <v>#VALUE!</v>
      </c>
      <c r="J140" s="22" t="e">
        <f t="array" aca="1" ref="J140" ca="1">IF(L140&gt;0,SUM((原始数据!B$3:B$2000=分析报表!B140)*($C$2-原始数据!D$3:D$2000&gt;180)*($C$2-原始数据!D$3:D$2000&lt;=365)*(原始数据!E$3:E$2000)),SUM((原始数据!B$3:B$2000=分析报表!B140)*($C$2-原始数据!D$3:D$2000&gt;180)*($C$2-原始数据!D$3:D$2000&lt;=365)*(原始数据!E$3:E$2000))+L140)</f>
        <v>#VALUE!</v>
      </c>
      <c r="K140" s="22" t="e">
        <f t="shared" ca="1" si="4"/>
        <v>#VALUE!</v>
      </c>
      <c r="L140" s="22" t="e">
        <f t="array" aca="1" ref="L140" ca="1">IF(N140&gt;0,SUM((原始数据!B$3:B$2000=分析报表!B140)*($C$2-原始数据!D$3:D$2000&gt;365)*($C$2-原始数据!D$3:D$2000&lt;=1095)*(原始数据!E$3:E$2000)),SUM((原始数据!B$3:B$2000=分析报表!B140)*($C$2-原始数据!D$3:D$2000&gt;365)*($C$2-原始数据!D$3:D$2000&lt;=1095)*(原始数据!E$3:E$2000))+N140)</f>
        <v>#VALUE!</v>
      </c>
      <c r="M140" s="22" t="e">
        <f t="shared" ca="1" si="5"/>
        <v>#VALUE!</v>
      </c>
      <c r="N140" s="22" t="e">
        <f t="array" aca="1" ref="N140" ca="1">SUM((原始数据!B$3:B$2000=分析报表!$B140)*($C$2-原始数据!D$3:D$2000&gt;1095)*(原始数据!E$3:E$2000))-SUM((原始数据!B$3:B$2000=分析报表!$B140)*(原始数据!F$3:F$2000))</f>
        <v>#VALUE!</v>
      </c>
      <c r="O140" s="22" t="e">
        <f t="shared" ca="1" si="6"/>
        <v>#VALUE!</v>
      </c>
      <c r="P140" s="23" t="e">
        <f t="shared" ca="1" si="11"/>
        <v>#VALUE!</v>
      </c>
      <c r="R140" s="30"/>
      <c r="S140" s="493"/>
    </row>
    <row r="141" spans="1:19" ht="15" customHeight="1">
      <c r="A141" s="19">
        <v>138</v>
      </c>
      <c r="B141" s="26">
        <f t="shared" si="10"/>
        <v>0</v>
      </c>
      <c r="C141" s="22" t="e">
        <f t="array" aca="1" ref="C141" ca="1">IF(D141&gt;0,SUM((原始数据!B$3:B$2000=分析报表!B141)*($C$2-原始数据!D$3:D$2000&lt;=30)*(原始数据!E$3:E$2000)),SUM((原始数据!B$3:B$2000=分析报表!B141)*($C$2-原始数据!D$3:D$2000&lt;=30)*(原始数据!E$3:E$2000))+D141)</f>
        <v>#VALUE!</v>
      </c>
      <c r="D141" s="22" t="e">
        <f t="array" aca="1" ref="D141" ca="1">IF(F141&gt;0,SUM((原始数据!B$3:B$2000=分析报表!B141)*($C$2-原始数据!D$3:D$2000&gt;30)*($C$2-原始数据!D$3:D$2000&lt;=60)*(原始数据!E$3:E$2000)),SUM((原始数据!B$3:B$2000=分析报表!B141)*($C$2-原始数据!D$3:D$2000&gt;30)*($C$2-原始数据!D$3:D$2000&lt;=60)*(原始数据!E$3:E$2000))+F141)</f>
        <v>#VALUE!</v>
      </c>
      <c r="E141" s="22" t="e">
        <f t="shared" ca="1" si="1"/>
        <v>#VALUE!</v>
      </c>
      <c r="F141" s="22" t="e">
        <f t="array" aca="1" ref="F141" ca="1">IF(H141&gt;0,SUM((原始数据!B$3:B$2000=分析报表!B141)*($C$2-原始数据!D$3:D$2000&gt;60)*($C$2-原始数据!D$3:D$2000&lt;=90)*(原始数据!E$3:E$2000)),SUM((原始数据!B$3:B$2000=分析报表!B141)*($C$2-原始数据!D$3:D$2000&gt;60)*($C$2-原始数据!D$3:D$2000&lt;=90)*(原始数据!E$3:E$2000))+H141)</f>
        <v>#VALUE!</v>
      </c>
      <c r="G141" s="22" t="e">
        <f t="shared" ca="1" si="2"/>
        <v>#VALUE!</v>
      </c>
      <c r="H141" s="22" t="e">
        <f t="array" aca="1" ref="H141" ca="1">IF(J141&gt;0,SUM((原始数据!B$3:B$2000=分析报表!B141)*($C$2-原始数据!D$3:D$2000&gt;90)*($C$2-原始数据!D$3:D$2000&lt;=180)*(原始数据!E$3:E$2000)),SUM((原始数据!B$3:B$2000=分析报表!B141)*($C$2-原始数据!D$3:D$2000&gt;90)*($C$2-原始数据!D$3:D$2000&lt;=180)*(原始数据!E$3:E$2000))+J141)</f>
        <v>#VALUE!</v>
      </c>
      <c r="I141" s="22" t="e">
        <f t="shared" ca="1" si="3"/>
        <v>#VALUE!</v>
      </c>
      <c r="J141" s="22" t="e">
        <f t="array" aca="1" ref="J141" ca="1">IF(L141&gt;0,SUM((原始数据!B$3:B$2000=分析报表!B141)*($C$2-原始数据!D$3:D$2000&gt;180)*($C$2-原始数据!D$3:D$2000&lt;=365)*(原始数据!E$3:E$2000)),SUM((原始数据!B$3:B$2000=分析报表!B141)*($C$2-原始数据!D$3:D$2000&gt;180)*($C$2-原始数据!D$3:D$2000&lt;=365)*(原始数据!E$3:E$2000))+L141)</f>
        <v>#VALUE!</v>
      </c>
      <c r="K141" s="22" t="e">
        <f t="shared" ca="1" si="4"/>
        <v>#VALUE!</v>
      </c>
      <c r="L141" s="22" t="e">
        <f t="array" aca="1" ref="L141" ca="1">IF(N141&gt;0,SUM((原始数据!B$3:B$2000=分析报表!B141)*($C$2-原始数据!D$3:D$2000&gt;365)*($C$2-原始数据!D$3:D$2000&lt;=1095)*(原始数据!E$3:E$2000)),SUM((原始数据!B$3:B$2000=分析报表!B141)*($C$2-原始数据!D$3:D$2000&gt;365)*($C$2-原始数据!D$3:D$2000&lt;=1095)*(原始数据!E$3:E$2000))+N141)</f>
        <v>#VALUE!</v>
      </c>
      <c r="M141" s="22" t="e">
        <f t="shared" ca="1" si="5"/>
        <v>#VALUE!</v>
      </c>
      <c r="N141" s="22" t="e">
        <f t="array" aca="1" ref="N141" ca="1">SUM((原始数据!B$3:B$2000=分析报表!$B141)*($C$2-原始数据!D$3:D$2000&gt;1095)*(原始数据!E$3:E$2000))-SUM((原始数据!B$3:B$2000=分析报表!$B141)*(原始数据!F$3:F$2000))</f>
        <v>#VALUE!</v>
      </c>
      <c r="O141" s="22" t="e">
        <f t="shared" ca="1" si="6"/>
        <v>#VALUE!</v>
      </c>
      <c r="P141" s="23" t="e">
        <f t="shared" ca="1" si="11"/>
        <v>#VALUE!</v>
      </c>
      <c r="R141" s="30"/>
      <c r="S141" s="493"/>
    </row>
    <row r="142" spans="1:19" ht="15" customHeight="1">
      <c r="A142" s="19">
        <v>139</v>
      </c>
      <c r="B142" s="26">
        <f t="shared" si="10"/>
        <v>0</v>
      </c>
      <c r="C142" s="22" t="e">
        <f t="array" aca="1" ref="C142" ca="1">IF(D142&gt;0,SUM((原始数据!B$3:B$2000=分析报表!B142)*($C$2-原始数据!D$3:D$2000&lt;=30)*(原始数据!E$3:E$2000)),SUM((原始数据!B$3:B$2000=分析报表!B142)*($C$2-原始数据!D$3:D$2000&lt;=30)*(原始数据!E$3:E$2000))+D142)</f>
        <v>#VALUE!</v>
      </c>
      <c r="D142" s="22" t="e">
        <f t="array" aca="1" ref="D142" ca="1">IF(F142&gt;0,SUM((原始数据!B$3:B$2000=分析报表!B142)*($C$2-原始数据!D$3:D$2000&gt;30)*($C$2-原始数据!D$3:D$2000&lt;=60)*(原始数据!E$3:E$2000)),SUM((原始数据!B$3:B$2000=分析报表!B142)*($C$2-原始数据!D$3:D$2000&gt;30)*($C$2-原始数据!D$3:D$2000&lt;=60)*(原始数据!E$3:E$2000))+F142)</f>
        <v>#VALUE!</v>
      </c>
      <c r="E142" s="22" t="e">
        <f t="shared" ca="1" si="1"/>
        <v>#VALUE!</v>
      </c>
      <c r="F142" s="22" t="e">
        <f t="array" aca="1" ref="F142" ca="1">IF(H142&gt;0,SUM((原始数据!B$3:B$2000=分析报表!B142)*($C$2-原始数据!D$3:D$2000&gt;60)*($C$2-原始数据!D$3:D$2000&lt;=90)*(原始数据!E$3:E$2000)),SUM((原始数据!B$3:B$2000=分析报表!B142)*($C$2-原始数据!D$3:D$2000&gt;60)*($C$2-原始数据!D$3:D$2000&lt;=90)*(原始数据!E$3:E$2000))+H142)</f>
        <v>#VALUE!</v>
      </c>
      <c r="G142" s="22" t="e">
        <f t="shared" ca="1" si="2"/>
        <v>#VALUE!</v>
      </c>
      <c r="H142" s="22" t="e">
        <f t="array" aca="1" ref="H142" ca="1">IF(J142&gt;0,SUM((原始数据!B$3:B$2000=分析报表!B142)*($C$2-原始数据!D$3:D$2000&gt;90)*($C$2-原始数据!D$3:D$2000&lt;=180)*(原始数据!E$3:E$2000)),SUM((原始数据!B$3:B$2000=分析报表!B142)*($C$2-原始数据!D$3:D$2000&gt;90)*($C$2-原始数据!D$3:D$2000&lt;=180)*(原始数据!E$3:E$2000))+J142)</f>
        <v>#VALUE!</v>
      </c>
      <c r="I142" s="22" t="e">
        <f t="shared" ca="1" si="3"/>
        <v>#VALUE!</v>
      </c>
      <c r="J142" s="22" t="e">
        <f t="array" aca="1" ref="J142" ca="1">IF(L142&gt;0,SUM((原始数据!B$3:B$2000=分析报表!B142)*($C$2-原始数据!D$3:D$2000&gt;180)*($C$2-原始数据!D$3:D$2000&lt;=365)*(原始数据!E$3:E$2000)),SUM((原始数据!B$3:B$2000=分析报表!B142)*($C$2-原始数据!D$3:D$2000&gt;180)*($C$2-原始数据!D$3:D$2000&lt;=365)*(原始数据!E$3:E$2000))+L142)</f>
        <v>#VALUE!</v>
      </c>
      <c r="K142" s="22" t="e">
        <f t="shared" ca="1" si="4"/>
        <v>#VALUE!</v>
      </c>
      <c r="L142" s="22" t="e">
        <f t="array" aca="1" ref="L142" ca="1">IF(N142&gt;0,SUM((原始数据!B$3:B$2000=分析报表!B142)*($C$2-原始数据!D$3:D$2000&gt;365)*($C$2-原始数据!D$3:D$2000&lt;=1095)*(原始数据!E$3:E$2000)),SUM((原始数据!B$3:B$2000=分析报表!B142)*($C$2-原始数据!D$3:D$2000&gt;365)*($C$2-原始数据!D$3:D$2000&lt;=1095)*(原始数据!E$3:E$2000))+N142)</f>
        <v>#VALUE!</v>
      </c>
      <c r="M142" s="22" t="e">
        <f t="shared" ca="1" si="5"/>
        <v>#VALUE!</v>
      </c>
      <c r="N142" s="22" t="e">
        <f t="array" aca="1" ref="N142" ca="1">SUM((原始数据!B$3:B$2000=分析报表!$B142)*($C$2-原始数据!D$3:D$2000&gt;1095)*(原始数据!E$3:E$2000))-SUM((原始数据!B$3:B$2000=分析报表!$B142)*(原始数据!F$3:F$2000))</f>
        <v>#VALUE!</v>
      </c>
      <c r="O142" s="22" t="e">
        <f t="shared" ca="1" si="6"/>
        <v>#VALUE!</v>
      </c>
      <c r="P142" s="23" t="e">
        <f t="shared" ca="1" si="11"/>
        <v>#VALUE!</v>
      </c>
      <c r="R142" s="30"/>
      <c r="S142" s="493"/>
    </row>
    <row r="143" spans="1:19" ht="15" customHeight="1">
      <c r="A143" s="19">
        <v>140</v>
      </c>
      <c r="B143" s="26">
        <f t="shared" si="10"/>
        <v>0</v>
      </c>
      <c r="C143" s="22" t="e">
        <f t="array" aca="1" ref="C143" ca="1">IF(D143&gt;0,SUM((原始数据!B$3:B$2000=分析报表!B143)*($C$2-原始数据!D$3:D$2000&lt;=30)*(原始数据!E$3:E$2000)),SUM((原始数据!B$3:B$2000=分析报表!B143)*($C$2-原始数据!D$3:D$2000&lt;=30)*(原始数据!E$3:E$2000))+D143)</f>
        <v>#VALUE!</v>
      </c>
      <c r="D143" s="22" t="e">
        <f t="array" aca="1" ref="D143" ca="1">IF(F143&gt;0,SUM((原始数据!B$3:B$2000=分析报表!B143)*($C$2-原始数据!D$3:D$2000&gt;30)*($C$2-原始数据!D$3:D$2000&lt;=60)*(原始数据!E$3:E$2000)),SUM((原始数据!B$3:B$2000=分析报表!B143)*($C$2-原始数据!D$3:D$2000&gt;30)*($C$2-原始数据!D$3:D$2000&lt;=60)*(原始数据!E$3:E$2000))+F143)</f>
        <v>#VALUE!</v>
      </c>
      <c r="E143" s="22" t="e">
        <f t="shared" ca="1" si="1"/>
        <v>#VALUE!</v>
      </c>
      <c r="F143" s="22" t="e">
        <f t="array" aca="1" ref="F143" ca="1">IF(H143&gt;0,SUM((原始数据!B$3:B$2000=分析报表!B143)*($C$2-原始数据!D$3:D$2000&gt;60)*($C$2-原始数据!D$3:D$2000&lt;=90)*(原始数据!E$3:E$2000)),SUM((原始数据!B$3:B$2000=分析报表!B143)*($C$2-原始数据!D$3:D$2000&gt;60)*($C$2-原始数据!D$3:D$2000&lt;=90)*(原始数据!E$3:E$2000))+H143)</f>
        <v>#VALUE!</v>
      </c>
      <c r="G143" s="22" t="e">
        <f t="shared" ca="1" si="2"/>
        <v>#VALUE!</v>
      </c>
      <c r="H143" s="22" t="e">
        <f t="array" aca="1" ref="H143" ca="1">IF(J143&gt;0,SUM((原始数据!B$3:B$2000=分析报表!B143)*($C$2-原始数据!D$3:D$2000&gt;90)*($C$2-原始数据!D$3:D$2000&lt;=180)*(原始数据!E$3:E$2000)),SUM((原始数据!B$3:B$2000=分析报表!B143)*($C$2-原始数据!D$3:D$2000&gt;90)*($C$2-原始数据!D$3:D$2000&lt;=180)*(原始数据!E$3:E$2000))+J143)</f>
        <v>#VALUE!</v>
      </c>
      <c r="I143" s="22" t="e">
        <f t="shared" ca="1" si="3"/>
        <v>#VALUE!</v>
      </c>
      <c r="J143" s="22" t="e">
        <f t="array" aca="1" ref="J143" ca="1">IF(L143&gt;0,SUM((原始数据!B$3:B$2000=分析报表!B143)*($C$2-原始数据!D$3:D$2000&gt;180)*($C$2-原始数据!D$3:D$2000&lt;=365)*(原始数据!E$3:E$2000)),SUM((原始数据!B$3:B$2000=分析报表!B143)*($C$2-原始数据!D$3:D$2000&gt;180)*($C$2-原始数据!D$3:D$2000&lt;=365)*(原始数据!E$3:E$2000))+L143)</f>
        <v>#VALUE!</v>
      </c>
      <c r="K143" s="22" t="e">
        <f t="shared" ca="1" si="4"/>
        <v>#VALUE!</v>
      </c>
      <c r="L143" s="22" t="e">
        <f t="array" aca="1" ref="L143" ca="1">IF(N143&gt;0,SUM((原始数据!B$3:B$2000=分析报表!B143)*($C$2-原始数据!D$3:D$2000&gt;365)*($C$2-原始数据!D$3:D$2000&lt;=1095)*(原始数据!E$3:E$2000)),SUM((原始数据!B$3:B$2000=分析报表!B143)*($C$2-原始数据!D$3:D$2000&gt;365)*($C$2-原始数据!D$3:D$2000&lt;=1095)*(原始数据!E$3:E$2000))+N143)</f>
        <v>#VALUE!</v>
      </c>
      <c r="M143" s="22" t="e">
        <f t="shared" ca="1" si="5"/>
        <v>#VALUE!</v>
      </c>
      <c r="N143" s="22" t="e">
        <f t="array" aca="1" ref="N143" ca="1">SUM((原始数据!B$3:B$2000=分析报表!$B143)*($C$2-原始数据!D$3:D$2000&gt;1095)*(原始数据!E$3:E$2000))-SUM((原始数据!B$3:B$2000=分析报表!$B143)*(原始数据!F$3:F$2000))</f>
        <v>#VALUE!</v>
      </c>
      <c r="O143" s="22" t="e">
        <f t="shared" ca="1" si="6"/>
        <v>#VALUE!</v>
      </c>
      <c r="P143" s="23" t="e">
        <f t="shared" ca="1" si="11"/>
        <v>#VALUE!</v>
      </c>
      <c r="R143" s="30"/>
      <c r="S143" s="493"/>
    </row>
    <row r="144" spans="1:19" ht="15" customHeight="1">
      <c r="A144" s="19">
        <v>141</v>
      </c>
      <c r="B144" s="26">
        <f t="shared" si="10"/>
        <v>0</v>
      </c>
      <c r="C144" s="22" t="e">
        <f t="array" aca="1" ref="C144" ca="1">IF(D144&gt;0,SUM((原始数据!B$3:B$2000=分析报表!B144)*($C$2-原始数据!D$3:D$2000&lt;=30)*(原始数据!E$3:E$2000)),SUM((原始数据!B$3:B$2000=分析报表!B144)*($C$2-原始数据!D$3:D$2000&lt;=30)*(原始数据!E$3:E$2000))+D144)</f>
        <v>#VALUE!</v>
      </c>
      <c r="D144" s="22" t="e">
        <f t="array" aca="1" ref="D144" ca="1">IF(F144&gt;0,SUM((原始数据!B$3:B$2000=分析报表!B144)*($C$2-原始数据!D$3:D$2000&gt;30)*($C$2-原始数据!D$3:D$2000&lt;=60)*(原始数据!E$3:E$2000)),SUM((原始数据!B$3:B$2000=分析报表!B144)*($C$2-原始数据!D$3:D$2000&gt;30)*($C$2-原始数据!D$3:D$2000&lt;=60)*(原始数据!E$3:E$2000))+F144)</f>
        <v>#VALUE!</v>
      </c>
      <c r="E144" s="22" t="e">
        <f t="shared" ca="1" si="1"/>
        <v>#VALUE!</v>
      </c>
      <c r="F144" s="22" t="e">
        <f t="array" aca="1" ref="F144" ca="1">IF(H144&gt;0,SUM((原始数据!B$3:B$2000=分析报表!B144)*($C$2-原始数据!D$3:D$2000&gt;60)*($C$2-原始数据!D$3:D$2000&lt;=90)*(原始数据!E$3:E$2000)),SUM((原始数据!B$3:B$2000=分析报表!B144)*($C$2-原始数据!D$3:D$2000&gt;60)*($C$2-原始数据!D$3:D$2000&lt;=90)*(原始数据!E$3:E$2000))+H144)</f>
        <v>#VALUE!</v>
      </c>
      <c r="G144" s="22" t="e">
        <f t="shared" ca="1" si="2"/>
        <v>#VALUE!</v>
      </c>
      <c r="H144" s="22" t="e">
        <f t="array" aca="1" ref="H144" ca="1">IF(J144&gt;0,SUM((原始数据!B$3:B$2000=分析报表!B144)*($C$2-原始数据!D$3:D$2000&gt;90)*($C$2-原始数据!D$3:D$2000&lt;=180)*(原始数据!E$3:E$2000)),SUM((原始数据!B$3:B$2000=分析报表!B144)*($C$2-原始数据!D$3:D$2000&gt;90)*($C$2-原始数据!D$3:D$2000&lt;=180)*(原始数据!E$3:E$2000))+J144)</f>
        <v>#VALUE!</v>
      </c>
      <c r="I144" s="22" t="e">
        <f t="shared" ca="1" si="3"/>
        <v>#VALUE!</v>
      </c>
      <c r="J144" s="22" t="e">
        <f t="array" aca="1" ref="J144" ca="1">IF(L144&gt;0,SUM((原始数据!B$3:B$2000=分析报表!B144)*($C$2-原始数据!D$3:D$2000&gt;180)*($C$2-原始数据!D$3:D$2000&lt;=365)*(原始数据!E$3:E$2000)),SUM((原始数据!B$3:B$2000=分析报表!B144)*($C$2-原始数据!D$3:D$2000&gt;180)*($C$2-原始数据!D$3:D$2000&lt;=365)*(原始数据!E$3:E$2000))+L144)</f>
        <v>#VALUE!</v>
      </c>
      <c r="K144" s="22" t="e">
        <f t="shared" ca="1" si="4"/>
        <v>#VALUE!</v>
      </c>
      <c r="L144" s="22" t="e">
        <f t="array" aca="1" ref="L144" ca="1">IF(N144&gt;0,SUM((原始数据!B$3:B$2000=分析报表!B144)*($C$2-原始数据!D$3:D$2000&gt;365)*($C$2-原始数据!D$3:D$2000&lt;=1095)*(原始数据!E$3:E$2000)),SUM((原始数据!B$3:B$2000=分析报表!B144)*($C$2-原始数据!D$3:D$2000&gt;365)*($C$2-原始数据!D$3:D$2000&lt;=1095)*(原始数据!E$3:E$2000))+N144)</f>
        <v>#VALUE!</v>
      </c>
      <c r="M144" s="22" t="e">
        <f t="shared" ca="1" si="5"/>
        <v>#VALUE!</v>
      </c>
      <c r="N144" s="22" t="e">
        <f t="array" aca="1" ref="N144" ca="1">SUM((原始数据!B$3:B$2000=分析报表!$B144)*($C$2-原始数据!D$3:D$2000&gt;1095)*(原始数据!E$3:E$2000))-SUM((原始数据!B$3:B$2000=分析报表!$B144)*(原始数据!F$3:F$2000))</f>
        <v>#VALUE!</v>
      </c>
      <c r="O144" s="22" t="e">
        <f t="shared" ca="1" si="6"/>
        <v>#VALUE!</v>
      </c>
      <c r="P144" s="23" t="e">
        <f t="shared" ca="1" si="11"/>
        <v>#VALUE!</v>
      </c>
      <c r="R144" s="30"/>
      <c r="S144" s="493"/>
    </row>
    <row r="145" spans="1:19" ht="15" customHeight="1">
      <c r="A145" s="19">
        <v>142</v>
      </c>
      <c r="B145" s="26">
        <f t="shared" si="10"/>
        <v>0</v>
      </c>
      <c r="C145" s="22" t="e">
        <f t="array" aca="1" ref="C145" ca="1">IF(D145&gt;0,SUM((原始数据!B$3:B$2000=分析报表!B145)*($C$2-原始数据!D$3:D$2000&lt;=30)*(原始数据!E$3:E$2000)),SUM((原始数据!B$3:B$2000=分析报表!B145)*($C$2-原始数据!D$3:D$2000&lt;=30)*(原始数据!E$3:E$2000))+D145)</f>
        <v>#VALUE!</v>
      </c>
      <c r="D145" s="22" t="e">
        <f t="array" aca="1" ref="D145" ca="1">IF(F145&gt;0,SUM((原始数据!B$3:B$2000=分析报表!B145)*($C$2-原始数据!D$3:D$2000&gt;30)*($C$2-原始数据!D$3:D$2000&lt;=60)*(原始数据!E$3:E$2000)),SUM((原始数据!B$3:B$2000=分析报表!B145)*($C$2-原始数据!D$3:D$2000&gt;30)*($C$2-原始数据!D$3:D$2000&lt;=60)*(原始数据!E$3:E$2000))+F145)</f>
        <v>#VALUE!</v>
      </c>
      <c r="E145" s="22" t="e">
        <f t="shared" ca="1" si="1"/>
        <v>#VALUE!</v>
      </c>
      <c r="F145" s="22" t="e">
        <f t="array" aca="1" ref="F145" ca="1">IF(H145&gt;0,SUM((原始数据!B$3:B$2000=分析报表!B145)*($C$2-原始数据!D$3:D$2000&gt;60)*($C$2-原始数据!D$3:D$2000&lt;=90)*(原始数据!E$3:E$2000)),SUM((原始数据!B$3:B$2000=分析报表!B145)*($C$2-原始数据!D$3:D$2000&gt;60)*($C$2-原始数据!D$3:D$2000&lt;=90)*(原始数据!E$3:E$2000))+H145)</f>
        <v>#VALUE!</v>
      </c>
      <c r="G145" s="22" t="e">
        <f t="shared" ca="1" si="2"/>
        <v>#VALUE!</v>
      </c>
      <c r="H145" s="22" t="e">
        <f t="array" aca="1" ref="H145" ca="1">IF(J145&gt;0,SUM((原始数据!B$3:B$2000=分析报表!B145)*($C$2-原始数据!D$3:D$2000&gt;90)*($C$2-原始数据!D$3:D$2000&lt;=180)*(原始数据!E$3:E$2000)),SUM((原始数据!B$3:B$2000=分析报表!B145)*($C$2-原始数据!D$3:D$2000&gt;90)*($C$2-原始数据!D$3:D$2000&lt;=180)*(原始数据!E$3:E$2000))+J145)</f>
        <v>#VALUE!</v>
      </c>
      <c r="I145" s="22" t="e">
        <f t="shared" ca="1" si="3"/>
        <v>#VALUE!</v>
      </c>
      <c r="J145" s="22" t="e">
        <f t="array" aca="1" ref="J145" ca="1">IF(L145&gt;0,SUM((原始数据!B$3:B$2000=分析报表!B145)*($C$2-原始数据!D$3:D$2000&gt;180)*($C$2-原始数据!D$3:D$2000&lt;=365)*(原始数据!E$3:E$2000)),SUM((原始数据!B$3:B$2000=分析报表!B145)*($C$2-原始数据!D$3:D$2000&gt;180)*($C$2-原始数据!D$3:D$2000&lt;=365)*(原始数据!E$3:E$2000))+L145)</f>
        <v>#VALUE!</v>
      </c>
      <c r="K145" s="22" t="e">
        <f t="shared" ca="1" si="4"/>
        <v>#VALUE!</v>
      </c>
      <c r="L145" s="22" t="e">
        <f t="array" aca="1" ref="L145" ca="1">IF(N145&gt;0,SUM((原始数据!B$3:B$2000=分析报表!B145)*($C$2-原始数据!D$3:D$2000&gt;365)*($C$2-原始数据!D$3:D$2000&lt;=1095)*(原始数据!E$3:E$2000)),SUM((原始数据!B$3:B$2000=分析报表!B145)*($C$2-原始数据!D$3:D$2000&gt;365)*($C$2-原始数据!D$3:D$2000&lt;=1095)*(原始数据!E$3:E$2000))+N145)</f>
        <v>#VALUE!</v>
      </c>
      <c r="M145" s="22" t="e">
        <f t="shared" ca="1" si="5"/>
        <v>#VALUE!</v>
      </c>
      <c r="N145" s="22" t="e">
        <f t="array" aca="1" ref="N145" ca="1">SUM((原始数据!B$3:B$2000=分析报表!$B145)*($C$2-原始数据!D$3:D$2000&gt;1095)*(原始数据!E$3:E$2000))-SUM((原始数据!B$3:B$2000=分析报表!$B145)*(原始数据!F$3:F$2000))</f>
        <v>#VALUE!</v>
      </c>
      <c r="O145" s="22" t="e">
        <f t="shared" ca="1" si="6"/>
        <v>#VALUE!</v>
      </c>
      <c r="P145" s="23" t="e">
        <f t="shared" ca="1" si="11"/>
        <v>#VALUE!</v>
      </c>
      <c r="R145" s="30"/>
      <c r="S145" s="493"/>
    </row>
    <row r="146" spans="1:19" ht="15" customHeight="1">
      <c r="A146" s="19">
        <v>143</v>
      </c>
      <c r="B146" s="26">
        <f t="shared" si="10"/>
        <v>0</v>
      </c>
      <c r="C146" s="22" t="e">
        <f t="array" aca="1" ref="C146" ca="1">IF(D146&gt;0,SUM((原始数据!B$3:B$2000=分析报表!B146)*($C$2-原始数据!D$3:D$2000&lt;=30)*(原始数据!E$3:E$2000)),SUM((原始数据!B$3:B$2000=分析报表!B146)*($C$2-原始数据!D$3:D$2000&lt;=30)*(原始数据!E$3:E$2000))+D146)</f>
        <v>#VALUE!</v>
      </c>
      <c r="D146" s="22" t="e">
        <f t="array" aca="1" ref="D146" ca="1">IF(F146&gt;0,SUM((原始数据!B$3:B$2000=分析报表!B146)*($C$2-原始数据!D$3:D$2000&gt;30)*($C$2-原始数据!D$3:D$2000&lt;=60)*(原始数据!E$3:E$2000)),SUM((原始数据!B$3:B$2000=分析报表!B146)*($C$2-原始数据!D$3:D$2000&gt;30)*($C$2-原始数据!D$3:D$2000&lt;=60)*(原始数据!E$3:E$2000))+F146)</f>
        <v>#VALUE!</v>
      </c>
      <c r="E146" s="22" t="e">
        <f t="shared" ca="1" si="1"/>
        <v>#VALUE!</v>
      </c>
      <c r="F146" s="22" t="e">
        <f t="array" aca="1" ref="F146" ca="1">IF(H146&gt;0,SUM((原始数据!B$3:B$2000=分析报表!B146)*($C$2-原始数据!D$3:D$2000&gt;60)*($C$2-原始数据!D$3:D$2000&lt;=90)*(原始数据!E$3:E$2000)),SUM((原始数据!B$3:B$2000=分析报表!B146)*($C$2-原始数据!D$3:D$2000&gt;60)*($C$2-原始数据!D$3:D$2000&lt;=90)*(原始数据!E$3:E$2000))+H146)</f>
        <v>#VALUE!</v>
      </c>
      <c r="G146" s="22" t="e">
        <f t="shared" ca="1" si="2"/>
        <v>#VALUE!</v>
      </c>
      <c r="H146" s="22" t="e">
        <f t="array" aca="1" ref="H146" ca="1">IF(J146&gt;0,SUM((原始数据!B$3:B$2000=分析报表!B146)*($C$2-原始数据!D$3:D$2000&gt;90)*($C$2-原始数据!D$3:D$2000&lt;=180)*(原始数据!E$3:E$2000)),SUM((原始数据!B$3:B$2000=分析报表!B146)*($C$2-原始数据!D$3:D$2000&gt;90)*($C$2-原始数据!D$3:D$2000&lt;=180)*(原始数据!E$3:E$2000))+J146)</f>
        <v>#VALUE!</v>
      </c>
      <c r="I146" s="22" t="e">
        <f t="shared" ca="1" si="3"/>
        <v>#VALUE!</v>
      </c>
      <c r="J146" s="22" t="e">
        <f t="array" aca="1" ref="J146" ca="1">IF(L146&gt;0,SUM((原始数据!B$3:B$2000=分析报表!B146)*($C$2-原始数据!D$3:D$2000&gt;180)*($C$2-原始数据!D$3:D$2000&lt;=365)*(原始数据!E$3:E$2000)),SUM((原始数据!B$3:B$2000=分析报表!B146)*($C$2-原始数据!D$3:D$2000&gt;180)*($C$2-原始数据!D$3:D$2000&lt;=365)*(原始数据!E$3:E$2000))+L146)</f>
        <v>#VALUE!</v>
      </c>
      <c r="K146" s="22" t="e">
        <f t="shared" ca="1" si="4"/>
        <v>#VALUE!</v>
      </c>
      <c r="L146" s="22" t="e">
        <f t="array" aca="1" ref="L146" ca="1">IF(N146&gt;0,SUM((原始数据!B$3:B$2000=分析报表!B146)*($C$2-原始数据!D$3:D$2000&gt;365)*($C$2-原始数据!D$3:D$2000&lt;=1095)*(原始数据!E$3:E$2000)),SUM((原始数据!B$3:B$2000=分析报表!B146)*($C$2-原始数据!D$3:D$2000&gt;365)*($C$2-原始数据!D$3:D$2000&lt;=1095)*(原始数据!E$3:E$2000))+N146)</f>
        <v>#VALUE!</v>
      </c>
      <c r="M146" s="22" t="e">
        <f t="shared" ca="1" si="5"/>
        <v>#VALUE!</v>
      </c>
      <c r="N146" s="22" t="e">
        <f t="array" aca="1" ref="N146" ca="1">SUM((原始数据!B$3:B$2000=分析报表!$B146)*($C$2-原始数据!D$3:D$2000&gt;1095)*(原始数据!E$3:E$2000))-SUM((原始数据!B$3:B$2000=分析报表!$B146)*(原始数据!F$3:F$2000))</f>
        <v>#VALUE!</v>
      </c>
      <c r="O146" s="22" t="e">
        <f t="shared" ca="1" si="6"/>
        <v>#VALUE!</v>
      </c>
      <c r="P146" s="23" t="e">
        <f t="shared" ca="1" si="11"/>
        <v>#VALUE!</v>
      </c>
      <c r="R146" s="30"/>
      <c r="S146" s="493"/>
    </row>
    <row r="147" spans="1:19" ht="15" customHeight="1">
      <c r="A147" s="19">
        <v>144</v>
      </c>
      <c r="B147" s="26">
        <f t="shared" si="10"/>
        <v>0</v>
      </c>
      <c r="C147" s="22" t="e">
        <f t="array" aca="1" ref="C147" ca="1">IF(D147&gt;0,SUM((原始数据!B$3:B$2000=分析报表!B147)*($C$2-原始数据!D$3:D$2000&lt;=30)*(原始数据!E$3:E$2000)),SUM((原始数据!B$3:B$2000=分析报表!B147)*($C$2-原始数据!D$3:D$2000&lt;=30)*(原始数据!E$3:E$2000))+D147)</f>
        <v>#VALUE!</v>
      </c>
      <c r="D147" s="22" t="e">
        <f t="array" aca="1" ref="D147" ca="1">IF(F147&gt;0,SUM((原始数据!B$3:B$2000=分析报表!B147)*($C$2-原始数据!D$3:D$2000&gt;30)*($C$2-原始数据!D$3:D$2000&lt;=60)*(原始数据!E$3:E$2000)),SUM((原始数据!B$3:B$2000=分析报表!B147)*($C$2-原始数据!D$3:D$2000&gt;30)*($C$2-原始数据!D$3:D$2000&lt;=60)*(原始数据!E$3:E$2000))+F147)</f>
        <v>#VALUE!</v>
      </c>
      <c r="E147" s="22" t="e">
        <f t="shared" ca="1" si="1"/>
        <v>#VALUE!</v>
      </c>
      <c r="F147" s="22" t="e">
        <f t="array" aca="1" ref="F147" ca="1">IF(H147&gt;0,SUM((原始数据!B$3:B$2000=分析报表!B147)*($C$2-原始数据!D$3:D$2000&gt;60)*($C$2-原始数据!D$3:D$2000&lt;=90)*(原始数据!E$3:E$2000)),SUM((原始数据!B$3:B$2000=分析报表!B147)*($C$2-原始数据!D$3:D$2000&gt;60)*($C$2-原始数据!D$3:D$2000&lt;=90)*(原始数据!E$3:E$2000))+H147)</f>
        <v>#VALUE!</v>
      </c>
      <c r="G147" s="22" t="e">
        <f t="shared" ca="1" si="2"/>
        <v>#VALUE!</v>
      </c>
      <c r="H147" s="22" t="e">
        <f t="array" aca="1" ref="H147" ca="1">IF(J147&gt;0,SUM((原始数据!B$3:B$2000=分析报表!B147)*($C$2-原始数据!D$3:D$2000&gt;90)*($C$2-原始数据!D$3:D$2000&lt;=180)*(原始数据!E$3:E$2000)),SUM((原始数据!B$3:B$2000=分析报表!B147)*($C$2-原始数据!D$3:D$2000&gt;90)*($C$2-原始数据!D$3:D$2000&lt;=180)*(原始数据!E$3:E$2000))+J147)</f>
        <v>#VALUE!</v>
      </c>
      <c r="I147" s="22" t="e">
        <f t="shared" ca="1" si="3"/>
        <v>#VALUE!</v>
      </c>
      <c r="J147" s="22" t="e">
        <f t="array" aca="1" ref="J147" ca="1">IF(L147&gt;0,SUM((原始数据!B$3:B$2000=分析报表!B147)*($C$2-原始数据!D$3:D$2000&gt;180)*($C$2-原始数据!D$3:D$2000&lt;=365)*(原始数据!E$3:E$2000)),SUM((原始数据!B$3:B$2000=分析报表!B147)*($C$2-原始数据!D$3:D$2000&gt;180)*($C$2-原始数据!D$3:D$2000&lt;=365)*(原始数据!E$3:E$2000))+L147)</f>
        <v>#VALUE!</v>
      </c>
      <c r="K147" s="22" t="e">
        <f t="shared" ca="1" si="4"/>
        <v>#VALUE!</v>
      </c>
      <c r="L147" s="22" t="e">
        <f t="array" aca="1" ref="L147" ca="1">IF(N147&gt;0,SUM((原始数据!B$3:B$2000=分析报表!B147)*($C$2-原始数据!D$3:D$2000&gt;365)*($C$2-原始数据!D$3:D$2000&lt;=1095)*(原始数据!E$3:E$2000)),SUM((原始数据!B$3:B$2000=分析报表!B147)*($C$2-原始数据!D$3:D$2000&gt;365)*($C$2-原始数据!D$3:D$2000&lt;=1095)*(原始数据!E$3:E$2000))+N147)</f>
        <v>#VALUE!</v>
      </c>
      <c r="M147" s="22" t="e">
        <f t="shared" ca="1" si="5"/>
        <v>#VALUE!</v>
      </c>
      <c r="N147" s="22" t="e">
        <f t="array" aca="1" ref="N147" ca="1">SUM((原始数据!B$3:B$2000=分析报表!$B147)*($C$2-原始数据!D$3:D$2000&gt;1095)*(原始数据!E$3:E$2000))-SUM((原始数据!B$3:B$2000=分析报表!$B147)*(原始数据!F$3:F$2000))</f>
        <v>#VALUE!</v>
      </c>
      <c r="O147" s="22" t="e">
        <f t="shared" ca="1" si="6"/>
        <v>#VALUE!</v>
      </c>
      <c r="P147" s="23" t="e">
        <f t="shared" ca="1" si="11"/>
        <v>#VALUE!</v>
      </c>
      <c r="R147" s="30"/>
      <c r="S147" s="493"/>
    </row>
    <row r="148" spans="1:19" ht="15" customHeight="1">
      <c r="A148" s="19">
        <v>145</v>
      </c>
      <c r="B148" s="26">
        <f t="shared" si="10"/>
        <v>0</v>
      </c>
      <c r="C148" s="22" t="e">
        <f t="array" aca="1" ref="C148" ca="1">IF(D148&gt;0,SUM((原始数据!B$3:B$2000=分析报表!B148)*($C$2-原始数据!D$3:D$2000&lt;=30)*(原始数据!E$3:E$2000)),SUM((原始数据!B$3:B$2000=分析报表!B148)*($C$2-原始数据!D$3:D$2000&lt;=30)*(原始数据!E$3:E$2000))+D148)</f>
        <v>#VALUE!</v>
      </c>
      <c r="D148" s="22" t="e">
        <f t="array" aca="1" ref="D148" ca="1">IF(F148&gt;0,SUM((原始数据!B$3:B$2000=分析报表!B148)*($C$2-原始数据!D$3:D$2000&gt;30)*($C$2-原始数据!D$3:D$2000&lt;=60)*(原始数据!E$3:E$2000)),SUM((原始数据!B$3:B$2000=分析报表!B148)*($C$2-原始数据!D$3:D$2000&gt;30)*($C$2-原始数据!D$3:D$2000&lt;=60)*(原始数据!E$3:E$2000))+F148)</f>
        <v>#VALUE!</v>
      </c>
      <c r="E148" s="22" t="e">
        <f t="shared" ca="1" si="1"/>
        <v>#VALUE!</v>
      </c>
      <c r="F148" s="22" t="e">
        <f t="array" aca="1" ref="F148" ca="1">IF(H148&gt;0,SUM((原始数据!B$3:B$2000=分析报表!B148)*($C$2-原始数据!D$3:D$2000&gt;60)*($C$2-原始数据!D$3:D$2000&lt;=90)*(原始数据!E$3:E$2000)),SUM((原始数据!B$3:B$2000=分析报表!B148)*($C$2-原始数据!D$3:D$2000&gt;60)*($C$2-原始数据!D$3:D$2000&lt;=90)*(原始数据!E$3:E$2000))+H148)</f>
        <v>#VALUE!</v>
      </c>
      <c r="G148" s="22" t="e">
        <f t="shared" ca="1" si="2"/>
        <v>#VALUE!</v>
      </c>
      <c r="H148" s="22" t="e">
        <f t="array" aca="1" ref="H148" ca="1">IF(J148&gt;0,SUM((原始数据!B$3:B$2000=分析报表!B148)*($C$2-原始数据!D$3:D$2000&gt;90)*($C$2-原始数据!D$3:D$2000&lt;=180)*(原始数据!E$3:E$2000)),SUM((原始数据!B$3:B$2000=分析报表!B148)*($C$2-原始数据!D$3:D$2000&gt;90)*($C$2-原始数据!D$3:D$2000&lt;=180)*(原始数据!E$3:E$2000))+J148)</f>
        <v>#VALUE!</v>
      </c>
      <c r="I148" s="22" t="e">
        <f t="shared" ca="1" si="3"/>
        <v>#VALUE!</v>
      </c>
      <c r="J148" s="22" t="e">
        <f t="array" aca="1" ref="J148" ca="1">IF(L148&gt;0,SUM((原始数据!B$3:B$2000=分析报表!B148)*($C$2-原始数据!D$3:D$2000&gt;180)*($C$2-原始数据!D$3:D$2000&lt;=365)*(原始数据!E$3:E$2000)),SUM((原始数据!B$3:B$2000=分析报表!B148)*($C$2-原始数据!D$3:D$2000&gt;180)*($C$2-原始数据!D$3:D$2000&lt;=365)*(原始数据!E$3:E$2000))+L148)</f>
        <v>#VALUE!</v>
      </c>
      <c r="K148" s="22" t="e">
        <f t="shared" ca="1" si="4"/>
        <v>#VALUE!</v>
      </c>
      <c r="L148" s="22" t="e">
        <f t="array" aca="1" ref="L148" ca="1">IF(N148&gt;0,SUM((原始数据!B$3:B$2000=分析报表!B148)*($C$2-原始数据!D$3:D$2000&gt;365)*($C$2-原始数据!D$3:D$2000&lt;=1095)*(原始数据!E$3:E$2000)),SUM((原始数据!B$3:B$2000=分析报表!B148)*($C$2-原始数据!D$3:D$2000&gt;365)*($C$2-原始数据!D$3:D$2000&lt;=1095)*(原始数据!E$3:E$2000))+N148)</f>
        <v>#VALUE!</v>
      </c>
      <c r="M148" s="22" t="e">
        <f t="shared" ca="1" si="5"/>
        <v>#VALUE!</v>
      </c>
      <c r="N148" s="22" t="e">
        <f t="array" aca="1" ref="N148" ca="1">SUM((原始数据!B$3:B$2000=分析报表!$B148)*($C$2-原始数据!D$3:D$2000&gt;1095)*(原始数据!E$3:E$2000))-SUM((原始数据!B$3:B$2000=分析报表!$B148)*(原始数据!F$3:F$2000))</f>
        <v>#VALUE!</v>
      </c>
      <c r="O148" s="22" t="e">
        <f t="shared" ca="1" si="6"/>
        <v>#VALUE!</v>
      </c>
      <c r="P148" s="23" t="e">
        <f t="shared" ca="1" si="11"/>
        <v>#VALUE!</v>
      </c>
      <c r="R148" s="30"/>
      <c r="S148" s="493"/>
    </row>
    <row r="149" spans="1:19" ht="15" customHeight="1">
      <c r="A149" s="19">
        <v>146</v>
      </c>
      <c r="B149" s="26">
        <f t="shared" si="10"/>
        <v>0</v>
      </c>
      <c r="C149" s="22" t="e">
        <f t="array" aca="1" ref="C149" ca="1">IF(D149&gt;0,SUM((原始数据!B$3:B$2000=分析报表!B149)*($C$2-原始数据!D$3:D$2000&lt;=30)*(原始数据!E$3:E$2000)),SUM((原始数据!B$3:B$2000=分析报表!B149)*($C$2-原始数据!D$3:D$2000&lt;=30)*(原始数据!E$3:E$2000))+D149)</f>
        <v>#VALUE!</v>
      </c>
      <c r="D149" s="22" t="e">
        <f t="array" aca="1" ref="D149" ca="1">IF(F149&gt;0,SUM((原始数据!B$3:B$2000=分析报表!B149)*($C$2-原始数据!D$3:D$2000&gt;30)*($C$2-原始数据!D$3:D$2000&lt;=60)*(原始数据!E$3:E$2000)),SUM((原始数据!B$3:B$2000=分析报表!B149)*($C$2-原始数据!D$3:D$2000&gt;30)*($C$2-原始数据!D$3:D$2000&lt;=60)*(原始数据!E$3:E$2000))+F149)</f>
        <v>#VALUE!</v>
      </c>
      <c r="E149" s="22" t="e">
        <f t="shared" ca="1" si="1"/>
        <v>#VALUE!</v>
      </c>
      <c r="F149" s="22" t="e">
        <f t="array" aca="1" ref="F149" ca="1">IF(H149&gt;0,SUM((原始数据!B$3:B$2000=分析报表!B149)*($C$2-原始数据!D$3:D$2000&gt;60)*($C$2-原始数据!D$3:D$2000&lt;=90)*(原始数据!E$3:E$2000)),SUM((原始数据!B$3:B$2000=分析报表!B149)*($C$2-原始数据!D$3:D$2000&gt;60)*($C$2-原始数据!D$3:D$2000&lt;=90)*(原始数据!E$3:E$2000))+H149)</f>
        <v>#VALUE!</v>
      </c>
      <c r="G149" s="22" t="e">
        <f t="shared" ca="1" si="2"/>
        <v>#VALUE!</v>
      </c>
      <c r="H149" s="22" t="e">
        <f t="array" aca="1" ref="H149" ca="1">IF(J149&gt;0,SUM((原始数据!B$3:B$2000=分析报表!B149)*($C$2-原始数据!D$3:D$2000&gt;90)*($C$2-原始数据!D$3:D$2000&lt;=180)*(原始数据!E$3:E$2000)),SUM((原始数据!B$3:B$2000=分析报表!B149)*($C$2-原始数据!D$3:D$2000&gt;90)*($C$2-原始数据!D$3:D$2000&lt;=180)*(原始数据!E$3:E$2000))+J149)</f>
        <v>#VALUE!</v>
      </c>
      <c r="I149" s="22" t="e">
        <f t="shared" ca="1" si="3"/>
        <v>#VALUE!</v>
      </c>
      <c r="J149" s="22" t="e">
        <f t="array" aca="1" ref="J149" ca="1">IF(L149&gt;0,SUM((原始数据!B$3:B$2000=分析报表!B149)*($C$2-原始数据!D$3:D$2000&gt;180)*($C$2-原始数据!D$3:D$2000&lt;=365)*(原始数据!E$3:E$2000)),SUM((原始数据!B$3:B$2000=分析报表!B149)*($C$2-原始数据!D$3:D$2000&gt;180)*($C$2-原始数据!D$3:D$2000&lt;=365)*(原始数据!E$3:E$2000))+L149)</f>
        <v>#VALUE!</v>
      </c>
      <c r="K149" s="22" t="e">
        <f t="shared" ca="1" si="4"/>
        <v>#VALUE!</v>
      </c>
      <c r="L149" s="22" t="e">
        <f t="array" aca="1" ref="L149" ca="1">IF(N149&gt;0,SUM((原始数据!B$3:B$2000=分析报表!B149)*($C$2-原始数据!D$3:D$2000&gt;365)*($C$2-原始数据!D$3:D$2000&lt;=1095)*(原始数据!E$3:E$2000)),SUM((原始数据!B$3:B$2000=分析报表!B149)*($C$2-原始数据!D$3:D$2000&gt;365)*($C$2-原始数据!D$3:D$2000&lt;=1095)*(原始数据!E$3:E$2000))+N149)</f>
        <v>#VALUE!</v>
      </c>
      <c r="M149" s="22" t="e">
        <f t="shared" ca="1" si="5"/>
        <v>#VALUE!</v>
      </c>
      <c r="N149" s="22" t="e">
        <f t="array" aca="1" ref="N149" ca="1">SUM((原始数据!B$3:B$2000=分析报表!$B149)*($C$2-原始数据!D$3:D$2000&gt;1095)*(原始数据!E$3:E$2000))-SUM((原始数据!B$3:B$2000=分析报表!$B149)*(原始数据!F$3:F$2000))</f>
        <v>#VALUE!</v>
      </c>
      <c r="O149" s="22" t="e">
        <f t="shared" ca="1" si="6"/>
        <v>#VALUE!</v>
      </c>
      <c r="P149" s="23" t="e">
        <f t="shared" ca="1" si="11"/>
        <v>#VALUE!</v>
      </c>
      <c r="R149" s="30"/>
      <c r="S149" s="493"/>
    </row>
    <row r="150" spans="1:19" ht="15" customHeight="1">
      <c r="A150" s="19">
        <v>147</v>
      </c>
      <c r="B150" s="26">
        <f t="shared" si="10"/>
        <v>0</v>
      </c>
      <c r="C150" s="22" t="e">
        <f t="array" aca="1" ref="C150" ca="1">IF(D150&gt;0,SUM((原始数据!B$3:B$2000=分析报表!B150)*($C$2-原始数据!D$3:D$2000&lt;=30)*(原始数据!E$3:E$2000)),SUM((原始数据!B$3:B$2000=分析报表!B150)*($C$2-原始数据!D$3:D$2000&lt;=30)*(原始数据!E$3:E$2000))+D150)</f>
        <v>#VALUE!</v>
      </c>
      <c r="D150" s="22" t="e">
        <f t="array" aca="1" ref="D150" ca="1">IF(F150&gt;0,SUM((原始数据!B$3:B$2000=分析报表!B150)*($C$2-原始数据!D$3:D$2000&gt;30)*($C$2-原始数据!D$3:D$2000&lt;=60)*(原始数据!E$3:E$2000)),SUM((原始数据!B$3:B$2000=分析报表!B150)*($C$2-原始数据!D$3:D$2000&gt;30)*($C$2-原始数据!D$3:D$2000&lt;=60)*(原始数据!E$3:E$2000))+F150)</f>
        <v>#VALUE!</v>
      </c>
      <c r="E150" s="22" t="e">
        <f t="shared" ca="1" si="1"/>
        <v>#VALUE!</v>
      </c>
      <c r="F150" s="22" t="e">
        <f t="array" aca="1" ref="F150" ca="1">IF(H150&gt;0,SUM((原始数据!B$3:B$2000=分析报表!B150)*($C$2-原始数据!D$3:D$2000&gt;60)*($C$2-原始数据!D$3:D$2000&lt;=90)*(原始数据!E$3:E$2000)),SUM((原始数据!B$3:B$2000=分析报表!B150)*($C$2-原始数据!D$3:D$2000&gt;60)*($C$2-原始数据!D$3:D$2000&lt;=90)*(原始数据!E$3:E$2000))+H150)</f>
        <v>#VALUE!</v>
      </c>
      <c r="G150" s="22" t="e">
        <f t="shared" ca="1" si="2"/>
        <v>#VALUE!</v>
      </c>
      <c r="H150" s="22" t="e">
        <f t="array" aca="1" ref="H150" ca="1">IF(J150&gt;0,SUM((原始数据!B$3:B$2000=分析报表!B150)*($C$2-原始数据!D$3:D$2000&gt;90)*($C$2-原始数据!D$3:D$2000&lt;=180)*(原始数据!E$3:E$2000)),SUM((原始数据!B$3:B$2000=分析报表!B150)*($C$2-原始数据!D$3:D$2000&gt;90)*($C$2-原始数据!D$3:D$2000&lt;=180)*(原始数据!E$3:E$2000))+J150)</f>
        <v>#VALUE!</v>
      </c>
      <c r="I150" s="22" t="e">
        <f t="shared" ca="1" si="3"/>
        <v>#VALUE!</v>
      </c>
      <c r="J150" s="22" t="e">
        <f t="array" aca="1" ref="J150" ca="1">IF(L150&gt;0,SUM((原始数据!B$3:B$2000=分析报表!B150)*($C$2-原始数据!D$3:D$2000&gt;180)*($C$2-原始数据!D$3:D$2000&lt;=365)*(原始数据!E$3:E$2000)),SUM((原始数据!B$3:B$2000=分析报表!B150)*($C$2-原始数据!D$3:D$2000&gt;180)*($C$2-原始数据!D$3:D$2000&lt;=365)*(原始数据!E$3:E$2000))+L150)</f>
        <v>#VALUE!</v>
      </c>
      <c r="K150" s="22" t="e">
        <f t="shared" ca="1" si="4"/>
        <v>#VALUE!</v>
      </c>
      <c r="L150" s="22" t="e">
        <f t="array" aca="1" ref="L150" ca="1">IF(N150&gt;0,SUM((原始数据!B$3:B$2000=分析报表!B150)*($C$2-原始数据!D$3:D$2000&gt;365)*($C$2-原始数据!D$3:D$2000&lt;=1095)*(原始数据!E$3:E$2000)),SUM((原始数据!B$3:B$2000=分析报表!B150)*($C$2-原始数据!D$3:D$2000&gt;365)*($C$2-原始数据!D$3:D$2000&lt;=1095)*(原始数据!E$3:E$2000))+N150)</f>
        <v>#VALUE!</v>
      </c>
      <c r="M150" s="22" t="e">
        <f t="shared" ca="1" si="5"/>
        <v>#VALUE!</v>
      </c>
      <c r="N150" s="22" t="e">
        <f t="array" aca="1" ref="N150" ca="1">SUM((原始数据!B$3:B$2000=分析报表!$B150)*($C$2-原始数据!D$3:D$2000&gt;1095)*(原始数据!E$3:E$2000))-SUM((原始数据!B$3:B$2000=分析报表!$B150)*(原始数据!F$3:F$2000))</f>
        <v>#VALUE!</v>
      </c>
      <c r="O150" s="22" t="e">
        <f t="shared" ca="1" si="6"/>
        <v>#VALUE!</v>
      </c>
      <c r="P150" s="23" t="e">
        <f t="shared" ca="1" si="11"/>
        <v>#VALUE!</v>
      </c>
      <c r="R150" s="30"/>
      <c r="S150" s="493"/>
    </row>
    <row r="151" spans="1:19" ht="15" customHeight="1">
      <c r="A151" s="19">
        <v>148</v>
      </c>
      <c r="B151" s="26">
        <f t="shared" si="10"/>
        <v>0</v>
      </c>
      <c r="C151" s="22" t="e">
        <f t="array" aca="1" ref="C151" ca="1">IF(D151&gt;0,SUM((原始数据!B$3:B$2000=分析报表!B151)*($C$2-原始数据!D$3:D$2000&lt;=30)*(原始数据!E$3:E$2000)),SUM((原始数据!B$3:B$2000=分析报表!B151)*($C$2-原始数据!D$3:D$2000&lt;=30)*(原始数据!E$3:E$2000))+D151)</f>
        <v>#VALUE!</v>
      </c>
      <c r="D151" s="22" t="e">
        <f t="array" aca="1" ref="D151" ca="1">IF(F151&gt;0,SUM((原始数据!B$3:B$2000=分析报表!B151)*($C$2-原始数据!D$3:D$2000&gt;30)*($C$2-原始数据!D$3:D$2000&lt;=60)*(原始数据!E$3:E$2000)),SUM((原始数据!B$3:B$2000=分析报表!B151)*($C$2-原始数据!D$3:D$2000&gt;30)*($C$2-原始数据!D$3:D$2000&lt;=60)*(原始数据!E$3:E$2000))+F151)</f>
        <v>#VALUE!</v>
      </c>
      <c r="E151" s="22" t="e">
        <f t="shared" ca="1" si="1"/>
        <v>#VALUE!</v>
      </c>
      <c r="F151" s="22" t="e">
        <f t="array" aca="1" ref="F151" ca="1">IF(H151&gt;0,SUM((原始数据!B$3:B$2000=分析报表!B151)*($C$2-原始数据!D$3:D$2000&gt;60)*($C$2-原始数据!D$3:D$2000&lt;=90)*(原始数据!E$3:E$2000)),SUM((原始数据!B$3:B$2000=分析报表!B151)*($C$2-原始数据!D$3:D$2000&gt;60)*($C$2-原始数据!D$3:D$2000&lt;=90)*(原始数据!E$3:E$2000))+H151)</f>
        <v>#VALUE!</v>
      </c>
      <c r="G151" s="22" t="e">
        <f t="shared" ca="1" si="2"/>
        <v>#VALUE!</v>
      </c>
      <c r="H151" s="22" t="e">
        <f t="array" aca="1" ref="H151" ca="1">IF(J151&gt;0,SUM((原始数据!B$3:B$2000=分析报表!B151)*($C$2-原始数据!D$3:D$2000&gt;90)*($C$2-原始数据!D$3:D$2000&lt;=180)*(原始数据!E$3:E$2000)),SUM((原始数据!B$3:B$2000=分析报表!B151)*($C$2-原始数据!D$3:D$2000&gt;90)*($C$2-原始数据!D$3:D$2000&lt;=180)*(原始数据!E$3:E$2000))+J151)</f>
        <v>#VALUE!</v>
      </c>
      <c r="I151" s="22" t="e">
        <f t="shared" ca="1" si="3"/>
        <v>#VALUE!</v>
      </c>
      <c r="J151" s="22" t="e">
        <f t="array" aca="1" ref="J151" ca="1">IF(L151&gt;0,SUM((原始数据!B$3:B$2000=分析报表!B151)*($C$2-原始数据!D$3:D$2000&gt;180)*($C$2-原始数据!D$3:D$2000&lt;=365)*(原始数据!E$3:E$2000)),SUM((原始数据!B$3:B$2000=分析报表!B151)*($C$2-原始数据!D$3:D$2000&gt;180)*($C$2-原始数据!D$3:D$2000&lt;=365)*(原始数据!E$3:E$2000))+L151)</f>
        <v>#VALUE!</v>
      </c>
      <c r="K151" s="22" t="e">
        <f t="shared" ca="1" si="4"/>
        <v>#VALUE!</v>
      </c>
      <c r="L151" s="22" t="e">
        <f t="array" aca="1" ref="L151" ca="1">IF(N151&gt;0,SUM((原始数据!B$3:B$2000=分析报表!B151)*($C$2-原始数据!D$3:D$2000&gt;365)*($C$2-原始数据!D$3:D$2000&lt;=1095)*(原始数据!E$3:E$2000)),SUM((原始数据!B$3:B$2000=分析报表!B151)*($C$2-原始数据!D$3:D$2000&gt;365)*($C$2-原始数据!D$3:D$2000&lt;=1095)*(原始数据!E$3:E$2000))+N151)</f>
        <v>#VALUE!</v>
      </c>
      <c r="M151" s="22" t="e">
        <f t="shared" ca="1" si="5"/>
        <v>#VALUE!</v>
      </c>
      <c r="N151" s="22" t="e">
        <f t="array" aca="1" ref="N151" ca="1">SUM((原始数据!B$3:B$2000=分析报表!$B151)*($C$2-原始数据!D$3:D$2000&gt;1095)*(原始数据!E$3:E$2000))-SUM((原始数据!B$3:B$2000=分析报表!$B151)*(原始数据!F$3:F$2000))</f>
        <v>#VALUE!</v>
      </c>
      <c r="O151" s="22" t="e">
        <f t="shared" ca="1" si="6"/>
        <v>#VALUE!</v>
      </c>
      <c r="P151" s="23" t="e">
        <f t="shared" ca="1" si="11"/>
        <v>#VALUE!</v>
      </c>
      <c r="R151" s="30"/>
      <c r="S151" s="493"/>
    </row>
    <row r="152" spans="1:19" ht="15" customHeight="1">
      <c r="A152" s="19">
        <v>149</v>
      </c>
      <c r="B152" s="26">
        <f t="shared" si="10"/>
        <v>0</v>
      </c>
      <c r="C152" s="22" t="e">
        <f t="array" aca="1" ref="C152" ca="1">IF(D152&gt;0,SUM((原始数据!B$3:B$2000=分析报表!B152)*($C$2-原始数据!D$3:D$2000&lt;=30)*(原始数据!E$3:E$2000)),SUM((原始数据!B$3:B$2000=分析报表!B152)*($C$2-原始数据!D$3:D$2000&lt;=30)*(原始数据!E$3:E$2000))+D152)</f>
        <v>#VALUE!</v>
      </c>
      <c r="D152" s="22" t="e">
        <f t="array" aca="1" ref="D152" ca="1">IF(F152&gt;0,SUM((原始数据!B$3:B$2000=分析报表!B152)*($C$2-原始数据!D$3:D$2000&gt;30)*($C$2-原始数据!D$3:D$2000&lt;=60)*(原始数据!E$3:E$2000)),SUM((原始数据!B$3:B$2000=分析报表!B152)*($C$2-原始数据!D$3:D$2000&gt;30)*($C$2-原始数据!D$3:D$2000&lt;=60)*(原始数据!E$3:E$2000))+F152)</f>
        <v>#VALUE!</v>
      </c>
      <c r="E152" s="22" t="e">
        <f t="shared" ca="1" si="1"/>
        <v>#VALUE!</v>
      </c>
      <c r="F152" s="22" t="e">
        <f t="array" aca="1" ref="F152" ca="1">IF(H152&gt;0,SUM((原始数据!B$3:B$2000=分析报表!B152)*($C$2-原始数据!D$3:D$2000&gt;60)*($C$2-原始数据!D$3:D$2000&lt;=90)*(原始数据!E$3:E$2000)),SUM((原始数据!B$3:B$2000=分析报表!B152)*($C$2-原始数据!D$3:D$2000&gt;60)*($C$2-原始数据!D$3:D$2000&lt;=90)*(原始数据!E$3:E$2000))+H152)</f>
        <v>#VALUE!</v>
      </c>
      <c r="G152" s="22" t="e">
        <f t="shared" ca="1" si="2"/>
        <v>#VALUE!</v>
      </c>
      <c r="H152" s="22" t="e">
        <f t="array" aca="1" ref="H152" ca="1">IF(J152&gt;0,SUM((原始数据!B$3:B$2000=分析报表!B152)*($C$2-原始数据!D$3:D$2000&gt;90)*($C$2-原始数据!D$3:D$2000&lt;=180)*(原始数据!E$3:E$2000)),SUM((原始数据!B$3:B$2000=分析报表!B152)*($C$2-原始数据!D$3:D$2000&gt;90)*($C$2-原始数据!D$3:D$2000&lt;=180)*(原始数据!E$3:E$2000))+J152)</f>
        <v>#VALUE!</v>
      </c>
      <c r="I152" s="22" t="e">
        <f t="shared" ca="1" si="3"/>
        <v>#VALUE!</v>
      </c>
      <c r="J152" s="22" t="e">
        <f t="array" aca="1" ref="J152" ca="1">IF(L152&gt;0,SUM((原始数据!B$3:B$2000=分析报表!B152)*($C$2-原始数据!D$3:D$2000&gt;180)*($C$2-原始数据!D$3:D$2000&lt;=365)*(原始数据!E$3:E$2000)),SUM((原始数据!B$3:B$2000=分析报表!B152)*($C$2-原始数据!D$3:D$2000&gt;180)*($C$2-原始数据!D$3:D$2000&lt;=365)*(原始数据!E$3:E$2000))+L152)</f>
        <v>#VALUE!</v>
      </c>
      <c r="K152" s="22" t="e">
        <f t="shared" ca="1" si="4"/>
        <v>#VALUE!</v>
      </c>
      <c r="L152" s="22" t="e">
        <f t="array" aca="1" ref="L152" ca="1">IF(N152&gt;0,SUM((原始数据!B$3:B$2000=分析报表!B152)*($C$2-原始数据!D$3:D$2000&gt;365)*($C$2-原始数据!D$3:D$2000&lt;=1095)*(原始数据!E$3:E$2000)),SUM((原始数据!B$3:B$2000=分析报表!B152)*($C$2-原始数据!D$3:D$2000&gt;365)*($C$2-原始数据!D$3:D$2000&lt;=1095)*(原始数据!E$3:E$2000))+N152)</f>
        <v>#VALUE!</v>
      </c>
      <c r="M152" s="22" t="e">
        <f t="shared" ca="1" si="5"/>
        <v>#VALUE!</v>
      </c>
      <c r="N152" s="22" t="e">
        <f t="array" aca="1" ref="N152" ca="1">SUM((原始数据!B$3:B$2000=分析报表!$B152)*($C$2-原始数据!D$3:D$2000&gt;1095)*(原始数据!E$3:E$2000))-SUM((原始数据!B$3:B$2000=分析报表!$B152)*(原始数据!F$3:F$2000))</f>
        <v>#VALUE!</v>
      </c>
      <c r="O152" s="22" t="e">
        <f t="shared" ca="1" si="6"/>
        <v>#VALUE!</v>
      </c>
      <c r="P152" s="23" t="e">
        <f t="shared" ca="1" si="11"/>
        <v>#VALUE!</v>
      </c>
      <c r="R152" s="30"/>
      <c r="S152" s="493"/>
    </row>
    <row r="153" spans="1:19" ht="15" customHeight="1">
      <c r="A153" s="19">
        <v>150</v>
      </c>
      <c r="B153" s="26">
        <f t="shared" si="10"/>
        <v>0</v>
      </c>
      <c r="C153" s="22" t="e">
        <f t="array" aca="1" ref="C153" ca="1">IF(D153&gt;0,SUM((原始数据!B$3:B$2000=分析报表!B153)*($C$2-原始数据!D$3:D$2000&lt;=30)*(原始数据!E$3:E$2000)),SUM((原始数据!B$3:B$2000=分析报表!B153)*($C$2-原始数据!D$3:D$2000&lt;=30)*(原始数据!E$3:E$2000))+D153)</f>
        <v>#VALUE!</v>
      </c>
      <c r="D153" s="22" t="e">
        <f t="array" aca="1" ref="D153" ca="1">IF(F153&gt;0,SUM((原始数据!B$3:B$2000=分析报表!B153)*($C$2-原始数据!D$3:D$2000&gt;30)*($C$2-原始数据!D$3:D$2000&lt;=60)*(原始数据!E$3:E$2000)),SUM((原始数据!B$3:B$2000=分析报表!B153)*($C$2-原始数据!D$3:D$2000&gt;30)*($C$2-原始数据!D$3:D$2000&lt;=60)*(原始数据!E$3:E$2000))+F153)</f>
        <v>#VALUE!</v>
      </c>
      <c r="E153" s="22" t="e">
        <f t="shared" ca="1" si="1"/>
        <v>#VALUE!</v>
      </c>
      <c r="F153" s="22" t="e">
        <f t="array" aca="1" ref="F153" ca="1">IF(H153&gt;0,SUM((原始数据!B$3:B$2000=分析报表!B153)*($C$2-原始数据!D$3:D$2000&gt;60)*($C$2-原始数据!D$3:D$2000&lt;=90)*(原始数据!E$3:E$2000)),SUM((原始数据!B$3:B$2000=分析报表!B153)*($C$2-原始数据!D$3:D$2000&gt;60)*($C$2-原始数据!D$3:D$2000&lt;=90)*(原始数据!E$3:E$2000))+H153)</f>
        <v>#VALUE!</v>
      </c>
      <c r="G153" s="22" t="e">
        <f t="shared" ca="1" si="2"/>
        <v>#VALUE!</v>
      </c>
      <c r="H153" s="22" t="e">
        <f t="array" aca="1" ref="H153" ca="1">IF(J153&gt;0,SUM((原始数据!B$3:B$2000=分析报表!B153)*($C$2-原始数据!D$3:D$2000&gt;90)*($C$2-原始数据!D$3:D$2000&lt;=180)*(原始数据!E$3:E$2000)),SUM((原始数据!B$3:B$2000=分析报表!B153)*($C$2-原始数据!D$3:D$2000&gt;90)*($C$2-原始数据!D$3:D$2000&lt;=180)*(原始数据!E$3:E$2000))+J153)</f>
        <v>#VALUE!</v>
      </c>
      <c r="I153" s="22" t="e">
        <f t="shared" ca="1" si="3"/>
        <v>#VALUE!</v>
      </c>
      <c r="J153" s="22" t="e">
        <f t="array" aca="1" ref="J153" ca="1">IF(L153&gt;0,SUM((原始数据!B$3:B$2000=分析报表!B153)*($C$2-原始数据!D$3:D$2000&gt;180)*($C$2-原始数据!D$3:D$2000&lt;=365)*(原始数据!E$3:E$2000)),SUM((原始数据!B$3:B$2000=分析报表!B153)*($C$2-原始数据!D$3:D$2000&gt;180)*($C$2-原始数据!D$3:D$2000&lt;=365)*(原始数据!E$3:E$2000))+L153)</f>
        <v>#VALUE!</v>
      </c>
      <c r="K153" s="22" t="e">
        <f t="shared" ca="1" si="4"/>
        <v>#VALUE!</v>
      </c>
      <c r="L153" s="22" t="e">
        <f t="array" aca="1" ref="L153" ca="1">IF(N153&gt;0,SUM((原始数据!B$3:B$2000=分析报表!B153)*($C$2-原始数据!D$3:D$2000&gt;365)*($C$2-原始数据!D$3:D$2000&lt;=1095)*(原始数据!E$3:E$2000)),SUM((原始数据!B$3:B$2000=分析报表!B153)*($C$2-原始数据!D$3:D$2000&gt;365)*($C$2-原始数据!D$3:D$2000&lt;=1095)*(原始数据!E$3:E$2000))+N153)</f>
        <v>#VALUE!</v>
      </c>
      <c r="M153" s="22" t="e">
        <f t="shared" ca="1" si="5"/>
        <v>#VALUE!</v>
      </c>
      <c r="N153" s="22" t="e">
        <f t="array" aca="1" ref="N153" ca="1">SUM((原始数据!B$3:B$2000=分析报表!$B153)*($C$2-原始数据!D$3:D$2000&gt;1095)*(原始数据!E$3:E$2000))-SUM((原始数据!B$3:B$2000=分析报表!$B153)*(原始数据!F$3:F$2000))</f>
        <v>#VALUE!</v>
      </c>
      <c r="O153" s="22" t="e">
        <f t="shared" ca="1" si="6"/>
        <v>#VALUE!</v>
      </c>
      <c r="P153" s="23" t="e">
        <f t="shared" ca="1" si="11"/>
        <v>#VALUE!</v>
      </c>
      <c r="R153" s="30"/>
      <c r="S153" s="493"/>
    </row>
    <row r="154" spans="1:19" ht="15" customHeight="1">
      <c r="A154" s="19">
        <v>151</v>
      </c>
      <c r="B154" s="26">
        <f t="shared" si="10"/>
        <v>0</v>
      </c>
      <c r="C154" s="22" t="e">
        <f t="array" aca="1" ref="C154" ca="1">IF(D154&gt;0,SUM((原始数据!B$3:B$2000=分析报表!B154)*($C$2-原始数据!D$3:D$2000&lt;=30)*(原始数据!E$3:E$2000)),SUM((原始数据!B$3:B$2000=分析报表!B154)*($C$2-原始数据!D$3:D$2000&lt;=30)*(原始数据!E$3:E$2000))+D154)</f>
        <v>#VALUE!</v>
      </c>
      <c r="D154" s="22" t="e">
        <f t="array" aca="1" ref="D154" ca="1">IF(F154&gt;0,SUM((原始数据!B$3:B$2000=分析报表!B154)*($C$2-原始数据!D$3:D$2000&gt;30)*($C$2-原始数据!D$3:D$2000&lt;=60)*(原始数据!E$3:E$2000)),SUM((原始数据!B$3:B$2000=分析报表!B154)*($C$2-原始数据!D$3:D$2000&gt;30)*($C$2-原始数据!D$3:D$2000&lt;=60)*(原始数据!E$3:E$2000))+F154)</f>
        <v>#VALUE!</v>
      </c>
      <c r="E154" s="22" t="e">
        <f t="shared" ca="1" si="1"/>
        <v>#VALUE!</v>
      </c>
      <c r="F154" s="22" t="e">
        <f t="array" aca="1" ref="F154" ca="1">IF(H154&gt;0,SUM((原始数据!B$3:B$2000=分析报表!B154)*($C$2-原始数据!D$3:D$2000&gt;60)*($C$2-原始数据!D$3:D$2000&lt;=90)*(原始数据!E$3:E$2000)),SUM((原始数据!B$3:B$2000=分析报表!B154)*($C$2-原始数据!D$3:D$2000&gt;60)*($C$2-原始数据!D$3:D$2000&lt;=90)*(原始数据!E$3:E$2000))+H154)</f>
        <v>#VALUE!</v>
      </c>
      <c r="G154" s="22" t="e">
        <f t="shared" ca="1" si="2"/>
        <v>#VALUE!</v>
      </c>
      <c r="H154" s="22" t="e">
        <f t="array" aca="1" ref="H154" ca="1">IF(J154&gt;0,SUM((原始数据!B$3:B$2000=分析报表!B154)*($C$2-原始数据!D$3:D$2000&gt;90)*($C$2-原始数据!D$3:D$2000&lt;=180)*(原始数据!E$3:E$2000)),SUM((原始数据!B$3:B$2000=分析报表!B154)*($C$2-原始数据!D$3:D$2000&gt;90)*($C$2-原始数据!D$3:D$2000&lt;=180)*(原始数据!E$3:E$2000))+J154)</f>
        <v>#VALUE!</v>
      </c>
      <c r="I154" s="22" t="e">
        <f t="shared" ca="1" si="3"/>
        <v>#VALUE!</v>
      </c>
      <c r="J154" s="22" t="e">
        <f t="array" aca="1" ref="J154" ca="1">IF(L154&gt;0,SUM((原始数据!B$3:B$2000=分析报表!B154)*($C$2-原始数据!D$3:D$2000&gt;180)*($C$2-原始数据!D$3:D$2000&lt;=365)*(原始数据!E$3:E$2000)),SUM((原始数据!B$3:B$2000=分析报表!B154)*($C$2-原始数据!D$3:D$2000&gt;180)*($C$2-原始数据!D$3:D$2000&lt;=365)*(原始数据!E$3:E$2000))+L154)</f>
        <v>#VALUE!</v>
      </c>
      <c r="K154" s="22" t="e">
        <f t="shared" ca="1" si="4"/>
        <v>#VALUE!</v>
      </c>
      <c r="L154" s="22" t="e">
        <f t="array" aca="1" ref="L154" ca="1">IF(N154&gt;0,SUM((原始数据!B$3:B$2000=分析报表!B154)*($C$2-原始数据!D$3:D$2000&gt;365)*($C$2-原始数据!D$3:D$2000&lt;=1095)*(原始数据!E$3:E$2000)),SUM((原始数据!B$3:B$2000=分析报表!B154)*($C$2-原始数据!D$3:D$2000&gt;365)*($C$2-原始数据!D$3:D$2000&lt;=1095)*(原始数据!E$3:E$2000))+N154)</f>
        <v>#VALUE!</v>
      </c>
      <c r="M154" s="22" t="e">
        <f t="shared" ca="1" si="5"/>
        <v>#VALUE!</v>
      </c>
      <c r="N154" s="22" t="e">
        <f t="array" aca="1" ref="N154" ca="1">SUM((原始数据!B$3:B$2000=分析报表!$B154)*($C$2-原始数据!D$3:D$2000&gt;1095)*(原始数据!E$3:E$2000))-SUM((原始数据!B$3:B$2000=分析报表!$B154)*(原始数据!F$3:F$2000))</f>
        <v>#VALUE!</v>
      </c>
      <c r="O154" s="22" t="e">
        <f t="shared" ca="1" si="6"/>
        <v>#VALUE!</v>
      </c>
      <c r="P154" s="23" t="e">
        <f t="shared" ca="1" si="11"/>
        <v>#VALUE!</v>
      </c>
      <c r="R154" s="30"/>
      <c r="S154" s="493"/>
    </row>
    <row r="155" spans="1:19" ht="15" customHeight="1">
      <c r="A155" s="19">
        <v>152</v>
      </c>
      <c r="B155" s="26">
        <f t="shared" si="10"/>
        <v>0</v>
      </c>
      <c r="C155" s="22" t="e">
        <f t="array" aca="1" ref="C155" ca="1">IF(D155&gt;0,SUM((原始数据!B$3:B$2000=分析报表!B155)*($C$2-原始数据!D$3:D$2000&lt;=30)*(原始数据!E$3:E$2000)),SUM((原始数据!B$3:B$2000=分析报表!B155)*($C$2-原始数据!D$3:D$2000&lt;=30)*(原始数据!E$3:E$2000))+D155)</f>
        <v>#VALUE!</v>
      </c>
      <c r="D155" s="22" t="e">
        <f t="array" aca="1" ref="D155" ca="1">IF(F155&gt;0,SUM((原始数据!B$3:B$2000=分析报表!B155)*($C$2-原始数据!D$3:D$2000&gt;30)*($C$2-原始数据!D$3:D$2000&lt;=60)*(原始数据!E$3:E$2000)),SUM((原始数据!B$3:B$2000=分析报表!B155)*($C$2-原始数据!D$3:D$2000&gt;30)*($C$2-原始数据!D$3:D$2000&lt;=60)*(原始数据!E$3:E$2000))+F155)</f>
        <v>#VALUE!</v>
      </c>
      <c r="E155" s="22" t="e">
        <f t="shared" ca="1" si="1"/>
        <v>#VALUE!</v>
      </c>
      <c r="F155" s="22" t="e">
        <f t="array" aca="1" ref="F155" ca="1">IF(H155&gt;0,SUM((原始数据!B$3:B$2000=分析报表!B155)*($C$2-原始数据!D$3:D$2000&gt;60)*($C$2-原始数据!D$3:D$2000&lt;=90)*(原始数据!E$3:E$2000)),SUM((原始数据!B$3:B$2000=分析报表!B155)*($C$2-原始数据!D$3:D$2000&gt;60)*($C$2-原始数据!D$3:D$2000&lt;=90)*(原始数据!E$3:E$2000))+H155)</f>
        <v>#VALUE!</v>
      </c>
      <c r="G155" s="22" t="e">
        <f t="shared" ca="1" si="2"/>
        <v>#VALUE!</v>
      </c>
      <c r="H155" s="22" t="e">
        <f t="array" aca="1" ref="H155" ca="1">IF(J155&gt;0,SUM((原始数据!B$3:B$2000=分析报表!B155)*($C$2-原始数据!D$3:D$2000&gt;90)*($C$2-原始数据!D$3:D$2000&lt;=180)*(原始数据!E$3:E$2000)),SUM((原始数据!B$3:B$2000=分析报表!B155)*($C$2-原始数据!D$3:D$2000&gt;90)*($C$2-原始数据!D$3:D$2000&lt;=180)*(原始数据!E$3:E$2000))+J155)</f>
        <v>#VALUE!</v>
      </c>
      <c r="I155" s="22" t="e">
        <f t="shared" ca="1" si="3"/>
        <v>#VALUE!</v>
      </c>
      <c r="J155" s="22" t="e">
        <f t="array" aca="1" ref="J155" ca="1">IF(L155&gt;0,SUM((原始数据!B$3:B$2000=分析报表!B155)*($C$2-原始数据!D$3:D$2000&gt;180)*($C$2-原始数据!D$3:D$2000&lt;=365)*(原始数据!E$3:E$2000)),SUM((原始数据!B$3:B$2000=分析报表!B155)*($C$2-原始数据!D$3:D$2000&gt;180)*($C$2-原始数据!D$3:D$2000&lt;=365)*(原始数据!E$3:E$2000))+L155)</f>
        <v>#VALUE!</v>
      </c>
      <c r="K155" s="22" t="e">
        <f t="shared" ca="1" si="4"/>
        <v>#VALUE!</v>
      </c>
      <c r="L155" s="22" t="e">
        <f t="array" aca="1" ref="L155" ca="1">IF(N155&gt;0,SUM((原始数据!B$3:B$2000=分析报表!B155)*($C$2-原始数据!D$3:D$2000&gt;365)*($C$2-原始数据!D$3:D$2000&lt;=1095)*(原始数据!E$3:E$2000)),SUM((原始数据!B$3:B$2000=分析报表!B155)*($C$2-原始数据!D$3:D$2000&gt;365)*($C$2-原始数据!D$3:D$2000&lt;=1095)*(原始数据!E$3:E$2000))+N155)</f>
        <v>#VALUE!</v>
      </c>
      <c r="M155" s="22" t="e">
        <f t="shared" ca="1" si="5"/>
        <v>#VALUE!</v>
      </c>
      <c r="N155" s="22" t="e">
        <f t="array" aca="1" ref="N155" ca="1">SUM((原始数据!B$3:B$2000=分析报表!$B155)*($C$2-原始数据!D$3:D$2000&gt;1095)*(原始数据!E$3:E$2000))-SUM((原始数据!B$3:B$2000=分析报表!$B155)*(原始数据!F$3:F$2000))</f>
        <v>#VALUE!</v>
      </c>
      <c r="O155" s="22" t="e">
        <f t="shared" ca="1" si="6"/>
        <v>#VALUE!</v>
      </c>
      <c r="P155" s="23" t="e">
        <f t="shared" ca="1" si="11"/>
        <v>#VALUE!</v>
      </c>
      <c r="R155" s="30"/>
      <c r="S155" s="493"/>
    </row>
    <row r="156" spans="1:19" ht="15" customHeight="1">
      <c r="A156" s="19">
        <v>153</v>
      </c>
      <c r="B156" s="26">
        <f t="shared" si="10"/>
        <v>0</v>
      </c>
      <c r="C156" s="22" t="e">
        <f t="array" aca="1" ref="C156" ca="1">IF(D156&gt;0,SUM((原始数据!B$3:B$2000=分析报表!B156)*($C$2-原始数据!D$3:D$2000&lt;=30)*(原始数据!E$3:E$2000)),SUM((原始数据!B$3:B$2000=分析报表!B156)*($C$2-原始数据!D$3:D$2000&lt;=30)*(原始数据!E$3:E$2000))+D156)</f>
        <v>#VALUE!</v>
      </c>
      <c r="D156" s="22" t="e">
        <f t="array" aca="1" ref="D156" ca="1">IF(F156&gt;0,SUM((原始数据!B$3:B$2000=分析报表!B156)*($C$2-原始数据!D$3:D$2000&gt;30)*($C$2-原始数据!D$3:D$2000&lt;=60)*(原始数据!E$3:E$2000)),SUM((原始数据!B$3:B$2000=分析报表!B156)*($C$2-原始数据!D$3:D$2000&gt;30)*($C$2-原始数据!D$3:D$2000&lt;=60)*(原始数据!E$3:E$2000))+F156)</f>
        <v>#VALUE!</v>
      </c>
      <c r="E156" s="22" t="e">
        <f t="shared" ca="1" si="1"/>
        <v>#VALUE!</v>
      </c>
      <c r="F156" s="22" t="e">
        <f t="array" aca="1" ref="F156" ca="1">IF(H156&gt;0,SUM((原始数据!B$3:B$2000=分析报表!B156)*($C$2-原始数据!D$3:D$2000&gt;60)*($C$2-原始数据!D$3:D$2000&lt;=90)*(原始数据!E$3:E$2000)),SUM((原始数据!B$3:B$2000=分析报表!B156)*($C$2-原始数据!D$3:D$2000&gt;60)*($C$2-原始数据!D$3:D$2000&lt;=90)*(原始数据!E$3:E$2000))+H156)</f>
        <v>#VALUE!</v>
      </c>
      <c r="G156" s="22" t="e">
        <f t="shared" ca="1" si="2"/>
        <v>#VALUE!</v>
      </c>
      <c r="H156" s="22" t="e">
        <f t="array" aca="1" ref="H156" ca="1">IF(J156&gt;0,SUM((原始数据!B$3:B$2000=分析报表!B156)*($C$2-原始数据!D$3:D$2000&gt;90)*($C$2-原始数据!D$3:D$2000&lt;=180)*(原始数据!E$3:E$2000)),SUM((原始数据!B$3:B$2000=分析报表!B156)*($C$2-原始数据!D$3:D$2000&gt;90)*($C$2-原始数据!D$3:D$2000&lt;=180)*(原始数据!E$3:E$2000))+J156)</f>
        <v>#VALUE!</v>
      </c>
      <c r="I156" s="22" t="e">
        <f t="shared" ca="1" si="3"/>
        <v>#VALUE!</v>
      </c>
      <c r="J156" s="22" t="e">
        <f t="array" aca="1" ref="J156" ca="1">IF(L156&gt;0,SUM((原始数据!B$3:B$2000=分析报表!B156)*($C$2-原始数据!D$3:D$2000&gt;180)*($C$2-原始数据!D$3:D$2000&lt;=365)*(原始数据!E$3:E$2000)),SUM((原始数据!B$3:B$2000=分析报表!B156)*($C$2-原始数据!D$3:D$2000&gt;180)*($C$2-原始数据!D$3:D$2000&lt;=365)*(原始数据!E$3:E$2000))+L156)</f>
        <v>#VALUE!</v>
      </c>
      <c r="K156" s="22" t="e">
        <f t="shared" ca="1" si="4"/>
        <v>#VALUE!</v>
      </c>
      <c r="L156" s="22" t="e">
        <f t="array" aca="1" ref="L156" ca="1">IF(N156&gt;0,SUM((原始数据!B$3:B$2000=分析报表!B156)*($C$2-原始数据!D$3:D$2000&gt;365)*($C$2-原始数据!D$3:D$2000&lt;=1095)*(原始数据!E$3:E$2000)),SUM((原始数据!B$3:B$2000=分析报表!B156)*($C$2-原始数据!D$3:D$2000&gt;365)*($C$2-原始数据!D$3:D$2000&lt;=1095)*(原始数据!E$3:E$2000))+N156)</f>
        <v>#VALUE!</v>
      </c>
      <c r="M156" s="22" t="e">
        <f t="shared" ca="1" si="5"/>
        <v>#VALUE!</v>
      </c>
      <c r="N156" s="22" t="e">
        <f t="array" aca="1" ref="N156" ca="1">SUM((原始数据!B$3:B$2000=分析报表!$B156)*($C$2-原始数据!D$3:D$2000&gt;1095)*(原始数据!E$3:E$2000))-SUM((原始数据!B$3:B$2000=分析报表!$B156)*(原始数据!F$3:F$2000))</f>
        <v>#VALUE!</v>
      </c>
      <c r="O156" s="22" t="e">
        <f t="shared" ca="1" si="6"/>
        <v>#VALUE!</v>
      </c>
      <c r="P156" s="23" t="e">
        <f t="shared" ca="1" si="11"/>
        <v>#VALUE!</v>
      </c>
      <c r="R156" s="30"/>
      <c r="S156" s="493"/>
    </row>
    <row r="157" spans="1:19" ht="15" customHeight="1">
      <c r="A157" s="19">
        <v>154</v>
      </c>
      <c r="B157" s="26">
        <f>S157</f>
        <v>0</v>
      </c>
      <c r="C157" s="22" t="e">
        <f t="array" aca="1" ref="C157" ca="1">IF(D157&gt;0,SUM((原始数据!B$3:B$2000=分析报表!B157)*($C$2-原始数据!D$3:D$2000&lt;=30)*(原始数据!E$3:E$2000)),SUM((原始数据!B$3:B$2000=分析报表!B157)*($C$2-原始数据!D$3:D$2000&lt;=30)*(原始数据!E$3:E$2000))+D157)</f>
        <v>#VALUE!</v>
      </c>
      <c r="D157" s="22" t="e">
        <f t="array" aca="1" ref="D157" ca="1">IF(F157&gt;0,SUM((原始数据!B$3:B$2000=分析报表!B157)*($C$2-原始数据!D$3:D$2000&gt;30)*($C$2-原始数据!D$3:D$2000&lt;=60)*(原始数据!E$3:E$2000)),SUM((原始数据!B$3:B$2000=分析报表!B157)*($C$2-原始数据!D$3:D$2000&gt;30)*($C$2-原始数据!D$3:D$2000&lt;=60)*(原始数据!E$3:E$2000))+F157)</f>
        <v>#VALUE!</v>
      </c>
      <c r="E157" s="22" t="e">
        <f t="shared" ca="1" si="1"/>
        <v>#VALUE!</v>
      </c>
      <c r="F157" s="22" t="e">
        <f t="array" aca="1" ref="F157" ca="1">IF(H157&gt;0,SUM((原始数据!B$3:B$2000=分析报表!B157)*($C$2-原始数据!D$3:D$2000&gt;60)*($C$2-原始数据!D$3:D$2000&lt;=90)*(原始数据!E$3:E$2000)),SUM((原始数据!B$3:B$2000=分析报表!B157)*($C$2-原始数据!D$3:D$2000&gt;60)*($C$2-原始数据!D$3:D$2000&lt;=90)*(原始数据!E$3:E$2000))+H157)</f>
        <v>#VALUE!</v>
      </c>
      <c r="G157" s="22" t="e">
        <f t="shared" ca="1" si="2"/>
        <v>#VALUE!</v>
      </c>
      <c r="H157" s="22" t="e">
        <f t="array" aca="1" ref="H157" ca="1">IF(J157&gt;0,SUM((原始数据!B$3:B$2000=分析报表!B157)*($C$2-原始数据!D$3:D$2000&gt;90)*($C$2-原始数据!D$3:D$2000&lt;=180)*(原始数据!E$3:E$2000)),SUM((原始数据!B$3:B$2000=分析报表!B157)*($C$2-原始数据!D$3:D$2000&gt;90)*($C$2-原始数据!D$3:D$2000&lt;=180)*(原始数据!E$3:E$2000))+J157)</f>
        <v>#VALUE!</v>
      </c>
      <c r="I157" s="22" t="e">
        <f t="shared" ca="1" si="3"/>
        <v>#VALUE!</v>
      </c>
      <c r="J157" s="22" t="e">
        <f t="array" aca="1" ref="J157" ca="1">IF(L157&gt;0,SUM((原始数据!B$3:B$2000=分析报表!B157)*($C$2-原始数据!D$3:D$2000&gt;180)*($C$2-原始数据!D$3:D$2000&lt;=365)*(原始数据!E$3:E$2000)),SUM((原始数据!B$3:B$2000=分析报表!B157)*($C$2-原始数据!D$3:D$2000&gt;180)*($C$2-原始数据!D$3:D$2000&lt;=365)*(原始数据!E$3:E$2000))+L157)</f>
        <v>#VALUE!</v>
      </c>
      <c r="K157" s="22" t="e">
        <f t="shared" ca="1" si="4"/>
        <v>#VALUE!</v>
      </c>
      <c r="L157" s="22" t="e">
        <f t="array" aca="1" ref="L157" ca="1">IF(N157&gt;0,SUM((原始数据!B$3:B$2000=分析报表!B157)*($C$2-原始数据!D$3:D$2000&gt;365)*($C$2-原始数据!D$3:D$2000&lt;=1095)*(原始数据!E$3:E$2000)),SUM((原始数据!B$3:B$2000=分析报表!B157)*($C$2-原始数据!D$3:D$2000&gt;365)*($C$2-原始数据!D$3:D$2000&lt;=1095)*(原始数据!E$3:E$2000))+N157)</f>
        <v>#VALUE!</v>
      </c>
      <c r="M157" s="22" t="e">
        <f t="shared" ca="1" si="5"/>
        <v>#VALUE!</v>
      </c>
      <c r="N157" s="22" t="e">
        <f t="array" aca="1" ref="N157" ca="1">SUM((原始数据!B$3:B$2000=分析报表!$B157)*($C$2-原始数据!D$3:D$2000&gt;1095)*(原始数据!E$3:E$2000))-SUM((原始数据!B$3:B$2000=分析报表!$B157)*(原始数据!F$3:F$2000))</f>
        <v>#VALUE!</v>
      </c>
      <c r="O157" s="22" t="e">
        <f t="shared" ca="1" si="6"/>
        <v>#VALUE!</v>
      </c>
      <c r="P157" s="23" t="e">
        <f ca="1">SUM(C157,E157,G157,I157,K157,M157,O157)</f>
        <v>#VALUE!</v>
      </c>
      <c r="R157" s="30"/>
      <c r="S157" s="493"/>
    </row>
    <row r="158" spans="1:19" ht="15" customHeight="1">
      <c r="A158" s="19">
        <v>155</v>
      </c>
      <c r="B158" s="26">
        <f>S158</f>
        <v>0</v>
      </c>
      <c r="C158" s="22" t="e">
        <f t="array" aca="1" ref="C158" ca="1">IF(D158&gt;0,SUM((原始数据!B$3:B$2000=分析报表!B158)*($C$2-原始数据!D$3:D$2000&lt;=30)*(原始数据!E$3:E$2000)),SUM((原始数据!B$3:B$2000=分析报表!B158)*($C$2-原始数据!D$3:D$2000&lt;=30)*(原始数据!E$3:E$2000))+D158)</f>
        <v>#VALUE!</v>
      </c>
      <c r="D158" s="22" t="e">
        <f t="array" aca="1" ref="D158" ca="1">IF(F158&gt;0,SUM((原始数据!B$3:B$2000=分析报表!B158)*($C$2-原始数据!D$3:D$2000&gt;30)*($C$2-原始数据!D$3:D$2000&lt;=60)*(原始数据!E$3:E$2000)),SUM((原始数据!B$3:B$2000=分析报表!B158)*($C$2-原始数据!D$3:D$2000&gt;30)*($C$2-原始数据!D$3:D$2000&lt;=60)*(原始数据!E$3:E$2000))+F158)</f>
        <v>#VALUE!</v>
      </c>
      <c r="E158" s="22" t="e">
        <f t="shared" ca="1" si="1"/>
        <v>#VALUE!</v>
      </c>
      <c r="F158" s="22" t="e">
        <f t="array" aca="1" ref="F158" ca="1">IF(H158&gt;0,SUM((原始数据!B$3:B$2000=分析报表!B158)*($C$2-原始数据!D$3:D$2000&gt;60)*($C$2-原始数据!D$3:D$2000&lt;=90)*(原始数据!E$3:E$2000)),SUM((原始数据!B$3:B$2000=分析报表!B158)*($C$2-原始数据!D$3:D$2000&gt;60)*($C$2-原始数据!D$3:D$2000&lt;=90)*(原始数据!E$3:E$2000))+H158)</f>
        <v>#VALUE!</v>
      </c>
      <c r="G158" s="22" t="e">
        <f t="shared" ca="1" si="2"/>
        <v>#VALUE!</v>
      </c>
      <c r="H158" s="22" t="e">
        <f t="array" aca="1" ref="H158" ca="1">IF(J158&gt;0,SUM((原始数据!B$3:B$2000=分析报表!B158)*($C$2-原始数据!D$3:D$2000&gt;90)*($C$2-原始数据!D$3:D$2000&lt;=180)*(原始数据!E$3:E$2000)),SUM((原始数据!B$3:B$2000=分析报表!B158)*($C$2-原始数据!D$3:D$2000&gt;90)*($C$2-原始数据!D$3:D$2000&lt;=180)*(原始数据!E$3:E$2000))+J158)</f>
        <v>#VALUE!</v>
      </c>
      <c r="I158" s="22" t="e">
        <f t="shared" ca="1" si="3"/>
        <v>#VALUE!</v>
      </c>
      <c r="J158" s="22" t="e">
        <f t="array" aca="1" ref="J158" ca="1">IF(L158&gt;0,SUM((原始数据!B$3:B$2000=分析报表!B158)*($C$2-原始数据!D$3:D$2000&gt;180)*($C$2-原始数据!D$3:D$2000&lt;=365)*(原始数据!E$3:E$2000)),SUM((原始数据!B$3:B$2000=分析报表!B158)*($C$2-原始数据!D$3:D$2000&gt;180)*($C$2-原始数据!D$3:D$2000&lt;=365)*(原始数据!E$3:E$2000))+L158)</f>
        <v>#VALUE!</v>
      </c>
      <c r="K158" s="22" t="e">
        <f t="shared" ca="1" si="4"/>
        <v>#VALUE!</v>
      </c>
      <c r="L158" s="22" t="e">
        <f t="array" aca="1" ref="L158" ca="1">IF(N158&gt;0,SUM((原始数据!B$3:B$2000=分析报表!B158)*($C$2-原始数据!D$3:D$2000&gt;365)*($C$2-原始数据!D$3:D$2000&lt;=1095)*(原始数据!E$3:E$2000)),SUM((原始数据!B$3:B$2000=分析报表!B158)*($C$2-原始数据!D$3:D$2000&gt;365)*($C$2-原始数据!D$3:D$2000&lt;=1095)*(原始数据!E$3:E$2000))+N158)</f>
        <v>#VALUE!</v>
      </c>
      <c r="M158" s="22" t="e">
        <f t="shared" ca="1" si="5"/>
        <v>#VALUE!</v>
      </c>
      <c r="N158" s="22" t="e">
        <f t="array" aca="1" ref="N158" ca="1">SUM((原始数据!B$3:B$2000=分析报表!$B158)*($C$2-原始数据!D$3:D$2000&gt;1095)*(原始数据!E$3:E$2000))-SUM((原始数据!B$3:B$2000=分析报表!$B158)*(原始数据!F$3:F$2000))</f>
        <v>#VALUE!</v>
      </c>
      <c r="O158" s="22" t="e">
        <f t="shared" ca="1" si="6"/>
        <v>#VALUE!</v>
      </c>
      <c r="P158" s="23" t="e">
        <f ca="1">SUM(C158,E158,G158,I158,K158,M158,O158)</f>
        <v>#VALUE!</v>
      </c>
      <c r="R158" s="30"/>
      <c r="S158" s="493"/>
    </row>
    <row r="159" spans="1:19" ht="15" customHeight="1">
      <c r="A159" s="19">
        <v>156</v>
      </c>
      <c r="B159" s="26">
        <f>S159</f>
        <v>0</v>
      </c>
      <c r="C159" s="22" t="e">
        <f t="array" aca="1" ref="C159" ca="1">IF(D159&gt;0,SUM((原始数据!B$3:B$2000=分析报表!B159)*($C$2-原始数据!D$3:D$2000&lt;=30)*(原始数据!E$3:E$2000)),SUM((原始数据!B$3:B$2000=分析报表!B159)*($C$2-原始数据!D$3:D$2000&lt;=30)*(原始数据!E$3:E$2000))+D159)</f>
        <v>#VALUE!</v>
      </c>
      <c r="D159" s="22" t="e">
        <f t="array" aca="1" ref="D159" ca="1">IF(F159&gt;0,SUM((原始数据!B$3:B$2000=分析报表!B159)*($C$2-原始数据!D$3:D$2000&gt;30)*($C$2-原始数据!D$3:D$2000&lt;=60)*(原始数据!E$3:E$2000)),SUM((原始数据!B$3:B$2000=分析报表!B159)*($C$2-原始数据!D$3:D$2000&gt;30)*($C$2-原始数据!D$3:D$2000&lt;=60)*(原始数据!E$3:E$2000))+F159)</f>
        <v>#VALUE!</v>
      </c>
      <c r="E159" s="22" t="e">
        <f t="shared" ca="1" si="1"/>
        <v>#VALUE!</v>
      </c>
      <c r="F159" s="22" t="e">
        <f t="array" aca="1" ref="F159" ca="1">IF(H159&gt;0,SUM((原始数据!B$3:B$2000=分析报表!B159)*($C$2-原始数据!D$3:D$2000&gt;60)*($C$2-原始数据!D$3:D$2000&lt;=90)*(原始数据!E$3:E$2000)),SUM((原始数据!B$3:B$2000=分析报表!B159)*($C$2-原始数据!D$3:D$2000&gt;60)*($C$2-原始数据!D$3:D$2000&lt;=90)*(原始数据!E$3:E$2000))+H159)</f>
        <v>#VALUE!</v>
      </c>
      <c r="G159" s="22" t="e">
        <f t="shared" ca="1" si="2"/>
        <v>#VALUE!</v>
      </c>
      <c r="H159" s="22" t="e">
        <f t="array" aca="1" ref="H159" ca="1">IF(J159&gt;0,SUM((原始数据!B$3:B$2000=分析报表!B159)*($C$2-原始数据!D$3:D$2000&gt;90)*($C$2-原始数据!D$3:D$2000&lt;=180)*(原始数据!E$3:E$2000)),SUM((原始数据!B$3:B$2000=分析报表!B159)*($C$2-原始数据!D$3:D$2000&gt;90)*($C$2-原始数据!D$3:D$2000&lt;=180)*(原始数据!E$3:E$2000))+J159)</f>
        <v>#VALUE!</v>
      </c>
      <c r="I159" s="22" t="e">
        <f t="shared" ca="1" si="3"/>
        <v>#VALUE!</v>
      </c>
      <c r="J159" s="22" t="e">
        <f t="array" aca="1" ref="J159" ca="1">IF(L159&gt;0,SUM((原始数据!B$3:B$2000=分析报表!B159)*($C$2-原始数据!D$3:D$2000&gt;180)*($C$2-原始数据!D$3:D$2000&lt;=365)*(原始数据!E$3:E$2000)),SUM((原始数据!B$3:B$2000=分析报表!B159)*($C$2-原始数据!D$3:D$2000&gt;180)*($C$2-原始数据!D$3:D$2000&lt;=365)*(原始数据!E$3:E$2000))+L159)</f>
        <v>#VALUE!</v>
      </c>
      <c r="K159" s="22" t="e">
        <f t="shared" ca="1" si="4"/>
        <v>#VALUE!</v>
      </c>
      <c r="L159" s="22" t="e">
        <f t="array" aca="1" ref="L159" ca="1">IF(N159&gt;0,SUM((原始数据!B$3:B$2000=分析报表!B159)*($C$2-原始数据!D$3:D$2000&gt;365)*($C$2-原始数据!D$3:D$2000&lt;=1095)*(原始数据!E$3:E$2000)),SUM((原始数据!B$3:B$2000=分析报表!B159)*($C$2-原始数据!D$3:D$2000&gt;365)*($C$2-原始数据!D$3:D$2000&lt;=1095)*(原始数据!E$3:E$2000))+N159)</f>
        <v>#VALUE!</v>
      </c>
      <c r="M159" s="22" t="e">
        <f t="shared" ca="1" si="5"/>
        <v>#VALUE!</v>
      </c>
      <c r="N159" s="22" t="e">
        <f t="array" aca="1" ref="N159" ca="1">SUM((原始数据!B$3:B$2000=分析报表!$B159)*($C$2-原始数据!D$3:D$2000&gt;1095)*(原始数据!E$3:E$2000))-SUM((原始数据!B$3:B$2000=分析报表!$B159)*(原始数据!F$3:F$2000))</f>
        <v>#VALUE!</v>
      </c>
      <c r="O159" s="22" t="e">
        <f t="shared" ca="1" si="6"/>
        <v>#VALUE!</v>
      </c>
      <c r="P159" s="23" t="e">
        <f ca="1">SUM(C159,E159,G159,I159,K159,M159,O159)</f>
        <v>#VALUE!</v>
      </c>
      <c r="R159" s="30"/>
      <c r="S159" s="493"/>
    </row>
    <row r="160" spans="1:19" ht="15" customHeight="1">
      <c r="A160" s="329" t="s">
        <v>12</v>
      </c>
      <c r="B160" s="329"/>
      <c r="C160" s="23" t="e">
        <f ca="1">SUM(C4:C156)</f>
        <v>#VALUE!</v>
      </c>
      <c r="D160" s="23" t="e">
        <f t="shared" ref="D160:P160" ca="1" si="12">SUM(D4:D156)</f>
        <v>#VALUE!</v>
      </c>
      <c r="E160" s="23" t="e">
        <f t="shared" ca="1" si="12"/>
        <v>#VALUE!</v>
      </c>
      <c r="F160" s="23" t="e">
        <f t="shared" ca="1" si="12"/>
        <v>#VALUE!</v>
      </c>
      <c r="G160" s="23" t="e">
        <f t="shared" ca="1" si="12"/>
        <v>#VALUE!</v>
      </c>
      <c r="H160" s="23" t="e">
        <f t="shared" ca="1" si="12"/>
        <v>#VALUE!</v>
      </c>
      <c r="I160" s="23" t="e">
        <f t="shared" ca="1" si="12"/>
        <v>#VALUE!</v>
      </c>
      <c r="J160" s="23" t="e">
        <f t="shared" ca="1" si="12"/>
        <v>#VALUE!</v>
      </c>
      <c r="K160" s="23" t="e">
        <f t="shared" ca="1" si="12"/>
        <v>#VALUE!</v>
      </c>
      <c r="L160" s="23" t="e">
        <f t="shared" ca="1" si="12"/>
        <v>#VALUE!</v>
      </c>
      <c r="M160" s="23" t="e">
        <f t="shared" ca="1" si="12"/>
        <v>#VALUE!</v>
      </c>
      <c r="N160" s="23" t="e">
        <f t="shared" ca="1" si="12"/>
        <v>#VALUE!</v>
      </c>
      <c r="O160" s="23" t="e">
        <f t="shared" ca="1" si="12"/>
        <v>#VALUE!</v>
      </c>
      <c r="P160" s="23" t="e">
        <f t="shared" ca="1" si="12"/>
        <v>#VALUE!</v>
      </c>
    </row>
    <row r="161" spans="1:16" ht="9" customHeight="1">
      <c r="A161" s="15"/>
      <c r="B161" s="16"/>
    </row>
    <row r="162" spans="1:16" ht="14.25">
      <c r="A162" s="15"/>
      <c r="B162" s="17" t="s">
        <v>17</v>
      </c>
      <c r="C162" s="25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 t="s">
        <v>16</v>
      </c>
      <c r="P162" s="24"/>
    </row>
  </sheetData>
  <sheetProtection autoFilter="0"/>
  <autoFilter ref="A3:P3"/>
  <mergeCells count="4">
    <mergeCell ref="A160:B160"/>
    <mergeCell ref="A1:P1"/>
    <mergeCell ref="C2:F2"/>
    <mergeCell ref="M2:P2"/>
  </mergeCells>
  <phoneticPr fontId="1" type="noConversion"/>
  <pageMargins left="0.51" right="0.23" top="0.71" bottom="0.7" header="0.31496062992125984" footer="0.31496062992125984"/>
  <pageSetup paperSize="9" orientation="landscape" horizontalDpi="0" verticalDpi="0" copies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3"/>
  <sheetViews>
    <sheetView topLeftCell="A22" workbookViewId="0">
      <selection activeCell="A28" sqref="A28"/>
    </sheetView>
  </sheetViews>
  <sheetFormatPr defaultRowHeight="13.5"/>
  <cols>
    <col min="1" max="1" width="5.25" customWidth="1"/>
    <col min="2" max="2" width="25.875" customWidth="1"/>
    <col min="3" max="5" width="18.125" customWidth="1"/>
  </cols>
  <sheetData>
    <row r="1" spans="1:5" ht="32.25" customHeight="1">
      <c r="A1" s="328" t="s">
        <v>20</v>
      </c>
      <c r="B1" s="328"/>
      <c r="C1" s="328"/>
      <c r="D1" s="328"/>
      <c r="E1" s="328"/>
    </row>
    <row r="2" spans="1:5" ht="21.75" customHeight="1">
      <c r="A2" s="27" t="s">
        <v>21</v>
      </c>
      <c r="B2" s="27" t="s">
        <v>22</v>
      </c>
      <c r="C2" s="27" t="s">
        <v>23</v>
      </c>
      <c r="D2" s="27" t="s">
        <v>24</v>
      </c>
      <c r="E2" s="27" t="s">
        <v>25</v>
      </c>
    </row>
    <row r="3" spans="1:5" ht="20.100000000000001" customHeight="1">
      <c r="A3" s="5">
        <f>分析报表!R4</f>
        <v>1</v>
      </c>
      <c r="B3" s="28" t="str">
        <f>分析报表!S4</f>
        <v>泰安市中医医院</v>
      </c>
      <c r="C3" s="4">
        <f>SUMIF(原始数据!B$3:B$2000,B3,原始数据!E$3:E$2000)</f>
        <v>4600</v>
      </c>
      <c r="D3" s="4">
        <f>SUMIF(原始数据!B$3:B$2000,B3,原始数据!F$3:F$2000)</f>
        <v>0</v>
      </c>
      <c r="E3" s="4">
        <f>C3-D3</f>
        <v>4600</v>
      </c>
    </row>
    <row r="4" spans="1:5" ht="20.100000000000001" customHeight="1">
      <c r="A4" s="5">
        <f>分析报表!R5</f>
        <v>2</v>
      </c>
      <c r="B4" s="28" t="str">
        <f>分析报表!S5</f>
        <v>青岛市第八人民医院</v>
      </c>
      <c r="C4" s="4">
        <f>SUMIF(原始数据!B$3:B$2000,B4,原始数据!E$3:E$2000)</f>
        <v>13600</v>
      </c>
      <c r="D4" s="4">
        <f>SUMIF(原始数据!B$3:B$2000,B4,原始数据!F$3:F$2000)</f>
        <v>0</v>
      </c>
      <c r="E4" s="4">
        <f t="shared" ref="E4:E27" si="0">C4-D4</f>
        <v>13600</v>
      </c>
    </row>
    <row r="5" spans="1:5" ht="20.100000000000001" customHeight="1">
      <c r="A5" s="5">
        <f>分析报表!R6</f>
        <v>3</v>
      </c>
      <c r="B5" s="28" t="str">
        <f>分析报表!S6</f>
        <v>青岛市立医院</v>
      </c>
      <c r="C5" s="4">
        <f>SUMIF(原始数据!B$3:B$2000,B5,原始数据!E$3:E$2000)</f>
        <v>4826</v>
      </c>
      <c r="D5" s="4">
        <f>SUMIF(原始数据!B$3:B$2000,B5,原始数据!F$3:F$2000)</f>
        <v>0</v>
      </c>
      <c r="E5" s="4">
        <f t="shared" si="0"/>
        <v>4826</v>
      </c>
    </row>
    <row r="6" spans="1:5" ht="20.100000000000001" customHeight="1">
      <c r="A6" s="5">
        <f>分析报表!R7</f>
        <v>4</v>
      </c>
      <c r="B6" s="28" t="str">
        <f>分析报表!S7</f>
        <v>荣成市中医院</v>
      </c>
      <c r="C6" s="4">
        <f>SUMIF(原始数据!B$3:B$2000,B6,原始数据!E$3:E$2000)</f>
        <v>8300</v>
      </c>
      <c r="D6" s="4">
        <f>SUMIF(原始数据!B$3:B$2000,B6,原始数据!F$3:F$2000)</f>
        <v>0</v>
      </c>
      <c r="E6" s="4">
        <f t="shared" si="0"/>
        <v>8300</v>
      </c>
    </row>
    <row r="7" spans="1:5" ht="20.100000000000001" customHeight="1">
      <c r="A7" s="5">
        <f>分析报表!R8</f>
        <v>5</v>
      </c>
      <c r="B7" s="28" t="str">
        <f>分析报表!S8</f>
        <v>青岛市第三人民医院</v>
      </c>
      <c r="C7" s="4">
        <f>SUMIF(原始数据!B$3:B$2000,B7,原始数据!E$3:E$2000)</f>
        <v>80600</v>
      </c>
      <c r="D7" s="4">
        <f>SUMIF(原始数据!B$3:B$2000,B7,原始数据!F$3:F$2000)</f>
        <v>0</v>
      </c>
      <c r="E7" s="4">
        <f t="shared" si="0"/>
        <v>80600</v>
      </c>
    </row>
    <row r="8" spans="1:5" ht="20.100000000000001" customHeight="1">
      <c r="A8" s="5">
        <f>分析报表!R9</f>
        <v>6</v>
      </c>
      <c r="B8" s="28" t="str">
        <f>分析报表!S9</f>
        <v>烟台龙矿医院</v>
      </c>
      <c r="C8" s="4">
        <f>SUMIF(原始数据!B$3:B$2000,B8,原始数据!E$3:E$2000)</f>
        <v>0</v>
      </c>
      <c r="D8" s="4">
        <f>SUMIF(原始数据!B$3:B$2000,B8,原始数据!F$3:F$2000)</f>
        <v>0</v>
      </c>
      <c r="E8" s="4">
        <f t="shared" si="0"/>
        <v>0</v>
      </c>
    </row>
    <row r="9" spans="1:5" ht="20.100000000000001" customHeight="1">
      <c r="A9" s="5">
        <f>分析报表!R10</f>
        <v>7</v>
      </c>
      <c r="B9" s="28" t="str">
        <f>分析报表!S10</f>
        <v>烟台市一0七医院</v>
      </c>
      <c r="C9" s="4">
        <f>SUMIF(原始数据!B$3:B$2000,B9,原始数据!E$3:E$2000)</f>
        <v>121890</v>
      </c>
      <c r="D9" s="4">
        <f>SUMIF(原始数据!B$3:B$2000,B9,原始数据!F$3:F$2000)</f>
        <v>0</v>
      </c>
      <c r="E9" s="4">
        <f t="shared" si="0"/>
        <v>121890</v>
      </c>
    </row>
    <row r="10" spans="1:5" ht="20.100000000000001" customHeight="1">
      <c r="A10" s="5">
        <f>分析报表!R11</f>
        <v>8</v>
      </c>
      <c r="B10" s="28" t="str">
        <f>分析报表!S11</f>
        <v>日照市中医院</v>
      </c>
      <c r="C10" s="4">
        <f>SUMIF(原始数据!B$3:B$2000,B10,原始数据!E$3:E$2000)</f>
        <v>4560</v>
      </c>
      <c r="D10" s="4">
        <f>SUMIF(原始数据!B$3:B$2000,B10,原始数据!F$3:F$2000)</f>
        <v>0</v>
      </c>
      <c r="E10" s="4">
        <f t="shared" si="0"/>
        <v>4560</v>
      </c>
    </row>
    <row r="11" spans="1:5" ht="20.100000000000001" customHeight="1">
      <c r="A11" s="5">
        <f>分析报表!R12</f>
        <v>9</v>
      </c>
      <c r="B11" s="28" t="str">
        <f>分析报表!S12</f>
        <v>青岛经济技术开发区第一人民医院</v>
      </c>
      <c r="C11" s="4">
        <f>SUMIF(原始数据!B$3:B$2000,B11,原始数据!E$3:E$2000)</f>
        <v>1500</v>
      </c>
      <c r="D11" s="4">
        <f>SUMIF(原始数据!B$3:B$2000,B11,原始数据!F$3:F$2000)</f>
        <v>0</v>
      </c>
      <c r="E11" s="4">
        <f t="shared" si="0"/>
        <v>1500</v>
      </c>
    </row>
    <row r="12" spans="1:5" ht="20.100000000000001" customHeight="1">
      <c r="A12" s="5">
        <f>分析报表!R13</f>
        <v>10</v>
      </c>
      <c r="B12" s="28" t="str">
        <f>分析报表!S13</f>
        <v>威海市立医院</v>
      </c>
      <c r="C12" s="4">
        <f>SUMIF(原始数据!B$3:B$2000,B12,原始数据!E$3:E$2000)</f>
        <v>61440</v>
      </c>
      <c r="D12" s="4">
        <f>SUMIF(原始数据!B$3:B$2000,B12,原始数据!F$3:F$2000)</f>
        <v>0</v>
      </c>
      <c r="E12" s="4">
        <f t="shared" si="0"/>
        <v>61440</v>
      </c>
    </row>
    <row r="13" spans="1:5" ht="20.100000000000001" customHeight="1">
      <c r="A13" s="5">
        <f>分析报表!R14</f>
        <v>11</v>
      </c>
      <c r="B13" s="28" t="str">
        <f>分析报表!S14</f>
        <v>平度人民医院</v>
      </c>
      <c r="C13" s="4">
        <f>SUMIF(原始数据!B$3:B$2000,B13,原始数据!E$3:E$2000)</f>
        <v>52250</v>
      </c>
      <c r="D13" s="4">
        <f>SUMIF(原始数据!B$3:B$2000,B13,原始数据!F$3:F$2000)</f>
        <v>0</v>
      </c>
      <c r="E13" s="4">
        <f t="shared" si="0"/>
        <v>52250</v>
      </c>
    </row>
    <row r="14" spans="1:5" ht="20.100000000000001" customHeight="1">
      <c r="A14" s="5">
        <f>分析报表!R15</f>
        <v>12</v>
      </c>
      <c r="B14" s="28" t="str">
        <f>分析报表!S15</f>
        <v>新汶矿业集团莱芜中心医院</v>
      </c>
      <c r="C14" s="4">
        <f>SUMIF(原始数据!B$3:B$2000,B14,原始数据!E$3:E$2000)</f>
        <v>5596</v>
      </c>
      <c r="D14" s="4">
        <f>SUMIF(原始数据!B$3:B$2000,B14,原始数据!F$3:F$2000)</f>
        <v>0</v>
      </c>
      <c r="E14" s="4">
        <f t="shared" si="0"/>
        <v>5596</v>
      </c>
    </row>
    <row r="15" spans="1:5" ht="20.100000000000001" customHeight="1">
      <c r="A15" s="5">
        <f>分析报表!R16</f>
        <v>13</v>
      </c>
      <c r="B15" s="28" t="str">
        <f>分析报表!S16</f>
        <v>莒县人民医院</v>
      </c>
      <c r="C15" s="4">
        <f>SUMIF(原始数据!B$3:B$2000,B15,原始数据!E$3:E$2000)</f>
        <v>9160</v>
      </c>
      <c r="D15" s="4">
        <f>SUMIF(原始数据!B$3:B$2000,B15,原始数据!F$3:F$2000)</f>
        <v>0</v>
      </c>
      <c r="E15" s="4">
        <f t="shared" si="0"/>
        <v>9160</v>
      </c>
    </row>
    <row r="16" spans="1:5" ht="20.100000000000001" customHeight="1">
      <c r="A16" s="5">
        <f>分析报表!R17</f>
        <v>14</v>
      </c>
      <c r="B16" s="28" t="str">
        <f>分析报表!S17</f>
        <v>龙口市人民医院</v>
      </c>
      <c r="C16" s="4">
        <f>SUMIF(原始数据!B$3:B$2000,B16,原始数据!E$3:E$2000)</f>
        <v>123800</v>
      </c>
      <c r="D16" s="4">
        <f>SUMIF(原始数据!B$3:B$2000,B16,原始数据!F$3:F$2000)</f>
        <v>0</v>
      </c>
      <c r="E16" s="4">
        <f t="shared" si="0"/>
        <v>123800</v>
      </c>
    </row>
    <row r="17" spans="1:5" ht="20.100000000000001" customHeight="1">
      <c r="A17" s="5">
        <f>分析报表!R18</f>
        <v>15</v>
      </c>
      <c r="B17" s="28" t="str">
        <f>分析报表!S18</f>
        <v>青岛市中心医院</v>
      </c>
      <c r="C17" s="4">
        <f>SUMIF(原始数据!B$3:B$2000,B17,原始数据!E$3:E$2000)</f>
        <v>54030</v>
      </c>
      <c r="D17" s="4">
        <f>SUMIF(原始数据!B$3:B$2000,B17,原始数据!F$3:F$2000)</f>
        <v>0</v>
      </c>
      <c r="E17" s="4">
        <f t="shared" si="0"/>
        <v>54030</v>
      </c>
    </row>
    <row r="18" spans="1:5" ht="20.100000000000001" customHeight="1">
      <c r="A18" s="5">
        <f>分析报表!R19</f>
        <v>16</v>
      </c>
      <c r="B18" s="28" t="str">
        <f>分析报表!S19</f>
        <v>寿光市人民医院</v>
      </c>
      <c r="C18" s="4">
        <f>SUMIF(原始数据!B$3:B$2000,B18,原始数据!E$3:E$2000)</f>
        <v>20620</v>
      </c>
      <c r="D18" s="4">
        <f>SUMIF(原始数据!B$3:B$2000,B18,原始数据!F$3:F$2000)</f>
        <v>0</v>
      </c>
      <c r="E18" s="4">
        <f t="shared" si="0"/>
        <v>20620</v>
      </c>
    </row>
    <row r="19" spans="1:5" ht="20.100000000000001" customHeight="1">
      <c r="A19" s="5">
        <f>分析报表!R20</f>
        <v>17</v>
      </c>
      <c r="B19" s="28" t="str">
        <f>分析报表!S20</f>
        <v>莱阳中心医院</v>
      </c>
      <c r="C19" s="4">
        <f>SUMIF(原始数据!B$3:B$2000,B19,原始数据!E$3:E$2000)</f>
        <v>15970</v>
      </c>
      <c r="D19" s="4">
        <f>SUMIF(原始数据!B$3:B$2000,B19,原始数据!F$3:F$2000)</f>
        <v>0</v>
      </c>
      <c r="E19" s="4">
        <f t="shared" si="0"/>
        <v>15970</v>
      </c>
    </row>
    <row r="20" spans="1:5" ht="20.100000000000001" customHeight="1">
      <c r="A20" s="5">
        <f>分析报表!R21</f>
        <v>18</v>
      </c>
      <c r="B20" s="28" t="str">
        <f>分析报表!S21</f>
        <v>阳信县人民医院</v>
      </c>
      <c r="C20" s="4">
        <f>SUMIF(原始数据!B$3:B$2000,B20,原始数据!E$3:E$2000)</f>
        <v>10000</v>
      </c>
      <c r="D20" s="4">
        <f>SUMIF(原始数据!B$3:B$2000,B20,原始数据!F$3:F$2000)</f>
        <v>0</v>
      </c>
      <c r="E20" s="4">
        <f t="shared" si="0"/>
        <v>10000</v>
      </c>
    </row>
    <row r="21" spans="1:5" ht="20.100000000000001" customHeight="1">
      <c r="A21" s="5">
        <f>分析报表!R22</f>
        <v>19</v>
      </c>
      <c r="B21" s="28" t="str">
        <f>分析报表!S22</f>
        <v>日照华方中医医院</v>
      </c>
      <c r="C21" s="4">
        <f>SUMIF(原始数据!B$3:B$2000,B21,原始数据!E$3:E$2000)</f>
        <v>13240</v>
      </c>
      <c r="D21" s="4">
        <f>SUMIF(原始数据!B$3:B$2000,B21,原始数据!F$3:F$2000)</f>
        <v>0</v>
      </c>
      <c r="E21" s="4">
        <f t="shared" si="0"/>
        <v>13240</v>
      </c>
    </row>
    <row r="22" spans="1:5" ht="20.100000000000001" customHeight="1">
      <c r="A22" s="5">
        <f>分析报表!R23</f>
        <v>20</v>
      </c>
      <c r="B22" s="28" t="str">
        <f>分析报表!S23</f>
        <v>潍坊医学院附属医院</v>
      </c>
      <c r="C22" s="4">
        <f>SUMIF(原始数据!B$3:B$2000,B22,原始数据!E$3:E$2000)</f>
        <v>104992</v>
      </c>
      <c r="D22" s="4">
        <f>SUMIF(原始数据!B$3:B$2000,B22,原始数据!F$3:F$2000)</f>
        <v>0</v>
      </c>
      <c r="E22" s="4">
        <f t="shared" si="0"/>
        <v>104992</v>
      </c>
    </row>
    <row r="23" spans="1:5" ht="20.100000000000001" customHeight="1">
      <c r="A23" s="5">
        <f>分析报表!R24</f>
        <v>21</v>
      </c>
      <c r="B23" s="28" t="str">
        <f>分析报表!S24</f>
        <v>莱州市第三人民医院</v>
      </c>
      <c r="C23" s="4">
        <f>SUMIF(原始数据!B$3:B$2000,B23,原始数据!E$3:E$2000)</f>
        <v>14620</v>
      </c>
      <c r="D23" s="4">
        <f>SUMIF(原始数据!B$3:B$2000,B23,原始数据!F$3:F$2000)</f>
        <v>0</v>
      </c>
      <c r="E23" s="4">
        <f t="shared" si="0"/>
        <v>14620</v>
      </c>
    </row>
    <row r="24" spans="1:5" ht="20.100000000000001" customHeight="1">
      <c r="A24" s="5">
        <f>分析报表!R25</f>
        <v>22</v>
      </c>
      <c r="B24" s="28" t="str">
        <f>分析报表!S25</f>
        <v>烟台山医院</v>
      </c>
      <c r="C24" s="4">
        <f>SUMIF(原始数据!B$3:B$2000,B24,原始数据!E$3:E$2000)</f>
        <v>9180</v>
      </c>
      <c r="D24" s="4">
        <f>SUMIF(原始数据!B$3:B$2000,B24,原始数据!F$3:F$2000)</f>
        <v>0</v>
      </c>
      <c r="E24" s="4">
        <f t="shared" si="0"/>
        <v>9180</v>
      </c>
    </row>
    <row r="25" spans="1:5" ht="20.100000000000001" customHeight="1">
      <c r="A25" s="5">
        <f>分析报表!R26</f>
        <v>23</v>
      </c>
      <c r="B25" s="28" t="str">
        <f>分析报表!S26</f>
        <v>乳山市中医医院</v>
      </c>
      <c r="C25" s="4">
        <f>SUMIF(原始数据!B$3:B$2000,B25,原始数据!E$3:E$2000)</f>
        <v>25740</v>
      </c>
      <c r="D25" s="4">
        <f>SUMIF(原始数据!B$3:B$2000,B25,原始数据!F$3:F$2000)</f>
        <v>0</v>
      </c>
      <c r="E25" s="4">
        <f t="shared" si="0"/>
        <v>25740</v>
      </c>
    </row>
    <row r="26" spans="1:5" ht="20.100000000000001" customHeight="1">
      <c r="A26" s="5">
        <f>分析报表!R27</f>
        <v>24</v>
      </c>
      <c r="B26" s="28" t="str">
        <f>分析报表!S27</f>
        <v>潍坊市直机关糖尿病医院</v>
      </c>
      <c r="C26" s="4">
        <f>SUMIF(原始数据!B$3:B$2000,B26,原始数据!E$3:E$2000)</f>
        <v>5140</v>
      </c>
      <c r="D26" s="4">
        <f>SUMIF(原始数据!B$3:B$2000,B26,原始数据!F$3:F$2000)</f>
        <v>0</v>
      </c>
      <c r="E26" s="4">
        <f t="shared" si="0"/>
        <v>5140</v>
      </c>
    </row>
    <row r="27" spans="1:5" ht="20.100000000000001" customHeight="1">
      <c r="A27" s="5">
        <f>分析报表!R28</f>
        <v>25</v>
      </c>
      <c r="B27" s="28" t="str">
        <f>分析报表!S28</f>
        <v>蓬莱市中医院</v>
      </c>
      <c r="C27" s="4">
        <f>SUMIF(原始数据!B$3:B$2000,B27,原始数据!E$3:E$2000)</f>
        <v>1300</v>
      </c>
      <c r="D27" s="4">
        <f>SUMIF(原始数据!B$3:B$2000,B27,原始数据!F$3:F$2000)</f>
        <v>0</v>
      </c>
      <c r="E27" s="4">
        <f t="shared" si="0"/>
        <v>1300</v>
      </c>
    </row>
    <row r="28" spans="1:5" ht="20.100000000000001" customHeight="1">
      <c r="A28" s="5">
        <f>分析报表!R29</f>
        <v>0</v>
      </c>
      <c r="B28" s="28" t="str">
        <f>分析报表!S29</f>
        <v>胶南市人民医院</v>
      </c>
      <c r="C28" s="4">
        <f>SUMIF(原始数据!B$3:B$2000,B28,原始数据!E$3:E$2000)</f>
        <v>10200</v>
      </c>
      <c r="D28" s="4">
        <f>SUMIF(原始数据!B$3:B$2000,B28,原始数据!F$3:F$2000)</f>
        <v>0</v>
      </c>
      <c r="E28" s="4">
        <f t="shared" ref="E28:E91" si="1">C28-D28</f>
        <v>10200</v>
      </c>
    </row>
    <row r="29" spans="1:5" ht="20.100000000000001" customHeight="1">
      <c r="A29" s="5">
        <f>分析报表!R30</f>
        <v>0</v>
      </c>
      <c r="B29" s="28" t="str">
        <f>分析报表!S30</f>
        <v>寿光市中医院</v>
      </c>
      <c r="C29" s="4">
        <f>SUMIF(原始数据!B$3:B$2000,B29,原始数据!E$3:E$2000)</f>
        <v>3000</v>
      </c>
      <c r="D29" s="4">
        <f>SUMIF(原始数据!B$3:B$2000,B29,原始数据!F$3:F$2000)</f>
        <v>0</v>
      </c>
      <c r="E29" s="4">
        <f t="shared" si="1"/>
        <v>3000</v>
      </c>
    </row>
    <row r="30" spans="1:5" ht="20.100000000000001" customHeight="1">
      <c r="A30" s="5">
        <f>分析报表!R31</f>
        <v>0</v>
      </c>
      <c r="B30" s="28" t="str">
        <f>分析报表!S31</f>
        <v>莒南县人民医院</v>
      </c>
      <c r="C30" s="4">
        <f>SUMIF(原始数据!B$3:B$2000,B30,原始数据!E$3:E$2000)</f>
        <v>12360</v>
      </c>
      <c r="D30" s="4">
        <f>SUMIF(原始数据!B$3:B$2000,B30,原始数据!F$3:F$2000)</f>
        <v>0</v>
      </c>
      <c r="E30" s="4">
        <f t="shared" si="1"/>
        <v>12360</v>
      </c>
    </row>
    <row r="31" spans="1:5" ht="20.100000000000001" customHeight="1">
      <c r="A31" s="5">
        <f>分析报表!R32</f>
        <v>0</v>
      </c>
      <c r="B31" s="28" t="str">
        <f>分析报表!S32</f>
        <v>蓬莱市人民医院</v>
      </c>
      <c r="C31" s="4">
        <f>SUMIF(原始数据!B$3:B$2000,B31,原始数据!E$3:E$2000)</f>
        <v>19800</v>
      </c>
      <c r="D31" s="4">
        <f>SUMIF(原始数据!B$3:B$2000,B31,原始数据!F$3:F$2000)</f>
        <v>0</v>
      </c>
      <c r="E31" s="4">
        <f t="shared" si="1"/>
        <v>19800</v>
      </c>
    </row>
    <row r="32" spans="1:5" ht="20.100000000000001" customHeight="1">
      <c r="A32" s="5">
        <f>分析报表!R33</f>
        <v>0</v>
      </c>
      <c r="B32" s="28" t="str">
        <f>分析报表!S33</f>
        <v>莱州市人民医院</v>
      </c>
      <c r="C32" s="4">
        <f>SUMIF(原始数据!B$3:B$2000,B32,原始数据!E$3:E$2000)</f>
        <v>29690</v>
      </c>
      <c r="D32" s="4">
        <f>SUMIF(原始数据!B$3:B$2000,B32,原始数据!F$3:F$2000)</f>
        <v>0</v>
      </c>
      <c r="E32" s="4">
        <f t="shared" si="1"/>
        <v>29690</v>
      </c>
    </row>
    <row r="33" spans="1:5" ht="20.100000000000001" customHeight="1">
      <c r="A33" s="5">
        <f>分析报表!R34</f>
        <v>0</v>
      </c>
      <c r="B33" s="28" t="str">
        <f>分析报表!S34</f>
        <v>临沂罗庄中心医院</v>
      </c>
      <c r="C33" s="4">
        <f>SUMIF(原始数据!B$3:B$2000,B33,原始数据!E$3:E$2000)</f>
        <v>26810</v>
      </c>
      <c r="D33" s="4">
        <f>SUMIF(原始数据!B$3:B$2000,B33,原始数据!F$3:F$2000)</f>
        <v>0</v>
      </c>
      <c r="E33" s="4">
        <f t="shared" si="1"/>
        <v>26810</v>
      </c>
    </row>
    <row r="34" spans="1:5" ht="20.100000000000001" customHeight="1">
      <c r="A34" s="5">
        <f>分析报表!R35</f>
        <v>0</v>
      </c>
      <c r="B34" s="28" t="str">
        <f>分析报表!S35</f>
        <v>烟台中医院</v>
      </c>
      <c r="C34" s="4">
        <f>SUMIF(原始数据!B$3:B$2000,B34,原始数据!E$3:E$2000)</f>
        <v>10450</v>
      </c>
      <c r="D34" s="4">
        <f>SUMIF(原始数据!B$3:B$2000,B34,原始数据!F$3:F$2000)</f>
        <v>0</v>
      </c>
      <c r="E34" s="4">
        <f t="shared" si="1"/>
        <v>10450</v>
      </c>
    </row>
    <row r="35" spans="1:5" ht="20.100000000000001" customHeight="1">
      <c r="A35" s="5">
        <f>分析报表!R36</f>
        <v>0</v>
      </c>
      <c r="B35" s="28" t="str">
        <f>分析报表!S36</f>
        <v>德州联合医院</v>
      </c>
      <c r="C35" s="4">
        <f>SUMIF(原始数据!B$3:B$2000,B35,原始数据!E$3:E$2000)</f>
        <v>36000</v>
      </c>
      <c r="D35" s="4">
        <f>SUMIF(原始数据!B$3:B$2000,B35,原始数据!F$3:F$2000)</f>
        <v>0</v>
      </c>
      <c r="E35" s="4">
        <f t="shared" si="1"/>
        <v>36000</v>
      </c>
    </row>
    <row r="36" spans="1:5" ht="20.100000000000001" customHeight="1">
      <c r="A36" s="5">
        <f>分析报表!R37</f>
        <v>0</v>
      </c>
      <c r="B36" s="28" t="str">
        <f>分析报表!S37</f>
        <v>烟台市毓璜顶医院</v>
      </c>
      <c r="C36" s="4">
        <f>SUMIF(原始数据!B$3:B$2000,B36,原始数据!E$3:E$2000)</f>
        <v>73145</v>
      </c>
      <c r="D36" s="4">
        <f>SUMIF(原始数据!B$3:B$2000,B36,原始数据!F$3:F$2000)</f>
        <v>0</v>
      </c>
      <c r="E36" s="4">
        <f t="shared" si="1"/>
        <v>73145</v>
      </c>
    </row>
    <row r="37" spans="1:5" ht="20.100000000000001" customHeight="1">
      <c r="A37" s="5">
        <f>分析报表!R38</f>
        <v>0</v>
      </c>
      <c r="B37" s="28" t="str">
        <f>分析报表!S38</f>
        <v>莱芜糖尿病医院</v>
      </c>
      <c r="C37" s="4">
        <f>SUMIF(原始数据!B$3:B$2000,B37,原始数据!E$3:E$2000)</f>
        <v>4200</v>
      </c>
      <c r="D37" s="4">
        <f>SUMIF(原始数据!B$3:B$2000,B37,原始数据!F$3:F$2000)</f>
        <v>0</v>
      </c>
      <c r="E37" s="4">
        <f t="shared" si="1"/>
        <v>4200</v>
      </c>
    </row>
    <row r="38" spans="1:5" ht="20.100000000000001" customHeight="1">
      <c r="A38" s="5">
        <f>分析报表!R39</f>
        <v>0</v>
      </c>
      <c r="B38" s="28" t="str">
        <f>分析报表!S39</f>
        <v>临沂市沂水中心医院</v>
      </c>
      <c r="C38" s="4">
        <f>SUMIF(原始数据!B$3:B$2000,B38,原始数据!E$3:E$2000)</f>
        <v>2070</v>
      </c>
      <c r="D38" s="4">
        <f>SUMIF(原始数据!B$3:B$2000,B38,原始数据!F$3:F$2000)</f>
        <v>0</v>
      </c>
      <c r="E38" s="4">
        <f t="shared" si="1"/>
        <v>2070</v>
      </c>
    </row>
    <row r="39" spans="1:5" ht="20.100000000000001" customHeight="1">
      <c r="A39" s="5">
        <f>分析报表!R40</f>
        <v>0</v>
      </c>
      <c r="B39" s="28" t="str">
        <f>分析报表!S40</f>
        <v>海阳市人民医院</v>
      </c>
      <c r="C39" s="4">
        <f>SUMIF(原始数据!B$3:B$2000,B39,原始数据!E$3:E$2000)</f>
        <v>150900</v>
      </c>
      <c r="D39" s="4">
        <f>SUMIF(原始数据!B$3:B$2000,B39,原始数据!F$3:F$2000)</f>
        <v>0</v>
      </c>
      <c r="E39" s="4">
        <f t="shared" si="1"/>
        <v>150900</v>
      </c>
    </row>
    <row r="40" spans="1:5" ht="20.100000000000001" customHeight="1">
      <c r="A40" s="5">
        <f>分析报表!R41</f>
        <v>0</v>
      </c>
      <c r="B40" s="28" t="str">
        <f>分析报表!S41</f>
        <v>山东省医学科学院</v>
      </c>
      <c r="C40" s="4">
        <f>SUMIF(原始数据!B$3:B$2000,B40,原始数据!E$3:E$2000)</f>
        <v>490</v>
      </c>
      <c r="D40" s="4">
        <f>SUMIF(原始数据!B$3:B$2000,B40,原始数据!F$3:F$2000)</f>
        <v>0</v>
      </c>
      <c r="E40" s="4">
        <f t="shared" si="1"/>
        <v>490</v>
      </c>
    </row>
    <row r="41" spans="1:5" ht="20.100000000000001" customHeight="1">
      <c r="A41" s="5">
        <f>分析报表!R42</f>
        <v>0</v>
      </c>
      <c r="B41" s="28" t="str">
        <f>分析报表!S42</f>
        <v>青岛华仁药业股份</v>
      </c>
      <c r="C41" s="4">
        <f>SUMIF(原始数据!B$3:B$2000,B41,原始数据!E$3:E$2000)</f>
        <v>0</v>
      </c>
      <c r="D41" s="4">
        <f>SUMIF(原始数据!B$3:B$2000,B41,原始数据!F$3:F$2000)</f>
        <v>0</v>
      </c>
      <c r="E41" s="4">
        <f t="shared" si="1"/>
        <v>0</v>
      </c>
    </row>
    <row r="42" spans="1:5" ht="20.100000000000001" customHeight="1">
      <c r="A42" s="5">
        <f>分析报表!R43</f>
        <v>0</v>
      </c>
      <c r="B42" s="28" t="str">
        <f>分析报表!S43</f>
        <v>潍坊市坊子区人民医院</v>
      </c>
      <c r="C42" s="4">
        <f>SUMIF(原始数据!B$3:B$2000,B42,原始数据!E$3:E$2000)</f>
        <v>29960</v>
      </c>
      <c r="D42" s="4">
        <f>SUMIF(原始数据!B$3:B$2000,B42,原始数据!F$3:F$2000)</f>
        <v>0</v>
      </c>
      <c r="E42" s="4">
        <f t="shared" si="1"/>
        <v>29960</v>
      </c>
    </row>
    <row r="43" spans="1:5" ht="20.100000000000001" customHeight="1">
      <c r="A43" s="5">
        <f>分析报表!R44</f>
        <v>0</v>
      </c>
      <c r="B43" s="28" t="str">
        <f>分析报表!S44</f>
        <v>牟平市中医院</v>
      </c>
      <c r="C43" s="4">
        <f>SUMIF(原始数据!B$3:B$2000,B43,原始数据!E$3:E$2000)</f>
        <v>22400</v>
      </c>
      <c r="D43" s="4">
        <f>SUMIF(原始数据!B$3:B$2000,B43,原始数据!F$3:F$2000)</f>
        <v>0</v>
      </c>
      <c r="E43" s="4">
        <f t="shared" si="1"/>
        <v>22400</v>
      </c>
    </row>
    <row r="44" spans="1:5" ht="20.100000000000001" customHeight="1">
      <c r="A44" s="5">
        <f>分析报表!R45</f>
        <v>0</v>
      </c>
      <c r="B44" s="28" t="str">
        <f>分析报表!S45</f>
        <v>烟台市芝罘区医院</v>
      </c>
      <c r="C44" s="4">
        <f>SUMIF(原始数据!B$3:B$2000,B44,原始数据!E$3:E$2000)</f>
        <v>180</v>
      </c>
      <c r="D44" s="4">
        <f>SUMIF(原始数据!B$3:B$2000,B44,原始数据!F$3:F$2000)</f>
        <v>0</v>
      </c>
      <c r="E44" s="4">
        <f t="shared" si="1"/>
        <v>180</v>
      </c>
    </row>
    <row r="45" spans="1:5" ht="20.100000000000001" customHeight="1">
      <c r="A45" s="5">
        <f>分析报表!R46</f>
        <v>0</v>
      </c>
      <c r="B45" s="28" t="str">
        <f>分析报表!S46</f>
        <v>即墨市人民医院</v>
      </c>
      <c r="C45" s="4">
        <f>SUMIF(原始数据!B$3:B$2000,B45,原始数据!E$3:E$2000)</f>
        <v>7350</v>
      </c>
      <c r="D45" s="4">
        <f>SUMIF(原始数据!B$3:B$2000,B45,原始数据!F$3:F$2000)</f>
        <v>0</v>
      </c>
      <c r="E45" s="4">
        <f t="shared" si="1"/>
        <v>7350</v>
      </c>
    </row>
    <row r="46" spans="1:5" ht="20.100000000000001" customHeight="1">
      <c r="A46" s="5">
        <f>分析报表!R47</f>
        <v>0</v>
      </c>
      <c r="B46" s="28" t="str">
        <f>分析报表!S47</f>
        <v>沂水县人民医院</v>
      </c>
      <c r="C46" s="4">
        <f>SUMIF(原始数据!B$3:B$2000,B46,原始数据!E$3:E$2000)</f>
        <v>3800</v>
      </c>
      <c r="D46" s="4">
        <f>SUMIF(原始数据!B$3:B$2000,B46,原始数据!F$3:F$2000)</f>
        <v>0</v>
      </c>
      <c r="E46" s="4">
        <f t="shared" si="1"/>
        <v>3800</v>
      </c>
    </row>
    <row r="47" spans="1:5" ht="20.100000000000001" customHeight="1">
      <c r="A47" s="5">
        <f>分析报表!R48</f>
        <v>0</v>
      </c>
      <c r="B47" s="28" t="str">
        <f>分析报表!S48</f>
        <v>昌邑市人民医院</v>
      </c>
      <c r="C47" s="4">
        <f>SUMIF(原始数据!B$3:B$2000,B47,原始数据!E$3:E$2000)</f>
        <v>48340</v>
      </c>
      <c r="D47" s="4">
        <f>SUMIF(原始数据!B$3:B$2000,B47,原始数据!F$3:F$2000)</f>
        <v>0</v>
      </c>
      <c r="E47" s="4">
        <f t="shared" si="1"/>
        <v>48340</v>
      </c>
    </row>
    <row r="48" spans="1:5" ht="20.100000000000001" customHeight="1">
      <c r="A48" s="5">
        <f>分析报表!R49</f>
        <v>0</v>
      </c>
      <c r="B48" s="28" t="str">
        <f>分析报表!S49</f>
        <v>平度奉德内分泌糖尿病医院</v>
      </c>
      <c r="C48" s="4">
        <f>SUMIF(原始数据!B$3:B$2000,B48,原始数据!E$3:E$2000)</f>
        <v>3100</v>
      </c>
      <c r="D48" s="4">
        <f>SUMIF(原始数据!B$3:B$2000,B48,原始数据!F$3:F$2000)</f>
        <v>0</v>
      </c>
      <c r="E48" s="4">
        <f t="shared" si="1"/>
        <v>3100</v>
      </c>
    </row>
    <row r="49" spans="1:5" ht="20.100000000000001" customHeight="1">
      <c r="A49" s="5">
        <f>分析报表!R50</f>
        <v>0</v>
      </c>
      <c r="B49" s="28" t="str">
        <f>分析报表!S50</f>
        <v>中国人民解放军济南军区第四0一医院</v>
      </c>
      <c r="C49" s="4">
        <f>SUMIF(原始数据!B$3:B$2000,B49,原始数据!E$3:E$2000)</f>
        <v>8450</v>
      </c>
      <c r="D49" s="4">
        <f>SUMIF(原始数据!B$3:B$2000,B49,原始数据!F$3:F$2000)</f>
        <v>0</v>
      </c>
      <c r="E49" s="4">
        <f t="shared" si="1"/>
        <v>8450</v>
      </c>
    </row>
    <row r="50" spans="1:5" ht="20.100000000000001" customHeight="1">
      <c r="A50" s="5">
        <f>分析报表!R51</f>
        <v>0</v>
      </c>
      <c r="B50" s="28" t="str">
        <f>分析报表!S51</f>
        <v>青岛经济技术开发区人民医院</v>
      </c>
      <c r="C50" s="4">
        <f>SUMIF(原始数据!B$3:B$2000,B50,原始数据!E$3:E$2000)</f>
        <v>0</v>
      </c>
      <c r="D50" s="4">
        <f>SUMIF(原始数据!B$3:B$2000,B50,原始数据!F$3:F$2000)</f>
        <v>0</v>
      </c>
      <c r="E50" s="4">
        <f t="shared" si="1"/>
        <v>0</v>
      </c>
    </row>
    <row r="51" spans="1:5" ht="20.100000000000001" customHeight="1">
      <c r="A51" s="5">
        <f>分析报表!R52</f>
        <v>0</v>
      </c>
      <c r="B51" s="28" t="str">
        <f>分析报表!S52</f>
        <v>青岛市内分泌糖尿病医院</v>
      </c>
      <c r="C51" s="4">
        <f>SUMIF(原始数据!B$3:B$2000,B51,原始数据!E$3:E$2000)</f>
        <v>289418</v>
      </c>
      <c r="D51" s="4">
        <f>SUMIF(原始数据!B$3:B$2000,B51,原始数据!F$3:F$2000)</f>
        <v>0</v>
      </c>
      <c r="E51" s="4">
        <f t="shared" si="1"/>
        <v>289418</v>
      </c>
    </row>
    <row r="52" spans="1:5" ht="20.100000000000001" customHeight="1">
      <c r="A52" s="5">
        <f>分析报表!R53</f>
        <v>0</v>
      </c>
      <c r="B52" s="28" t="str">
        <f>分析报表!S53</f>
        <v>邹平县中医院</v>
      </c>
      <c r="C52" s="4">
        <f>SUMIF(原始数据!B$3:B$2000,B52,原始数据!E$3:E$2000)</f>
        <v>122260</v>
      </c>
      <c r="D52" s="4">
        <f>SUMIF(原始数据!B$3:B$2000,B52,原始数据!F$3:F$2000)</f>
        <v>0</v>
      </c>
      <c r="E52" s="4">
        <f t="shared" si="1"/>
        <v>122260</v>
      </c>
    </row>
    <row r="53" spans="1:5" ht="20.100000000000001" customHeight="1">
      <c r="A53" s="5">
        <f>分析报表!R54</f>
        <v>0</v>
      </c>
      <c r="B53" s="28" t="str">
        <f>分析报表!S54</f>
        <v>青岛大学医学院附属医院</v>
      </c>
      <c r="C53" s="4">
        <f>SUMIF(原始数据!B$3:B$2000,B53,原始数据!E$3:E$2000)</f>
        <v>109300</v>
      </c>
      <c r="D53" s="4">
        <f>SUMIF(原始数据!B$3:B$2000,B53,原始数据!F$3:F$2000)</f>
        <v>0</v>
      </c>
      <c r="E53" s="4">
        <f t="shared" si="1"/>
        <v>109300</v>
      </c>
    </row>
    <row r="54" spans="1:5" ht="20.100000000000001" customHeight="1">
      <c r="A54" s="5">
        <f>分析报表!R55</f>
        <v>0</v>
      </c>
      <c r="B54" s="28" t="str">
        <f>分析报表!S55</f>
        <v>龙口中医院</v>
      </c>
      <c r="C54" s="4">
        <f>SUMIF(原始数据!B$3:B$2000,B54,原始数据!E$3:E$2000)</f>
        <v>366332</v>
      </c>
      <c r="D54" s="4">
        <f>SUMIF(原始数据!B$3:B$2000,B54,原始数据!F$3:F$2000)</f>
        <v>0</v>
      </c>
      <c r="E54" s="4">
        <f t="shared" si="1"/>
        <v>366332</v>
      </c>
    </row>
    <row r="55" spans="1:5" ht="20.100000000000001" customHeight="1">
      <c r="A55" s="5">
        <f>分析报表!R56</f>
        <v>0</v>
      </c>
      <c r="B55" s="28" t="str">
        <f>分析报表!S56</f>
        <v>临沂市人民医院</v>
      </c>
      <c r="C55" s="4">
        <f>SUMIF(原始数据!B$3:B$2000,B55,原始数据!E$3:E$2000)</f>
        <v>263448.09999999998</v>
      </c>
      <c r="D55" s="4">
        <f>SUMIF(原始数据!B$3:B$2000,B55,原始数据!F$3:F$2000)</f>
        <v>0</v>
      </c>
      <c r="E55" s="4">
        <f t="shared" si="1"/>
        <v>263448.09999999998</v>
      </c>
    </row>
    <row r="56" spans="1:5" ht="20.100000000000001" customHeight="1">
      <c r="A56" s="5">
        <f>分析报表!R57</f>
        <v>0</v>
      </c>
      <c r="B56" s="28" t="str">
        <f>分析报表!S57</f>
        <v>威海市口腔医院</v>
      </c>
      <c r="C56" s="4">
        <f>SUMIF(原始数据!B$3:B$2000,B56,原始数据!E$3:E$2000)</f>
        <v>15490</v>
      </c>
      <c r="D56" s="4">
        <f>SUMIF(原始数据!B$3:B$2000,B56,原始数据!F$3:F$2000)</f>
        <v>0</v>
      </c>
      <c r="E56" s="4">
        <f t="shared" si="1"/>
        <v>15490</v>
      </c>
    </row>
    <row r="57" spans="1:5" ht="20.100000000000001" customHeight="1">
      <c r="A57" s="5">
        <f>分析报表!R58</f>
        <v>0</v>
      </c>
      <c r="B57" s="28" t="str">
        <f>分析报表!S58</f>
        <v>青岛海慈医疗集团</v>
      </c>
      <c r="C57" s="4">
        <f>SUMIF(原始数据!B$3:B$2000,B57,原始数据!E$3:E$2000)</f>
        <v>51500</v>
      </c>
      <c r="D57" s="4">
        <f>SUMIF(原始数据!B$3:B$2000,B57,原始数据!F$3:F$2000)</f>
        <v>0</v>
      </c>
      <c r="E57" s="4">
        <f t="shared" si="1"/>
        <v>51500</v>
      </c>
    </row>
    <row r="58" spans="1:5" ht="20.100000000000001" customHeight="1">
      <c r="A58" s="5">
        <f>分析报表!R59</f>
        <v>0</v>
      </c>
      <c r="B58" s="28" t="str">
        <f>分析报表!S59</f>
        <v>临沂市中医医院</v>
      </c>
      <c r="C58" s="4">
        <f>SUMIF(原始数据!B$3:B$2000,B58,原始数据!E$3:E$2000)</f>
        <v>165679</v>
      </c>
      <c r="D58" s="4">
        <f>SUMIF(原始数据!B$3:B$2000,B58,原始数据!F$3:F$2000)</f>
        <v>0</v>
      </c>
      <c r="E58" s="4">
        <f t="shared" si="1"/>
        <v>165679</v>
      </c>
    </row>
    <row r="59" spans="1:5" ht="20.100000000000001" customHeight="1">
      <c r="A59" s="5">
        <f>分析报表!R60</f>
        <v>0</v>
      </c>
      <c r="B59" s="28" t="str">
        <f>分析报表!S60</f>
        <v>威海市经区医院</v>
      </c>
      <c r="C59" s="4">
        <f>SUMIF(原始数据!B$3:B$2000,B59,原始数据!E$3:E$2000)</f>
        <v>6560</v>
      </c>
      <c r="D59" s="4">
        <f>SUMIF(原始数据!B$3:B$2000,B59,原始数据!F$3:F$2000)</f>
        <v>0</v>
      </c>
      <c r="E59" s="4">
        <f t="shared" si="1"/>
        <v>6560</v>
      </c>
    </row>
    <row r="60" spans="1:5" ht="20.100000000000001" customHeight="1">
      <c r="A60" s="5">
        <f>分析报表!R61</f>
        <v>0</v>
      </c>
      <c r="B60" s="28" t="str">
        <f>分析报表!S61</f>
        <v>莱西市人民医院</v>
      </c>
      <c r="C60" s="4">
        <f>SUMIF(原始数据!B$3:B$2000,B60,原始数据!E$3:E$2000)</f>
        <v>8485</v>
      </c>
      <c r="D60" s="4">
        <f>SUMIF(原始数据!B$3:B$2000,B60,原始数据!F$3:F$2000)</f>
        <v>0</v>
      </c>
      <c r="E60" s="4">
        <f t="shared" si="1"/>
        <v>8485</v>
      </c>
    </row>
    <row r="61" spans="1:5" ht="20.100000000000001" customHeight="1">
      <c r="A61" s="5">
        <f>分析报表!R62</f>
        <v>0</v>
      </c>
      <c r="B61" s="28" t="str">
        <f>分析报表!S62</f>
        <v>临沂市河东区妇幼保健院</v>
      </c>
      <c r="C61" s="4">
        <f>SUMIF(原始数据!B$3:B$2000,B61,原始数据!E$3:E$2000)</f>
        <v>8960</v>
      </c>
      <c r="D61" s="4">
        <f>SUMIF(原始数据!B$3:B$2000,B61,原始数据!F$3:F$2000)</f>
        <v>0</v>
      </c>
      <c r="E61" s="4">
        <f t="shared" si="1"/>
        <v>8960</v>
      </c>
    </row>
    <row r="62" spans="1:5" ht="20.100000000000001" customHeight="1">
      <c r="A62" s="5">
        <f>分析报表!R63</f>
        <v>0</v>
      </c>
      <c r="B62" s="28" t="str">
        <f>分析报表!S63</f>
        <v>费县双全医院</v>
      </c>
      <c r="C62" s="4">
        <f>SUMIF(原始数据!B$3:B$2000,B62,原始数据!E$3:E$2000)</f>
        <v>2300</v>
      </c>
      <c r="D62" s="4">
        <f>SUMIF(原始数据!B$3:B$2000,B62,原始数据!F$3:F$2000)</f>
        <v>0</v>
      </c>
      <c r="E62" s="4">
        <f t="shared" si="1"/>
        <v>2300</v>
      </c>
    </row>
    <row r="63" spans="1:5" ht="20.100000000000001" customHeight="1">
      <c r="A63" s="5">
        <f>分析报表!R64</f>
        <v>0</v>
      </c>
      <c r="B63" s="28" t="str">
        <f>分析报表!S64</f>
        <v>荣成市人民医院</v>
      </c>
      <c r="C63" s="4">
        <f>SUMIF(原始数据!B$3:B$2000,B63,原始数据!E$3:E$2000)</f>
        <v>49880</v>
      </c>
      <c r="D63" s="4">
        <f>SUMIF(原始数据!B$3:B$2000,B63,原始数据!F$3:F$2000)</f>
        <v>0</v>
      </c>
      <c r="E63" s="4">
        <f t="shared" si="1"/>
        <v>49880</v>
      </c>
    </row>
    <row r="64" spans="1:5" ht="20.100000000000001" customHeight="1">
      <c r="A64" s="5">
        <f>分析报表!R65</f>
        <v>0</v>
      </c>
      <c r="B64" s="28" t="str">
        <f>分析报表!S65</f>
        <v>高密市人民医院</v>
      </c>
      <c r="C64" s="4">
        <f>SUMIF(原始数据!B$3:B$2000,B64,原始数据!E$3:E$2000)</f>
        <v>2025</v>
      </c>
      <c r="D64" s="4">
        <f>SUMIF(原始数据!B$3:B$2000,B64,原始数据!F$3:F$2000)</f>
        <v>0</v>
      </c>
      <c r="E64" s="4">
        <f t="shared" si="1"/>
        <v>2025</v>
      </c>
    </row>
    <row r="65" spans="1:5" ht="20.100000000000001" customHeight="1">
      <c r="A65" s="5">
        <f>分析报表!R66</f>
        <v>0</v>
      </c>
      <c r="B65" s="28" t="str">
        <f>分析报表!S66</f>
        <v>高密市中医医院</v>
      </c>
      <c r="C65" s="4">
        <f>SUMIF(原始数据!B$3:B$2000,B65,原始数据!E$3:E$2000)</f>
        <v>3000</v>
      </c>
      <c r="D65" s="4">
        <f>SUMIF(原始数据!B$3:B$2000,B65,原始数据!F$3:F$2000)</f>
        <v>0</v>
      </c>
      <c r="E65" s="4">
        <f t="shared" si="1"/>
        <v>3000</v>
      </c>
    </row>
    <row r="66" spans="1:5" ht="20.100000000000001" customHeight="1">
      <c r="A66" s="5">
        <f>分析报表!R67</f>
        <v>0</v>
      </c>
      <c r="B66" s="28" t="str">
        <f>分析报表!S67</f>
        <v>烟台万华泌尿外科医院</v>
      </c>
      <c r="C66" s="4">
        <f>SUMIF(原始数据!B$3:B$2000,B66,原始数据!E$3:E$2000)</f>
        <v>400</v>
      </c>
      <c r="D66" s="4">
        <f>SUMIF(原始数据!B$3:B$2000,B66,原始数据!F$3:F$2000)</f>
        <v>0</v>
      </c>
      <c r="E66" s="4">
        <f t="shared" si="1"/>
        <v>400</v>
      </c>
    </row>
    <row r="67" spans="1:5" ht="20.100000000000001" customHeight="1">
      <c r="A67" s="5">
        <f>分析报表!R68</f>
        <v>0</v>
      </c>
      <c r="B67" s="28" t="str">
        <f>分析报表!S68</f>
        <v>沂南县中医院</v>
      </c>
      <c r="C67" s="4">
        <f>SUMIF(原始数据!B$3:B$2000,B67,原始数据!E$3:E$2000)</f>
        <v>500</v>
      </c>
      <c r="D67" s="4">
        <f>SUMIF(原始数据!B$3:B$2000,B67,原始数据!F$3:F$2000)</f>
        <v>0</v>
      </c>
      <c r="E67" s="4">
        <f t="shared" si="1"/>
        <v>500</v>
      </c>
    </row>
    <row r="68" spans="1:5" ht="20.100000000000001" customHeight="1">
      <c r="A68" s="5">
        <f>分析报表!R69</f>
        <v>0</v>
      </c>
      <c r="B68" s="28" t="str">
        <f>分析报表!S69</f>
        <v>临沂市兰山区人民医院</v>
      </c>
      <c r="C68" s="4">
        <f>SUMIF(原始数据!B$3:B$2000,B68,原始数据!E$3:E$2000)</f>
        <v>1140</v>
      </c>
      <c r="D68" s="4">
        <f>SUMIF(原始数据!B$3:B$2000,B68,原始数据!F$3:F$2000)</f>
        <v>0</v>
      </c>
      <c r="E68" s="4">
        <f t="shared" si="1"/>
        <v>1140</v>
      </c>
    </row>
    <row r="69" spans="1:5" ht="20.100000000000001" customHeight="1">
      <c r="A69" s="5">
        <f>分析报表!R70</f>
        <v>0</v>
      </c>
      <c r="B69" s="28" t="str">
        <f>分析报表!S70</f>
        <v>潍坊市第二人民医院</v>
      </c>
      <c r="C69" s="4">
        <f>SUMIF(原始数据!B$3:B$2000,B69,原始数据!E$3:E$2000)</f>
        <v>11810</v>
      </c>
      <c r="D69" s="4">
        <f>SUMIF(原始数据!B$3:B$2000,B69,原始数据!F$3:F$2000)</f>
        <v>0</v>
      </c>
      <c r="E69" s="4">
        <f t="shared" si="1"/>
        <v>11810</v>
      </c>
    </row>
    <row r="70" spans="1:5" ht="20.100000000000001" customHeight="1">
      <c r="A70" s="5">
        <f>分析报表!R71</f>
        <v>0</v>
      </c>
      <c r="B70" s="28" t="str">
        <f>分析报表!S71</f>
        <v>青岛市胸科医院</v>
      </c>
      <c r="C70" s="4">
        <f>SUMIF(原始数据!B$3:B$2000,B70,原始数据!E$3:E$2000)</f>
        <v>8950</v>
      </c>
      <c r="D70" s="4">
        <f>SUMIF(原始数据!B$3:B$2000,B70,原始数据!F$3:F$2000)</f>
        <v>0</v>
      </c>
      <c r="E70" s="4">
        <f t="shared" si="1"/>
        <v>8950</v>
      </c>
    </row>
    <row r="71" spans="1:5" ht="20.100000000000001" customHeight="1">
      <c r="A71" s="5">
        <f>分析报表!R72</f>
        <v>0</v>
      </c>
      <c r="B71" s="28" t="str">
        <f>分析报表!S72</f>
        <v>海阳市中医医院</v>
      </c>
      <c r="C71" s="4">
        <f>SUMIF(原始数据!B$3:B$2000,B71,原始数据!E$3:E$2000)</f>
        <v>9900</v>
      </c>
      <c r="D71" s="4">
        <f>SUMIF(原始数据!B$3:B$2000,B71,原始数据!F$3:F$2000)</f>
        <v>0</v>
      </c>
      <c r="E71" s="4">
        <f t="shared" si="1"/>
        <v>9900</v>
      </c>
    </row>
    <row r="72" spans="1:5" ht="20.100000000000001" customHeight="1">
      <c r="A72" s="5">
        <f>分析报表!R73</f>
        <v>0</v>
      </c>
      <c r="B72" s="28" t="str">
        <f>分析报表!S73</f>
        <v>文登市中心医院</v>
      </c>
      <c r="C72" s="4">
        <f>SUMIF(原始数据!B$3:B$2000,B72,原始数据!E$3:E$2000)</f>
        <v>3850</v>
      </c>
      <c r="D72" s="4">
        <f>SUMIF(原始数据!B$3:B$2000,B72,原始数据!F$3:F$2000)</f>
        <v>0</v>
      </c>
      <c r="E72" s="4">
        <f t="shared" si="1"/>
        <v>3850</v>
      </c>
    </row>
    <row r="73" spans="1:5" ht="20.100000000000001" customHeight="1">
      <c r="A73" s="5">
        <f>分析报表!R74</f>
        <v>0</v>
      </c>
      <c r="B73" s="28" t="str">
        <f>分析报表!S74</f>
        <v>蒙阴县人民医院</v>
      </c>
      <c r="C73" s="4">
        <f>SUMIF(原始数据!B$3:B$2000,B73,原始数据!E$3:E$2000)</f>
        <v>580</v>
      </c>
      <c r="D73" s="4">
        <f>SUMIF(原始数据!B$3:B$2000,B73,原始数据!F$3:F$2000)</f>
        <v>0</v>
      </c>
      <c r="E73" s="4">
        <f t="shared" si="1"/>
        <v>580</v>
      </c>
    </row>
    <row r="74" spans="1:5" ht="20.100000000000001" customHeight="1">
      <c r="A74" s="5">
        <f>分析报表!R75</f>
        <v>0</v>
      </c>
      <c r="B74" s="28" t="str">
        <f>分析报表!S75</f>
        <v>烟台经济技术开发区医院</v>
      </c>
      <c r="C74" s="4">
        <f>SUMIF(原始数据!B$3:B$2000,B74,原始数据!E$3:E$2000)</f>
        <v>9710</v>
      </c>
      <c r="D74" s="4">
        <f>SUMIF(原始数据!B$3:B$2000,B74,原始数据!F$3:F$2000)</f>
        <v>0</v>
      </c>
      <c r="E74" s="4">
        <f t="shared" si="1"/>
        <v>9710</v>
      </c>
    </row>
    <row r="75" spans="1:5" ht="20.100000000000001" customHeight="1">
      <c r="A75" s="5">
        <f>分析报表!R76</f>
        <v>0</v>
      </c>
      <c r="B75" s="28" t="str">
        <f>分析报表!S76</f>
        <v>潍坊市中医院</v>
      </c>
      <c r="C75" s="4">
        <f>SUMIF(原始数据!B$3:B$2000,B75,原始数据!E$3:E$2000)</f>
        <v>89399.999899999995</v>
      </c>
      <c r="D75" s="4">
        <f>SUMIF(原始数据!B$3:B$2000,B75,原始数据!F$3:F$2000)</f>
        <v>0</v>
      </c>
      <c r="E75" s="4">
        <f t="shared" si="1"/>
        <v>89399.999899999995</v>
      </c>
    </row>
    <row r="76" spans="1:5" ht="20.100000000000001" customHeight="1">
      <c r="A76" s="5">
        <f>分析报表!R77</f>
        <v>0</v>
      </c>
      <c r="B76" s="28" t="str">
        <f>分析报表!S77</f>
        <v>威海市妇女儿童医院</v>
      </c>
      <c r="C76" s="4">
        <f>SUMIF(原始数据!B$3:B$2000,B76,原始数据!E$3:E$2000)</f>
        <v>57000</v>
      </c>
      <c r="D76" s="4">
        <f>SUMIF(原始数据!B$3:B$2000,B76,原始数据!F$3:F$2000)</f>
        <v>0</v>
      </c>
      <c r="E76" s="4">
        <f t="shared" si="1"/>
        <v>57000</v>
      </c>
    </row>
    <row r="77" spans="1:5" ht="20.100000000000001" customHeight="1">
      <c r="A77" s="5">
        <f>分析报表!R78</f>
        <v>0</v>
      </c>
      <c r="B77" s="28" t="str">
        <f>分析报表!S78</f>
        <v>青州市人民医院</v>
      </c>
      <c r="C77" s="4">
        <f>SUMIF(原始数据!B$3:B$2000,B77,原始数据!E$3:E$2000)</f>
        <v>7000</v>
      </c>
      <c r="D77" s="4">
        <f>SUMIF(原始数据!B$3:B$2000,B77,原始数据!F$3:F$2000)</f>
        <v>0</v>
      </c>
      <c r="E77" s="4">
        <f t="shared" si="1"/>
        <v>7000</v>
      </c>
    </row>
    <row r="78" spans="1:5" ht="20.100000000000001" customHeight="1">
      <c r="A78" s="5">
        <f>分析报表!R79</f>
        <v>0</v>
      </c>
      <c r="B78" s="28" t="str">
        <f>分析报表!S79</f>
        <v>个人</v>
      </c>
      <c r="C78" s="4">
        <f>SUMIF(原始数据!B$3:B$2000,B78,原始数据!E$3:E$2000)</f>
        <v>10000</v>
      </c>
      <c r="D78" s="4">
        <f>SUMIF(原始数据!B$3:B$2000,B78,原始数据!F$3:F$2000)</f>
        <v>0</v>
      </c>
      <c r="E78" s="4">
        <f t="shared" si="1"/>
        <v>10000</v>
      </c>
    </row>
    <row r="79" spans="1:5" ht="20.100000000000001" customHeight="1">
      <c r="A79" s="5">
        <f>分析报表!R80</f>
        <v>0</v>
      </c>
      <c r="B79" s="28" t="str">
        <f>分析报表!S80</f>
        <v>青岛市第九人民医院</v>
      </c>
      <c r="C79" s="4">
        <f>SUMIF(原始数据!B$3:B$2000,B79,原始数据!E$3:E$2000)</f>
        <v>1000</v>
      </c>
      <c r="D79" s="4">
        <f>SUMIF(原始数据!B$3:B$2000,B79,原始数据!F$3:F$2000)</f>
        <v>0</v>
      </c>
      <c r="E79" s="4">
        <f t="shared" si="1"/>
        <v>1000</v>
      </c>
    </row>
    <row r="80" spans="1:5" ht="20.100000000000001" customHeight="1">
      <c r="A80" s="5">
        <f>分析报表!R81</f>
        <v>0</v>
      </c>
      <c r="B80" s="28" t="str">
        <f>分析报表!S81</f>
        <v>胶州市人民医院</v>
      </c>
      <c r="C80" s="4">
        <f>SUMIF(原始数据!B$3:B$2000,B80,原始数据!E$3:E$2000)</f>
        <v>5700</v>
      </c>
      <c r="D80" s="4">
        <f>SUMIF(原始数据!B$3:B$2000,B80,原始数据!F$3:F$2000)</f>
        <v>0</v>
      </c>
      <c r="E80" s="4">
        <f t="shared" si="1"/>
        <v>5700</v>
      </c>
    </row>
    <row r="81" spans="1:5" ht="20.100000000000001" customHeight="1">
      <c r="A81" s="5">
        <f>分析报表!R82</f>
        <v>0</v>
      </c>
      <c r="B81" s="28" t="str">
        <f>分析报表!S82</f>
        <v>青岛胶州中心医院</v>
      </c>
      <c r="C81" s="4">
        <f>SUMIF(原始数据!B$3:B$2000,B81,原始数据!E$3:E$2000)</f>
        <v>800</v>
      </c>
      <c r="D81" s="4">
        <f>SUMIF(原始数据!B$3:B$2000,B81,原始数据!F$3:F$2000)</f>
        <v>0</v>
      </c>
      <c r="E81" s="4">
        <f t="shared" si="1"/>
        <v>800</v>
      </c>
    </row>
    <row r="82" spans="1:5" ht="20.100000000000001" customHeight="1">
      <c r="A82" s="5">
        <f>分析报表!R83</f>
        <v>0</v>
      </c>
      <c r="B82" s="28" t="str">
        <f>分析报表!S83</f>
        <v>荣成第二人民医院</v>
      </c>
      <c r="C82" s="4">
        <f>SUMIF(原始数据!B$3:B$2000,B82,原始数据!E$3:E$2000)</f>
        <v>1740</v>
      </c>
      <c r="D82" s="4">
        <f>SUMIF(原始数据!B$3:B$2000,B82,原始数据!F$3:F$2000)</f>
        <v>0</v>
      </c>
      <c r="E82" s="4">
        <f t="shared" si="1"/>
        <v>1740</v>
      </c>
    </row>
    <row r="83" spans="1:5" ht="20.100000000000001" customHeight="1">
      <c r="A83" s="5">
        <f>分析报表!R84</f>
        <v>0</v>
      </c>
      <c r="B83" s="28" t="str">
        <f>分析报表!S84</f>
        <v>威海市儒泰药品销售有限公司</v>
      </c>
      <c r="C83" s="4">
        <f>SUMIF(原始数据!B$3:B$2000,B83,原始数据!E$3:E$2000)</f>
        <v>4332</v>
      </c>
      <c r="D83" s="4">
        <f>SUMIF(原始数据!B$3:B$2000,B83,原始数据!F$3:F$2000)</f>
        <v>0</v>
      </c>
      <c r="E83" s="4">
        <f t="shared" si="1"/>
        <v>4332</v>
      </c>
    </row>
    <row r="84" spans="1:5" ht="20.100000000000001" customHeight="1">
      <c r="A84" s="5">
        <f>分析报表!R85</f>
        <v>0</v>
      </c>
      <c r="B84" s="28" t="str">
        <f>分析报表!S85</f>
        <v>青州中心医院</v>
      </c>
      <c r="C84" s="4">
        <f>SUMIF(原始数据!B$3:B$2000,B84,原始数据!E$3:E$2000)</f>
        <v>1435</v>
      </c>
      <c r="D84" s="4">
        <f>SUMIF(原始数据!B$3:B$2000,B84,原始数据!F$3:F$2000)</f>
        <v>0</v>
      </c>
      <c r="E84" s="4">
        <f t="shared" si="1"/>
        <v>1435</v>
      </c>
    </row>
    <row r="85" spans="1:5" ht="20.100000000000001" customHeight="1">
      <c r="A85" s="5">
        <f>分析报表!R86</f>
        <v>0</v>
      </c>
      <c r="B85" s="28" t="str">
        <f>分析报表!S86</f>
        <v>招远人民医院</v>
      </c>
      <c r="C85" s="4">
        <f>SUMIF(原始数据!B$3:B$2000,B85,原始数据!E$3:E$2000)</f>
        <v>300</v>
      </c>
      <c r="D85" s="4">
        <f>SUMIF(原始数据!B$3:B$2000,B85,原始数据!F$3:F$2000)</f>
        <v>0</v>
      </c>
      <c r="E85" s="4">
        <f t="shared" si="1"/>
        <v>300</v>
      </c>
    </row>
    <row r="86" spans="1:5" ht="20.100000000000001" customHeight="1">
      <c r="A86" s="5">
        <f>分析报表!R87</f>
        <v>0</v>
      </c>
      <c r="B86" s="28">
        <f>分析报表!S87</f>
        <v>0</v>
      </c>
      <c r="C86" s="4">
        <f>SUMIF(原始数据!B$3:B$2000,B86,原始数据!E$3:E$2000)</f>
        <v>0</v>
      </c>
      <c r="D86" s="4">
        <f>SUMIF(原始数据!B$3:B$2000,B86,原始数据!F$3:F$2000)</f>
        <v>0</v>
      </c>
      <c r="E86" s="4">
        <f t="shared" si="1"/>
        <v>0</v>
      </c>
    </row>
    <row r="87" spans="1:5" ht="20.100000000000001" customHeight="1">
      <c r="A87" s="5">
        <f>分析报表!R88</f>
        <v>0</v>
      </c>
      <c r="B87" s="28">
        <f>分析报表!S88</f>
        <v>0</v>
      </c>
      <c r="C87" s="4">
        <f>SUMIF(原始数据!B$3:B$2000,B87,原始数据!E$3:E$2000)</f>
        <v>0</v>
      </c>
      <c r="D87" s="4">
        <f>SUMIF(原始数据!B$3:B$2000,B87,原始数据!F$3:F$2000)</f>
        <v>0</v>
      </c>
      <c r="E87" s="4">
        <f t="shared" si="1"/>
        <v>0</v>
      </c>
    </row>
    <row r="88" spans="1:5" ht="20.100000000000001" customHeight="1">
      <c r="A88" s="5">
        <f>分析报表!R89</f>
        <v>0</v>
      </c>
      <c r="B88" s="28">
        <f>分析报表!S89</f>
        <v>0</v>
      </c>
      <c r="C88" s="4">
        <f>SUMIF(原始数据!B$3:B$2000,B88,原始数据!E$3:E$2000)</f>
        <v>0</v>
      </c>
      <c r="D88" s="4">
        <f>SUMIF(原始数据!B$3:B$2000,B88,原始数据!F$3:F$2000)</f>
        <v>0</v>
      </c>
      <c r="E88" s="4">
        <f t="shared" si="1"/>
        <v>0</v>
      </c>
    </row>
    <row r="89" spans="1:5" ht="20.100000000000001" customHeight="1">
      <c r="A89" s="5">
        <f>分析报表!R90</f>
        <v>0</v>
      </c>
      <c r="B89" s="28">
        <f>分析报表!S90</f>
        <v>0</v>
      </c>
      <c r="C89" s="4">
        <f>SUMIF(原始数据!B$3:B$2000,B89,原始数据!E$3:E$2000)</f>
        <v>0</v>
      </c>
      <c r="D89" s="4">
        <f>SUMIF(原始数据!B$3:B$2000,B89,原始数据!F$3:F$2000)</f>
        <v>0</v>
      </c>
      <c r="E89" s="4">
        <f t="shared" si="1"/>
        <v>0</v>
      </c>
    </row>
    <row r="90" spans="1:5" ht="20.100000000000001" customHeight="1">
      <c r="A90" s="5">
        <f>分析报表!R91</f>
        <v>0</v>
      </c>
      <c r="B90" s="28">
        <f>分析报表!S91</f>
        <v>0</v>
      </c>
      <c r="C90" s="4">
        <f>SUMIF(原始数据!B$3:B$2000,B90,原始数据!E$3:E$2000)</f>
        <v>0</v>
      </c>
      <c r="D90" s="4">
        <f>SUMIF(原始数据!B$3:B$2000,B90,原始数据!F$3:F$2000)</f>
        <v>0</v>
      </c>
      <c r="E90" s="4">
        <f t="shared" si="1"/>
        <v>0</v>
      </c>
    </row>
    <row r="91" spans="1:5" ht="20.100000000000001" customHeight="1">
      <c r="A91" s="5">
        <f>分析报表!R92</f>
        <v>0</v>
      </c>
      <c r="B91" s="28">
        <f>分析报表!S92</f>
        <v>0</v>
      </c>
      <c r="C91" s="4">
        <f>SUMIF(原始数据!B$3:B$2000,B91,原始数据!E$3:E$2000)</f>
        <v>0</v>
      </c>
      <c r="D91" s="4">
        <f>SUMIF(原始数据!B$3:B$2000,B91,原始数据!F$3:F$2000)</f>
        <v>0</v>
      </c>
      <c r="E91" s="4">
        <f t="shared" si="1"/>
        <v>0</v>
      </c>
    </row>
    <row r="92" spans="1:5" ht="20.100000000000001" customHeight="1">
      <c r="A92" s="5">
        <f>分析报表!R93</f>
        <v>0</v>
      </c>
      <c r="B92" s="28">
        <f>分析报表!S93</f>
        <v>0</v>
      </c>
      <c r="C92" s="4">
        <f>SUMIF(原始数据!B$3:B$2000,B92,原始数据!E$3:E$2000)</f>
        <v>0</v>
      </c>
      <c r="D92" s="4">
        <f>SUMIF(原始数据!B$3:B$2000,B92,原始数据!F$3:F$2000)</f>
        <v>0</v>
      </c>
      <c r="E92" s="4">
        <f t="shared" ref="E92:E155" si="2">C92-D92</f>
        <v>0</v>
      </c>
    </row>
    <row r="93" spans="1:5" ht="20.100000000000001" customHeight="1">
      <c r="A93" s="5">
        <f>分析报表!R94</f>
        <v>0</v>
      </c>
      <c r="B93" s="28">
        <f>分析报表!S94</f>
        <v>0</v>
      </c>
      <c r="C93" s="4">
        <f>SUMIF(原始数据!B$3:B$2000,B93,原始数据!E$3:E$2000)</f>
        <v>0</v>
      </c>
      <c r="D93" s="4">
        <f>SUMIF(原始数据!B$3:B$2000,B93,原始数据!F$3:F$2000)</f>
        <v>0</v>
      </c>
      <c r="E93" s="4">
        <f t="shared" si="2"/>
        <v>0</v>
      </c>
    </row>
    <row r="94" spans="1:5" ht="20.100000000000001" customHeight="1">
      <c r="A94" s="5">
        <f>分析报表!R95</f>
        <v>0</v>
      </c>
      <c r="B94" s="28">
        <f>分析报表!S95</f>
        <v>0</v>
      </c>
      <c r="C94" s="4">
        <f>SUMIF(原始数据!B$3:B$2000,B94,原始数据!E$3:E$2000)</f>
        <v>0</v>
      </c>
      <c r="D94" s="4">
        <f>SUMIF(原始数据!B$3:B$2000,B94,原始数据!F$3:F$2000)</f>
        <v>0</v>
      </c>
      <c r="E94" s="4">
        <f t="shared" si="2"/>
        <v>0</v>
      </c>
    </row>
    <row r="95" spans="1:5" ht="20.100000000000001" customHeight="1">
      <c r="A95" s="5">
        <f>分析报表!R96</f>
        <v>0</v>
      </c>
      <c r="B95" s="28">
        <f>分析报表!S96</f>
        <v>0</v>
      </c>
      <c r="C95" s="4">
        <f>SUMIF(原始数据!B$3:B$2000,B95,原始数据!E$3:E$2000)</f>
        <v>0</v>
      </c>
      <c r="D95" s="4">
        <f>SUMIF(原始数据!B$3:B$2000,B95,原始数据!F$3:F$2000)</f>
        <v>0</v>
      </c>
      <c r="E95" s="4">
        <f t="shared" si="2"/>
        <v>0</v>
      </c>
    </row>
    <row r="96" spans="1:5" ht="20.100000000000001" customHeight="1">
      <c r="A96" s="5">
        <f>分析报表!R97</f>
        <v>0</v>
      </c>
      <c r="B96" s="28">
        <f>分析报表!S97</f>
        <v>0</v>
      </c>
      <c r="C96" s="4">
        <f>SUMIF(原始数据!B$3:B$2000,B96,原始数据!E$3:E$2000)</f>
        <v>0</v>
      </c>
      <c r="D96" s="4">
        <f>SUMIF(原始数据!B$3:B$2000,B96,原始数据!F$3:F$2000)</f>
        <v>0</v>
      </c>
      <c r="E96" s="4">
        <f t="shared" si="2"/>
        <v>0</v>
      </c>
    </row>
    <row r="97" spans="1:5" ht="20.100000000000001" customHeight="1">
      <c r="A97" s="5">
        <f>分析报表!R98</f>
        <v>0</v>
      </c>
      <c r="B97" s="28">
        <f>分析报表!S98</f>
        <v>0</v>
      </c>
      <c r="C97" s="4">
        <f>SUMIF(原始数据!B$3:B$2000,B97,原始数据!E$3:E$2000)</f>
        <v>0</v>
      </c>
      <c r="D97" s="4">
        <f>SUMIF(原始数据!B$3:B$2000,B97,原始数据!F$3:F$2000)</f>
        <v>0</v>
      </c>
      <c r="E97" s="4">
        <f t="shared" si="2"/>
        <v>0</v>
      </c>
    </row>
    <row r="98" spans="1:5" ht="20.100000000000001" customHeight="1">
      <c r="A98" s="5">
        <f>分析报表!R99</f>
        <v>0</v>
      </c>
      <c r="B98" s="28">
        <f>分析报表!S99</f>
        <v>0</v>
      </c>
      <c r="C98" s="4">
        <f>SUMIF(原始数据!B$3:B$2000,B98,原始数据!E$3:E$2000)</f>
        <v>0</v>
      </c>
      <c r="D98" s="4">
        <f>SUMIF(原始数据!B$3:B$2000,B98,原始数据!F$3:F$2000)</f>
        <v>0</v>
      </c>
      <c r="E98" s="4">
        <f t="shared" si="2"/>
        <v>0</v>
      </c>
    </row>
    <row r="99" spans="1:5" ht="20.100000000000001" customHeight="1">
      <c r="A99" s="5">
        <f>分析报表!R100</f>
        <v>0</v>
      </c>
      <c r="B99" s="28">
        <f>分析报表!S100</f>
        <v>0</v>
      </c>
      <c r="C99" s="4">
        <f>SUMIF(原始数据!B$3:B$2000,B99,原始数据!E$3:E$2000)</f>
        <v>0</v>
      </c>
      <c r="D99" s="4">
        <f>SUMIF(原始数据!B$3:B$2000,B99,原始数据!F$3:F$2000)</f>
        <v>0</v>
      </c>
      <c r="E99" s="4">
        <f t="shared" si="2"/>
        <v>0</v>
      </c>
    </row>
    <row r="100" spans="1:5" ht="20.100000000000001" customHeight="1">
      <c r="A100" s="5">
        <f>分析报表!R101</f>
        <v>0</v>
      </c>
      <c r="B100" s="28">
        <f>分析报表!S101</f>
        <v>0</v>
      </c>
      <c r="C100" s="4">
        <f>SUMIF(原始数据!B$3:B$2000,B100,原始数据!E$3:E$2000)</f>
        <v>0</v>
      </c>
      <c r="D100" s="4">
        <f>SUMIF(原始数据!B$3:B$2000,B100,原始数据!F$3:F$2000)</f>
        <v>0</v>
      </c>
      <c r="E100" s="4">
        <f t="shared" si="2"/>
        <v>0</v>
      </c>
    </row>
    <row r="101" spans="1:5" ht="20.100000000000001" customHeight="1">
      <c r="A101" s="5">
        <f>分析报表!R102</f>
        <v>0</v>
      </c>
      <c r="B101" s="28">
        <f>分析报表!S102</f>
        <v>0</v>
      </c>
      <c r="C101" s="4">
        <f>SUMIF(原始数据!B$3:B$2000,B101,原始数据!E$3:E$2000)</f>
        <v>0</v>
      </c>
      <c r="D101" s="4">
        <f>SUMIF(原始数据!B$3:B$2000,B101,原始数据!F$3:F$2000)</f>
        <v>0</v>
      </c>
      <c r="E101" s="4">
        <f t="shared" si="2"/>
        <v>0</v>
      </c>
    </row>
    <row r="102" spans="1:5" ht="20.100000000000001" customHeight="1">
      <c r="A102" s="5">
        <f>分析报表!R103</f>
        <v>0</v>
      </c>
      <c r="B102" s="28">
        <f>分析报表!S103</f>
        <v>0</v>
      </c>
      <c r="C102" s="4">
        <f>SUMIF(原始数据!B$3:B$2000,B102,原始数据!E$3:E$2000)</f>
        <v>0</v>
      </c>
      <c r="D102" s="4">
        <f>SUMIF(原始数据!B$3:B$2000,B102,原始数据!F$3:F$2000)</f>
        <v>0</v>
      </c>
      <c r="E102" s="4">
        <f t="shared" si="2"/>
        <v>0</v>
      </c>
    </row>
    <row r="103" spans="1:5" ht="20.100000000000001" customHeight="1">
      <c r="A103" s="5">
        <f>分析报表!R104</f>
        <v>0</v>
      </c>
      <c r="B103" s="28">
        <f>分析报表!S104</f>
        <v>0</v>
      </c>
      <c r="C103" s="4">
        <f>SUMIF(原始数据!B$3:B$2000,B103,原始数据!E$3:E$2000)</f>
        <v>0</v>
      </c>
      <c r="D103" s="4">
        <f>SUMIF(原始数据!B$3:B$2000,B103,原始数据!F$3:F$2000)</f>
        <v>0</v>
      </c>
      <c r="E103" s="4">
        <f t="shared" si="2"/>
        <v>0</v>
      </c>
    </row>
    <row r="104" spans="1:5" ht="20.100000000000001" customHeight="1">
      <c r="A104" s="5">
        <f>分析报表!R105</f>
        <v>0</v>
      </c>
      <c r="B104" s="28">
        <f>分析报表!S105</f>
        <v>0</v>
      </c>
      <c r="C104" s="4">
        <f>SUMIF(原始数据!B$3:B$2000,B104,原始数据!E$3:E$2000)</f>
        <v>0</v>
      </c>
      <c r="D104" s="4">
        <f>SUMIF(原始数据!B$3:B$2000,B104,原始数据!F$3:F$2000)</f>
        <v>0</v>
      </c>
      <c r="E104" s="4">
        <f t="shared" si="2"/>
        <v>0</v>
      </c>
    </row>
    <row r="105" spans="1:5" ht="20.100000000000001" customHeight="1">
      <c r="A105" s="5">
        <f>分析报表!R106</f>
        <v>0</v>
      </c>
      <c r="B105" s="28">
        <f>分析报表!S106</f>
        <v>0</v>
      </c>
      <c r="C105" s="4">
        <f>SUMIF(原始数据!B$3:B$2000,B105,原始数据!E$3:E$2000)</f>
        <v>0</v>
      </c>
      <c r="D105" s="4">
        <f>SUMIF(原始数据!B$3:B$2000,B105,原始数据!F$3:F$2000)</f>
        <v>0</v>
      </c>
      <c r="E105" s="4">
        <f t="shared" si="2"/>
        <v>0</v>
      </c>
    </row>
    <row r="106" spans="1:5" ht="20.100000000000001" customHeight="1">
      <c r="A106" s="5">
        <f>分析报表!R107</f>
        <v>0</v>
      </c>
      <c r="B106" s="28">
        <f>分析报表!S107</f>
        <v>0</v>
      </c>
      <c r="C106" s="4">
        <f>SUMIF(原始数据!B$3:B$2000,B106,原始数据!E$3:E$2000)</f>
        <v>0</v>
      </c>
      <c r="D106" s="4">
        <f>SUMIF(原始数据!B$3:B$2000,B106,原始数据!F$3:F$2000)</f>
        <v>0</v>
      </c>
      <c r="E106" s="4">
        <f t="shared" si="2"/>
        <v>0</v>
      </c>
    </row>
    <row r="107" spans="1:5" ht="20.100000000000001" customHeight="1">
      <c r="A107" s="5">
        <f>分析报表!R108</f>
        <v>0</v>
      </c>
      <c r="B107" s="28">
        <f>分析报表!S108</f>
        <v>0</v>
      </c>
      <c r="C107" s="4">
        <f>SUMIF(原始数据!B$3:B$2000,B107,原始数据!E$3:E$2000)</f>
        <v>0</v>
      </c>
      <c r="D107" s="4">
        <f>SUMIF(原始数据!B$3:B$2000,B107,原始数据!F$3:F$2000)</f>
        <v>0</v>
      </c>
      <c r="E107" s="4">
        <f t="shared" si="2"/>
        <v>0</v>
      </c>
    </row>
    <row r="108" spans="1:5" ht="20.100000000000001" customHeight="1">
      <c r="A108" s="5">
        <f>分析报表!R109</f>
        <v>0</v>
      </c>
      <c r="B108" s="28">
        <f>分析报表!S109</f>
        <v>0</v>
      </c>
      <c r="C108" s="4">
        <f>SUMIF(原始数据!B$3:B$2000,B108,原始数据!E$3:E$2000)</f>
        <v>0</v>
      </c>
      <c r="D108" s="4">
        <f>SUMIF(原始数据!B$3:B$2000,B108,原始数据!F$3:F$2000)</f>
        <v>0</v>
      </c>
      <c r="E108" s="4">
        <f t="shared" si="2"/>
        <v>0</v>
      </c>
    </row>
    <row r="109" spans="1:5" ht="20.100000000000001" customHeight="1">
      <c r="A109" s="5">
        <f>分析报表!R110</f>
        <v>0</v>
      </c>
      <c r="B109" s="28">
        <f>分析报表!S110</f>
        <v>0</v>
      </c>
      <c r="C109" s="4">
        <f>SUMIF(原始数据!B$3:B$2000,B109,原始数据!E$3:E$2000)</f>
        <v>0</v>
      </c>
      <c r="D109" s="4">
        <f>SUMIF(原始数据!B$3:B$2000,B109,原始数据!F$3:F$2000)</f>
        <v>0</v>
      </c>
      <c r="E109" s="4">
        <f t="shared" si="2"/>
        <v>0</v>
      </c>
    </row>
    <row r="110" spans="1:5" ht="20.100000000000001" customHeight="1">
      <c r="A110" s="5">
        <f>分析报表!R111</f>
        <v>0</v>
      </c>
      <c r="B110" s="28">
        <f>分析报表!S111</f>
        <v>0</v>
      </c>
      <c r="C110" s="4">
        <f>SUMIF(原始数据!B$3:B$2000,B110,原始数据!E$3:E$2000)</f>
        <v>0</v>
      </c>
      <c r="D110" s="4">
        <f>SUMIF(原始数据!B$3:B$2000,B110,原始数据!F$3:F$2000)</f>
        <v>0</v>
      </c>
      <c r="E110" s="4">
        <f t="shared" si="2"/>
        <v>0</v>
      </c>
    </row>
    <row r="111" spans="1:5" ht="20.100000000000001" customHeight="1">
      <c r="A111" s="5">
        <f>分析报表!R112</f>
        <v>0</v>
      </c>
      <c r="B111" s="28">
        <f>分析报表!S112</f>
        <v>0</v>
      </c>
      <c r="C111" s="4">
        <f>SUMIF(原始数据!B$3:B$2000,B111,原始数据!E$3:E$2000)</f>
        <v>0</v>
      </c>
      <c r="D111" s="4">
        <f>SUMIF(原始数据!B$3:B$2000,B111,原始数据!F$3:F$2000)</f>
        <v>0</v>
      </c>
      <c r="E111" s="4">
        <f t="shared" si="2"/>
        <v>0</v>
      </c>
    </row>
    <row r="112" spans="1:5" ht="20.100000000000001" customHeight="1">
      <c r="A112" s="5">
        <f>分析报表!R113</f>
        <v>0</v>
      </c>
      <c r="B112" s="28">
        <f>分析报表!S113</f>
        <v>0</v>
      </c>
      <c r="C112" s="4">
        <f>SUMIF(原始数据!B$3:B$2000,B112,原始数据!E$3:E$2000)</f>
        <v>0</v>
      </c>
      <c r="D112" s="4">
        <f>SUMIF(原始数据!B$3:B$2000,B112,原始数据!F$3:F$2000)</f>
        <v>0</v>
      </c>
      <c r="E112" s="4">
        <f t="shared" si="2"/>
        <v>0</v>
      </c>
    </row>
    <row r="113" spans="1:5" ht="20.100000000000001" customHeight="1">
      <c r="A113" s="5">
        <f>分析报表!R114</f>
        <v>0</v>
      </c>
      <c r="B113" s="28">
        <f>分析报表!S114</f>
        <v>0</v>
      </c>
      <c r="C113" s="4">
        <f>SUMIF(原始数据!B$3:B$2000,B113,原始数据!E$3:E$2000)</f>
        <v>0</v>
      </c>
      <c r="D113" s="4">
        <f>SUMIF(原始数据!B$3:B$2000,B113,原始数据!F$3:F$2000)</f>
        <v>0</v>
      </c>
      <c r="E113" s="4">
        <f t="shared" si="2"/>
        <v>0</v>
      </c>
    </row>
    <row r="114" spans="1:5" ht="20.100000000000001" customHeight="1">
      <c r="A114" s="5">
        <f>分析报表!R115</f>
        <v>0</v>
      </c>
      <c r="B114" s="28">
        <f>分析报表!S115</f>
        <v>0</v>
      </c>
      <c r="C114" s="4">
        <f>SUMIF(原始数据!B$3:B$2000,B114,原始数据!E$3:E$2000)</f>
        <v>0</v>
      </c>
      <c r="D114" s="4">
        <f>SUMIF(原始数据!B$3:B$2000,B114,原始数据!F$3:F$2000)</f>
        <v>0</v>
      </c>
      <c r="E114" s="4">
        <f t="shared" si="2"/>
        <v>0</v>
      </c>
    </row>
    <row r="115" spans="1:5" ht="20.100000000000001" customHeight="1">
      <c r="A115" s="5">
        <f>分析报表!R116</f>
        <v>0</v>
      </c>
      <c r="B115" s="28">
        <f>分析报表!S116</f>
        <v>0</v>
      </c>
      <c r="C115" s="4">
        <f>SUMIF(原始数据!B$3:B$2000,B115,原始数据!E$3:E$2000)</f>
        <v>0</v>
      </c>
      <c r="D115" s="4">
        <f>SUMIF(原始数据!B$3:B$2000,B115,原始数据!F$3:F$2000)</f>
        <v>0</v>
      </c>
      <c r="E115" s="4">
        <f t="shared" si="2"/>
        <v>0</v>
      </c>
    </row>
    <row r="116" spans="1:5" ht="20.100000000000001" customHeight="1">
      <c r="A116" s="5">
        <f>分析报表!R117</f>
        <v>0</v>
      </c>
      <c r="B116" s="28">
        <f>分析报表!S117</f>
        <v>0</v>
      </c>
      <c r="C116" s="4">
        <f>SUMIF(原始数据!B$3:B$2000,B116,原始数据!E$3:E$2000)</f>
        <v>0</v>
      </c>
      <c r="D116" s="4">
        <f>SUMIF(原始数据!B$3:B$2000,B116,原始数据!F$3:F$2000)</f>
        <v>0</v>
      </c>
      <c r="E116" s="4">
        <f t="shared" si="2"/>
        <v>0</v>
      </c>
    </row>
    <row r="117" spans="1:5" ht="20.100000000000001" customHeight="1">
      <c r="A117" s="5">
        <f>分析报表!R118</f>
        <v>0</v>
      </c>
      <c r="B117" s="28">
        <f>分析报表!S118</f>
        <v>0</v>
      </c>
      <c r="C117" s="4">
        <f>SUMIF(原始数据!B$3:B$2000,B117,原始数据!E$3:E$2000)</f>
        <v>0</v>
      </c>
      <c r="D117" s="4">
        <f>SUMIF(原始数据!B$3:B$2000,B117,原始数据!F$3:F$2000)</f>
        <v>0</v>
      </c>
      <c r="E117" s="4">
        <f t="shared" si="2"/>
        <v>0</v>
      </c>
    </row>
    <row r="118" spans="1:5" ht="20.100000000000001" customHeight="1">
      <c r="A118" s="5">
        <f>分析报表!R119</f>
        <v>0</v>
      </c>
      <c r="B118" s="28">
        <f>分析报表!S119</f>
        <v>0</v>
      </c>
      <c r="C118" s="4">
        <f>SUMIF(原始数据!B$3:B$2000,B118,原始数据!E$3:E$2000)</f>
        <v>0</v>
      </c>
      <c r="D118" s="4">
        <f>SUMIF(原始数据!B$3:B$2000,B118,原始数据!F$3:F$2000)</f>
        <v>0</v>
      </c>
      <c r="E118" s="4">
        <f t="shared" si="2"/>
        <v>0</v>
      </c>
    </row>
    <row r="119" spans="1:5" ht="20.100000000000001" customHeight="1">
      <c r="A119" s="5">
        <f>分析报表!R120</f>
        <v>0</v>
      </c>
      <c r="B119" s="28">
        <f>分析报表!S120</f>
        <v>0</v>
      </c>
      <c r="C119" s="4">
        <f>SUMIF(原始数据!B$3:B$2000,B119,原始数据!E$3:E$2000)</f>
        <v>0</v>
      </c>
      <c r="D119" s="4">
        <f>SUMIF(原始数据!B$3:B$2000,B119,原始数据!F$3:F$2000)</f>
        <v>0</v>
      </c>
      <c r="E119" s="4">
        <f t="shared" si="2"/>
        <v>0</v>
      </c>
    </row>
    <row r="120" spans="1:5" ht="20.100000000000001" customHeight="1">
      <c r="A120" s="5">
        <f>分析报表!R121</f>
        <v>0</v>
      </c>
      <c r="B120" s="28">
        <f>分析报表!S121</f>
        <v>0</v>
      </c>
      <c r="C120" s="4">
        <f>SUMIF(原始数据!B$3:B$2000,B120,原始数据!E$3:E$2000)</f>
        <v>0</v>
      </c>
      <c r="D120" s="4">
        <f>SUMIF(原始数据!B$3:B$2000,B120,原始数据!F$3:F$2000)</f>
        <v>0</v>
      </c>
      <c r="E120" s="4">
        <f t="shared" si="2"/>
        <v>0</v>
      </c>
    </row>
    <row r="121" spans="1:5" ht="20.100000000000001" customHeight="1">
      <c r="A121" s="5">
        <f>分析报表!R122</f>
        <v>0</v>
      </c>
      <c r="B121" s="28">
        <f>分析报表!S122</f>
        <v>0</v>
      </c>
      <c r="C121" s="4">
        <f>SUMIF(原始数据!B$3:B$2000,B121,原始数据!E$3:E$2000)</f>
        <v>0</v>
      </c>
      <c r="D121" s="4">
        <f>SUMIF(原始数据!B$3:B$2000,B121,原始数据!F$3:F$2000)</f>
        <v>0</v>
      </c>
      <c r="E121" s="4">
        <f t="shared" si="2"/>
        <v>0</v>
      </c>
    </row>
    <row r="122" spans="1:5" ht="20.100000000000001" customHeight="1">
      <c r="A122" s="5">
        <f>分析报表!R123</f>
        <v>0</v>
      </c>
      <c r="B122" s="28">
        <f>分析报表!S123</f>
        <v>0</v>
      </c>
      <c r="C122" s="4">
        <f>SUMIF(原始数据!B$3:B$2000,B122,原始数据!E$3:E$2000)</f>
        <v>0</v>
      </c>
      <c r="D122" s="4">
        <f>SUMIF(原始数据!B$3:B$2000,B122,原始数据!F$3:F$2000)</f>
        <v>0</v>
      </c>
      <c r="E122" s="4">
        <f t="shared" si="2"/>
        <v>0</v>
      </c>
    </row>
    <row r="123" spans="1:5" ht="20.100000000000001" customHeight="1">
      <c r="A123" s="5">
        <f>分析报表!R124</f>
        <v>0</v>
      </c>
      <c r="B123" s="28">
        <f>分析报表!S124</f>
        <v>0</v>
      </c>
      <c r="C123" s="4">
        <f>SUMIF(原始数据!B$3:B$2000,B123,原始数据!E$3:E$2000)</f>
        <v>0</v>
      </c>
      <c r="D123" s="4">
        <f>SUMIF(原始数据!B$3:B$2000,B123,原始数据!F$3:F$2000)</f>
        <v>0</v>
      </c>
      <c r="E123" s="4">
        <f t="shared" si="2"/>
        <v>0</v>
      </c>
    </row>
    <row r="124" spans="1:5" ht="20.100000000000001" customHeight="1">
      <c r="A124" s="5">
        <f>分析报表!R125</f>
        <v>0</v>
      </c>
      <c r="B124" s="28">
        <f>分析报表!S125</f>
        <v>0</v>
      </c>
      <c r="C124" s="4">
        <f>SUMIF(原始数据!B$3:B$2000,B124,原始数据!E$3:E$2000)</f>
        <v>0</v>
      </c>
      <c r="D124" s="4">
        <f>SUMIF(原始数据!B$3:B$2000,B124,原始数据!F$3:F$2000)</f>
        <v>0</v>
      </c>
      <c r="E124" s="4">
        <f t="shared" si="2"/>
        <v>0</v>
      </c>
    </row>
    <row r="125" spans="1:5" ht="20.100000000000001" customHeight="1">
      <c r="A125" s="5">
        <f>分析报表!R126</f>
        <v>0</v>
      </c>
      <c r="B125" s="28">
        <f>分析报表!S126</f>
        <v>0</v>
      </c>
      <c r="C125" s="4">
        <f>SUMIF(原始数据!B$3:B$2000,B125,原始数据!E$3:E$2000)</f>
        <v>0</v>
      </c>
      <c r="D125" s="4">
        <f>SUMIF(原始数据!B$3:B$2000,B125,原始数据!F$3:F$2000)</f>
        <v>0</v>
      </c>
      <c r="E125" s="4">
        <f t="shared" si="2"/>
        <v>0</v>
      </c>
    </row>
    <row r="126" spans="1:5" ht="20.100000000000001" customHeight="1">
      <c r="A126" s="5">
        <f>分析报表!R127</f>
        <v>0</v>
      </c>
      <c r="B126" s="28">
        <f>分析报表!S127</f>
        <v>0</v>
      </c>
      <c r="C126" s="4">
        <f>SUMIF(原始数据!B$3:B$2000,B126,原始数据!E$3:E$2000)</f>
        <v>0</v>
      </c>
      <c r="D126" s="4">
        <f>SUMIF(原始数据!B$3:B$2000,B126,原始数据!F$3:F$2000)</f>
        <v>0</v>
      </c>
      <c r="E126" s="4">
        <f t="shared" si="2"/>
        <v>0</v>
      </c>
    </row>
    <row r="127" spans="1:5" ht="20.100000000000001" customHeight="1">
      <c r="A127" s="5">
        <f>分析报表!R128</f>
        <v>0</v>
      </c>
      <c r="B127" s="28">
        <f>分析报表!S128</f>
        <v>0</v>
      </c>
      <c r="C127" s="4">
        <f>SUMIF(原始数据!B$3:B$2000,B127,原始数据!E$3:E$2000)</f>
        <v>0</v>
      </c>
      <c r="D127" s="4">
        <f>SUMIF(原始数据!B$3:B$2000,B127,原始数据!F$3:F$2000)</f>
        <v>0</v>
      </c>
      <c r="E127" s="4">
        <f t="shared" si="2"/>
        <v>0</v>
      </c>
    </row>
    <row r="128" spans="1:5" ht="20.100000000000001" customHeight="1">
      <c r="A128" s="5">
        <f>分析报表!R129</f>
        <v>0</v>
      </c>
      <c r="B128" s="28">
        <f>分析报表!S129</f>
        <v>0</v>
      </c>
      <c r="C128" s="4">
        <f>SUMIF(原始数据!B$3:B$2000,B128,原始数据!E$3:E$2000)</f>
        <v>0</v>
      </c>
      <c r="D128" s="4">
        <f>SUMIF(原始数据!B$3:B$2000,B128,原始数据!F$3:F$2000)</f>
        <v>0</v>
      </c>
      <c r="E128" s="4">
        <f t="shared" si="2"/>
        <v>0</v>
      </c>
    </row>
    <row r="129" spans="1:5" ht="20.100000000000001" customHeight="1">
      <c r="A129" s="5">
        <f>分析报表!R130</f>
        <v>0</v>
      </c>
      <c r="B129" s="28">
        <f>分析报表!S130</f>
        <v>0</v>
      </c>
      <c r="C129" s="4">
        <f>SUMIF(原始数据!B$3:B$2000,B129,原始数据!E$3:E$2000)</f>
        <v>0</v>
      </c>
      <c r="D129" s="4">
        <f>SUMIF(原始数据!B$3:B$2000,B129,原始数据!F$3:F$2000)</f>
        <v>0</v>
      </c>
      <c r="E129" s="4">
        <f t="shared" si="2"/>
        <v>0</v>
      </c>
    </row>
    <row r="130" spans="1:5" ht="20.100000000000001" customHeight="1">
      <c r="A130" s="5">
        <f>分析报表!R131</f>
        <v>0</v>
      </c>
      <c r="B130" s="28">
        <f>分析报表!S131</f>
        <v>0</v>
      </c>
      <c r="C130" s="4">
        <f>SUMIF(原始数据!B$3:B$2000,B130,原始数据!E$3:E$2000)</f>
        <v>0</v>
      </c>
      <c r="D130" s="4">
        <f>SUMIF(原始数据!B$3:B$2000,B130,原始数据!F$3:F$2000)</f>
        <v>0</v>
      </c>
      <c r="E130" s="4">
        <f t="shared" si="2"/>
        <v>0</v>
      </c>
    </row>
    <row r="131" spans="1:5" ht="20.100000000000001" customHeight="1">
      <c r="A131" s="5">
        <f>分析报表!R132</f>
        <v>0</v>
      </c>
      <c r="B131" s="28">
        <f>分析报表!S132</f>
        <v>0</v>
      </c>
      <c r="C131" s="4">
        <f>SUMIF(原始数据!B$3:B$2000,B131,原始数据!E$3:E$2000)</f>
        <v>0</v>
      </c>
      <c r="D131" s="4">
        <f>SUMIF(原始数据!B$3:B$2000,B131,原始数据!F$3:F$2000)</f>
        <v>0</v>
      </c>
      <c r="E131" s="4">
        <f t="shared" si="2"/>
        <v>0</v>
      </c>
    </row>
    <row r="132" spans="1:5" ht="20.100000000000001" customHeight="1">
      <c r="A132" s="5">
        <f>分析报表!R133</f>
        <v>0</v>
      </c>
      <c r="B132" s="28">
        <f>分析报表!S133</f>
        <v>0</v>
      </c>
      <c r="C132" s="4">
        <f>SUMIF(原始数据!B$3:B$2000,B132,原始数据!E$3:E$2000)</f>
        <v>0</v>
      </c>
      <c r="D132" s="4">
        <f>SUMIF(原始数据!B$3:B$2000,B132,原始数据!F$3:F$2000)</f>
        <v>0</v>
      </c>
      <c r="E132" s="4">
        <f t="shared" si="2"/>
        <v>0</v>
      </c>
    </row>
    <row r="133" spans="1:5" ht="20.100000000000001" customHeight="1">
      <c r="A133" s="5">
        <f>分析报表!R134</f>
        <v>0</v>
      </c>
      <c r="B133" s="28">
        <f>分析报表!S134</f>
        <v>0</v>
      </c>
      <c r="C133" s="4">
        <f>SUMIF(原始数据!B$3:B$2000,B133,原始数据!E$3:E$2000)</f>
        <v>0</v>
      </c>
      <c r="D133" s="4">
        <f>SUMIF(原始数据!B$3:B$2000,B133,原始数据!F$3:F$2000)</f>
        <v>0</v>
      </c>
      <c r="E133" s="4">
        <f t="shared" si="2"/>
        <v>0</v>
      </c>
    </row>
    <row r="134" spans="1:5" ht="20.100000000000001" customHeight="1">
      <c r="A134" s="5">
        <f>分析报表!R135</f>
        <v>0</v>
      </c>
      <c r="B134" s="28">
        <f>分析报表!S135</f>
        <v>0</v>
      </c>
      <c r="C134" s="4">
        <f>SUMIF(原始数据!B$3:B$2000,B134,原始数据!E$3:E$2000)</f>
        <v>0</v>
      </c>
      <c r="D134" s="4">
        <f>SUMIF(原始数据!B$3:B$2000,B134,原始数据!F$3:F$2000)</f>
        <v>0</v>
      </c>
      <c r="E134" s="4">
        <f t="shared" si="2"/>
        <v>0</v>
      </c>
    </row>
    <row r="135" spans="1:5" ht="20.100000000000001" customHeight="1">
      <c r="A135" s="5">
        <f>分析报表!R136</f>
        <v>0</v>
      </c>
      <c r="B135" s="28">
        <f>分析报表!S136</f>
        <v>0</v>
      </c>
      <c r="C135" s="4">
        <f>SUMIF(原始数据!B$3:B$2000,B135,原始数据!E$3:E$2000)</f>
        <v>0</v>
      </c>
      <c r="D135" s="4">
        <f>SUMIF(原始数据!B$3:B$2000,B135,原始数据!F$3:F$2000)</f>
        <v>0</v>
      </c>
      <c r="E135" s="4">
        <f t="shared" si="2"/>
        <v>0</v>
      </c>
    </row>
    <row r="136" spans="1:5" ht="20.100000000000001" customHeight="1">
      <c r="A136" s="5">
        <f>分析报表!R137</f>
        <v>0</v>
      </c>
      <c r="B136" s="28">
        <f>分析报表!S137</f>
        <v>0</v>
      </c>
      <c r="C136" s="4">
        <f>SUMIF(原始数据!B$3:B$2000,B136,原始数据!E$3:E$2000)</f>
        <v>0</v>
      </c>
      <c r="D136" s="4">
        <f>SUMIF(原始数据!B$3:B$2000,B136,原始数据!F$3:F$2000)</f>
        <v>0</v>
      </c>
      <c r="E136" s="4">
        <f t="shared" si="2"/>
        <v>0</v>
      </c>
    </row>
    <row r="137" spans="1:5" ht="20.100000000000001" customHeight="1">
      <c r="A137" s="5">
        <f>分析报表!R138</f>
        <v>0</v>
      </c>
      <c r="B137" s="28">
        <f>分析报表!S138</f>
        <v>0</v>
      </c>
      <c r="C137" s="4">
        <f>SUMIF(原始数据!B$3:B$2000,B137,原始数据!E$3:E$2000)</f>
        <v>0</v>
      </c>
      <c r="D137" s="4">
        <f>SUMIF(原始数据!B$3:B$2000,B137,原始数据!F$3:F$2000)</f>
        <v>0</v>
      </c>
      <c r="E137" s="4">
        <f t="shared" si="2"/>
        <v>0</v>
      </c>
    </row>
    <row r="138" spans="1:5" ht="20.100000000000001" customHeight="1">
      <c r="A138" s="5">
        <f>分析报表!R139</f>
        <v>0</v>
      </c>
      <c r="B138" s="28">
        <f>分析报表!S139</f>
        <v>0</v>
      </c>
      <c r="C138" s="4">
        <f>SUMIF(原始数据!B$3:B$2000,B138,原始数据!E$3:E$2000)</f>
        <v>0</v>
      </c>
      <c r="D138" s="4">
        <f>SUMIF(原始数据!B$3:B$2000,B138,原始数据!F$3:F$2000)</f>
        <v>0</v>
      </c>
      <c r="E138" s="4">
        <f t="shared" si="2"/>
        <v>0</v>
      </c>
    </row>
    <row r="139" spans="1:5" ht="20.100000000000001" customHeight="1">
      <c r="A139" s="5">
        <f>分析报表!R140</f>
        <v>0</v>
      </c>
      <c r="B139" s="28">
        <f>分析报表!S140</f>
        <v>0</v>
      </c>
      <c r="C139" s="4">
        <f>SUMIF(原始数据!B$3:B$2000,B139,原始数据!E$3:E$2000)</f>
        <v>0</v>
      </c>
      <c r="D139" s="4">
        <f>SUMIF(原始数据!B$3:B$2000,B139,原始数据!F$3:F$2000)</f>
        <v>0</v>
      </c>
      <c r="E139" s="4">
        <f t="shared" si="2"/>
        <v>0</v>
      </c>
    </row>
    <row r="140" spans="1:5" ht="20.100000000000001" customHeight="1">
      <c r="A140" s="5">
        <f>分析报表!R141</f>
        <v>0</v>
      </c>
      <c r="B140" s="28">
        <f>分析报表!S141</f>
        <v>0</v>
      </c>
      <c r="C140" s="4">
        <f>SUMIF(原始数据!B$3:B$2000,B140,原始数据!E$3:E$2000)</f>
        <v>0</v>
      </c>
      <c r="D140" s="4">
        <f>SUMIF(原始数据!B$3:B$2000,B140,原始数据!F$3:F$2000)</f>
        <v>0</v>
      </c>
      <c r="E140" s="4">
        <f t="shared" si="2"/>
        <v>0</v>
      </c>
    </row>
    <row r="141" spans="1:5" ht="20.100000000000001" customHeight="1">
      <c r="A141" s="5">
        <f>分析报表!R142</f>
        <v>0</v>
      </c>
      <c r="B141" s="28">
        <f>分析报表!S142</f>
        <v>0</v>
      </c>
      <c r="C141" s="4">
        <f>SUMIF(原始数据!B$3:B$2000,B141,原始数据!E$3:E$2000)</f>
        <v>0</v>
      </c>
      <c r="D141" s="4">
        <f>SUMIF(原始数据!B$3:B$2000,B141,原始数据!F$3:F$2000)</f>
        <v>0</v>
      </c>
      <c r="E141" s="4">
        <f t="shared" si="2"/>
        <v>0</v>
      </c>
    </row>
    <row r="142" spans="1:5" ht="20.100000000000001" customHeight="1">
      <c r="A142" s="5">
        <f>分析报表!R143</f>
        <v>0</v>
      </c>
      <c r="B142" s="28">
        <f>分析报表!S143</f>
        <v>0</v>
      </c>
      <c r="C142" s="4">
        <f>SUMIF(原始数据!B$3:B$2000,B142,原始数据!E$3:E$2000)</f>
        <v>0</v>
      </c>
      <c r="D142" s="4">
        <f>SUMIF(原始数据!B$3:B$2000,B142,原始数据!F$3:F$2000)</f>
        <v>0</v>
      </c>
      <c r="E142" s="4">
        <f t="shared" si="2"/>
        <v>0</v>
      </c>
    </row>
    <row r="143" spans="1:5" ht="20.100000000000001" customHeight="1">
      <c r="A143" s="5">
        <f>分析报表!R144</f>
        <v>0</v>
      </c>
      <c r="B143" s="28">
        <f>分析报表!S144</f>
        <v>0</v>
      </c>
      <c r="C143" s="4">
        <f>SUMIF(原始数据!B$3:B$2000,B143,原始数据!E$3:E$2000)</f>
        <v>0</v>
      </c>
      <c r="D143" s="4">
        <f>SUMIF(原始数据!B$3:B$2000,B143,原始数据!F$3:F$2000)</f>
        <v>0</v>
      </c>
      <c r="E143" s="4">
        <f t="shared" si="2"/>
        <v>0</v>
      </c>
    </row>
    <row r="144" spans="1:5" ht="20.100000000000001" customHeight="1">
      <c r="A144" s="5">
        <f>分析报表!R145</f>
        <v>0</v>
      </c>
      <c r="B144" s="28">
        <f>分析报表!S145</f>
        <v>0</v>
      </c>
      <c r="C144" s="4">
        <f>SUMIF(原始数据!B$3:B$2000,B144,原始数据!E$3:E$2000)</f>
        <v>0</v>
      </c>
      <c r="D144" s="4">
        <f>SUMIF(原始数据!B$3:B$2000,B144,原始数据!F$3:F$2000)</f>
        <v>0</v>
      </c>
      <c r="E144" s="4">
        <f t="shared" si="2"/>
        <v>0</v>
      </c>
    </row>
    <row r="145" spans="1:5" ht="20.100000000000001" customHeight="1">
      <c r="A145" s="5">
        <f>分析报表!R146</f>
        <v>0</v>
      </c>
      <c r="B145" s="28">
        <f>分析报表!S146</f>
        <v>0</v>
      </c>
      <c r="C145" s="4">
        <f>SUMIF(原始数据!B$3:B$2000,B145,原始数据!E$3:E$2000)</f>
        <v>0</v>
      </c>
      <c r="D145" s="4">
        <f>SUMIF(原始数据!B$3:B$2000,B145,原始数据!F$3:F$2000)</f>
        <v>0</v>
      </c>
      <c r="E145" s="4">
        <f t="shared" si="2"/>
        <v>0</v>
      </c>
    </row>
    <row r="146" spans="1:5" ht="20.100000000000001" customHeight="1">
      <c r="A146" s="5">
        <f>分析报表!R147</f>
        <v>0</v>
      </c>
      <c r="B146" s="28">
        <f>分析报表!S147</f>
        <v>0</v>
      </c>
      <c r="C146" s="4">
        <f>SUMIF(原始数据!B$3:B$2000,B146,原始数据!E$3:E$2000)</f>
        <v>0</v>
      </c>
      <c r="D146" s="4">
        <f>SUMIF(原始数据!B$3:B$2000,B146,原始数据!F$3:F$2000)</f>
        <v>0</v>
      </c>
      <c r="E146" s="4">
        <f t="shared" si="2"/>
        <v>0</v>
      </c>
    </row>
    <row r="147" spans="1:5" ht="20.100000000000001" customHeight="1">
      <c r="A147" s="5">
        <f>分析报表!R148</f>
        <v>0</v>
      </c>
      <c r="B147" s="28">
        <f>分析报表!S148</f>
        <v>0</v>
      </c>
      <c r="C147" s="4">
        <f>SUMIF(原始数据!B$3:B$2000,B147,原始数据!E$3:E$2000)</f>
        <v>0</v>
      </c>
      <c r="D147" s="4">
        <f>SUMIF(原始数据!B$3:B$2000,B147,原始数据!F$3:F$2000)</f>
        <v>0</v>
      </c>
      <c r="E147" s="4">
        <f t="shared" si="2"/>
        <v>0</v>
      </c>
    </row>
    <row r="148" spans="1:5" ht="20.100000000000001" customHeight="1">
      <c r="A148" s="5">
        <f>分析报表!R149</f>
        <v>0</v>
      </c>
      <c r="B148" s="28">
        <f>分析报表!S149</f>
        <v>0</v>
      </c>
      <c r="C148" s="4">
        <f>SUMIF(原始数据!B$3:B$2000,B148,原始数据!E$3:E$2000)</f>
        <v>0</v>
      </c>
      <c r="D148" s="4">
        <f>SUMIF(原始数据!B$3:B$2000,B148,原始数据!F$3:F$2000)</f>
        <v>0</v>
      </c>
      <c r="E148" s="4">
        <f t="shared" si="2"/>
        <v>0</v>
      </c>
    </row>
    <row r="149" spans="1:5" ht="20.100000000000001" customHeight="1">
      <c r="A149" s="5">
        <f>分析报表!R150</f>
        <v>0</v>
      </c>
      <c r="B149" s="28">
        <f>分析报表!S150</f>
        <v>0</v>
      </c>
      <c r="C149" s="4">
        <f>SUMIF(原始数据!B$3:B$2000,B149,原始数据!E$3:E$2000)</f>
        <v>0</v>
      </c>
      <c r="D149" s="4">
        <f>SUMIF(原始数据!B$3:B$2000,B149,原始数据!F$3:F$2000)</f>
        <v>0</v>
      </c>
      <c r="E149" s="4">
        <f t="shared" si="2"/>
        <v>0</v>
      </c>
    </row>
    <row r="150" spans="1:5" ht="20.100000000000001" customHeight="1">
      <c r="A150" s="5">
        <f>分析报表!R151</f>
        <v>0</v>
      </c>
      <c r="B150" s="28">
        <f>分析报表!S151</f>
        <v>0</v>
      </c>
      <c r="C150" s="4">
        <f>SUMIF(原始数据!B$3:B$2000,B150,原始数据!E$3:E$2000)</f>
        <v>0</v>
      </c>
      <c r="D150" s="4">
        <f>SUMIF(原始数据!B$3:B$2000,B150,原始数据!F$3:F$2000)</f>
        <v>0</v>
      </c>
      <c r="E150" s="4">
        <f t="shared" si="2"/>
        <v>0</v>
      </c>
    </row>
    <row r="151" spans="1:5" ht="20.100000000000001" customHeight="1">
      <c r="A151" s="5">
        <f>分析报表!R152</f>
        <v>0</v>
      </c>
      <c r="B151" s="28">
        <f>分析报表!S152</f>
        <v>0</v>
      </c>
      <c r="C151" s="4">
        <f>SUMIF(原始数据!B$3:B$2000,B151,原始数据!E$3:E$2000)</f>
        <v>0</v>
      </c>
      <c r="D151" s="4">
        <f>SUMIF(原始数据!B$3:B$2000,B151,原始数据!F$3:F$2000)</f>
        <v>0</v>
      </c>
      <c r="E151" s="4">
        <f t="shared" si="2"/>
        <v>0</v>
      </c>
    </row>
    <row r="152" spans="1:5" ht="20.100000000000001" customHeight="1">
      <c r="A152" s="5">
        <f>分析报表!R153</f>
        <v>0</v>
      </c>
      <c r="B152" s="28">
        <f>分析报表!S153</f>
        <v>0</v>
      </c>
      <c r="C152" s="4">
        <f>SUMIF(原始数据!B$3:B$2000,B152,原始数据!E$3:E$2000)</f>
        <v>0</v>
      </c>
      <c r="D152" s="4">
        <f>SUMIF(原始数据!B$3:B$2000,B152,原始数据!F$3:F$2000)</f>
        <v>0</v>
      </c>
      <c r="E152" s="4">
        <f t="shared" si="2"/>
        <v>0</v>
      </c>
    </row>
    <row r="153" spans="1:5" ht="20.100000000000001" customHeight="1">
      <c r="A153" s="5">
        <f>分析报表!R154</f>
        <v>0</v>
      </c>
      <c r="B153" s="28">
        <f>分析报表!S154</f>
        <v>0</v>
      </c>
      <c r="C153" s="4">
        <f>SUMIF(原始数据!B$3:B$2000,B153,原始数据!E$3:E$2000)</f>
        <v>0</v>
      </c>
      <c r="D153" s="4">
        <f>SUMIF(原始数据!B$3:B$2000,B153,原始数据!F$3:F$2000)</f>
        <v>0</v>
      </c>
      <c r="E153" s="4">
        <f t="shared" si="2"/>
        <v>0</v>
      </c>
    </row>
    <row r="154" spans="1:5" ht="20.100000000000001" customHeight="1">
      <c r="A154" s="5">
        <f>分析报表!R155</f>
        <v>0</v>
      </c>
      <c r="B154" s="28">
        <f>分析报表!S155</f>
        <v>0</v>
      </c>
      <c r="C154" s="4">
        <f>SUMIF(原始数据!B$3:B$2000,B154,原始数据!E$3:E$2000)</f>
        <v>0</v>
      </c>
      <c r="D154" s="4">
        <f>SUMIF(原始数据!B$3:B$2000,B154,原始数据!F$3:F$2000)</f>
        <v>0</v>
      </c>
      <c r="E154" s="4">
        <f t="shared" si="2"/>
        <v>0</v>
      </c>
    </row>
    <row r="155" spans="1:5" ht="20.100000000000001" customHeight="1">
      <c r="A155" s="5">
        <f>分析报表!R156</f>
        <v>0</v>
      </c>
      <c r="B155" s="28">
        <f>分析报表!S156</f>
        <v>0</v>
      </c>
      <c r="C155" s="4">
        <f>SUMIF(原始数据!B$3:B$2000,B155,原始数据!E$3:E$2000)</f>
        <v>0</v>
      </c>
      <c r="D155" s="4">
        <f>SUMIF(原始数据!B$3:B$2000,B155,原始数据!F$3:F$2000)</f>
        <v>0</v>
      </c>
      <c r="E155" s="4">
        <f t="shared" si="2"/>
        <v>0</v>
      </c>
    </row>
    <row r="156" spans="1:5" ht="20.100000000000001" customHeight="1">
      <c r="A156" s="5">
        <f>分析报表!R157</f>
        <v>0</v>
      </c>
      <c r="B156" s="28">
        <f>分析报表!S157</f>
        <v>0</v>
      </c>
      <c r="C156" s="4">
        <f>SUMIF(原始数据!B$3:B$2000,B156,原始数据!E$3:E$2000)</f>
        <v>0</v>
      </c>
      <c r="D156" s="4">
        <f>SUMIF(原始数据!B$3:B$2000,B156,原始数据!F$3:F$2000)</f>
        <v>0</v>
      </c>
      <c r="E156" s="4">
        <f t="shared" ref="E156:E219" si="3">C156-D156</f>
        <v>0</v>
      </c>
    </row>
    <row r="157" spans="1:5" ht="20.100000000000001" customHeight="1">
      <c r="A157" s="5">
        <f>分析报表!R158</f>
        <v>0</v>
      </c>
      <c r="B157" s="28">
        <f>分析报表!S158</f>
        <v>0</v>
      </c>
      <c r="C157" s="4">
        <f>SUMIF(原始数据!B$3:B$2000,B157,原始数据!E$3:E$2000)</f>
        <v>0</v>
      </c>
      <c r="D157" s="4">
        <f>SUMIF(原始数据!B$3:B$2000,B157,原始数据!F$3:F$2000)</f>
        <v>0</v>
      </c>
      <c r="E157" s="4">
        <f t="shared" si="3"/>
        <v>0</v>
      </c>
    </row>
    <row r="158" spans="1:5" ht="20.100000000000001" customHeight="1">
      <c r="A158" s="5">
        <f>分析报表!R159</f>
        <v>0</v>
      </c>
      <c r="B158" s="28">
        <f>分析报表!S159</f>
        <v>0</v>
      </c>
      <c r="C158" s="4">
        <f>SUMIF(原始数据!B$3:B$2000,B158,原始数据!E$3:E$2000)</f>
        <v>0</v>
      </c>
      <c r="D158" s="4">
        <f>SUMIF(原始数据!B$3:B$2000,B158,原始数据!F$3:F$2000)</f>
        <v>0</v>
      </c>
      <c r="E158" s="4">
        <f t="shared" si="3"/>
        <v>0</v>
      </c>
    </row>
    <row r="159" spans="1:5" ht="20.100000000000001" customHeight="1">
      <c r="A159" s="5">
        <f>分析报表!R160</f>
        <v>0</v>
      </c>
      <c r="B159" s="28">
        <f>分析报表!S160</f>
        <v>0</v>
      </c>
      <c r="C159" s="4">
        <f>SUMIF(原始数据!B$3:B$2000,B159,原始数据!E$3:E$2000)</f>
        <v>0</v>
      </c>
      <c r="D159" s="4">
        <f>SUMIF(原始数据!B$3:B$2000,B159,原始数据!F$3:F$2000)</f>
        <v>0</v>
      </c>
      <c r="E159" s="4">
        <f t="shared" si="3"/>
        <v>0</v>
      </c>
    </row>
    <row r="160" spans="1:5" ht="20.100000000000001" customHeight="1">
      <c r="A160" s="5">
        <f>分析报表!R161</f>
        <v>0</v>
      </c>
      <c r="B160" s="28">
        <f>分析报表!S161</f>
        <v>0</v>
      </c>
      <c r="C160" s="4">
        <f>SUMIF(原始数据!B$3:B$2000,B160,原始数据!E$3:E$2000)</f>
        <v>0</v>
      </c>
      <c r="D160" s="4">
        <f>SUMIF(原始数据!B$3:B$2000,B160,原始数据!F$3:F$2000)</f>
        <v>0</v>
      </c>
      <c r="E160" s="4">
        <f t="shared" si="3"/>
        <v>0</v>
      </c>
    </row>
    <row r="161" spans="1:5" ht="20.100000000000001" customHeight="1">
      <c r="A161" s="5">
        <f>分析报表!R162</f>
        <v>0</v>
      </c>
      <c r="B161" s="28">
        <f>分析报表!S162</f>
        <v>0</v>
      </c>
      <c r="C161" s="4">
        <f>SUMIF(原始数据!B$3:B$2000,B161,原始数据!E$3:E$2000)</f>
        <v>0</v>
      </c>
      <c r="D161" s="4">
        <f>SUMIF(原始数据!B$3:B$2000,B161,原始数据!F$3:F$2000)</f>
        <v>0</v>
      </c>
      <c r="E161" s="4">
        <f t="shared" si="3"/>
        <v>0</v>
      </c>
    </row>
    <row r="162" spans="1:5" ht="20.100000000000001" customHeight="1">
      <c r="A162" s="5">
        <f>分析报表!R163</f>
        <v>0</v>
      </c>
      <c r="B162" s="28">
        <f>分析报表!S163</f>
        <v>0</v>
      </c>
      <c r="C162" s="4">
        <f>SUMIF(原始数据!B$3:B$2000,B162,原始数据!E$3:E$2000)</f>
        <v>0</v>
      </c>
      <c r="D162" s="4">
        <f>SUMIF(原始数据!B$3:B$2000,B162,原始数据!F$3:F$2000)</f>
        <v>0</v>
      </c>
      <c r="E162" s="4">
        <f t="shared" si="3"/>
        <v>0</v>
      </c>
    </row>
    <row r="163" spans="1:5" ht="20.100000000000001" customHeight="1">
      <c r="A163" s="5">
        <f>分析报表!R164</f>
        <v>0</v>
      </c>
      <c r="B163" s="28">
        <f>分析报表!S164</f>
        <v>0</v>
      </c>
      <c r="C163" s="4">
        <f>SUMIF(原始数据!B$3:B$2000,B163,原始数据!E$3:E$2000)</f>
        <v>0</v>
      </c>
      <c r="D163" s="4">
        <f>SUMIF(原始数据!B$3:B$2000,B163,原始数据!F$3:F$2000)</f>
        <v>0</v>
      </c>
      <c r="E163" s="4">
        <f t="shared" si="3"/>
        <v>0</v>
      </c>
    </row>
    <row r="164" spans="1:5" ht="20.100000000000001" customHeight="1">
      <c r="A164" s="5">
        <f>分析报表!R165</f>
        <v>0</v>
      </c>
      <c r="B164" s="28">
        <f>分析报表!S165</f>
        <v>0</v>
      </c>
      <c r="C164" s="4">
        <f>SUMIF(原始数据!B$3:B$2000,B164,原始数据!E$3:E$2000)</f>
        <v>0</v>
      </c>
      <c r="D164" s="4">
        <f>SUMIF(原始数据!B$3:B$2000,B164,原始数据!F$3:F$2000)</f>
        <v>0</v>
      </c>
      <c r="E164" s="4">
        <f t="shared" si="3"/>
        <v>0</v>
      </c>
    </row>
    <row r="165" spans="1:5" ht="20.100000000000001" customHeight="1">
      <c r="A165" s="5">
        <f>分析报表!R166</f>
        <v>0</v>
      </c>
      <c r="B165" s="28">
        <f>分析报表!S166</f>
        <v>0</v>
      </c>
      <c r="C165" s="4">
        <f>SUMIF(原始数据!B$3:B$2000,B165,原始数据!E$3:E$2000)</f>
        <v>0</v>
      </c>
      <c r="D165" s="4">
        <f>SUMIF(原始数据!B$3:B$2000,B165,原始数据!F$3:F$2000)</f>
        <v>0</v>
      </c>
      <c r="E165" s="4">
        <f t="shared" si="3"/>
        <v>0</v>
      </c>
    </row>
    <row r="166" spans="1:5" ht="20.100000000000001" customHeight="1">
      <c r="A166" s="5">
        <f>分析报表!R167</f>
        <v>0</v>
      </c>
      <c r="B166" s="28">
        <f>分析报表!S167</f>
        <v>0</v>
      </c>
      <c r="C166" s="4">
        <f>SUMIF(原始数据!B$3:B$2000,B166,原始数据!E$3:E$2000)</f>
        <v>0</v>
      </c>
      <c r="D166" s="4">
        <f>SUMIF(原始数据!B$3:B$2000,B166,原始数据!F$3:F$2000)</f>
        <v>0</v>
      </c>
      <c r="E166" s="4">
        <f t="shared" si="3"/>
        <v>0</v>
      </c>
    </row>
    <row r="167" spans="1:5" ht="20.100000000000001" customHeight="1">
      <c r="A167" s="5">
        <f>分析报表!R168</f>
        <v>0</v>
      </c>
      <c r="B167" s="28">
        <f>分析报表!S168</f>
        <v>0</v>
      </c>
      <c r="C167" s="4">
        <f>SUMIF(原始数据!B$3:B$2000,B167,原始数据!E$3:E$2000)</f>
        <v>0</v>
      </c>
      <c r="D167" s="4">
        <f>SUMIF(原始数据!B$3:B$2000,B167,原始数据!F$3:F$2000)</f>
        <v>0</v>
      </c>
      <c r="E167" s="4">
        <f t="shared" si="3"/>
        <v>0</v>
      </c>
    </row>
    <row r="168" spans="1:5" ht="20.100000000000001" customHeight="1">
      <c r="A168" s="5">
        <f>分析报表!R169</f>
        <v>0</v>
      </c>
      <c r="B168" s="28">
        <f>分析报表!S169</f>
        <v>0</v>
      </c>
      <c r="C168" s="4">
        <f>SUMIF(原始数据!B$3:B$2000,B168,原始数据!E$3:E$2000)</f>
        <v>0</v>
      </c>
      <c r="D168" s="4">
        <f>SUMIF(原始数据!B$3:B$2000,B168,原始数据!F$3:F$2000)</f>
        <v>0</v>
      </c>
      <c r="E168" s="4">
        <f t="shared" si="3"/>
        <v>0</v>
      </c>
    </row>
    <row r="169" spans="1:5" ht="20.100000000000001" customHeight="1">
      <c r="A169" s="5">
        <f>分析报表!R170</f>
        <v>0</v>
      </c>
      <c r="B169" s="28">
        <f>分析报表!S170</f>
        <v>0</v>
      </c>
      <c r="C169" s="4">
        <f>SUMIF(原始数据!B$3:B$2000,B169,原始数据!E$3:E$2000)</f>
        <v>0</v>
      </c>
      <c r="D169" s="4">
        <f>SUMIF(原始数据!B$3:B$2000,B169,原始数据!F$3:F$2000)</f>
        <v>0</v>
      </c>
      <c r="E169" s="4">
        <f t="shared" si="3"/>
        <v>0</v>
      </c>
    </row>
    <row r="170" spans="1:5" ht="20.100000000000001" customHeight="1">
      <c r="A170" s="5">
        <f>分析报表!R171</f>
        <v>0</v>
      </c>
      <c r="B170" s="28">
        <f>分析报表!S171</f>
        <v>0</v>
      </c>
      <c r="C170" s="4">
        <f>SUMIF(原始数据!B$3:B$2000,B170,原始数据!E$3:E$2000)</f>
        <v>0</v>
      </c>
      <c r="D170" s="4">
        <f>SUMIF(原始数据!B$3:B$2000,B170,原始数据!F$3:F$2000)</f>
        <v>0</v>
      </c>
      <c r="E170" s="4">
        <f t="shared" si="3"/>
        <v>0</v>
      </c>
    </row>
    <row r="171" spans="1:5" ht="20.100000000000001" customHeight="1">
      <c r="A171" s="5">
        <f>分析报表!R172</f>
        <v>0</v>
      </c>
      <c r="B171" s="28">
        <f>分析报表!S172</f>
        <v>0</v>
      </c>
      <c r="C171" s="4">
        <f>SUMIF(原始数据!B$3:B$2000,B171,原始数据!E$3:E$2000)</f>
        <v>0</v>
      </c>
      <c r="D171" s="4">
        <f>SUMIF(原始数据!B$3:B$2000,B171,原始数据!F$3:F$2000)</f>
        <v>0</v>
      </c>
      <c r="E171" s="4">
        <f t="shared" si="3"/>
        <v>0</v>
      </c>
    </row>
    <row r="172" spans="1:5" ht="20.100000000000001" customHeight="1">
      <c r="A172" s="5">
        <f>分析报表!R173</f>
        <v>0</v>
      </c>
      <c r="B172" s="28">
        <f>分析报表!S173</f>
        <v>0</v>
      </c>
      <c r="C172" s="4">
        <f>SUMIF(原始数据!B$3:B$2000,B172,原始数据!E$3:E$2000)</f>
        <v>0</v>
      </c>
      <c r="D172" s="4">
        <f>SUMIF(原始数据!B$3:B$2000,B172,原始数据!F$3:F$2000)</f>
        <v>0</v>
      </c>
      <c r="E172" s="4">
        <f t="shared" si="3"/>
        <v>0</v>
      </c>
    </row>
    <row r="173" spans="1:5" ht="20.100000000000001" customHeight="1">
      <c r="A173" s="5">
        <f>分析报表!R174</f>
        <v>0</v>
      </c>
      <c r="B173" s="28">
        <f>分析报表!S174</f>
        <v>0</v>
      </c>
      <c r="C173" s="4">
        <f>SUMIF(原始数据!B$3:B$2000,B173,原始数据!E$3:E$2000)</f>
        <v>0</v>
      </c>
      <c r="D173" s="4">
        <f>SUMIF(原始数据!B$3:B$2000,B173,原始数据!F$3:F$2000)</f>
        <v>0</v>
      </c>
      <c r="E173" s="4">
        <f t="shared" si="3"/>
        <v>0</v>
      </c>
    </row>
    <row r="174" spans="1:5" ht="20.100000000000001" customHeight="1">
      <c r="A174" s="5">
        <f>分析报表!R175</f>
        <v>0</v>
      </c>
      <c r="B174" s="28">
        <f>分析报表!S175</f>
        <v>0</v>
      </c>
      <c r="C174" s="4">
        <f>SUMIF(原始数据!B$3:B$2000,B174,原始数据!E$3:E$2000)</f>
        <v>0</v>
      </c>
      <c r="D174" s="4">
        <f>SUMIF(原始数据!B$3:B$2000,B174,原始数据!F$3:F$2000)</f>
        <v>0</v>
      </c>
      <c r="E174" s="4">
        <f t="shared" si="3"/>
        <v>0</v>
      </c>
    </row>
    <row r="175" spans="1:5" ht="20.100000000000001" customHeight="1">
      <c r="A175" s="5">
        <f>分析报表!R176</f>
        <v>0</v>
      </c>
      <c r="B175" s="28">
        <f>分析报表!S176</f>
        <v>0</v>
      </c>
      <c r="C175" s="4">
        <f>SUMIF(原始数据!B$3:B$2000,B175,原始数据!E$3:E$2000)</f>
        <v>0</v>
      </c>
      <c r="D175" s="4">
        <f>SUMIF(原始数据!B$3:B$2000,B175,原始数据!F$3:F$2000)</f>
        <v>0</v>
      </c>
      <c r="E175" s="4">
        <f t="shared" si="3"/>
        <v>0</v>
      </c>
    </row>
    <row r="176" spans="1:5" ht="20.100000000000001" customHeight="1">
      <c r="A176" s="5">
        <f>分析报表!R177</f>
        <v>0</v>
      </c>
      <c r="B176" s="28">
        <f>分析报表!S177</f>
        <v>0</v>
      </c>
      <c r="C176" s="4">
        <f>SUMIF(原始数据!B$3:B$2000,B176,原始数据!E$3:E$2000)</f>
        <v>0</v>
      </c>
      <c r="D176" s="4">
        <f>SUMIF(原始数据!B$3:B$2000,B176,原始数据!F$3:F$2000)</f>
        <v>0</v>
      </c>
      <c r="E176" s="4">
        <f t="shared" si="3"/>
        <v>0</v>
      </c>
    </row>
    <row r="177" spans="1:5" ht="20.100000000000001" customHeight="1">
      <c r="A177" s="5">
        <f>分析报表!R178</f>
        <v>0</v>
      </c>
      <c r="B177" s="28">
        <f>分析报表!S178</f>
        <v>0</v>
      </c>
      <c r="C177" s="4">
        <f>SUMIF(原始数据!B$3:B$2000,B177,原始数据!E$3:E$2000)</f>
        <v>0</v>
      </c>
      <c r="D177" s="4">
        <f>SUMIF(原始数据!B$3:B$2000,B177,原始数据!F$3:F$2000)</f>
        <v>0</v>
      </c>
      <c r="E177" s="4">
        <f t="shared" si="3"/>
        <v>0</v>
      </c>
    </row>
    <row r="178" spans="1:5" ht="20.100000000000001" customHeight="1">
      <c r="A178" s="5">
        <f>分析报表!R179</f>
        <v>0</v>
      </c>
      <c r="B178" s="28">
        <f>分析报表!S179</f>
        <v>0</v>
      </c>
      <c r="C178" s="4">
        <f>SUMIF(原始数据!B$3:B$2000,B178,原始数据!E$3:E$2000)</f>
        <v>0</v>
      </c>
      <c r="D178" s="4">
        <f>SUMIF(原始数据!B$3:B$2000,B178,原始数据!F$3:F$2000)</f>
        <v>0</v>
      </c>
      <c r="E178" s="4">
        <f t="shared" si="3"/>
        <v>0</v>
      </c>
    </row>
    <row r="179" spans="1:5" ht="20.100000000000001" customHeight="1">
      <c r="A179" s="5">
        <f>分析报表!R180</f>
        <v>0</v>
      </c>
      <c r="B179" s="28">
        <f>分析报表!S180</f>
        <v>0</v>
      </c>
      <c r="C179" s="4">
        <f>SUMIF(原始数据!B$3:B$2000,B179,原始数据!E$3:E$2000)</f>
        <v>0</v>
      </c>
      <c r="D179" s="4">
        <f>SUMIF(原始数据!B$3:B$2000,B179,原始数据!F$3:F$2000)</f>
        <v>0</v>
      </c>
      <c r="E179" s="4">
        <f t="shared" si="3"/>
        <v>0</v>
      </c>
    </row>
    <row r="180" spans="1:5" ht="20.100000000000001" customHeight="1">
      <c r="A180" s="5">
        <f>分析报表!R181</f>
        <v>0</v>
      </c>
      <c r="B180" s="28">
        <f>分析报表!S181</f>
        <v>0</v>
      </c>
      <c r="C180" s="4">
        <f>SUMIF(原始数据!B$3:B$2000,B180,原始数据!E$3:E$2000)</f>
        <v>0</v>
      </c>
      <c r="D180" s="4">
        <f>SUMIF(原始数据!B$3:B$2000,B180,原始数据!F$3:F$2000)</f>
        <v>0</v>
      </c>
      <c r="E180" s="4">
        <f t="shared" si="3"/>
        <v>0</v>
      </c>
    </row>
    <row r="181" spans="1:5" ht="20.100000000000001" customHeight="1">
      <c r="A181" s="5">
        <f>分析报表!R182</f>
        <v>0</v>
      </c>
      <c r="B181" s="28">
        <f>分析报表!S182</f>
        <v>0</v>
      </c>
      <c r="C181" s="4">
        <f>SUMIF(原始数据!B$3:B$2000,B181,原始数据!E$3:E$2000)</f>
        <v>0</v>
      </c>
      <c r="D181" s="4">
        <f>SUMIF(原始数据!B$3:B$2000,B181,原始数据!F$3:F$2000)</f>
        <v>0</v>
      </c>
      <c r="E181" s="4">
        <f t="shared" si="3"/>
        <v>0</v>
      </c>
    </row>
    <row r="182" spans="1:5" ht="20.100000000000001" customHeight="1">
      <c r="A182" s="5">
        <f>分析报表!R183</f>
        <v>0</v>
      </c>
      <c r="B182" s="28">
        <f>分析报表!S183</f>
        <v>0</v>
      </c>
      <c r="C182" s="4">
        <f>SUMIF(原始数据!B$3:B$2000,B182,原始数据!E$3:E$2000)</f>
        <v>0</v>
      </c>
      <c r="D182" s="4">
        <f>SUMIF(原始数据!B$3:B$2000,B182,原始数据!F$3:F$2000)</f>
        <v>0</v>
      </c>
      <c r="E182" s="4">
        <f t="shared" si="3"/>
        <v>0</v>
      </c>
    </row>
    <row r="183" spans="1:5" ht="20.100000000000001" customHeight="1">
      <c r="A183" s="5">
        <f>分析报表!R184</f>
        <v>0</v>
      </c>
      <c r="B183" s="28">
        <f>分析报表!S184</f>
        <v>0</v>
      </c>
      <c r="C183" s="4">
        <f>SUMIF(原始数据!B$3:B$2000,B183,原始数据!E$3:E$2000)</f>
        <v>0</v>
      </c>
      <c r="D183" s="4">
        <f>SUMIF(原始数据!B$3:B$2000,B183,原始数据!F$3:F$2000)</f>
        <v>0</v>
      </c>
      <c r="E183" s="4">
        <f t="shared" si="3"/>
        <v>0</v>
      </c>
    </row>
    <row r="184" spans="1:5" ht="20.100000000000001" customHeight="1">
      <c r="A184" s="5">
        <f>分析报表!R185</f>
        <v>0</v>
      </c>
      <c r="B184" s="28">
        <f>分析报表!S185</f>
        <v>0</v>
      </c>
      <c r="C184" s="4">
        <f>SUMIF(原始数据!B$3:B$2000,B184,原始数据!E$3:E$2000)</f>
        <v>0</v>
      </c>
      <c r="D184" s="4">
        <f>SUMIF(原始数据!B$3:B$2000,B184,原始数据!F$3:F$2000)</f>
        <v>0</v>
      </c>
      <c r="E184" s="4">
        <f t="shared" si="3"/>
        <v>0</v>
      </c>
    </row>
    <row r="185" spans="1:5" ht="20.100000000000001" customHeight="1">
      <c r="A185" s="5">
        <f>分析报表!R186</f>
        <v>0</v>
      </c>
      <c r="B185" s="28">
        <f>分析报表!S186</f>
        <v>0</v>
      </c>
      <c r="C185" s="4">
        <f>SUMIF(原始数据!B$3:B$2000,B185,原始数据!E$3:E$2000)</f>
        <v>0</v>
      </c>
      <c r="D185" s="4">
        <f>SUMIF(原始数据!B$3:B$2000,B185,原始数据!F$3:F$2000)</f>
        <v>0</v>
      </c>
      <c r="E185" s="4">
        <f t="shared" si="3"/>
        <v>0</v>
      </c>
    </row>
    <row r="186" spans="1:5" ht="20.100000000000001" customHeight="1">
      <c r="A186" s="5">
        <f>分析报表!R187</f>
        <v>0</v>
      </c>
      <c r="B186" s="28">
        <f>分析报表!S187</f>
        <v>0</v>
      </c>
      <c r="C186" s="4">
        <f>SUMIF(原始数据!B$3:B$2000,B186,原始数据!E$3:E$2000)</f>
        <v>0</v>
      </c>
      <c r="D186" s="4">
        <f>SUMIF(原始数据!B$3:B$2000,B186,原始数据!F$3:F$2000)</f>
        <v>0</v>
      </c>
      <c r="E186" s="4">
        <f t="shared" si="3"/>
        <v>0</v>
      </c>
    </row>
    <row r="187" spans="1:5" ht="20.100000000000001" customHeight="1">
      <c r="A187" s="5">
        <f>分析报表!R188</f>
        <v>0</v>
      </c>
      <c r="B187" s="28">
        <f>分析报表!S188</f>
        <v>0</v>
      </c>
      <c r="C187" s="4">
        <f>SUMIF(原始数据!B$3:B$2000,B187,原始数据!E$3:E$2000)</f>
        <v>0</v>
      </c>
      <c r="D187" s="4">
        <f>SUMIF(原始数据!B$3:B$2000,B187,原始数据!F$3:F$2000)</f>
        <v>0</v>
      </c>
      <c r="E187" s="4">
        <f t="shared" si="3"/>
        <v>0</v>
      </c>
    </row>
    <row r="188" spans="1:5" ht="20.100000000000001" customHeight="1">
      <c r="A188" s="5">
        <f>分析报表!R189</f>
        <v>0</v>
      </c>
      <c r="B188" s="28">
        <f>分析报表!S189</f>
        <v>0</v>
      </c>
      <c r="C188" s="4">
        <f>SUMIF(原始数据!B$3:B$2000,B188,原始数据!E$3:E$2000)</f>
        <v>0</v>
      </c>
      <c r="D188" s="4">
        <f>SUMIF(原始数据!B$3:B$2000,B188,原始数据!F$3:F$2000)</f>
        <v>0</v>
      </c>
      <c r="E188" s="4">
        <f t="shared" si="3"/>
        <v>0</v>
      </c>
    </row>
    <row r="189" spans="1:5" ht="20.100000000000001" customHeight="1">
      <c r="A189" s="5">
        <f>分析报表!R190</f>
        <v>0</v>
      </c>
      <c r="B189" s="28">
        <f>分析报表!S190</f>
        <v>0</v>
      </c>
      <c r="C189" s="4">
        <f>SUMIF(原始数据!B$3:B$2000,B189,原始数据!E$3:E$2000)</f>
        <v>0</v>
      </c>
      <c r="D189" s="4">
        <f>SUMIF(原始数据!B$3:B$2000,B189,原始数据!F$3:F$2000)</f>
        <v>0</v>
      </c>
      <c r="E189" s="4">
        <f t="shared" si="3"/>
        <v>0</v>
      </c>
    </row>
    <row r="190" spans="1:5" ht="20.100000000000001" customHeight="1">
      <c r="A190" s="5">
        <f>分析报表!R191</f>
        <v>0</v>
      </c>
      <c r="B190" s="28">
        <f>分析报表!S191</f>
        <v>0</v>
      </c>
      <c r="C190" s="4">
        <f>SUMIF(原始数据!B$3:B$2000,B190,原始数据!E$3:E$2000)</f>
        <v>0</v>
      </c>
      <c r="D190" s="4">
        <f>SUMIF(原始数据!B$3:B$2000,B190,原始数据!F$3:F$2000)</f>
        <v>0</v>
      </c>
      <c r="E190" s="4">
        <f t="shared" si="3"/>
        <v>0</v>
      </c>
    </row>
    <row r="191" spans="1:5" ht="20.100000000000001" customHeight="1">
      <c r="A191" s="5">
        <f>分析报表!R192</f>
        <v>0</v>
      </c>
      <c r="B191" s="28">
        <f>分析报表!S192</f>
        <v>0</v>
      </c>
      <c r="C191" s="4">
        <f>SUMIF(原始数据!B$3:B$2000,B191,原始数据!E$3:E$2000)</f>
        <v>0</v>
      </c>
      <c r="D191" s="4">
        <f>SUMIF(原始数据!B$3:B$2000,B191,原始数据!F$3:F$2000)</f>
        <v>0</v>
      </c>
      <c r="E191" s="4">
        <f t="shared" si="3"/>
        <v>0</v>
      </c>
    </row>
    <row r="192" spans="1:5" ht="20.100000000000001" customHeight="1">
      <c r="A192" s="5">
        <f>分析报表!R193</f>
        <v>0</v>
      </c>
      <c r="B192" s="28">
        <f>分析报表!S193</f>
        <v>0</v>
      </c>
      <c r="C192" s="4">
        <f>SUMIF(原始数据!B$3:B$2000,B192,原始数据!E$3:E$2000)</f>
        <v>0</v>
      </c>
      <c r="D192" s="4">
        <f>SUMIF(原始数据!B$3:B$2000,B192,原始数据!F$3:F$2000)</f>
        <v>0</v>
      </c>
      <c r="E192" s="4">
        <f t="shared" si="3"/>
        <v>0</v>
      </c>
    </row>
    <row r="193" spans="1:5" ht="20.100000000000001" customHeight="1">
      <c r="A193" s="5">
        <f>分析报表!R194</f>
        <v>0</v>
      </c>
      <c r="B193" s="28">
        <f>分析报表!S194</f>
        <v>0</v>
      </c>
      <c r="C193" s="4">
        <f>SUMIF(原始数据!B$3:B$2000,B193,原始数据!E$3:E$2000)</f>
        <v>0</v>
      </c>
      <c r="D193" s="4">
        <f>SUMIF(原始数据!B$3:B$2000,B193,原始数据!F$3:F$2000)</f>
        <v>0</v>
      </c>
      <c r="E193" s="4">
        <f t="shared" si="3"/>
        <v>0</v>
      </c>
    </row>
    <row r="194" spans="1:5" ht="20.100000000000001" customHeight="1">
      <c r="A194" s="5">
        <f>分析报表!R195</f>
        <v>0</v>
      </c>
      <c r="B194" s="28">
        <f>分析报表!S195</f>
        <v>0</v>
      </c>
      <c r="C194" s="4">
        <f>SUMIF(原始数据!B$3:B$2000,B194,原始数据!E$3:E$2000)</f>
        <v>0</v>
      </c>
      <c r="D194" s="4">
        <f>SUMIF(原始数据!B$3:B$2000,B194,原始数据!F$3:F$2000)</f>
        <v>0</v>
      </c>
      <c r="E194" s="4">
        <f t="shared" si="3"/>
        <v>0</v>
      </c>
    </row>
    <row r="195" spans="1:5" ht="20.100000000000001" customHeight="1">
      <c r="A195" s="5">
        <f>分析报表!R196</f>
        <v>0</v>
      </c>
      <c r="B195" s="28">
        <f>分析报表!S196</f>
        <v>0</v>
      </c>
      <c r="C195" s="4">
        <f>SUMIF(原始数据!B$3:B$2000,B195,原始数据!E$3:E$2000)</f>
        <v>0</v>
      </c>
      <c r="D195" s="4">
        <f>SUMIF(原始数据!B$3:B$2000,B195,原始数据!F$3:F$2000)</f>
        <v>0</v>
      </c>
      <c r="E195" s="4">
        <f t="shared" si="3"/>
        <v>0</v>
      </c>
    </row>
    <row r="196" spans="1:5" ht="20.100000000000001" customHeight="1">
      <c r="A196" s="5">
        <f>分析报表!R197</f>
        <v>0</v>
      </c>
      <c r="B196" s="28">
        <f>分析报表!S197</f>
        <v>0</v>
      </c>
      <c r="C196" s="4">
        <f>SUMIF(原始数据!B$3:B$2000,B196,原始数据!E$3:E$2000)</f>
        <v>0</v>
      </c>
      <c r="D196" s="4">
        <f>SUMIF(原始数据!B$3:B$2000,B196,原始数据!F$3:F$2000)</f>
        <v>0</v>
      </c>
      <c r="E196" s="4">
        <f t="shared" si="3"/>
        <v>0</v>
      </c>
    </row>
    <row r="197" spans="1:5" ht="20.100000000000001" customHeight="1">
      <c r="A197" s="5">
        <f>分析报表!R198</f>
        <v>0</v>
      </c>
      <c r="B197" s="28">
        <f>分析报表!S198</f>
        <v>0</v>
      </c>
      <c r="C197" s="4">
        <f>SUMIF(原始数据!B$3:B$2000,B197,原始数据!E$3:E$2000)</f>
        <v>0</v>
      </c>
      <c r="D197" s="4">
        <f>SUMIF(原始数据!B$3:B$2000,B197,原始数据!F$3:F$2000)</f>
        <v>0</v>
      </c>
      <c r="E197" s="4">
        <f t="shared" si="3"/>
        <v>0</v>
      </c>
    </row>
    <row r="198" spans="1:5" ht="20.100000000000001" customHeight="1">
      <c r="A198" s="5">
        <f>分析报表!R199</f>
        <v>0</v>
      </c>
      <c r="B198" s="28">
        <f>分析报表!S199</f>
        <v>0</v>
      </c>
      <c r="C198" s="4">
        <f>SUMIF(原始数据!B$3:B$2000,B198,原始数据!E$3:E$2000)</f>
        <v>0</v>
      </c>
      <c r="D198" s="4">
        <f>SUMIF(原始数据!B$3:B$2000,B198,原始数据!F$3:F$2000)</f>
        <v>0</v>
      </c>
      <c r="E198" s="4">
        <f t="shared" si="3"/>
        <v>0</v>
      </c>
    </row>
    <row r="199" spans="1:5" ht="20.100000000000001" customHeight="1">
      <c r="A199" s="5">
        <f>分析报表!R200</f>
        <v>0</v>
      </c>
      <c r="B199" s="28">
        <f>分析报表!S200</f>
        <v>0</v>
      </c>
      <c r="C199" s="4">
        <f>SUMIF(原始数据!B$3:B$2000,B199,原始数据!E$3:E$2000)</f>
        <v>0</v>
      </c>
      <c r="D199" s="4">
        <f>SUMIF(原始数据!B$3:B$2000,B199,原始数据!F$3:F$2000)</f>
        <v>0</v>
      </c>
      <c r="E199" s="4">
        <f t="shared" si="3"/>
        <v>0</v>
      </c>
    </row>
    <row r="200" spans="1:5" ht="20.100000000000001" customHeight="1">
      <c r="A200" s="5">
        <f>分析报表!R201</f>
        <v>0</v>
      </c>
      <c r="B200" s="28">
        <f>分析报表!S201</f>
        <v>0</v>
      </c>
      <c r="C200" s="4">
        <f>SUMIF(原始数据!B$3:B$2000,B200,原始数据!E$3:E$2000)</f>
        <v>0</v>
      </c>
      <c r="D200" s="4">
        <f>SUMIF(原始数据!B$3:B$2000,B200,原始数据!F$3:F$2000)</f>
        <v>0</v>
      </c>
      <c r="E200" s="4">
        <f t="shared" si="3"/>
        <v>0</v>
      </c>
    </row>
    <row r="201" spans="1:5" ht="20.100000000000001" customHeight="1">
      <c r="A201" s="5">
        <f>分析报表!R202</f>
        <v>0</v>
      </c>
      <c r="B201" s="28">
        <f>分析报表!S202</f>
        <v>0</v>
      </c>
      <c r="C201" s="4">
        <f>SUMIF(原始数据!B$3:B$2000,B201,原始数据!E$3:E$2000)</f>
        <v>0</v>
      </c>
      <c r="D201" s="4">
        <f>SUMIF(原始数据!B$3:B$2000,B201,原始数据!F$3:F$2000)</f>
        <v>0</v>
      </c>
      <c r="E201" s="4">
        <f t="shared" si="3"/>
        <v>0</v>
      </c>
    </row>
    <row r="202" spans="1:5" ht="20.100000000000001" customHeight="1">
      <c r="A202" s="5">
        <f>分析报表!R203</f>
        <v>0</v>
      </c>
      <c r="B202" s="28">
        <f>分析报表!S203</f>
        <v>0</v>
      </c>
      <c r="C202" s="4">
        <f>SUMIF(原始数据!B$3:B$2000,B202,原始数据!E$3:E$2000)</f>
        <v>0</v>
      </c>
      <c r="D202" s="4">
        <f>SUMIF(原始数据!B$3:B$2000,B202,原始数据!F$3:F$2000)</f>
        <v>0</v>
      </c>
      <c r="E202" s="4">
        <f t="shared" si="3"/>
        <v>0</v>
      </c>
    </row>
    <row r="203" spans="1:5" ht="20.100000000000001" customHeight="1">
      <c r="A203" s="5">
        <f>分析报表!R204</f>
        <v>0</v>
      </c>
      <c r="B203" s="28">
        <f>分析报表!S204</f>
        <v>0</v>
      </c>
      <c r="C203" s="4">
        <f>SUMIF(原始数据!B$3:B$2000,B203,原始数据!E$3:E$2000)</f>
        <v>0</v>
      </c>
      <c r="D203" s="4">
        <f>SUMIF(原始数据!B$3:B$2000,B203,原始数据!F$3:F$2000)</f>
        <v>0</v>
      </c>
      <c r="E203" s="4">
        <f t="shared" si="3"/>
        <v>0</v>
      </c>
    </row>
    <row r="204" spans="1:5" ht="20.100000000000001" customHeight="1">
      <c r="A204" s="5">
        <f>分析报表!R205</f>
        <v>0</v>
      </c>
      <c r="B204" s="28">
        <f>分析报表!S205</f>
        <v>0</v>
      </c>
      <c r="C204" s="4">
        <f>SUMIF(原始数据!B$3:B$2000,B204,原始数据!E$3:E$2000)</f>
        <v>0</v>
      </c>
      <c r="D204" s="4">
        <f>SUMIF(原始数据!B$3:B$2000,B204,原始数据!F$3:F$2000)</f>
        <v>0</v>
      </c>
      <c r="E204" s="4">
        <f t="shared" si="3"/>
        <v>0</v>
      </c>
    </row>
    <row r="205" spans="1:5" ht="20.100000000000001" customHeight="1">
      <c r="A205" s="5">
        <f>分析报表!R206</f>
        <v>0</v>
      </c>
      <c r="B205" s="28">
        <f>分析报表!S206</f>
        <v>0</v>
      </c>
      <c r="C205" s="4">
        <f>SUMIF(原始数据!B$3:B$2000,B205,原始数据!E$3:E$2000)</f>
        <v>0</v>
      </c>
      <c r="D205" s="4">
        <f>SUMIF(原始数据!B$3:B$2000,B205,原始数据!F$3:F$2000)</f>
        <v>0</v>
      </c>
      <c r="E205" s="4">
        <f t="shared" si="3"/>
        <v>0</v>
      </c>
    </row>
    <row r="206" spans="1:5" ht="20.100000000000001" customHeight="1">
      <c r="A206" s="5">
        <f>分析报表!R207</f>
        <v>0</v>
      </c>
      <c r="B206" s="28">
        <f>分析报表!S207</f>
        <v>0</v>
      </c>
      <c r="C206" s="4">
        <f>SUMIF(原始数据!B$3:B$2000,B206,原始数据!E$3:E$2000)</f>
        <v>0</v>
      </c>
      <c r="D206" s="4">
        <f>SUMIF(原始数据!B$3:B$2000,B206,原始数据!F$3:F$2000)</f>
        <v>0</v>
      </c>
      <c r="E206" s="4">
        <f t="shared" si="3"/>
        <v>0</v>
      </c>
    </row>
    <row r="207" spans="1:5" ht="20.100000000000001" customHeight="1">
      <c r="A207" s="5">
        <f>分析报表!R208</f>
        <v>0</v>
      </c>
      <c r="B207" s="28">
        <f>分析报表!S208</f>
        <v>0</v>
      </c>
      <c r="C207" s="4">
        <f>SUMIF(原始数据!B$3:B$2000,B207,原始数据!E$3:E$2000)</f>
        <v>0</v>
      </c>
      <c r="D207" s="4">
        <f>SUMIF(原始数据!B$3:B$2000,B207,原始数据!F$3:F$2000)</f>
        <v>0</v>
      </c>
      <c r="E207" s="4">
        <f t="shared" si="3"/>
        <v>0</v>
      </c>
    </row>
    <row r="208" spans="1:5" ht="20.100000000000001" customHeight="1">
      <c r="A208" s="5">
        <f>分析报表!R209</f>
        <v>0</v>
      </c>
      <c r="B208" s="28">
        <f>分析报表!S209</f>
        <v>0</v>
      </c>
      <c r="C208" s="4">
        <f>SUMIF(原始数据!B$3:B$2000,B208,原始数据!E$3:E$2000)</f>
        <v>0</v>
      </c>
      <c r="D208" s="4">
        <f>SUMIF(原始数据!B$3:B$2000,B208,原始数据!F$3:F$2000)</f>
        <v>0</v>
      </c>
      <c r="E208" s="4">
        <f t="shared" si="3"/>
        <v>0</v>
      </c>
    </row>
    <row r="209" spans="1:5" ht="20.100000000000001" customHeight="1">
      <c r="A209" s="5">
        <f>分析报表!R210</f>
        <v>0</v>
      </c>
      <c r="B209" s="28">
        <f>分析报表!S210</f>
        <v>0</v>
      </c>
      <c r="C209" s="4">
        <f>SUMIF(原始数据!B$3:B$2000,B209,原始数据!E$3:E$2000)</f>
        <v>0</v>
      </c>
      <c r="D209" s="4">
        <f>SUMIF(原始数据!B$3:B$2000,B209,原始数据!F$3:F$2000)</f>
        <v>0</v>
      </c>
      <c r="E209" s="4">
        <f t="shared" si="3"/>
        <v>0</v>
      </c>
    </row>
    <row r="210" spans="1:5" ht="20.100000000000001" customHeight="1">
      <c r="A210" s="5">
        <f>分析报表!R211</f>
        <v>0</v>
      </c>
      <c r="B210" s="28">
        <f>分析报表!S211</f>
        <v>0</v>
      </c>
      <c r="C210" s="4">
        <f>SUMIF(原始数据!B$3:B$2000,B210,原始数据!E$3:E$2000)</f>
        <v>0</v>
      </c>
      <c r="D210" s="4">
        <f>SUMIF(原始数据!B$3:B$2000,B210,原始数据!F$3:F$2000)</f>
        <v>0</v>
      </c>
      <c r="E210" s="4">
        <f t="shared" si="3"/>
        <v>0</v>
      </c>
    </row>
    <row r="211" spans="1:5" ht="20.100000000000001" customHeight="1">
      <c r="A211" s="5">
        <f>分析报表!R212</f>
        <v>0</v>
      </c>
      <c r="B211" s="28">
        <f>分析报表!S212</f>
        <v>0</v>
      </c>
      <c r="C211" s="4">
        <f>SUMIF(原始数据!B$3:B$2000,B211,原始数据!E$3:E$2000)</f>
        <v>0</v>
      </c>
      <c r="D211" s="4">
        <f>SUMIF(原始数据!B$3:B$2000,B211,原始数据!F$3:F$2000)</f>
        <v>0</v>
      </c>
      <c r="E211" s="4">
        <f t="shared" si="3"/>
        <v>0</v>
      </c>
    </row>
    <row r="212" spans="1:5" ht="20.100000000000001" customHeight="1">
      <c r="A212" s="5">
        <f>分析报表!R213</f>
        <v>0</v>
      </c>
      <c r="B212" s="28">
        <f>分析报表!S213</f>
        <v>0</v>
      </c>
      <c r="C212" s="4">
        <f>SUMIF(原始数据!B$3:B$2000,B212,原始数据!E$3:E$2000)</f>
        <v>0</v>
      </c>
      <c r="D212" s="4">
        <f>SUMIF(原始数据!B$3:B$2000,B212,原始数据!F$3:F$2000)</f>
        <v>0</v>
      </c>
      <c r="E212" s="4">
        <f t="shared" si="3"/>
        <v>0</v>
      </c>
    </row>
    <row r="213" spans="1:5" ht="20.100000000000001" customHeight="1">
      <c r="A213" s="5">
        <f>分析报表!R214</f>
        <v>0</v>
      </c>
      <c r="B213" s="28">
        <f>分析报表!S214</f>
        <v>0</v>
      </c>
      <c r="C213" s="4">
        <f>SUMIF(原始数据!B$3:B$2000,B213,原始数据!E$3:E$2000)</f>
        <v>0</v>
      </c>
      <c r="D213" s="4">
        <f>SUMIF(原始数据!B$3:B$2000,B213,原始数据!F$3:F$2000)</f>
        <v>0</v>
      </c>
      <c r="E213" s="4">
        <f t="shared" si="3"/>
        <v>0</v>
      </c>
    </row>
    <row r="214" spans="1:5" ht="20.100000000000001" customHeight="1">
      <c r="A214" s="5">
        <f>分析报表!R215</f>
        <v>0</v>
      </c>
      <c r="B214" s="28">
        <f>分析报表!S215</f>
        <v>0</v>
      </c>
      <c r="C214" s="4">
        <f>SUMIF(原始数据!B$3:B$2000,B214,原始数据!E$3:E$2000)</f>
        <v>0</v>
      </c>
      <c r="D214" s="4">
        <f>SUMIF(原始数据!B$3:B$2000,B214,原始数据!F$3:F$2000)</f>
        <v>0</v>
      </c>
      <c r="E214" s="4">
        <f t="shared" si="3"/>
        <v>0</v>
      </c>
    </row>
    <row r="215" spans="1:5" ht="20.100000000000001" customHeight="1">
      <c r="A215" s="5">
        <f>分析报表!R216</f>
        <v>0</v>
      </c>
      <c r="B215" s="28">
        <f>分析报表!S216</f>
        <v>0</v>
      </c>
      <c r="C215" s="4">
        <f>SUMIF(原始数据!B$3:B$2000,B215,原始数据!E$3:E$2000)</f>
        <v>0</v>
      </c>
      <c r="D215" s="4">
        <f>SUMIF(原始数据!B$3:B$2000,B215,原始数据!F$3:F$2000)</f>
        <v>0</v>
      </c>
      <c r="E215" s="4">
        <f t="shared" si="3"/>
        <v>0</v>
      </c>
    </row>
    <row r="216" spans="1:5" ht="20.100000000000001" customHeight="1">
      <c r="A216" s="5">
        <f>分析报表!R217</f>
        <v>0</v>
      </c>
      <c r="B216" s="28">
        <f>分析报表!S217</f>
        <v>0</v>
      </c>
      <c r="C216" s="4">
        <f>SUMIF(原始数据!B$3:B$2000,B216,原始数据!E$3:E$2000)</f>
        <v>0</v>
      </c>
      <c r="D216" s="4">
        <f>SUMIF(原始数据!B$3:B$2000,B216,原始数据!F$3:F$2000)</f>
        <v>0</v>
      </c>
      <c r="E216" s="4">
        <f t="shared" si="3"/>
        <v>0</v>
      </c>
    </row>
    <row r="217" spans="1:5" ht="20.100000000000001" customHeight="1">
      <c r="A217" s="5">
        <f>分析报表!R218</f>
        <v>0</v>
      </c>
      <c r="B217" s="28">
        <f>分析报表!S218</f>
        <v>0</v>
      </c>
      <c r="C217" s="4">
        <f>SUMIF(原始数据!B$3:B$2000,B217,原始数据!E$3:E$2000)</f>
        <v>0</v>
      </c>
      <c r="D217" s="4">
        <f>SUMIF(原始数据!B$3:B$2000,B217,原始数据!F$3:F$2000)</f>
        <v>0</v>
      </c>
      <c r="E217" s="4">
        <f t="shared" si="3"/>
        <v>0</v>
      </c>
    </row>
    <row r="218" spans="1:5" ht="20.100000000000001" customHeight="1">
      <c r="A218" s="5">
        <f>分析报表!R219</f>
        <v>0</v>
      </c>
      <c r="B218" s="28">
        <f>分析报表!S219</f>
        <v>0</v>
      </c>
      <c r="C218" s="4">
        <f>SUMIF(原始数据!B$3:B$2000,B218,原始数据!E$3:E$2000)</f>
        <v>0</v>
      </c>
      <c r="D218" s="4">
        <f>SUMIF(原始数据!B$3:B$2000,B218,原始数据!F$3:F$2000)</f>
        <v>0</v>
      </c>
      <c r="E218" s="4">
        <f t="shared" si="3"/>
        <v>0</v>
      </c>
    </row>
    <row r="219" spans="1:5" ht="20.100000000000001" customHeight="1">
      <c r="A219" s="5">
        <f>分析报表!R220</f>
        <v>0</v>
      </c>
      <c r="B219" s="28">
        <f>分析报表!S220</f>
        <v>0</v>
      </c>
      <c r="C219" s="4">
        <f>SUMIF(原始数据!B$3:B$2000,B219,原始数据!E$3:E$2000)</f>
        <v>0</v>
      </c>
      <c r="D219" s="4">
        <f>SUMIF(原始数据!B$3:B$2000,B219,原始数据!F$3:F$2000)</f>
        <v>0</v>
      </c>
      <c r="E219" s="4">
        <f t="shared" si="3"/>
        <v>0</v>
      </c>
    </row>
    <row r="220" spans="1:5" ht="20.100000000000001" customHeight="1">
      <c r="A220" s="5">
        <f>分析报表!R221</f>
        <v>0</v>
      </c>
      <c r="B220" s="28">
        <f>分析报表!S221</f>
        <v>0</v>
      </c>
      <c r="C220" s="4">
        <f>SUMIF(原始数据!B$3:B$2000,B220,原始数据!E$3:E$2000)</f>
        <v>0</v>
      </c>
      <c r="D220" s="4">
        <f>SUMIF(原始数据!B$3:B$2000,B220,原始数据!F$3:F$2000)</f>
        <v>0</v>
      </c>
      <c r="E220" s="4">
        <f t="shared" ref="E220:E282" si="4">C220-D220</f>
        <v>0</v>
      </c>
    </row>
    <row r="221" spans="1:5" ht="20.100000000000001" customHeight="1">
      <c r="A221" s="5">
        <f>分析报表!R222</f>
        <v>0</v>
      </c>
      <c r="B221" s="28">
        <f>分析报表!S222</f>
        <v>0</v>
      </c>
      <c r="C221" s="4">
        <f>SUMIF(原始数据!B$3:B$2000,B221,原始数据!E$3:E$2000)</f>
        <v>0</v>
      </c>
      <c r="D221" s="4">
        <f>SUMIF(原始数据!B$3:B$2000,B221,原始数据!F$3:F$2000)</f>
        <v>0</v>
      </c>
      <c r="E221" s="4">
        <f t="shared" si="4"/>
        <v>0</v>
      </c>
    </row>
    <row r="222" spans="1:5" ht="20.100000000000001" customHeight="1">
      <c r="A222" s="5">
        <f>分析报表!R223</f>
        <v>0</v>
      </c>
      <c r="B222" s="28">
        <f>分析报表!S223</f>
        <v>0</v>
      </c>
      <c r="C222" s="4">
        <f>SUMIF(原始数据!B$3:B$2000,B222,原始数据!E$3:E$2000)</f>
        <v>0</v>
      </c>
      <c r="D222" s="4">
        <f>SUMIF(原始数据!B$3:B$2000,B222,原始数据!F$3:F$2000)</f>
        <v>0</v>
      </c>
      <c r="E222" s="4">
        <f t="shared" si="4"/>
        <v>0</v>
      </c>
    </row>
    <row r="223" spans="1:5" ht="20.100000000000001" customHeight="1">
      <c r="A223" s="5">
        <f>分析报表!R224</f>
        <v>0</v>
      </c>
      <c r="B223" s="28">
        <f>分析报表!S224</f>
        <v>0</v>
      </c>
      <c r="C223" s="4">
        <f>SUMIF(原始数据!B$3:B$2000,B223,原始数据!E$3:E$2000)</f>
        <v>0</v>
      </c>
      <c r="D223" s="4">
        <f>SUMIF(原始数据!B$3:B$2000,B223,原始数据!F$3:F$2000)</f>
        <v>0</v>
      </c>
      <c r="E223" s="4">
        <f t="shared" si="4"/>
        <v>0</v>
      </c>
    </row>
    <row r="224" spans="1:5" ht="20.100000000000001" customHeight="1">
      <c r="A224" s="5">
        <f>分析报表!R225</f>
        <v>0</v>
      </c>
      <c r="B224" s="28">
        <f>分析报表!S225</f>
        <v>0</v>
      </c>
      <c r="C224" s="4">
        <f>SUMIF(原始数据!B$3:B$2000,B224,原始数据!E$3:E$2000)</f>
        <v>0</v>
      </c>
      <c r="D224" s="4">
        <f>SUMIF(原始数据!B$3:B$2000,B224,原始数据!F$3:F$2000)</f>
        <v>0</v>
      </c>
      <c r="E224" s="4">
        <f t="shared" si="4"/>
        <v>0</v>
      </c>
    </row>
    <row r="225" spans="1:5" ht="20.100000000000001" customHeight="1">
      <c r="A225" s="5">
        <f>分析报表!R226</f>
        <v>0</v>
      </c>
      <c r="B225" s="28">
        <f>分析报表!S226</f>
        <v>0</v>
      </c>
      <c r="C225" s="4">
        <f>SUMIF(原始数据!B$3:B$2000,B225,原始数据!E$3:E$2000)</f>
        <v>0</v>
      </c>
      <c r="D225" s="4">
        <f>SUMIF(原始数据!B$3:B$2000,B225,原始数据!F$3:F$2000)</f>
        <v>0</v>
      </c>
      <c r="E225" s="4">
        <f t="shared" si="4"/>
        <v>0</v>
      </c>
    </row>
    <row r="226" spans="1:5" ht="20.100000000000001" customHeight="1">
      <c r="A226" s="5">
        <f>分析报表!R227</f>
        <v>0</v>
      </c>
      <c r="B226" s="28">
        <f>分析报表!S227</f>
        <v>0</v>
      </c>
      <c r="C226" s="4">
        <f>SUMIF(原始数据!B$3:B$2000,B226,原始数据!E$3:E$2000)</f>
        <v>0</v>
      </c>
      <c r="D226" s="4">
        <f>SUMIF(原始数据!B$3:B$2000,B226,原始数据!F$3:F$2000)</f>
        <v>0</v>
      </c>
      <c r="E226" s="4">
        <f t="shared" si="4"/>
        <v>0</v>
      </c>
    </row>
    <row r="227" spans="1:5" ht="20.100000000000001" customHeight="1">
      <c r="A227" s="5">
        <f>分析报表!R228</f>
        <v>0</v>
      </c>
      <c r="B227" s="28">
        <f>分析报表!S228</f>
        <v>0</v>
      </c>
      <c r="C227" s="4">
        <f>SUMIF(原始数据!B$3:B$2000,B227,原始数据!E$3:E$2000)</f>
        <v>0</v>
      </c>
      <c r="D227" s="4">
        <f>SUMIF(原始数据!B$3:B$2000,B227,原始数据!F$3:F$2000)</f>
        <v>0</v>
      </c>
      <c r="E227" s="4">
        <f t="shared" si="4"/>
        <v>0</v>
      </c>
    </row>
    <row r="228" spans="1:5" ht="20.100000000000001" customHeight="1">
      <c r="A228" s="5">
        <f>分析报表!R229</f>
        <v>0</v>
      </c>
      <c r="B228" s="28">
        <f>分析报表!S229</f>
        <v>0</v>
      </c>
      <c r="C228" s="4">
        <f>SUMIF(原始数据!B$3:B$2000,B228,原始数据!E$3:E$2000)</f>
        <v>0</v>
      </c>
      <c r="D228" s="4">
        <f>SUMIF(原始数据!B$3:B$2000,B228,原始数据!F$3:F$2000)</f>
        <v>0</v>
      </c>
      <c r="E228" s="4">
        <f t="shared" si="4"/>
        <v>0</v>
      </c>
    </row>
    <row r="229" spans="1:5" ht="20.100000000000001" customHeight="1">
      <c r="A229" s="5">
        <f>分析报表!R230</f>
        <v>0</v>
      </c>
      <c r="B229" s="28">
        <f>分析报表!S230</f>
        <v>0</v>
      </c>
      <c r="C229" s="4">
        <f>SUMIF(原始数据!B$3:B$2000,B229,原始数据!E$3:E$2000)</f>
        <v>0</v>
      </c>
      <c r="D229" s="4">
        <f>SUMIF(原始数据!B$3:B$2000,B229,原始数据!F$3:F$2000)</f>
        <v>0</v>
      </c>
      <c r="E229" s="4">
        <f t="shared" si="4"/>
        <v>0</v>
      </c>
    </row>
    <row r="230" spans="1:5" ht="20.100000000000001" customHeight="1">
      <c r="A230" s="5">
        <f>分析报表!R231</f>
        <v>0</v>
      </c>
      <c r="B230" s="28">
        <f>分析报表!S231</f>
        <v>0</v>
      </c>
      <c r="C230" s="4">
        <f>SUMIF(原始数据!B$3:B$2000,B230,原始数据!E$3:E$2000)</f>
        <v>0</v>
      </c>
      <c r="D230" s="4">
        <f>SUMIF(原始数据!B$3:B$2000,B230,原始数据!F$3:F$2000)</f>
        <v>0</v>
      </c>
      <c r="E230" s="4">
        <f t="shared" si="4"/>
        <v>0</v>
      </c>
    </row>
    <row r="231" spans="1:5" ht="20.100000000000001" customHeight="1">
      <c r="A231" s="5">
        <f>分析报表!R232</f>
        <v>0</v>
      </c>
      <c r="B231" s="28">
        <f>分析报表!S232</f>
        <v>0</v>
      </c>
      <c r="C231" s="4">
        <f>SUMIF(原始数据!B$3:B$2000,B231,原始数据!E$3:E$2000)</f>
        <v>0</v>
      </c>
      <c r="D231" s="4">
        <f>SUMIF(原始数据!B$3:B$2000,B231,原始数据!F$3:F$2000)</f>
        <v>0</v>
      </c>
      <c r="E231" s="4">
        <f t="shared" si="4"/>
        <v>0</v>
      </c>
    </row>
    <row r="232" spans="1:5" ht="20.100000000000001" customHeight="1">
      <c r="A232" s="5">
        <f>分析报表!R233</f>
        <v>0</v>
      </c>
      <c r="B232" s="28">
        <f>分析报表!S233</f>
        <v>0</v>
      </c>
      <c r="C232" s="4">
        <f>SUMIF(原始数据!B$3:B$2000,B232,原始数据!E$3:E$2000)</f>
        <v>0</v>
      </c>
      <c r="D232" s="4">
        <f>SUMIF(原始数据!B$3:B$2000,B232,原始数据!F$3:F$2000)</f>
        <v>0</v>
      </c>
      <c r="E232" s="4">
        <f t="shared" si="4"/>
        <v>0</v>
      </c>
    </row>
    <row r="233" spans="1:5" ht="20.100000000000001" customHeight="1">
      <c r="A233" s="5">
        <f>分析报表!R234</f>
        <v>0</v>
      </c>
      <c r="B233" s="28">
        <f>分析报表!S234</f>
        <v>0</v>
      </c>
      <c r="C233" s="4">
        <f>SUMIF(原始数据!B$3:B$2000,B233,原始数据!E$3:E$2000)</f>
        <v>0</v>
      </c>
      <c r="D233" s="4">
        <f>SUMIF(原始数据!B$3:B$2000,B233,原始数据!F$3:F$2000)</f>
        <v>0</v>
      </c>
      <c r="E233" s="4">
        <f t="shared" si="4"/>
        <v>0</v>
      </c>
    </row>
    <row r="234" spans="1:5" ht="20.100000000000001" customHeight="1">
      <c r="A234" s="5">
        <f>分析报表!R235</f>
        <v>0</v>
      </c>
      <c r="B234" s="28">
        <f>分析报表!S235</f>
        <v>0</v>
      </c>
      <c r="C234" s="4">
        <f>SUMIF(原始数据!B$3:B$2000,B234,原始数据!E$3:E$2000)</f>
        <v>0</v>
      </c>
      <c r="D234" s="4">
        <f>SUMIF(原始数据!B$3:B$2000,B234,原始数据!F$3:F$2000)</f>
        <v>0</v>
      </c>
      <c r="E234" s="4">
        <f t="shared" si="4"/>
        <v>0</v>
      </c>
    </row>
    <row r="235" spans="1:5" ht="20.100000000000001" customHeight="1">
      <c r="A235" s="5">
        <f>分析报表!R236</f>
        <v>0</v>
      </c>
      <c r="B235" s="28">
        <f>分析报表!S236</f>
        <v>0</v>
      </c>
      <c r="C235" s="4">
        <f>SUMIF(原始数据!B$3:B$2000,B235,原始数据!E$3:E$2000)</f>
        <v>0</v>
      </c>
      <c r="D235" s="4">
        <f>SUMIF(原始数据!B$3:B$2000,B235,原始数据!F$3:F$2000)</f>
        <v>0</v>
      </c>
      <c r="E235" s="4">
        <f t="shared" si="4"/>
        <v>0</v>
      </c>
    </row>
    <row r="236" spans="1:5" ht="20.100000000000001" customHeight="1">
      <c r="A236" s="5">
        <f>分析报表!R237</f>
        <v>0</v>
      </c>
      <c r="B236" s="28">
        <f>分析报表!S237</f>
        <v>0</v>
      </c>
      <c r="C236" s="4">
        <f>SUMIF(原始数据!B$3:B$2000,B236,原始数据!E$3:E$2000)</f>
        <v>0</v>
      </c>
      <c r="D236" s="4">
        <f>SUMIF(原始数据!B$3:B$2000,B236,原始数据!F$3:F$2000)</f>
        <v>0</v>
      </c>
      <c r="E236" s="4">
        <f t="shared" si="4"/>
        <v>0</v>
      </c>
    </row>
    <row r="237" spans="1:5" ht="20.100000000000001" customHeight="1">
      <c r="A237" s="5">
        <f>分析报表!R238</f>
        <v>0</v>
      </c>
      <c r="B237" s="28">
        <f>分析报表!S238</f>
        <v>0</v>
      </c>
      <c r="C237" s="4">
        <f>SUMIF(原始数据!B$3:B$2000,B237,原始数据!E$3:E$2000)</f>
        <v>0</v>
      </c>
      <c r="D237" s="4">
        <f>SUMIF(原始数据!B$3:B$2000,B237,原始数据!F$3:F$2000)</f>
        <v>0</v>
      </c>
      <c r="E237" s="4">
        <f t="shared" si="4"/>
        <v>0</v>
      </c>
    </row>
    <row r="238" spans="1:5" ht="20.100000000000001" customHeight="1">
      <c r="A238" s="5">
        <f>分析报表!R239</f>
        <v>0</v>
      </c>
      <c r="B238" s="28">
        <f>分析报表!S239</f>
        <v>0</v>
      </c>
      <c r="C238" s="4">
        <f>SUMIF(原始数据!B$3:B$2000,B238,原始数据!E$3:E$2000)</f>
        <v>0</v>
      </c>
      <c r="D238" s="4">
        <f>SUMIF(原始数据!B$3:B$2000,B238,原始数据!F$3:F$2000)</f>
        <v>0</v>
      </c>
      <c r="E238" s="4">
        <f t="shared" si="4"/>
        <v>0</v>
      </c>
    </row>
    <row r="239" spans="1:5" ht="20.100000000000001" customHeight="1">
      <c r="A239" s="5">
        <f>分析报表!R240</f>
        <v>0</v>
      </c>
      <c r="B239" s="28">
        <f>分析报表!S240</f>
        <v>0</v>
      </c>
      <c r="C239" s="4">
        <f>SUMIF(原始数据!B$3:B$2000,B239,原始数据!E$3:E$2000)</f>
        <v>0</v>
      </c>
      <c r="D239" s="4">
        <f>SUMIF(原始数据!B$3:B$2000,B239,原始数据!F$3:F$2000)</f>
        <v>0</v>
      </c>
      <c r="E239" s="4">
        <f t="shared" si="4"/>
        <v>0</v>
      </c>
    </row>
    <row r="240" spans="1:5" ht="20.100000000000001" customHeight="1">
      <c r="A240" s="5">
        <f>分析报表!R241</f>
        <v>0</v>
      </c>
      <c r="B240" s="28">
        <f>分析报表!S241</f>
        <v>0</v>
      </c>
      <c r="C240" s="4">
        <f>SUMIF(原始数据!B$3:B$2000,B240,原始数据!E$3:E$2000)</f>
        <v>0</v>
      </c>
      <c r="D240" s="4">
        <f>SUMIF(原始数据!B$3:B$2000,B240,原始数据!F$3:F$2000)</f>
        <v>0</v>
      </c>
      <c r="E240" s="4">
        <f t="shared" si="4"/>
        <v>0</v>
      </c>
    </row>
    <row r="241" spans="1:5" ht="20.100000000000001" customHeight="1">
      <c r="A241" s="5">
        <f>分析报表!R242</f>
        <v>0</v>
      </c>
      <c r="B241" s="28">
        <f>分析报表!S242</f>
        <v>0</v>
      </c>
      <c r="C241" s="4">
        <f>SUMIF(原始数据!B$3:B$2000,B241,原始数据!E$3:E$2000)</f>
        <v>0</v>
      </c>
      <c r="D241" s="4">
        <f>SUMIF(原始数据!B$3:B$2000,B241,原始数据!F$3:F$2000)</f>
        <v>0</v>
      </c>
      <c r="E241" s="4">
        <f t="shared" si="4"/>
        <v>0</v>
      </c>
    </row>
    <row r="242" spans="1:5" ht="20.100000000000001" customHeight="1">
      <c r="A242" s="5">
        <f>分析报表!R243</f>
        <v>0</v>
      </c>
      <c r="B242" s="28">
        <f>分析报表!S243</f>
        <v>0</v>
      </c>
      <c r="C242" s="4">
        <f>SUMIF(原始数据!B$3:B$2000,B242,原始数据!E$3:E$2000)</f>
        <v>0</v>
      </c>
      <c r="D242" s="4">
        <f>SUMIF(原始数据!B$3:B$2000,B242,原始数据!F$3:F$2000)</f>
        <v>0</v>
      </c>
      <c r="E242" s="4">
        <f t="shared" si="4"/>
        <v>0</v>
      </c>
    </row>
    <row r="243" spans="1:5" ht="20.100000000000001" customHeight="1">
      <c r="A243" s="5">
        <f>分析报表!R244</f>
        <v>0</v>
      </c>
      <c r="B243" s="28">
        <f>分析报表!S244</f>
        <v>0</v>
      </c>
      <c r="C243" s="4">
        <f>SUMIF(原始数据!B$3:B$2000,B243,原始数据!E$3:E$2000)</f>
        <v>0</v>
      </c>
      <c r="D243" s="4">
        <f>SUMIF(原始数据!B$3:B$2000,B243,原始数据!F$3:F$2000)</f>
        <v>0</v>
      </c>
      <c r="E243" s="4">
        <f t="shared" si="4"/>
        <v>0</v>
      </c>
    </row>
    <row r="244" spans="1:5" ht="20.100000000000001" customHeight="1">
      <c r="A244" s="5">
        <f>分析报表!R245</f>
        <v>0</v>
      </c>
      <c r="B244" s="28">
        <f>分析报表!S245</f>
        <v>0</v>
      </c>
      <c r="C244" s="4">
        <f>SUMIF(原始数据!B$3:B$2000,B244,原始数据!E$3:E$2000)</f>
        <v>0</v>
      </c>
      <c r="D244" s="4">
        <f>SUMIF(原始数据!B$3:B$2000,B244,原始数据!F$3:F$2000)</f>
        <v>0</v>
      </c>
      <c r="E244" s="4">
        <f t="shared" si="4"/>
        <v>0</v>
      </c>
    </row>
    <row r="245" spans="1:5" ht="20.100000000000001" customHeight="1">
      <c r="A245" s="5">
        <f>分析报表!R246</f>
        <v>0</v>
      </c>
      <c r="B245" s="28">
        <f>分析报表!S246</f>
        <v>0</v>
      </c>
      <c r="C245" s="4">
        <f>SUMIF(原始数据!B$3:B$2000,B245,原始数据!E$3:E$2000)</f>
        <v>0</v>
      </c>
      <c r="D245" s="4">
        <f>SUMIF(原始数据!B$3:B$2000,B245,原始数据!F$3:F$2000)</f>
        <v>0</v>
      </c>
      <c r="E245" s="4">
        <f t="shared" si="4"/>
        <v>0</v>
      </c>
    </row>
    <row r="246" spans="1:5" ht="20.100000000000001" customHeight="1">
      <c r="A246" s="5">
        <f>分析报表!R247</f>
        <v>0</v>
      </c>
      <c r="B246" s="28">
        <f>分析报表!S247</f>
        <v>0</v>
      </c>
      <c r="C246" s="4">
        <f>SUMIF(原始数据!B$3:B$2000,B246,原始数据!E$3:E$2000)</f>
        <v>0</v>
      </c>
      <c r="D246" s="4">
        <f>SUMIF(原始数据!B$3:B$2000,B246,原始数据!F$3:F$2000)</f>
        <v>0</v>
      </c>
      <c r="E246" s="4">
        <f t="shared" si="4"/>
        <v>0</v>
      </c>
    </row>
    <row r="247" spans="1:5" ht="20.100000000000001" customHeight="1">
      <c r="A247" s="5">
        <f>分析报表!R248</f>
        <v>0</v>
      </c>
      <c r="B247" s="28">
        <f>分析报表!S248</f>
        <v>0</v>
      </c>
      <c r="C247" s="4">
        <f>SUMIF(原始数据!B$3:B$2000,B247,原始数据!E$3:E$2000)</f>
        <v>0</v>
      </c>
      <c r="D247" s="4">
        <f>SUMIF(原始数据!B$3:B$2000,B247,原始数据!F$3:F$2000)</f>
        <v>0</v>
      </c>
      <c r="E247" s="4">
        <f t="shared" si="4"/>
        <v>0</v>
      </c>
    </row>
    <row r="248" spans="1:5" ht="20.100000000000001" customHeight="1">
      <c r="A248" s="5">
        <f>分析报表!R249</f>
        <v>0</v>
      </c>
      <c r="B248" s="28">
        <f>分析报表!S249</f>
        <v>0</v>
      </c>
      <c r="C248" s="4">
        <f>SUMIF(原始数据!B$3:B$2000,B248,原始数据!E$3:E$2000)</f>
        <v>0</v>
      </c>
      <c r="D248" s="4">
        <f>SUMIF(原始数据!B$3:B$2000,B248,原始数据!F$3:F$2000)</f>
        <v>0</v>
      </c>
      <c r="E248" s="4">
        <f t="shared" si="4"/>
        <v>0</v>
      </c>
    </row>
    <row r="249" spans="1:5" ht="20.100000000000001" customHeight="1">
      <c r="A249" s="5">
        <f>分析报表!R250</f>
        <v>0</v>
      </c>
      <c r="B249" s="28">
        <f>分析报表!S250</f>
        <v>0</v>
      </c>
      <c r="C249" s="4">
        <f>SUMIF(原始数据!B$3:B$2000,B249,原始数据!E$3:E$2000)</f>
        <v>0</v>
      </c>
      <c r="D249" s="4">
        <f>SUMIF(原始数据!B$3:B$2000,B249,原始数据!F$3:F$2000)</f>
        <v>0</v>
      </c>
      <c r="E249" s="4">
        <f t="shared" si="4"/>
        <v>0</v>
      </c>
    </row>
    <row r="250" spans="1:5" ht="20.100000000000001" customHeight="1">
      <c r="A250" s="5">
        <f>分析报表!R251</f>
        <v>0</v>
      </c>
      <c r="B250" s="28">
        <f>分析报表!S251</f>
        <v>0</v>
      </c>
      <c r="C250" s="4">
        <f>SUMIF(原始数据!B$3:B$2000,B250,原始数据!E$3:E$2000)</f>
        <v>0</v>
      </c>
      <c r="D250" s="4">
        <f>SUMIF(原始数据!B$3:B$2000,B250,原始数据!F$3:F$2000)</f>
        <v>0</v>
      </c>
      <c r="E250" s="4">
        <f t="shared" si="4"/>
        <v>0</v>
      </c>
    </row>
    <row r="251" spans="1:5" ht="20.100000000000001" customHeight="1">
      <c r="A251" s="5">
        <f>分析报表!R252</f>
        <v>0</v>
      </c>
      <c r="B251" s="28">
        <f>分析报表!S252</f>
        <v>0</v>
      </c>
      <c r="C251" s="4">
        <f>SUMIF(原始数据!B$3:B$2000,B251,原始数据!E$3:E$2000)</f>
        <v>0</v>
      </c>
      <c r="D251" s="4">
        <f>SUMIF(原始数据!B$3:B$2000,B251,原始数据!F$3:F$2000)</f>
        <v>0</v>
      </c>
      <c r="E251" s="4">
        <f t="shared" si="4"/>
        <v>0</v>
      </c>
    </row>
    <row r="252" spans="1:5" ht="20.100000000000001" customHeight="1">
      <c r="A252" s="5">
        <f>分析报表!R253</f>
        <v>0</v>
      </c>
      <c r="B252" s="28">
        <f>分析报表!S253</f>
        <v>0</v>
      </c>
      <c r="C252" s="4">
        <f>SUMIF(原始数据!B$3:B$2000,B252,原始数据!E$3:E$2000)</f>
        <v>0</v>
      </c>
      <c r="D252" s="4">
        <f>SUMIF(原始数据!B$3:B$2000,B252,原始数据!F$3:F$2000)</f>
        <v>0</v>
      </c>
      <c r="E252" s="4">
        <f t="shared" si="4"/>
        <v>0</v>
      </c>
    </row>
    <row r="253" spans="1:5" ht="20.100000000000001" customHeight="1">
      <c r="A253" s="5">
        <f>分析报表!R254</f>
        <v>0</v>
      </c>
      <c r="B253" s="28">
        <f>分析报表!S254</f>
        <v>0</v>
      </c>
      <c r="C253" s="4">
        <f>SUMIF(原始数据!B$3:B$2000,B253,原始数据!E$3:E$2000)</f>
        <v>0</v>
      </c>
      <c r="D253" s="4">
        <f>SUMIF(原始数据!B$3:B$2000,B253,原始数据!F$3:F$2000)</f>
        <v>0</v>
      </c>
      <c r="E253" s="4">
        <f t="shared" si="4"/>
        <v>0</v>
      </c>
    </row>
    <row r="254" spans="1:5" ht="20.100000000000001" customHeight="1">
      <c r="A254" s="5">
        <f>分析报表!R255</f>
        <v>0</v>
      </c>
      <c r="B254" s="28">
        <f>分析报表!S255</f>
        <v>0</v>
      </c>
      <c r="C254" s="4">
        <f>SUMIF(原始数据!B$3:B$2000,B254,原始数据!E$3:E$2000)</f>
        <v>0</v>
      </c>
      <c r="D254" s="4">
        <f>SUMIF(原始数据!B$3:B$2000,B254,原始数据!F$3:F$2000)</f>
        <v>0</v>
      </c>
      <c r="E254" s="4">
        <f t="shared" si="4"/>
        <v>0</v>
      </c>
    </row>
    <row r="255" spans="1:5" ht="20.100000000000001" customHeight="1">
      <c r="A255" s="5">
        <f>分析报表!R256</f>
        <v>0</v>
      </c>
      <c r="B255" s="28">
        <f>分析报表!S256</f>
        <v>0</v>
      </c>
      <c r="C255" s="4">
        <f>SUMIF(原始数据!B$3:B$2000,B255,原始数据!E$3:E$2000)</f>
        <v>0</v>
      </c>
      <c r="D255" s="4">
        <f>SUMIF(原始数据!B$3:B$2000,B255,原始数据!F$3:F$2000)</f>
        <v>0</v>
      </c>
      <c r="E255" s="4">
        <f t="shared" si="4"/>
        <v>0</v>
      </c>
    </row>
    <row r="256" spans="1:5" ht="20.100000000000001" customHeight="1">
      <c r="A256" s="5">
        <f>分析报表!R257</f>
        <v>0</v>
      </c>
      <c r="B256" s="28">
        <f>分析报表!S257</f>
        <v>0</v>
      </c>
      <c r="C256" s="4">
        <f>SUMIF(原始数据!B$3:B$2000,B256,原始数据!E$3:E$2000)</f>
        <v>0</v>
      </c>
      <c r="D256" s="4">
        <f>SUMIF(原始数据!B$3:B$2000,B256,原始数据!F$3:F$2000)</f>
        <v>0</v>
      </c>
      <c r="E256" s="4">
        <f t="shared" si="4"/>
        <v>0</v>
      </c>
    </row>
    <row r="257" spans="1:5" ht="20.100000000000001" customHeight="1">
      <c r="A257" s="5">
        <f>分析报表!R258</f>
        <v>0</v>
      </c>
      <c r="B257" s="28">
        <f>分析报表!S258</f>
        <v>0</v>
      </c>
      <c r="C257" s="4">
        <f>SUMIF(原始数据!B$3:B$2000,B257,原始数据!E$3:E$2000)</f>
        <v>0</v>
      </c>
      <c r="D257" s="4">
        <f>SUMIF(原始数据!B$3:B$2000,B257,原始数据!F$3:F$2000)</f>
        <v>0</v>
      </c>
      <c r="E257" s="4">
        <f t="shared" si="4"/>
        <v>0</v>
      </c>
    </row>
    <row r="258" spans="1:5" ht="20.100000000000001" customHeight="1">
      <c r="A258" s="5">
        <f>分析报表!R259</f>
        <v>0</v>
      </c>
      <c r="B258" s="28">
        <f>分析报表!S259</f>
        <v>0</v>
      </c>
      <c r="C258" s="4">
        <f>SUMIF(原始数据!B$3:B$2000,B258,原始数据!E$3:E$2000)</f>
        <v>0</v>
      </c>
      <c r="D258" s="4">
        <f>SUMIF(原始数据!B$3:B$2000,B258,原始数据!F$3:F$2000)</f>
        <v>0</v>
      </c>
      <c r="E258" s="4">
        <f t="shared" si="4"/>
        <v>0</v>
      </c>
    </row>
    <row r="259" spans="1:5" ht="20.100000000000001" customHeight="1">
      <c r="A259" s="5">
        <f>分析报表!R260</f>
        <v>0</v>
      </c>
      <c r="B259" s="28">
        <f>分析报表!S260</f>
        <v>0</v>
      </c>
      <c r="C259" s="4">
        <f>SUMIF(原始数据!B$3:B$2000,B259,原始数据!E$3:E$2000)</f>
        <v>0</v>
      </c>
      <c r="D259" s="4">
        <f>SUMIF(原始数据!B$3:B$2000,B259,原始数据!F$3:F$2000)</f>
        <v>0</v>
      </c>
      <c r="E259" s="4">
        <f t="shared" si="4"/>
        <v>0</v>
      </c>
    </row>
    <row r="260" spans="1:5" ht="20.100000000000001" customHeight="1">
      <c r="A260" s="5">
        <f>分析报表!R261</f>
        <v>0</v>
      </c>
      <c r="B260" s="28">
        <f>分析报表!S261</f>
        <v>0</v>
      </c>
      <c r="C260" s="4">
        <f>SUMIF(原始数据!B$3:B$2000,B260,原始数据!E$3:E$2000)</f>
        <v>0</v>
      </c>
      <c r="D260" s="4">
        <f>SUMIF(原始数据!B$3:B$2000,B260,原始数据!F$3:F$2000)</f>
        <v>0</v>
      </c>
      <c r="E260" s="4">
        <f t="shared" si="4"/>
        <v>0</v>
      </c>
    </row>
    <row r="261" spans="1:5" ht="20.100000000000001" customHeight="1">
      <c r="A261" s="5">
        <f>分析报表!R262</f>
        <v>0</v>
      </c>
      <c r="B261" s="28">
        <f>分析报表!S262</f>
        <v>0</v>
      </c>
      <c r="C261" s="4">
        <f>SUMIF(原始数据!B$3:B$2000,B261,原始数据!E$3:E$2000)</f>
        <v>0</v>
      </c>
      <c r="D261" s="4">
        <f>SUMIF(原始数据!B$3:B$2000,B261,原始数据!F$3:F$2000)</f>
        <v>0</v>
      </c>
      <c r="E261" s="4">
        <f t="shared" si="4"/>
        <v>0</v>
      </c>
    </row>
    <row r="262" spans="1:5" ht="20.100000000000001" customHeight="1">
      <c r="A262" s="5">
        <f>分析报表!R263</f>
        <v>0</v>
      </c>
      <c r="B262" s="28">
        <f>分析报表!S263</f>
        <v>0</v>
      </c>
      <c r="C262" s="4">
        <f>SUMIF(原始数据!B$3:B$2000,B262,原始数据!E$3:E$2000)</f>
        <v>0</v>
      </c>
      <c r="D262" s="4">
        <f>SUMIF(原始数据!B$3:B$2000,B262,原始数据!F$3:F$2000)</f>
        <v>0</v>
      </c>
      <c r="E262" s="4">
        <f t="shared" si="4"/>
        <v>0</v>
      </c>
    </row>
    <row r="263" spans="1:5" ht="20.100000000000001" customHeight="1">
      <c r="A263" s="5">
        <f>分析报表!R264</f>
        <v>0</v>
      </c>
      <c r="B263" s="28">
        <f>分析报表!S264</f>
        <v>0</v>
      </c>
      <c r="C263" s="4">
        <f>SUMIF(原始数据!B$3:B$2000,B263,原始数据!E$3:E$2000)</f>
        <v>0</v>
      </c>
      <c r="D263" s="4">
        <f>SUMIF(原始数据!B$3:B$2000,B263,原始数据!F$3:F$2000)</f>
        <v>0</v>
      </c>
      <c r="E263" s="4">
        <f t="shared" si="4"/>
        <v>0</v>
      </c>
    </row>
    <row r="264" spans="1:5" ht="20.100000000000001" customHeight="1">
      <c r="A264" s="5">
        <f>分析报表!R265</f>
        <v>0</v>
      </c>
      <c r="B264" s="28">
        <f>分析报表!S265</f>
        <v>0</v>
      </c>
      <c r="C264" s="4">
        <f>SUMIF(原始数据!B$3:B$2000,B264,原始数据!E$3:E$2000)</f>
        <v>0</v>
      </c>
      <c r="D264" s="4">
        <f>SUMIF(原始数据!B$3:B$2000,B264,原始数据!F$3:F$2000)</f>
        <v>0</v>
      </c>
      <c r="E264" s="4">
        <f t="shared" si="4"/>
        <v>0</v>
      </c>
    </row>
    <row r="265" spans="1:5" ht="20.100000000000001" customHeight="1">
      <c r="A265" s="5">
        <f>分析报表!R266</f>
        <v>0</v>
      </c>
      <c r="B265" s="28">
        <f>分析报表!S266</f>
        <v>0</v>
      </c>
      <c r="C265" s="4">
        <f>SUMIF(原始数据!B$3:B$2000,B265,原始数据!E$3:E$2000)</f>
        <v>0</v>
      </c>
      <c r="D265" s="4">
        <f>SUMIF(原始数据!B$3:B$2000,B265,原始数据!F$3:F$2000)</f>
        <v>0</v>
      </c>
      <c r="E265" s="4">
        <f t="shared" si="4"/>
        <v>0</v>
      </c>
    </row>
    <row r="266" spans="1:5" ht="20.100000000000001" customHeight="1">
      <c r="A266" s="5">
        <f>分析报表!R267</f>
        <v>0</v>
      </c>
      <c r="B266" s="28">
        <f>分析报表!S267</f>
        <v>0</v>
      </c>
      <c r="C266" s="4">
        <f>SUMIF(原始数据!B$3:B$2000,B266,原始数据!E$3:E$2000)</f>
        <v>0</v>
      </c>
      <c r="D266" s="4">
        <f>SUMIF(原始数据!B$3:B$2000,B266,原始数据!F$3:F$2000)</f>
        <v>0</v>
      </c>
      <c r="E266" s="4">
        <f t="shared" si="4"/>
        <v>0</v>
      </c>
    </row>
    <row r="267" spans="1:5" ht="20.100000000000001" customHeight="1">
      <c r="A267" s="5">
        <f>分析报表!R268</f>
        <v>0</v>
      </c>
      <c r="B267" s="28">
        <f>分析报表!S268</f>
        <v>0</v>
      </c>
      <c r="C267" s="4">
        <f>SUMIF(原始数据!B$3:B$2000,B267,原始数据!E$3:E$2000)</f>
        <v>0</v>
      </c>
      <c r="D267" s="4">
        <f>SUMIF(原始数据!B$3:B$2000,B267,原始数据!F$3:F$2000)</f>
        <v>0</v>
      </c>
      <c r="E267" s="4">
        <f t="shared" si="4"/>
        <v>0</v>
      </c>
    </row>
    <row r="268" spans="1:5" ht="20.100000000000001" customHeight="1">
      <c r="A268" s="5">
        <f>分析报表!R269</f>
        <v>0</v>
      </c>
      <c r="B268" s="28">
        <f>分析报表!S269</f>
        <v>0</v>
      </c>
      <c r="C268" s="4">
        <f>SUMIF(原始数据!B$3:B$2000,B268,原始数据!E$3:E$2000)</f>
        <v>0</v>
      </c>
      <c r="D268" s="4">
        <f>SUMIF(原始数据!B$3:B$2000,B268,原始数据!F$3:F$2000)</f>
        <v>0</v>
      </c>
      <c r="E268" s="4">
        <f t="shared" si="4"/>
        <v>0</v>
      </c>
    </row>
    <row r="269" spans="1:5" ht="20.100000000000001" customHeight="1">
      <c r="A269" s="5">
        <f>分析报表!R270</f>
        <v>0</v>
      </c>
      <c r="B269" s="28">
        <f>分析报表!S270</f>
        <v>0</v>
      </c>
      <c r="C269" s="4">
        <f>SUMIF(原始数据!B$3:B$2000,B269,原始数据!E$3:E$2000)</f>
        <v>0</v>
      </c>
      <c r="D269" s="4">
        <f>SUMIF(原始数据!B$3:B$2000,B269,原始数据!F$3:F$2000)</f>
        <v>0</v>
      </c>
      <c r="E269" s="4">
        <f t="shared" si="4"/>
        <v>0</v>
      </c>
    </row>
    <row r="270" spans="1:5" ht="20.100000000000001" customHeight="1">
      <c r="A270" s="5">
        <f>分析报表!R271</f>
        <v>0</v>
      </c>
      <c r="B270" s="28">
        <f>分析报表!S271</f>
        <v>0</v>
      </c>
      <c r="C270" s="4">
        <f>SUMIF(原始数据!B$3:B$2000,B270,原始数据!E$3:E$2000)</f>
        <v>0</v>
      </c>
      <c r="D270" s="4">
        <f>SUMIF(原始数据!B$3:B$2000,B270,原始数据!F$3:F$2000)</f>
        <v>0</v>
      </c>
      <c r="E270" s="4">
        <f t="shared" si="4"/>
        <v>0</v>
      </c>
    </row>
    <row r="271" spans="1:5" ht="20.100000000000001" customHeight="1">
      <c r="A271" s="5">
        <f>分析报表!R272</f>
        <v>0</v>
      </c>
      <c r="B271" s="28">
        <f>分析报表!S272</f>
        <v>0</v>
      </c>
      <c r="C271" s="4">
        <f>SUMIF(原始数据!B$3:B$2000,B271,原始数据!E$3:E$2000)</f>
        <v>0</v>
      </c>
      <c r="D271" s="4">
        <f>SUMIF(原始数据!B$3:B$2000,B271,原始数据!F$3:F$2000)</f>
        <v>0</v>
      </c>
      <c r="E271" s="4">
        <f t="shared" si="4"/>
        <v>0</v>
      </c>
    </row>
    <row r="272" spans="1:5" ht="20.100000000000001" customHeight="1">
      <c r="A272" s="5">
        <f>分析报表!R273</f>
        <v>0</v>
      </c>
      <c r="B272" s="28">
        <f>分析报表!S273</f>
        <v>0</v>
      </c>
      <c r="C272" s="4">
        <f>SUMIF(原始数据!B$3:B$2000,B272,原始数据!E$3:E$2000)</f>
        <v>0</v>
      </c>
      <c r="D272" s="4">
        <f>SUMIF(原始数据!B$3:B$2000,B272,原始数据!F$3:F$2000)</f>
        <v>0</v>
      </c>
      <c r="E272" s="4">
        <f t="shared" si="4"/>
        <v>0</v>
      </c>
    </row>
    <row r="273" spans="1:5" ht="20.100000000000001" customHeight="1">
      <c r="A273" s="5">
        <f>分析报表!R274</f>
        <v>0</v>
      </c>
      <c r="B273" s="28">
        <f>分析报表!S274</f>
        <v>0</v>
      </c>
      <c r="C273" s="4">
        <f>SUMIF(原始数据!B$3:B$2000,B273,原始数据!E$3:E$2000)</f>
        <v>0</v>
      </c>
      <c r="D273" s="4">
        <f>SUMIF(原始数据!B$3:B$2000,B273,原始数据!F$3:F$2000)</f>
        <v>0</v>
      </c>
      <c r="E273" s="4">
        <f t="shared" si="4"/>
        <v>0</v>
      </c>
    </row>
    <row r="274" spans="1:5" ht="20.100000000000001" customHeight="1">
      <c r="A274" s="5">
        <f>分析报表!R275</f>
        <v>0</v>
      </c>
      <c r="B274" s="28">
        <f>分析报表!S275</f>
        <v>0</v>
      </c>
      <c r="C274" s="4">
        <f>SUMIF(原始数据!B$3:B$2000,B274,原始数据!E$3:E$2000)</f>
        <v>0</v>
      </c>
      <c r="D274" s="4">
        <f>SUMIF(原始数据!B$3:B$2000,B274,原始数据!F$3:F$2000)</f>
        <v>0</v>
      </c>
      <c r="E274" s="4">
        <f t="shared" si="4"/>
        <v>0</v>
      </c>
    </row>
    <row r="275" spans="1:5" ht="20.100000000000001" customHeight="1">
      <c r="A275" s="5">
        <f>分析报表!R276</f>
        <v>0</v>
      </c>
      <c r="B275" s="28">
        <f>分析报表!S276</f>
        <v>0</v>
      </c>
      <c r="C275" s="4">
        <f>SUMIF(原始数据!B$3:B$2000,B275,原始数据!E$3:E$2000)</f>
        <v>0</v>
      </c>
      <c r="D275" s="4">
        <f>SUMIF(原始数据!B$3:B$2000,B275,原始数据!F$3:F$2000)</f>
        <v>0</v>
      </c>
      <c r="E275" s="4">
        <f t="shared" si="4"/>
        <v>0</v>
      </c>
    </row>
    <row r="276" spans="1:5" ht="20.100000000000001" customHeight="1">
      <c r="A276" s="5">
        <f>分析报表!R277</f>
        <v>0</v>
      </c>
      <c r="B276" s="28">
        <f>分析报表!S277</f>
        <v>0</v>
      </c>
      <c r="C276" s="4">
        <f>SUMIF(原始数据!B$3:B$2000,B276,原始数据!E$3:E$2000)</f>
        <v>0</v>
      </c>
      <c r="D276" s="4">
        <f>SUMIF(原始数据!B$3:B$2000,B276,原始数据!F$3:F$2000)</f>
        <v>0</v>
      </c>
      <c r="E276" s="4">
        <f t="shared" si="4"/>
        <v>0</v>
      </c>
    </row>
    <row r="277" spans="1:5" ht="20.100000000000001" customHeight="1">
      <c r="A277" s="5">
        <f>分析报表!R278</f>
        <v>0</v>
      </c>
      <c r="B277" s="28">
        <f>分析报表!S278</f>
        <v>0</v>
      </c>
      <c r="C277" s="4">
        <f>SUMIF(原始数据!B$3:B$2000,B277,原始数据!E$3:E$2000)</f>
        <v>0</v>
      </c>
      <c r="D277" s="4">
        <f>SUMIF(原始数据!B$3:B$2000,B277,原始数据!F$3:F$2000)</f>
        <v>0</v>
      </c>
      <c r="E277" s="4">
        <f t="shared" si="4"/>
        <v>0</v>
      </c>
    </row>
    <row r="278" spans="1:5" ht="20.100000000000001" customHeight="1">
      <c r="A278" s="5">
        <f>分析报表!R279</f>
        <v>0</v>
      </c>
      <c r="B278" s="28">
        <f>分析报表!S279</f>
        <v>0</v>
      </c>
      <c r="C278" s="4">
        <f>SUMIF(原始数据!B$3:B$2000,B278,原始数据!E$3:E$2000)</f>
        <v>0</v>
      </c>
      <c r="D278" s="4">
        <f>SUMIF(原始数据!B$3:B$2000,B278,原始数据!F$3:F$2000)</f>
        <v>0</v>
      </c>
      <c r="E278" s="4">
        <f t="shared" si="4"/>
        <v>0</v>
      </c>
    </row>
    <row r="279" spans="1:5" ht="20.100000000000001" customHeight="1">
      <c r="A279" s="5">
        <f>分析报表!R280</f>
        <v>0</v>
      </c>
      <c r="B279" s="28">
        <f>分析报表!S280</f>
        <v>0</v>
      </c>
      <c r="C279" s="4">
        <f>SUMIF(原始数据!B$3:B$2000,B279,原始数据!E$3:E$2000)</f>
        <v>0</v>
      </c>
      <c r="D279" s="4">
        <f>SUMIF(原始数据!B$3:B$2000,B279,原始数据!F$3:F$2000)</f>
        <v>0</v>
      </c>
      <c r="E279" s="4">
        <f t="shared" si="4"/>
        <v>0</v>
      </c>
    </row>
    <row r="280" spans="1:5" ht="20.100000000000001" customHeight="1">
      <c r="A280" s="5">
        <f>分析报表!R281</f>
        <v>0</v>
      </c>
      <c r="B280" s="28">
        <f>分析报表!S281</f>
        <v>0</v>
      </c>
      <c r="C280" s="4">
        <f>SUMIF(原始数据!B$3:B$2000,B280,原始数据!E$3:E$2000)</f>
        <v>0</v>
      </c>
      <c r="D280" s="4">
        <f>SUMIF(原始数据!B$3:B$2000,B280,原始数据!F$3:F$2000)</f>
        <v>0</v>
      </c>
      <c r="E280" s="4">
        <f t="shared" si="4"/>
        <v>0</v>
      </c>
    </row>
    <row r="281" spans="1:5" ht="20.100000000000001" customHeight="1">
      <c r="A281" s="5">
        <f>分析报表!R282</f>
        <v>0</v>
      </c>
      <c r="B281" s="28">
        <f>分析报表!S282</f>
        <v>0</v>
      </c>
      <c r="C281" s="4">
        <f>SUMIF(原始数据!B$3:B$2000,B281,原始数据!E$3:E$2000)</f>
        <v>0</v>
      </c>
      <c r="D281" s="4">
        <f>SUMIF(原始数据!B$3:B$2000,B281,原始数据!F$3:F$2000)</f>
        <v>0</v>
      </c>
      <c r="E281" s="4">
        <f t="shared" si="4"/>
        <v>0</v>
      </c>
    </row>
    <row r="282" spans="1:5" ht="20.100000000000001" customHeight="1">
      <c r="A282" s="5">
        <f>分析报表!R283</f>
        <v>0</v>
      </c>
      <c r="B282" s="28">
        <f>分析报表!S283</f>
        <v>0</v>
      </c>
      <c r="C282" s="4">
        <f>SUMIF(原始数据!B$3:B$2000,B282,原始数据!E$3:E$2000)</f>
        <v>0</v>
      </c>
      <c r="D282" s="4">
        <f>SUMIF(原始数据!B$3:B$2000,B282,原始数据!F$3:F$2000)</f>
        <v>0</v>
      </c>
      <c r="E282" s="4">
        <f t="shared" si="4"/>
        <v>0</v>
      </c>
    </row>
    <row r="283" spans="1:5" ht="20.100000000000001" customHeight="1">
      <c r="A283" s="8"/>
      <c r="B283" s="7" t="s">
        <v>26</v>
      </c>
      <c r="C283" s="11">
        <f>SUM(C3:C282)</f>
        <v>2959833.0999000003</v>
      </c>
      <c r="D283" s="11">
        <f>SUM(D3:D282)</f>
        <v>0</v>
      </c>
      <c r="E283" s="11">
        <f>SUM(E3:E282)</f>
        <v>2959833.0999000003</v>
      </c>
    </row>
  </sheetData>
  <sheetProtection autoFilter="0"/>
  <autoFilter ref="A2:E2"/>
  <mergeCells count="1">
    <mergeCell ref="A1:E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5"/>
  <sheetViews>
    <sheetView workbookViewId="0">
      <selection activeCell="O21" sqref="O21"/>
    </sheetView>
  </sheetViews>
  <sheetFormatPr defaultRowHeight="13.5"/>
  <cols>
    <col min="1" max="1" width="12" customWidth="1"/>
    <col min="2" max="2" width="17.25" bestFit="1" customWidth="1"/>
  </cols>
  <sheetData>
    <row r="1" spans="1:2">
      <c r="A1" s="6"/>
    </row>
    <row r="2" spans="1:2">
      <c r="A2" s="1" t="str">
        <f>应收款项简报!B3</f>
        <v>泰安市中医医院</v>
      </c>
      <c r="B2" s="9">
        <f>应收款项简报!E3</f>
        <v>4600</v>
      </c>
    </row>
    <row r="3" spans="1:2">
      <c r="A3" s="1" t="str">
        <f>应收款项简报!B4</f>
        <v>青岛市第八人民医院</v>
      </c>
      <c r="B3" s="9">
        <f>应收款项简报!E4</f>
        <v>13600</v>
      </c>
    </row>
    <row r="4" spans="1:2">
      <c r="A4" s="1" t="str">
        <f>应收款项简报!B5</f>
        <v>青岛市立医院</v>
      </c>
      <c r="B4" s="9">
        <f>应收款项简报!E5</f>
        <v>4826</v>
      </c>
    </row>
    <row r="5" spans="1:2">
      <c r="A5" s="1" t="str">
        <f>应收款项简报!B6</f>
        <v>荣成市中医院</v>
      </c>
      <c r="B5" s="9">
        <f>应收款项简报!E6</f>
        <v>8300</v>
      </c>
    </row>
    <row r="6" spans="1:2">
      <c r="A6" s="1" t="str">
        <f>应收款项简报!B7</f>
        <v>青岛市第三人民医院</v>
      </c>
      <c r="B6" s="9">
        <f>应收款项简报!E7</f>
        <v>80600</v>
      </c>
    </row>
    <row r="7" spans="1:2">
      <c r="A7" s="1" t="str">
        <f>应收款项简报!B8</f>
        <v>烟台龙矿医院</v>
      </c>
      <c r="B7" s="9">
        <f>应收款项简报!E8</f>
        <v>0</v>
      </c>
    </row>
    <row r="8" spans="1:2">
      <c r="A8" s="1" t="str">
        <f>应收款项简报!B9</f>
        <v>烟台市一0七医院</v>
      </c>
      <c r="B8" s="9">
        <f>应收款项简报!E9</f>
        <v>121890</v>
      </c>
    </row>
    <row r="9" spans="1:2">
      <c r="A9" s="1" t="str">
        <f>应收款项简报!B10</f>
        <v>日照市中医院</v>
      </c>
      <c r="B9" s="9">
        <f>应收款项简报!E10</f>
        <v>4560</v>
      </c>
    </row>
    <row r="10" spans="1:2">
      <c r="A10" s="1" t="str">
        <f>应收款项简报!B11</f>
        <v>青岛经济技术开发区第一人民医院</v>
      </c>
      <c r="B10" s="9">
        <f>应收款项简报!E11</f>
        <v>1500</v>
      </c>
    </row>
    <row r="11" spans="1:2">
      <c r="A11" s="1" t="str">
        <f>应收款项简报!B12</f>
        <v>威海市立医院</v>
      </c>
      <c r="B11" s="9">
        <f>应收款项简报!E12</f>
        <v>61440</v>
      </c>
    </row>
    <row r="12" spans="1:2">
      <c r="A12" s="1" t="str">
        <f>应收款项简报!B13</f>
        <v>平度人民医院</v>
      </c>
      <c r="B12" s="9">
        <f>应收款项简报!E13</f>
        <v>52250</v>
      </c>
    </row>
    <row r="13" spans="1:2">
      <c r="A13" s="1" t="str">
        <f>应收款项简报!B14</f>
        <v>新汶矿业集团莱芜中心医院</v>
      </c>
      <c r="B13" s="9">
        <f>应收款项简报!E14</f>
        <v>5596</v>
      </c>
    </row>
    <row r="14" spans="1:2">
      <c r="A14" s="1" t="str">
        <f>应收款项简报!B15</f>
        <v>莒县人民医院</v>
      </c>
      <c r="B14" s="9">
        <f>应收款项简报!E15</f>
        <v>9160</v>
      </c>
    </row>
    <row r="15" spans="1:2">
      <c r="A15" s="1" t="str">
        <f>应收款项简报!B16</f>
        <v>龙口市人民医院</v>
      </c>
      <c r="B15" s="9">
        <f>应收款项简报!E16</f>
        <v>123800</v>
      </c>
    </row>
    <row r="16" spans="1:2">
      <c r="A16" s="1" t="str">
        <f>应收款项简报!B17</f>
        <v>青岛市中心医院</v>
      </c>
      <c r="B16" s="9">
        <f>应收款项简报!E17</f>
        <v>54030</v>
      </c>
    </row>
    <row r="17" spans="1:2">
      <c r="A17" s="1" t="str">
        <f>应收款项简报!B18</f>
        <v>寿光市人民医院</v>
      </c>
      <c r="B17" s="9">
        <f>应收款项简报!E18</f>
        <v>20620</v>
      </c>
    </row>
    <row r="18" spans="1:2">
      <c r="A18" s="1" t="str">
        <f>应收款项简报!B19</f>
        <v>莱阳中心医院</v>
      </c>
      <c r="B18" s="9">
        <f>应收款项简报!E19</f>
        <v>15970</v>
      </c>
    </row>
    <row r="19" spans="1:2">
      <c r="A19" s="1" t="str">
        <f>应收款项简报!B20</f>
        <v>阳信县人民医院</v>
      </c>
      <c r="B19" s="9">
        <f>应收款项简报!E20</f>
        <v>10000</v>
      </c>
    </row>
    <row r="20" spans="1:2">
      <c r="A20" s="1" t="str">
        <f>应收款项简报!B21</f>
        <v>日照华方中医医院</v>
      </c>
      <c r="B20" s="9">
        <f>应收款项简报!E21</f>
        <v>13240</v>
      </c>
    </row>
    <row r="21" spans="1:2">
      <c r="A21" s="1" t="str">
        <f>应收款项简报!B22</f>
        <v>潍坊医学院附属医院</v>
      </c>
      <c r="B21" s="9">
        <f>应收款项简报!E22</f>
        <v>104992</v>
      </c>
    </row>
    <row r="22" spans="1:2">
      <c r="A22" s="1" t="str">
        <f>应收款项简报!B23</f>
        <v>莱州市第三人民医院</v>
      </c>
      <c r="B22" s="9">
        <f>应收款项简报!E23</f>
        <v>14620</v>
      </c>
    </row>
    <row r="23" spans="1:2">
      <c r="A23" s="1" t="str">
        <f>应收款项简报!B24</f>
        <v>烟台山医院</v>
      </c>
      <c r="B23" s="9">
        <f>应收款项简报!E24</f>
        <v>9180</v>
      </c>
    </row>
    <row r="24" spans="1:2">
      <c r="A24" s="1" t="str">
        <f>应收款项简报!B25</f>
        <v>乳山市中医医院</v>
      </c>
      <c r="B24" s="9">
        <f>应收款项简报!E25</f>
        <v>25740</v>
      </c>
    </row>
    <row r="25" spans="1:2">
      <c r="A25" s="1" t="str">
        <f>应收款项简报!B26</f>
        <v>潍坊市直机关糖尿病医院</v>
      </c>
      <c r="B25" s="9">
        <f>应收款项简报!E26</f>
        <v>5140</v>
      </c>
    </row>
    <row r="26" spans="1:2">
      <c r="A26" s="1" t="str">
        <f>应收款项简报!B27</f>
        <v>蓬莱市中医院</v>
      </c>
      <c r="B26" s="9">
        <f>应收款项简报!E27</f>
        <v>1300</v>
      </c>
    </row>
    <row r="27" spans="1:2">
      <c r="B27" s="29"/>
    </row>
    <row r="29" spans="1:2">
      <c r="A29" s="2" t="str">
        <f>分析报表!C3</f>
        <v>1-30天</v>
      </c>
      <c r="B29" s="9" t="e">
        <f ca="1">分析报表!C160</f>
        <v>#VALUE!</v>
      </c>
    </row>
    <row r="30" spans="1:2">
      <c r="A30" s="1" t="str">
        <f>分析报表!E3</f>
        <v>30-60天</v>
      </c>
      <c r="B30" s="9" t="e">
        <f ca="1">分析报表!E160</f>
        <v>#VALUE!</v>
      </c>
    </row>
    <row r="31" spans="1:2">
      <c r="A31" s="1" t="str">
        <f>分析报表!G3</f>
        <v>60-90天</v>
      </c>
      <c r="B31" s="9" t="e">
        <f ca="1">分析报表!G160</f>
        <v>#VALUE!</v>
      </c>
    </row>
    <row r="32" spans="1:2">
      <c r="A32" s="1" t="str">
        <f>分析报表!I3</f>
        <v>90-180天</v>
      </c>
      <c r="B32" s="9" t="e">
        <f ca="1">分析报表!I160</f>
        <v>#VALUE!</v>
      </c>
    </row>
    <row r="33" spans="1:2">
      <c r="A33" s="1" t="str">
        <f>分析报表!K3</f>
        <v>180天-1年</v>
      </c>
      <c r="B33" s="9" t="e">
        <f ca="1">分析报表!K160</f>
        <v>#VALUE!</v>
      </c>
    </row>
    <row r="34" spans="1:2">
      <c r="A34" s="1" t="str">
        <f>分析报表!M3</f>
        <v>1年-3年</v>
      </c>
      <c r="B34" s="9" t="e">
        <f ca="1">分析报表!M160</f>
        <v>#VALUE!</v>
      </c>
    </row>
    <row r="35" spans="1:2">
      <c r="A35" s="1" t="str">
        <f>分析报表!O3</f>
        <v>3年以上</v>
      </c>
      <c r="B35" s="9" t="e">
        <f ca="1">分析报表!O160</f>
        <v>#VALUE!</v>
      </c>
    </row>
  </sheetData>
  <sheetProtection sheet="1" objects="1" scenarios="1"/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L1381"/>
  <sheetViews>
    <sheetView workbookViewId="0">
      <selection activeCell="M13" sqref="M13"/>
    </sheetView>
  </sheetViews>
  <sheetFormatPr defaultRowHeight="13.5"/>
  <cols>
    <col min="1" max="1" width="5.5" style="31" customWidth="1"/>
    <col min="2" max="2" width="5.375" style="31" customWidth="1"/>
    <col min="3" max="3" width="4.125" style="31" customWidth="1"/>
    <col min="4" max="4" width="9" style="129" customWidth="1"/>
    <col min="5" max="5" width="25.5" style="34" customWidth="1"/>
    <col min="6" max="6" width="9.625" style="34" customWidth="1"/>
    <col min="7" max="7" width="7.875" style="34" customWidth="1"/>
    <col min="8" max="8" width="9.625" style="35" customWidth="1"/>
    <col min="9" max="9" width="10.5" style="36" customWidth="1"/>
    <col min="10" max="10" width="7.5" style="34" customWidth="1"/>
    <col min="11" max="11" width="27.375" style="31" customWidth="1"/>
    <col min="12" max="12" width="22.25" style="326" customWidth="1"/>
  </cols>
  <sheetData>
    <row r="1" spans="1:12">
      <c r="A1" s="31" t="s">
        <v>31</v>
      </c>
      <c r="B1" s="31" t="s">
        <v>920</v>
      </c>
      <c r="C1" s="31" t="s">
        <v>32</v>
      </c>
      <c r="D1" s="32" t="s">
        <v>33</v>
      </c>
      <c r="E1" s="33" t="s">
        <v>34</v>
      </c>
      <c r="F1" s="34" t="s">
        <v>35</v>
      </c>
      <c r="G1" s="34" t="s">
        <v>36</v>
      </c>
      <c r="H1" s="35" t="s">
        <v>37</v>
      </c>
      <c r="I1" s="36" t="s">
        <v>38</v>
      </c>
      <c r="J1" s="34" t="s">
        <v>39</v>
      </c>
      <c r="K1" s="31" t="s">
        <v>40</v>
      </c>
      <c r="L1" s="326" t="s">
        <v>921</v>
      </c>
    </row>
    <row r="2" spans="1:12" ht="15">
      <c r="A2" s="31">
        <v>2010</v>
      </c>
      <c r="B2" s="31">
        <v>1</v>
      </c>
      <c r="C2" s="31">
        <v>7</v>
      </c>
      <c r="D2" s="32" t="s">
        <v>41</v>
      </c>
      <c r="E2" s="37" t="s">
        <v>42</v>
      </c>
      <c r="F2" s="34" t="s">
        <v>43</v>
      </c>
      <c r="G2" s="34">
        <v>1</v>
      </c>
      <c r="H2" s="34">
        <v>500</v>
      </c>
      <c r="I2" s="36">
        <f>G2*H2</f>
        <v>500</v>
      </c>
      <c r="J2" s="34" t="s">
        <v>44</v>
      </c>
      <c r="L2" s="327" t="str">
        <f t="shared" ref="L2:L7" si="0">A2&amp;"-"&amp;B2&amp;"-"&amp;C2</f>
        <v>2010-1-7</v>
      </c>
    </row>
    <row r="3" spans="1:12" ht="15">
      <c r="A3" s="31">
        <v>2011</v>
      </c>
      <c r="B3" s="31">
        <v>2</v>
      </c>
      <c r="C3" s="31">
        <v>21</v>
      </c>
      <c r="D3" s="32" t="s">
        <v>45</v>
      </c>
      <c r="E3" s="34" t="s">
        <v>42</v>
      </c>
      <c r="F3" s="34" t="s">
        <v>43</v>
      </c>
      <c r="G3" s="34">
        <v>1</v>
      </c>
      <c r="H3" s="34">
        <v>500</v>
      </c>
      <c r="I3" s="36">
        <v>500</v>
      </c>
      <c r="J3" s="34" t="s">
        <v>44</v>
      </c>
      <c r="L3" s="327" t="str">
        <f t="shared" si="0"/>
        <v>2011-2-21</v>
      </c>
    </row>
    <row r="4" spans="1:12" ht="15">
      <c r="A4" s="31">
        <v>2011</v>
      </c>
      <c r="B4" s="31">
        <v>2</v>
      </c>
      <c r="C4" s="31">
        <v>24</v>
      </c>
      <c r="D4" s="32" t="s">
        <v>46</v>
      </c>
      <c r="E4" s="34" t="s">
        <v>42</v>
      </c>
      <c r="F4" s="34" t="s">
        <v>43</v>
      </c>
      <c r="G4" s="34">
        <v>1</v>
      </c>
      <c r="H4" s="34">
        <v>500</v>
      </c>
      <c r="I4" s="36">
        <v>500</v>
      </c>
      <c r="J4" s="34" t="s">
        <v>44</v>
      </c>
      <c r="L4" s="327" t="str">
        <f t="shared" si="0"/>
        <v>2011-2-24</v>
      </c>
    </row>
    <row r="5" spans="1:12" ht="15">
      <c r="A5" s="31">
        <v>2011</v>
      </c>
      <c r="B5" s="31">
        <v>3</v>
      </c>
      <c r="C5" s="31">
        <v>17</v>
      </c>
      <c r="D5" s="32" t="s">
        <v>47</v>
      </c>
      <c r="E5" s="34" t="s">
        <v>42</v>
      </c>
      <c r="F5" s="34">
        <v>332</v>
      </c>
      <c r="G5" s="34">
        <v>40</v>
      </c>
      <c r="H5" s="34">
        <v>30</v>
      </c>
      <c r="I5" s="36">
        <f>G5*H5</f>
        <v>1200</v>
      </c>
      <c r="J5" s="34" t="s">
        <v>44</v>
      </c>
      <c r="L5" s="327" t="str">
        <f t="shared" si="0"/>
        <v>2011-3-17</v>
      </c>
    </row>
    <row r="6" spans="1:12" ht="15">
      <c r="A6" s="31">
        <v>2011</v>
      </c>
      <c r="B6" s="31">
        <v>3</v>
      </c>
      <c r="C6" s="31">
        <v>17</v>
      </c>
      <c r="D6" s="32" t="s">
        <v>47</v>
      </c>
      <c r="E6" s="34" t="s">
        <v>42</v>
      </c>
      <c r="F6" s="34">
        <v>317</v>
      </c>
      <c r="G6" s="34">
        <v>20</v>
      </c>
      <c r="H6" s="34">
        <v>70</v>
      </c>
      <c r="I6" s="36">
        <f>G6*H6</f>
        <v>1400</v>
      </c>
      <c r="J6" s="34" t="s">
        <v>44</v>
      </c>
      <c r="L6" s="327" t="str">
        <f t="shared" si="0"/>
        <v>2011-3-17</v>
      </c>
    </row>
    <row r="7" spans="1:12" ht="15">
      <c r="A7" s="31">
        <v>2011</v>
      </c>
      <c r="B7" s="31">
        <v>9</v>
      </c>
      <c r="C7" s="31">
        <v>7</v>
      </c>
      <c r="D7" s="32" t="s">
        <v>48</v>
      </c>
      <c r="E7" s="34" t="s">
        <v>42</v>
      </c>
      <c r="F7" s="34" t="s">
        <v>43</v>
      </c>
      <c r="G7" s="34">
        <v>1</v>
      </c>
      <c r="H7" s="34">
        <v>500</v>
      </c>
      <c r="I7" s="36">
        <v>500</v>
      </c>
      <c r="J7" s="34" t="s">
        <v>49</v>
      </c>
      <c r="L7" s="327" t="str">
        <f t="shared" si="0"/>
        <v>2011-9-7</v>
      </c>
    </row>
    <row r="8" spans="1:12" ht="15" hidden="1">
      <c r="A8" s="38"/>
      <c r="B8" s="38"/>
      <c r="C8" s="38"/>
      <c r="D8" s="39"/>
      <c r="E8" s="40" t="s">
        <v>42</v>
      </c>
      <c r="F8" s="40" t="s">
        <v>50</v>
      </c>
      <c r="G8" s="40"/>
      <c r="H8" s="41"/>
      <c r="I8" s="42">
        <f>SUM(I2:I7)</f>
        <v>4600</v>
      </c>
      <c r="J8" s="40"/>
      <c r="L8" s="327" t="str">
        <f t="shared" ref="L8:L66" si="1">A8&amp;"-"&amp;B8&amp;"-"&amp;C8</f>
        <v>--</v>
      </c>
    </row>
    <row r="9" spans="1:12" ht="15">
      <c r="A9" s="31">
        <v>2011</v>
      </c>
      <c r="B9" s="31">
        <v>5</v>
      </c>
      <c r="C9" s="31">
        <v>12</v>
      </c>
      <c r="D9" s="32" t="s">
        <v>51</v>
      </c>
      <c r="E9" s="34" t="s">
        <v>52</v>
      </c>
      <c r="F9" s="34" t="s">
        <v>53</v>
      </c>
      <c r="G9" s="34">
        <v>20</v>
      </c>
      <c r="H9" s="34">
        <v>50</v>
      </c>
      <c r="I9" s="36">
        <v>1000</v>
      </c>
      <c r="J9" s="34" t="s">
        <v>54</v>
      </c>
      <c r="L9" s="327" t="str">
        <f t="shared" si="1"/>
        <v>2011-5-12</v>
      </c>
    </row>
    <row r="10" spans="1:12" ht="15">
      <c r="A10" s="31">
        <v>2011</v>
      </c>
      <c r="B10" s="31">
        <v>5</v>
      </c>
      <c r="C10" s="31">
        <v>12</v>
      </c>
      <c r="D10" s="32" t="s">
        <v>51</v>
      </c>
      <c r="E10" s="34" t="s">
        <v>52</v>
      </c>
      <c r="F10" s="34">
        <v>332</v>
      </c>
      <c r="G10" s="34">
        <v>20</v>
      </c>
      <c r="H10" s="34">
        <v>30</v>
      </c>
      <c r="I10" s="36">
        <v>600</v>
      </c>
      <c r="J10" s="34" t="s">
        <v>54</v>
      </c>
      <c r="L10" s="327" t="str">
        <f t="shared" si="1"/>
        <v>2011-5-12</v>
      </c>
    </row>
    <row r="11" spans="1:12" ht="15">
      <c r="A11" s="31">
        <v>2011</v>
      </c>
      <c r="B11" s="31">
        <v>5</v>
      </c>
      <c r="C11" s="31">
        <v>23</v>
      </c>
      <c r="D11" s="32" t="s">
        <v>55</v>
      </c>
      <c r="E11" s="34" t="s">
        <v>52</v>
      </c>
      <c r="F11" s="34" t="s">
        <v>53</v>
      </c>
      <c r="G11" s="34">
        <v>10</v>
      </c>
      <c r="H11" s="34">
        <v>50</v>
      </c>
      <c r="I11" s="36">
        <v>500</v>
      </c>
      <c r="J11" s="34" t="s">
        <v>54</v>
      </c>
      <c r="L11" s="327" t="str">
        <f t="shared" si="1"/>
        <v>2011-5-23</v>
      </c>
    </row>
    <row r="12" spans="1:12" ht="15">
      <c r="A12" s="31">
        <v>2011</v>
      </c>
      <c r="B12" s="31">
        <v>5</v>
      </c>
      <c r="C12" s="31">
        <v>23</v>
      </c>
      <c r="D12" s="32" t="s">
        <v>55</v>
      </c>
      <c r="E12" s="34" t="s">
        <v>52</v>
      </c>
      <c r="F12" s="34">
        <v>332</v>
      </c>
      <c r="G12" s="34">
        <v>10</v>
      </c>
      <c r="H12" s="34">
        <v>30</v>
      </c>
      <c r="I12" s="36">
        <v>300</v>
      </c>
      <c r="J12" s="34" t="s">
        <v>54</v>
      </c>
      <c r="L12" s="327" t="str">
        <f t="shared" si="1"/>
        <v>2011-5-23</v>
      </c>
    </row>
    <row r="13" spans="1:12" ht="15">
      <c r="A13" s="31">
        <v>2011</v>
      </c>
      <c r="B13" s="31">
        <v>6</v>
      </c>
      <c r="C13" s="31">
        <v>7</v>
      </c>
      <c r="D13" s="32" t="s">
        <v>56</v>
      </c>
      <c r="E13" s="34" t="s">
        <v>52</v>
      </c>
      <c r="F13" s="34" t="s">
        <v>53</v>
      </c>
      <c r="G13" s="34">
        <v>20</v>
      </c>
      <c r="H13" s="34">
        <v>50</v>
      </c>
      <c r="I13" s="36">
        <f t="shared" ref="I13:I28" si="2">G13*H13</f>
        <v>1000</v>
      </c>
      <c r="J13" s="34" t="s">
        <v>57</v>
      </c>
      <c r="L13" s="327" t="str">
        <f t="shared" si="1"/>
        <v>2011-6-7</v>
      </c>
    </row>
    <row r="14" spans="1:12" ht="15">
      <c r="A14" s="31">
        <v>2011</v>
      </c>
      <c r="B14" s="31">
        <v>6</v>
      </c>
      <c r="C14" s="31">
        <v>7</v>
      </c>
      <c r="D14" s="32" t="s">
        <v>56</v>
      </c>
      <c r="E14" s="34" t="s">
        <v>52</v>
      </c>
      <c r="F14" s="34">
        <v>332</v>
      </c>
      <c r="G14" s="34">
        <v>20</v>
      </c>
      <c r="H14" s="34">
        <v>30</v>
      </c>
      <c r="I14" s="36">
        <f t="shared" si="2"/>
        <v>600</v>
      </c>
      <c r="J14" s="34" t="s">
        <v>57</v>
      </c>
      <c r="L14" s="327" t="str">
        <f t="shared" si="1"/>
        <v>2011-6-7</v>
      </c>
    </row>
    <row r="15" spans="1:12" ht="15">
      <c r="A15" s="31">
        <v>2011</v>
      </c>
      <c r="B15" s="31">
        <v>6</v>
      </c>
      <c r="C15" s="31">
        <v>7</v>
      </c>
      <c r="D15" s="32" t="s">
        <v>56</v>
      </c>
      <c r="E15" s="34" t="s">
        <v>52</v>
      </c>
      <c r="F15" s="34">
        <v>365</v>
      </c>
      <c r="G15" s="34">
        <v>10</v>
      </c>
      <c r="H15" s="34">
        <v>50</v>
      </c>
      <c r="I15" s="36">
        <f t="shared" si="2"/>
        <v>500</v>
      </c>
      <c r="J15" s="34" t="s">
        <v>57</v>
      </c>
      <c r="L15" s="327" t="str">
        <f t="shared" si="1"/>
        <v>2011-6-7</v>
      </c>
    </row>
    <row r="16" spans="1:12" ht="15">
      <c r="A16" s="31">
        <v>2011</v>
      </c>
      <c r="B16" s="31">
        <v>7</v>
      </c>
      <c r="C16" s="31">
        <v>12</v>
      </c>
      <c r="D16" s="32" t="s">
        <v>58</v>
      </c>
      <c r="E16" s="34" t="s">
        <v>52</v>
      </c>
      <c r="F16" s="34" t="s">
        <v>53</v>
      </c>
      <c r="G16" s="34">
        <v>20</v>
      </c>
      <c r="H16" s="34">
        <v>50</v>
      </c>
      <c r="I16" s="36">
        <f t="shared" si="2"/>
        <v>1000</v>
      </c>
      <c r="J16" s="34" t="s">
        <v>57</v>
      </c>
      <c r="L16" s="327" t="str">
        <f t="shared" si="1"/>
        <v>2011-7-12</v>
      </c>
    </row>
    <row r="17" spans="1:12" ht="15">
      <c r="A17" s="31">
        <v>2011</v>
      </c>
      <c r="B17" s="31">
        <v>7</v>
      </c>
      <c r="C17" s="31">
        <v>12</v>
      </c>
      <c r="D17" s="32" t="s">
        <v>58</v>
      </c>
      <c r="E17" s="34" t="s">
        <v>52</v>
      </c>
      <c r="F17" s="34">
        <v>332</v>
      </c>
      <c r="G17" s="34">
        <v>20</v>
      </c>
      <c r="H17" s="34">
        <v>30</v>
      </c>
      <c r="I17" s="36">
        <f t="shared" si="2"/>
        <v>600</v>
      </c>
      <c r="J17" s="34" t="s">
        <v>57</v>
      </c>
      <c r="L17" s="327" t="str">
        <f t="shared" si="1"/>
        <v>2011-7-12</v>
      </c>
    </row>
    <row r="18" spans="1:12" ht="15">
      <c r="A18" s="31">
        <v>2011</v>
      </c>
      <c r="B18" s="31">
        <v>6</v>
      </c>
      <c r="C18" s="31">
        <v>7</v>
      </c>
      <c r="D18" s="32" t="s">
        <v>56</v>
      </c>
      <c r="E18" s="34" t="s">
        <v>52</v>
      </c>
      <c r="F18" s="34">
        <v>103</v>
      </c>
      <c r="G18" s="34">
        <v>10</v>
      </c>
      <c r="H18" s="34">
        <v>30</v>
      </c>
      <c r="I18" s="36">
        <f t="shared" si="2"/>
        <v>300</v>
      </c>
      <c r="J18" s="34" t="s">
        <v>57</v>
      </c>
      <c r="L18" s="327" t="str">
        <f t="shared" si="1"/>
        <v>2011-6-7</v>
      </c>
    </row>
    <row r="19" spans="1:12" ht="15">
      <c r="A19" s="43">
        <v>2011</v>
      </c>
      <c r="B19" s="44">
        <v>8</v>
      </c>
      <c r="C19" s="44">
        <v>2</v>
      </c>
      <c r="D19" s="45" t="s">
        <v>59</v>
      </c>
      <c r="E19" s="46" t="s">
        <v>52</v>
      </c>
      <c r="F19" s="46" t="s">
        <v>53</v>
      </c>
      <c r="G19" s="46">
        <v>20</v>
      </c>
      <c r="H19" s="46">
        <v>50</v>
      </c>
      <c r="I19" s="47">
        <f t="shared" si="2"/>
        <v>1000</v>
      </c>
      <c r="J19" s="46" t="s">
        <v>60</v>
      </c>
      <c r="K19" s="44"/>
      <c r="L19" s="327" t="str">
        <f t="shared" si="1"/>
        <v>2011-8-2</v>
      </c>
    </row>
    <row r="20" spans="1:12" ht="15">
      <c r="A20" s="43">
        <v>2011</v>
      </c>
      <c r="B20" s="44">
        <v>8</v>
      </c>
      <c r="C20" s="44">
        <v>2</v>
      </c>
      <c r="D20" s="45" t="s">
        <v>59</v>
      </c>
      <c r="E20" s="46" t="s">
        <v>52</v>
      </c>
      <c r="F20" s="46">
        <v>332</v>
      </c>
      <c r="G20" s="46">
        <v>20</v>
      </c>
      <c r="H20" s="46">
        <v>30</v>
      </c>
      <c r="I20" s="47">
        <f t="shared" si="2"/>
        <v>600</v>
      </c>
      <c r="J20" s="46" t="s">
        <v>60</v>
      </c>
      <c r="K20" s="44"/>
      <c r="L20" s="327" t="str">
        <f t="shared" si="1"/>
        <v>2011-8-2</v>
      </c>
    </row>
    <row r="21" spans="1:12" ht="15">
      <c r="A21" s="43">
        <v>2011</v>
      </c>
      <c r="B21" s="44">
        <v>8</v>
      </c>
      <c r="C21" s="44">
        <v>2</v>
      </c>
      <c r="D21" s="45" t="s">
        <v>59</v>
      </c>
      <c r="E21" s="46" t="s">
        <v>61</v>
      </c>
      <c r="F21" s="46">
        <v>365</v>
      </c>
      <c r="G21" s="46">
        <v>10</v>
      </c>
      <c r="H21" s="46">
        <v>50</v>
      </c>
      <c r="I21" s="47">
        <f t="shared" si="2"/>
        <v>500</v>
      </c>
      <c r="J21" s="46" t="s">
        <v>60</v>
      </c>
      <c r="K21" s="44"/>
      <c r="L21" s="327" t="str">
        <f t="shared" si="1"/>
        <v>2011-8-2</v>
      </c>
    </row>
    <row r="22" spans="1:12" ht="15">
      <c r="A22" s="43">
        <v>2011</v>
      </c>
      <c r="B22" s="44">
        <v>8</v>
      </c>
      <c r="C22" s="44">
        <v>2</v>
      </c>
      <c r="D22" s="45" t="s">
        <v>59</v>
      </c>
      <c r="E22" s="46" t="s">
        <v>52</v>
      </c>
      <c r="F22" s="46">
        <v>103</v>
      </c>
      <c r="G22" s="46">
        <v>10</v>
      </c>
      <c r="H22" s="46">
        <v>30</v>
      </c>
      <c r="I22" s="47">
        <f t="shared" si="2"/>
        <v>300</v>
      </c>
      <c r="J22" s="46" t="s">
        <v>60</v>
      </c>
      <c r="K22" s="44"/>
      <c r="L22" s="327" t="str">
        <f t="shared" si="1"/>
        <v>2011-8-2</v>
      </c>
    </row>
    <row r="23" spans="1:12" ht="15">
      <c r="A23" s="43">
        <v>2011</v>
      </c>
      <c r="B23" s="44">
        <v>9</v>
      </c>
      <c r="C23" s="44">
        <v>7</v>
      </c>
      <c r="D23" s="45" t="s">
        <v>62</v>
      </c>
      <c r="E23" s="46" t="s">
        <v>52</v>
      </c>
      <c r="F23" s="46" t="s">
        <v>53</v>
      </c>
      <c r="G23" s="46">
        <v>30</v>
      </c>
      <c r="H23" s="46">
        <v>50</v>
      </c>
      <c r="I23" s="47">
        <f t="shared" si="2"/>
        <v>1500</v>
      </c>
      <c r="J23" s="46" t="s">
        <v>60</v>
      </c>
      <c r="K23" s="48"/>
      <c r="L23" s="327" t="str">
        <f t="shared" si="1"/>
        <v>2011-9-7</v>
      </c>
    </row>
    <row r="24" spans="1:12" ht="15">
      <c r="A24" s="43">
        <v>2011</v>
      </c>
      <c r="B24" s="44">
        <v>9</v>
      </c>
      <c r="C24" s="44">
        <v>7</v>
      </c>
      <c r="D24" s="45" t="s">
        <v>62</v>
      </c>
      <c r="E24" s="46" t="s">
        <v>52</v>
      </c>
      <c r="F24" s="46">
        <v>332</v>
      </c>
      <c r="G24" s="46">
        <v>30</v>
      </c>
      <c r="H24" s="46">
        <v>30</v>
      </c>
      <c r="I24" s="47">
        <f t="shared" si="2"/>
        <v>900</v>
      </c>
      <c r="J24" s="46" t="s">
        <v>60</v>
      </c>
      <c r="K24" s="48"/>
      <c r="L24" s="327" t="str">
        <f t="shared" si="1"/>
        <v>2011-9-7</v>
      </c>
    </row>
    <row r="25" spans="1:12" ht="15">
      <c r="A25" s="43">
        <v>2011</v>
      </c>
      <c r="B25" s="44">
        <v>10</v>
      </c>
      <c r="C25" s="44">
        <v>11</v>
      </c>
      <c r="D25" s="45" t="s">
        <v>63</v>
      </c>
      <c r="E25" s="46" t="s">
        <v>52</v>
      </c>
      <c r="F25" s="46" t="s">
        <v>64</v>
      </c>
      <c r="G25" s="46">
        <v>20</v>
      </c>
      <c r="H25" s="46">
        <v>50</v>
      </c>
      <c r="I25" s="47">
        <f t="shared" si="2"/>
        <v>1000</v>
      </c>
      <c r="J25" s="46" t="s">
        <v>60</v>
      </c>
      <c r="K25" s="48"/>
      <c r="L25" s="327" t="str">
        <f t="shared" si="1"/>
        <v>2011-10-11</v>
      </c>
    </row>
    <row r="26" spans="1:12" ht="15">
      <c r="A26" s="43">
        <v>2011</v>
      </c>
      <c r="B26" s="44">
        <v>10</v>
      </c>
      <c r="C26" s="44">
        <v>11</v>
      </c>
      <c r="D26" s="45" t="s">
        <v>63</v>
      </c>
      <c r="E26" s="46" t="s">
        <v>52</v>
      </c>
      <c r="F26" s="46">
        <v>332</v>
      </c>
      <c r="G26" s="46">
        <v>20</v>
      </c>
      <c r="H26" s="46">
        <v>30</v>
      </c>
      <c r="I26" s="47">
        <f t="shared" si="2"/>
        <v>600</v>
      </c>
      <c r="J26" s="46" t="s">
        <v>60</v>
      </c>
      <c r="K26" s="48"/>
      <c r="L26" s="327" t="str">
        <f t="shared" si="1"/>
        <v>2011-10-11</v>
      </c>
    </row>
    <row r="27" spans="1:12" ht="15">
      <c r="A27" s="43">
        <v>2011</v>
      </c>
      <c r="B27" s="44">
        <v>10</v>
      </c>
      <c r="C27" s="44">
        <v>11</v>
      </c>
      <c r="D27" s="45" t="s">
        <v>63</v>
      </c>
      <c r="E27" s="46" t="s">
        <v>52</v>
      </c>
      <c r="F27" s="46">
        <v>365</v>
      </c>
      <c r="G27" s="46">
        <v>10</v>
      </c>
      <c r="H27" s="46">
        <v>50</v>
      </c>
      <c r="I27" s="47">
        <f t="shared" si="2"/>
        <v>500</v>
      </c>
      <c r="J27" s="46" t="s">
        <v>60</v>
      </c>
      <c r="K27" s="48"/>
      <c r="L27" s="327" t="str">
        <f t="shared" si="1"/>
        <v>2011-10-11</v>
      </c>
    </row>
    <row r="28" spans="1:12" ht="15">
      <c r="A28" s="43">
        <v>2011</v>
      </c>
      <c r="B28" s="44">
        <v>10</v>
      </c>
      <c r="C28" s="44">
        <v>11</v>
      </c>
      <c r="D28" s="45" t="s">
        <v>63</v>
      </c>
      <c r="E28" s="46" t="s">
        <v>52</v>
      </c>
      <c r="F28" s="46">
        <v>103</v>
      </c>
      <c r="G28" s="46">
        <v>10</v>
      </c>
      <c r="H28" s="46">
        <v>30</v>
      </c>
      <c r="I28" s="47">
        <f t="shared" si="2"/>
        <v>300</v>
      </c>
      <c r="J28" s="46" t="s">
        <v>60</v>
      </c>
      <c r="K28" s="48"/>
      <c r="L28" s="327" t="str">
        <f t="shared" si="1"/>
        <v>2011-10-11</v>
      </c>
    </row>
    <row r="29" spans="1:12" ht="15" hidden="1">
      <c r="A29" s="38"/>
      <c r="B29" s="38"/>
      <c r="C29" s="38"/>
      <c r="D29" s="39"/>
      <c r="E29" s="40" t="s">
        <v>52</v>
      </c>
      <c r="F29" s="40" t="s">
        <v>50</v>
      </c>
      <c r="G29" s="40"/>
      <c r="H29" s="41"/>
      <c r="I29" s="42">
        <f>SUM(I9:I28)</f>
        <v>13600</v>
      </c>
      <c r="J29" s="40" t="s">
        <v>54</v>
      </c>
      <c r="L29" s="327" t="str">
        <f t="shared" si="1"/>
        <v>--</v>
      </c>
    </row>
    <row r="30" spans="1:12" ht="15">
      <c r="A30" s="31">
        <v>2011</v>
      </c>
      <c r="B30" s="31">
        <v>2</v>
      </c>
      <c r="C30" s="31">
        <v>14</v>
      </c>
      <c r="D30" s="32" t="s">
        <v>65</v>
      </c>
      <c r="E30" s="34" t="s">
        <v>66</v>
      </c>
      <c r="F30" s="34">
        <v>317</v>
      </c>
      <c r="G30" s="34">
        <v>12</v>
      </c>
      <c r="H30" s="34">
        <v>70</v>
      </c>
      <c r="I30" s="36">
        <v>840</v>
      </c>
      <c r="J30" s="34" t="s">
        <v>54</v>
      </c>
      <c r="L30" s="327" t="str">
        <f t="shared" si="1"/>
        <v>2011-2-14</v>
      </c>
    </row>
    <row r="31" spans="1:12" ht="15">
      <c r="A31" s="31">
        <v>2011</v>
      </c>
      <c r="B31" s="31">
        <v>2</v>
      </c>
      <c r="C31" s="31">
        <v>14</v>
      </c>
      <c r="D31" s="32" t="s">
        <v>65</v>
      </c>
      <c r="E31" s="34" t="s">
        <v>66</v>
      </c>
      <c r="F31" s="34">
        <v>332</v>
      </c>
      <c r="G31" s="34">
        <v>13</v>
      </c>
      <c r="H31" s="34">
        <v>30</v>
      </c>
      <c r="I31" s="36">
        <v>390</v>
      </c>
      <c r="J31" s="34" t="s">
        <v>54</v>
      </c>
      <c r="L31" s="327" t="str">
        <f t="shared" si="1"/>
        <v>2011-2-14</v>
      </c>
    </row>
    <row r="32" spans="1:12" ht="15">
      <c r="A32" s="31">
        <v>2011</v>
      </c>
      <c r="B32" s="31">
        <v>2</v>
      </c>
      <c r="C32" s="31">
        <v>18</v>
      </c>
      <c r="D32" s="32" t="s">
        <v>67</v>
      </c>
      <c r="E32" s="34" t="s">
        <v>66</v>
      </c>
      <c r="F32" s="34" t="s">
        <v>68</v>
      </c>
      <c r="G32" s="34">
        <v>12</v>
      </c>
      <c r="H32" s="34">
        <v>8</v>
      </c>
      <c r="I32" s="36">
        <v>96</v>
      </c>
      <c r="J32" s="34" t="s">
        <v>54</v>
      </c>
      <c r="L32" s="327" t="str">
        <f t="shared" si="1"/>
        <v>2011-2-18</v>
      </c>
    </row>
    <row r="33" spans="1:12" ht="15">
      <c r="A33" s="49">
        <v>2011</v>
      </c>
      <c r="B33" s="50">
        <v>8</v>
      </c>
      <c r="C33" s="50">
        <v>19</v>
      </c>
      <c r="D33" s="51" t="s">
        <v>69</v>
      </c>
      <c r="E33" s="52" t="s">
        <v>70</v>
      </c>
      <c r="F33" s="52">
        <v>324</v>
      </c>
      <c r="G33" s="52">
        <v>12</v>
      </c>
      <c r="H33" s="52">
        <v>70</v>
      </c>
      <c r="I33" s="53">
        <f>G33*H33</f>
        <v>840</v>
      </c>
      <c r="J33" s="52" t="s">
        <v>60</v>
      </c>
      <c r="K33" s="50"/>
      <c r="L33" s="327" t="str">
        <f t="shared" si="1"/>
        <v>2011-8-19</v>
      </c>
    </row>
    <row r="34" spans="1:12" ht="15">
      <c r="A34" s="49">
        <v>2011</v>
      </c>
      <c r="B34" s="50">
        <v>8</v>
      </c>
      <c r="C34" s="50">
        <v>19</v>
      </c>
      <c r="D34" s="51" t="s">
        <v>69</v>
      </c>
      <c r="E34" s="52" t="s">
        <v>70</v>
      </c>
      <c r="F34" s="52">
        <v>332</v>
      </c>
      <c r="G34" s="52">
        <v>12</v>
      </c>
      <c r="H34" s="52">
        <v>30</v>
      </c>
      <c r="I34" s="53">
        <f>G34*H34</f>
        <v>360</v>
      </c>
      <c r="J34" s="52" t="s">
        <v>60</v>
      </c>
      <c r="K34" s="50"/>
      <c r="L34" s="327" t="str">
        <f t="shared" si="1"/>
        <v>2011-8-19</v>
      </c>
    </row>
    <row r="35" spans="1:12" ht="15">
      <c r="A35" s="49">
        <v>2011</v>
      </c>
      <c r="B35" s="50">
        <v>10</v>
      </c>
      <c r="C35" s="50">
        <v>20</v>
      </c>
      <c r="D35" s="51" t="s">
        <v>71</v>
      </c>
      <c r="E35" s="52" t="s">
        <v>70</v>
      </c>
      <c r="F35" s="52">
        <v>317</v>
      </c>
      <c r="G35" s="52">
        <v>10</v>
      </c>
      <c r="H35" s="52">
        <v>70</v>
      </c>
      <c r="I35" s="53">
        <v>700</v>
      </c>
      <c r="J35" s="52" t="s">
        <v>60</v>
      </c>
      <c r="K35" s="54"/>
      <c r="L35" s="327" t="str">
        <f t="shared" si="1"/>
        <v>2011-10-20</v>
      </c>
    </row>
    <row r="36" spans="1:12" ht="15">
      <c r="A36" s="49">
        <v>2011</v>
      </c>
      <c r="B36" s="50">
        <v>10</v>
      </c>
      <c r="C36" s="50">
        <v>20</v>
      </c>
      <c r="D36" s="51" t="s">
        <v>71</v>
      </c>
      <c r="E36" s="52" t="s">
        <v>70</v>
      </c>
      <c r="F36" s="52">
        <v>332</v>
      </c>
      <c r="G36" s="52">
        <v>10</v>
      </c>
      <c r="H36" s="52">
        <v>30</v>
      </c>
      <c r="I36" s="53">
        <v>300</v>
      </c>
      <c r="J36" s="52" t="s">
        <v>60</v>
      </c>
      <c r="K36" s="54"/>
      <c r="L36" s="327" t="str">
        <f t="shared" si="1"/>
        <v>2011-10-20</v>
      </c>
    </row>
    <row r="37" spans="1:12" ht="15">
      <c r="A37" s="55">
        <v>2011</v>
      </c>
      <c r="B37" s="56">
        <v>11</v>
      </c>
      <c r="C37" s="56">
        <v>1</v>
      </c>
      <c r="D37" s="57" t="s">
        <v>72</v>
      </c>
      <c r="E37" s="58" t="s">
        <v>66</v>
      </c>
      <c r="F37" s="58">
        <v>317</v>
      </c>
      <c r="G37" s="58">
        <v>10</v>
      </c>
      <c r="H37" s="58">
        <v>70</v>
      </c>
      <c r="I37" s="59">
        <v>700</v>
      </c>
      <c r="J37" s="60" t="s">
        <v>73</v>
      </c>
      <c r="K37" s="54"/>
      <c r="L37" s="327" t="str">
        <f t="shared" si="1"/>
        <v>2011-11-1</v>
      </c>
    </row>
    <row r="38" spans="1:12" ht="15">
      <c r="A38" s="55">
        <v>2011</v>
      </c>
      <c r="B38" s="56">
        <v>11</v>
      </c>
      <c r="C38" s="56">
        <v>1</v>
      </c>
      <c r="D38" s="57" t="s">
        <v>72</v>
      </c>
      <c r="E38" s="58" t="s">
        <v>66</v>
      </c>
      <c r="F38" s="58">
        <v>332</v>
      </c>
      <c r="G38" s="58">
        <v>10</v>
      </c>
      <c r="H38" s="58">
        <v>30</v>
      </c>
      <c r="I38" s="59">
        <v>300</v>
      </c>
      <c r="J38" s="60" t="s">
        <v>73</v>
      </c>
      <c r="K38" s="54"/>
      <c r="L38" s="327" t="str">
        <f t="shared" si="1"/>
        <v>2011-11-1</v>
      </c>
    </row>
    <row r="39" spans="1:12" ht="15">
      <c r="A39" s="55">
        <v>2011</v>
      </c>
      <c r="B39" s="56">
        <v>11</v>
      </c>
      <c r="C39" s="61">
        <v>14</v>
      </c>
      <c r="D39" s="57" t="s">
        <v>74</v>
      </c>
      <c r="E39" s="58" t="s">
        <v>66</v>
      </c>
      <c r="F39" s="58">
        <v>318</v>
      </c>
      <c r="G39" s="58">
        <v>3</v>
      </c>
      <c r="H39" s="58">
        <v>70</v>
      </c>
      <c r="I39" s="59">
        <f>G39*H39</f>
        <v>210</v>
      </c>
      <c r="J39" s="60" t="s">
        <v>73</v>
      </c>
      <c r="K39" s="62"/>
      <c r="L39" s="327" t="str">
        <f t="shared" si="1"/>
        <v>2011-11-14</v>
      </c>
    </row>
    <row r="40" spans="1:12" ht="15">
      <c r="A40" s="55">
        <v>2011</v>
      </c>
      <c r="B40" s="56">
        <v>11</v>
      </c>
      <c r="C40" s="61">
        <v>14</v>
      </c>
      <c r="D40" s="57" t="s">
        <v>74</v>
      </c>
      <c r="E40" s="58" t="s">
        <v>66</v>
      </c>
      <c r="F40" s="58">
        <v>332</v>
      </c>
      <c r="G40" s="58">
        <v>3</v>
      </c>
      <c r="H40" s="58">
        <v>30</v>
      </c>
      <c r="I40" s="59">
        <f>G40*H40</f>
        <v>90</v>
      </c>
      <c r="J40" s="60" t="s">
        <v>73</v>
      </c>
      <c r="K40" s="62"/>
      <c r="L40" s="327" t="str">
        <f t="shared" si="1"/>
        <v>2011-11-14</v>
      </c>
    </row>
    <row r="41" spans="1:12" ht="15" hidden="1">
      <c r="A41" s="38"/>
      <c r="B41" s="63"/>
      <c r="C41" s="38"/>
      <c r="D41" s="64"/>
      <c r="E41" s="65" t="s">
        <v>70</v>
      </c>
      <c r="F41" s="66" t="s">
        <v>50</v>
      </c>
      <c r="G41" s="67"/>
      <c r="H41" s="68"/>
      <c r="I41" s="42">
        <f>SUM(I30:I40)</f>
        <v>4826</v>
      </c>
      <c r="J41" s="40" t="s">
        <v>54</v>
      </c>
      <c r="L41" s="327" t="str">
        <f t="shared" si="1"/>
        <v>--</v>
      </c>
    </row>
    <row r="42" spans="1:12" ht="15">
      <c r="A42" s="31">
        <v>2010</v>
      </c>
      <c r="B42" s="31">
        <v>11</v>
      </c>
      <c r="C42" s="31">
        <v>12</v>
      </c>
      <c r="D42" s="32" t="s">
        <v>75</v>
      </c>
      <c r="E42" s="34" t="s">
        <v>76</v>
      </c>
      <c r="F42" s="34" t="s">
        <v>77</v>
      </c>
      <c r="G42" s="34">
        <v>10</v>
      </c>
      <c r="H42" s="34">
        <v>50</v>
      </c>
      <c r="I42" s="36">
        <f t="shared" ref="I42:I50" si="3">G42*H42</f>
        <v>500</v>
      </c>
      <c r="J42" s="34" t="s">
        <v>78</v>
      </c>
      <c r="K42" s="31" t="s">
        <v>79</v>
      </c>
      <c r="L42" s="327" t="str">
        <f t="shared" si="1"/>
        <v>2010-11-12</v>
      </c>
    </row>
    <row r="43" spans="1:12" ht="15">
      <c r="A43" s="31">
        <v>2011</v>
      </c>
      <c r="B43" s="31">
        <v>1</v>
      </c>
      <c r="C43" s="31">
        <v>10</v>
      </c>
      <c r="D43" s="32" t="s">
        <v>80</v>
      </c>
      <c r="E43" s="34" t="s">
        <v>76</v>
      </c>
      <c r="F43" s="34" t="s">
        <v>77</v>
      </c>
      <c r="G43" s="34">
        <v>20</v>
      </c>
      <c r="H43" s="34">
        <v>50</v>
      </c>
      <c r="I43" s="36">
        <f t="shared" si="3"/>
        <v>1000</v>
      </c>
      <c r="J43" s="34" t="s">
        <v>81</v>
      </c>
      <c r="L43" s="327" t="str">
        <f t="shared" si="1"/>
        <v>2011-1-10</v>
      </c>
    </row>
    <row r="44" spans="1:12" ht="15">
      <c r="A44" s="31">
        <v>2011</v>
      </c>
      <c r="B44" s="31">
        <v>1</v>
      </c>
      <c r="C44" s="31">
        <v>10</v>
      </c>
      <c r="D44" s="32" t="s">
        <v>80</v>
      </c>
      <c r="E44" s="34" t="s">
        <v>76</v>
      </c>
      <c r="F44" s="34">
        <v>332</v>
      </c>
      <c r="G44" s="34">
        <v>10</v>
      </c>
      <c r="H44" s="34">
        <v>30</v>
      </c>
      <c r="I44" s="36">
        <f t="shared" si="3"/>
        <v>300</v>
      </c>
      <c r="J44" s="34" t="s">
        <v>81</v>
      </c>
      <c r="L44" s="327" t="str">
        <f t="shared" si="1"/>
        <v>2011-1-10</v>
      </c>
    </row>
    <row r="45" spans="1:12" ht="15">
      <c r="A45" s="31">
        <v>2011</v>
      </c>
      <c r="B45" s="31">
        <v>7</v>
      </c>
      <c r="C45" s="31">
        <v>28</v>
      </c>
      <c r="D45" s="32" t="s">
        <v>82</v>
      </c>
      <c r="E45" s="34" t="s">
        <v>76</v>
      </c>
      <c r="F45" s="34" t="s">
        <v>53</v>
      </c>
      <c r="G45" s="34">
        <v>40</v>
      </c>
      <c r="H45" s="34">
        <v>50</v>
      </c>
      <c r="I45" s="36">
        <f t="shared" si="3"/>
        <v>2000</v>
      </c>
      <c r="J45" s="34" t="s">
        <v>83</v>
      </c>
      <c r="L45" s="327" t="str">
        <f t="shared" si="1"/>
        <v>2011-7-28</v>
      </c>
    </row>
    <row r="46" spans="1:12" ht="15">
      <c r="A46" s="31">
        <v>2011</v>
      </c>
      <c r="B46" s="31">
        <v>7</v>
      </c>
      <c r="C46" s="31">
        <v>28</v>
      </c>
      <c r="D46" s="32" t="s">
        <v>82</v>
      </c>
      <c r="E46" s="34" t="s">
        <v>76</v>
      </c>
      <c r="F46" s="34">
        <v>332</v>
      </c>
      <c r="G46" s="34">
        <v>20</v>
      </c>
      <c r="H46" s="34">
        <v>30</v>
      </c>
      <c r="I46" s="36">
        <f t="shared" si="3"/>
        <v>600</v>
      </c>
      <c r="J46" s="34" t="s">
        <v>83</v>
      </c>
      <c r="L46" s="327" t="str">
        <f t="shared" si="1"/>
        <v>2011-7-28</v>
      </c>
    </row>
    <row r="47" spans="1:12" ht="15">
      <c r="A47" s="31">
        <v>2011</v>
      </c>
      <c r="B47" s="31">
        <v>10</v>
      </c>
      <c r="C47" s="31">
        <v>20</v>
      </c>
      <c r="D47" s="32" t="s">
        <v>84</v>
      </c>
      <c r="E47" s="34" t="s">
        <v>76</v>
      </c>
      <c r="F47" s="34" t="s">
        <v>53</v>
      </c>
      <c r="G47" s="34">
        <v>20</v>
      </c>
      <c r="H47" s="34">
        <v>50</v>
      </c>
      <c r="I47" s="36">
        <f t="shared" si="3"/>
        <v>1000</v>
      </c>
      <c r="J47" s="34" t="s">
        <v>83</v>
      </c>
      <c r="L47" s="327" t="str">
        <f t="shared" si="1"/>
        <v>2011-10-20</v>
      </c>
    </row>
    <row r="48" spans="1:12" ht="15">
      <c r="A48" s="31">
        <v>2011</v>
      </c>
      <c r="B48" s="31">
        <v>10</v>
      </c>
      <c r="C48" s="31">
        <v>20</v>
      </c>
      <c r="D48" s="32" t="s">
        <v>85</v>
      </c>
      <c r="E48" s="34" t="s">
        <v>76</v>
      </c>
      <c r="F48" s="34" t="s">
        <v>77</v>
      </c>
      <c r="G48" s="34">
        <v>20</v>
      </c>
      <c r="H48" s="34">
        <v>50</v>
      </c>
      <c r="I48" s="36">
        <f t="shared" si="3"/>
        <v>1000</v>
      </c>
      <c r="J48" s="34" t="s">
        <v>83</v>
      </c>
      <c r="L48" s="327" t="str">
        <f t="shared" si="1"/>
        <v>2011-10-20</v>
      </c>
    </row>
    <row r="49" spans="1:12" ht="15">
      <c r="A49" s="31">
        <v>2011</v>
      </c>
      <c r="B49" s="31">
        <v>10</v>
      </c>
      <c r="C49" s="31">
        <v>20</v>
      </c>
      <c r="D49" s="32" t="s">
        <v>86</v>
      </c>
      <c r="E49" s="34" t="s">
        <v>76</v>
      </c>
      <c r="F49" s="34">
        <v>332</v>
      </c>
      <c r="G49" s="34">
        <v>10</v>
      </c>
      <c r="H49" s="34">
        <v>30</v>
      </c>
      <c r="I49" s="36">
        <f t="shared" si="3"/>
        <v>300</v>
      </c>
      <c r="J49" s="34" t="s">
        <v>83</v>
      </c>
      <c r="L49" s="327" t="str">
        <f t="shared" si="1"/>
        <v>2011-10-20</v>
      </c>
    </row>
    <row r="50" spans="1:12" ht="15">
      <c r="A50" s="31">
        <v>2011</v>
      </c>
      <c r="B50" s="31">
        <v>10</v>
      </c>
      <c r="C50" s="31">
        <v>20</v>
      </c>
      <c r="D50" s="32" t="s">
        <v>87</v>
      </c>
      <c r="E50" s="34" t="s">
        <v>76</v>
      </c>
      <c r="F50" s="34" t="s">
        <v>53</v>
      </c>
      <c r="G50" s="34">
        <v>40</v>
      </c>
      <c r="H50" s="34">
        <v>50</v>
      </c>
      <c r="I50" s="36">
        <f t="shared" si="3"/>
        <v>2000</v>
      </c>
      <c r="J50" s="34" t="s">
        <v>83</v>
      </c>
      <c r="L50" s="327" t="str">
        <f t="shared" si="1"/>
        <v>2011-10-20</v>
      </c>
    </row>
    <row r="51" spans="1:12" ht="15">
      <c r="A51" s="31">
        <v>2011</v>
      </c>
      <c r="B51" s="31">
        <v>8</v>
      </c>
      <c r="D51" s="32"/>
      <c r="E51" s="34" t="s">
        <v>76</v>
      </c>
      <c r="F51" s="34" t="s">
        <v>88</v>
      </c>
      <c r="H51" s="34"/>
      <c r="I51" s="36">
        <v>-400</v>
      </c>
      <c r="L51" s="327" t="str">
        <f t="shared" si="1"/>
        <v>2011-8-</v>
      </c>
    </row>
    <row r="52" spans="1:12" ht="15" hidden="1">
      <c r="A52" s="38"/>
      <c r="B52" s="38"/>
      <c r="C52" s="38"/>
      <c r="D52" s="69"/>
      <c r="E52" s="40" t="s">
        <v>76</v>
      </c>
      <c r="F52" s="40" t="s">
        <v>50</v>
      </c>
      <c r="G52" s="40"/>
      <c r="H52" s="41"/>
      <c r="I52" s="70">
        <f>SUM(I42:I51)</f>
        <v>8300</v>
      </c>
      <c r="J52" s="40" t="s">
        <v>89</v>
      </c>
      <c r="L52" s="327" t="str">
        <f t="shared" si="1"/>
        <v>--</v>
      </c>
    </row>
    <row r="53" spans="1:12" ht="15">
      <c r="A53" s="31">
        <v>2010</v>
      </c>
      <c r="B53" s="31">
        <v>11</v>
      </c>
      <c r="C53" s="31">
        <v>26</v>
      </c>
      <c r="D53" s="32" t="s">
        <v>90</v>
      </c>
      <c r="E53" s="34" t="s">
        <v>91</v>
      </c>
      <c r="F53" s="34">
        <v>325</v>
      </c>
      <c r="G53" s="34">
        <v>60</v>
      </c>
      <c r="H53" s="34">
        <v>70</v>
      </c>
      <c r="I53" s="36">
        <f t="shared" ref="I53:I67" si="4">G53*H53</f>
        <v>4200</v>
      </c>
      <c r="J53" s="34" t="s">
        <v>57</v>
      </c>
      <c r="L53" s="327" t="str">
        <f t="shared" si="1"/>
        <v>2010-11-26</v>
      </c>
    </row>
    <row r="54" spans="1:12" ht="15">
      <c r="A54" s="31">
        <v>2010</v>
      </c>
      <c r="B54" s="31">
        <v>11</v>
      </c>
      <c r="C54" s="31">
        <v>26</v>
      </c>
      <c r="D54" s="32" t="s">
        <v>90</v>
      </c>
      <c r="E54" s="34" t="s">
        <v>91</v>
      </c>
      <c r="F54" s="34" t="s">
        <v>77</v>
      </c>
      <c r="G54" s="34">
        <v>40</v>
      </c>
      <c r="H54" s="34">
        <v>50</v>
      </c>
      <c r="I54" s="36">
        <f t="shared" si="4"/>
        <v>2000</v>
      </c>
      <c r="J54" s="34" t="s">
        <v>57</v>
      </c>
      <c r="L54" s="327" t="str">
        <f t="shared" si="1"/>
        <v>2010-11-26</v>
      </c>
    </row>
    <row r="55" spans="1:12" ht="15">
      <c r="A55" s="31">
        <v>2010</v>
      </c>
      <c r="B55" s="31">
        <v>11</v>
      </c>
      <c r="C55" s="31">
        <v>26</v>
      </c>
      <c r="D55" s="32" t="s">
        <v>90</v>
      </c>
      <c r="E55" s="34" t="s">
        <v>91</v>
      </c>
      <c r="F55" s="34">
        <v>332</v>
      </c>
      <c r="G55" s="34">
        <v>110</v>
      </c>
      <c r="H55" s="34">
        <v>30</v>
      </c>
      <c r="I55" s="36">
        <f t="shared" si="4"/>
        <v>3300</v>
      </c>
      <c r="J55" s="34" t="s">
        <v>57</v>
      </c>
      <c r="L55" s="327" t="str">
        <f t="shared" si="1"/>
        <v>2010-11-26</v>
      </c>
    </row>
    <row r="56" spans="1:12" ht="15">
      <c r="A56" s="31">
        <v>2011</v>
      </c>
      <c r="B56" s="31">
        <v>3</v>
      </c>
      <c r="C56" s="31">
        <v>16</v>
      </c>
      <c r="D56" s="32" t="s">
        <v>92</v>
      </c>
      <c r="E56" s="34" t="s">
        <v>91</v>
      </c>
      <c r="F56" s="34" t="s">
        <v>77</v>
      </c>
      <c r="G56" s="34">
        <v>50</v>
      </c>
      <c r="H56" s="34">
        <v>50</v>
      </c>
      <c r="I56" s="36">
        <f t="shared" si="4"/>
        <v>2500</v>
      </c>
      <c r="J56" s="34" t="s">
        <v>57</v>
      </c>
      <c r="L56" s="327" t="str">
        <f t="shared" si="1"/>
        <v>2011-3-16</v>
      </c>
    </row>
    <row r="57" spans="1:12" ht="15">
      <c r="A57" s="31">
        <v>2011</v>
      </c>
      <c r="B57" s="31">
        <v>3</v>
      </c>
      <c r="C57" s="31">
        <v>16</v>
      </c>
      <c r="D57" s="32" t="s">
        <v>92</v>
      </c>
      <c r="E57" s="34" t="s">
        <v>91</v>
      </c>
      <c r="F57" s="34">
        <v>332</v>
      </c>
      <c r="G57" s="34">
        <v>50</v>
      </c>
      <c r="H57" s="34">
        <v>30</v>
      </c>
      <c r="I57" s="36">
        <f t="shared" si="4"/>
        <v>1500</v>
      </c>
      <c r="J57" s="34" t="s">
        <v>57</v>
      </c>
      <c r="L57" s="327" t="str">
        <f t="shared" si="1"/>
        <v>2011-3-16</v>
      </c>
    </row>
    <row r="58" spans="1:12" ht="15">
      <c r="A58" s="31">
        <v>2011</v>
      </c>
      <c r="B58" s="31">
        <v>3</v>
      </c>
      <c r="C58" s="31">
        <v>16</v>
      </c>
      <c r="D58" s="32" t="s">
        <v>92</v>
      </c>
      <c r="E58" s="34" t="s">
        <v>91</v>
      </c>
      <c r="F58" s="34">
        <v>324</v>
      </c>
      <c r="G58" s="34">
        <v>24</v>
      </c>
      <c r="H58" s="34">
        <v>70</v>
      </c>
      <c r="I58" s="36">
        <f t="shared" si="4"/>
        <v>1680</v>
      </c>
      <c r="J58" s="34" t="s">
        <v>57</v>
      </c>
      <c r="L58" s="327" t="str">
        <f t="shared" si="1"/>
        <v>2011-3-16</v>
      </c>
    </row>
    <row r="59" spans="1:12" ht="15">
      <c r="A59" s="31">
        <v>2011</v>
      </c>
      <c r="B59" s="31">
        <v>5</v>
      </c>
      <c r="C59" s="31">
        <v>19</v>
      </c>
      <c r="D59" s="32" t="s">
        <v>93</v>
      </c>
      <c r="E59" s="34" t="s">
        <v>91</v>
      </c>
      <c r="F59" s="34">
        <v>332</v>
      </c>
      <c r="G59" s="34">
        <v>60</v>
      </c>
      <c r="H59" s="34">
        <v>30</v>
      </c>
      <c r="I59" s="36">
        <f t="shared" si="4"/>
        <v>1800</v>
      </c>
      <c r="J59" s="34" t="s">
        <v>54</v>
      </c>
      <c r="L59" s="327" t="str">
        <f t="shared" si="1"/>
        <v>2011-5-19</v>
      </c>
    </row>
    <row r="60" spans="1:12" ht="15">
      <c r="A60" s="31">
        <v>2011</v>
      </c>
      <c r="B60" s="31">
        <v>5</v>
      </c>
      <c r="C60" s="31">
        <v>19</v>
      </c>
      <c r="D60" s="32" t="s">
        <v>93</v>
      </c>
      <c r="E60" s="34" t="s">
        <v>91</v>
      </c>
      <c r="F60" s="34" t="s">
        <v>53</v>
      </c>
      <c r="G60" s="34">
        <v>60</v>
      </c>
      <c r="H60" s="34">
        <v>50</v>
      </c>
      <c r="I60" s="36">
        <f t="shared" si="4"/>
        <v>3000</v>
      </c>
      <c r="J60" s="34" t="s">
        <v>54</v>
      </c>
      <c r="L60" s="327" t="str">
        <f t="shared" si="1"/>
        <v>2011-5-19</v>
      </c>
    </row>
    <row r="61" spans="1:12" ht="15">
      <c r="A61" s="31">
        <v>2011</v>
      </c>
      <c r="B61" s="31">
        <v>5</v>
      </c>
      <c r="C61" s="31">
        <v>19</v>
      </c>
      <c r="D61" s="32" t="s">
        <v>93</v>
      </c>
      <c r="E61" s="34" t="s">
        <v>91</v>
      </c>
      <c r="F61" s="34">
        <v>317</v>
      </c>
      <c r="G61" s="34">
        <v>12</v>
      </c>
      <c r="H61" s="34">
        <v>70</v>
      </c>
      <c r="I61" s="36">
        <f t="shared" si="4"/>
        <v>840</v>
      </c>
      <c r="J61" s="34" t="s">
        <v>54</v>
      </c>
      <c r="L61" s="327" t="str">
        <f t="shared" si="1"/>
        <v>2011-5-19</v>
      </c>
    </row>
    <row r="62" spans="1:12" ht="15">
      <c r="A62" s="31">
        <v>2011</v>
      </c>
      <c r="B62" s="31">
        <v>5</v>
      </c>
      <c r="C62" s="31">
        <v>19</v>
      </c>
      <c r="D62" s="32" t="s">
        <v>93</v>
      </c>
      <c r="E62" s="34" t="s">
        <v>91</v>
      </c>
      <c r="F62" s="34">
        <v>324</v>
      </c>
      <c r="G62" s="34">
        <v>12</v>
      </c>
      <c r="H62" s="34">
        <v>70</v>
      </c>
      <c r="I62" s="36">
        <f t="shared" si="4"/>
        <v>840</v>
      </c>
      <c r="J62" s="34" t="s">
        <v>54</v>
      </c>
      <c r="L62" s="327" t="str">
        <f t="shared" si="1"/>
        <v>2011-5-19</v>
      </c>
    </row>
    <row r="63" spans="1:12" ht="15">
      <c r="A63" s="31">
        <v>2011</v>
      </c>
      <c r="B63" s="31">
        <v>5</v>
      </c>
      <c r="C63" s="31">
        <v>19</v>
      </c>
      <c r="D63" s="32" t="s">
        <v>93</v>
      </c>
      <c r="E63" s="34" t="s">
        <v>91</v>
      </c>
      <c r="F63" s="34">
        <v>325</v>
      </c>
      <c r="G63" s="34">
        <v>12</v>
      </c>
      <c r="H63" s="34">
        <v>70</v>
      </c>
      <c r="I63" s="36">
        <f t="shared" si="4"/>
        <v>840</v>
      </c>
      <c r="J63" s="34" t="s">
        <v>54</v>
      </c>
      <c r="L63" s="327" t="str">
        <f t="shared" si="1"/>
        <v>2011-5-19</v>
      </c>
    </row>
    <row r="64" spans="1:12" ht="15">
      <c r="A64" s="71">
        <v>2011</v>
      </c>
      <c r="B64" s="72">
        <v>8</v>
      </c>
      <c r="C64" s="72">
        <v>30</v>
      </c>
      <c r="D64" s="73" t="s">
        <v>94</v>
      </c>
      <c r="E64" s="74" t="s">
        <v>91</v>
      </c>
      <c r="F64" s="74">
        <v>332</v>
      </c>
      <c r="G64" s="74">
        <v>100</v>
      </c>
      <c r="H64" s="74">
        <v>30</v>
      </c>
      <c r="I64" s="75">
        <f t="shared" si="4"/>
        <v>3000</v>
      </c>
      <c r="J64" s="74" t="s">
        <v>60</v>
      </c>
      <c r="K64" s="72"/>
      <c r="L64" s="327" t="str">
        <f t="shared" si="1"/>
        <v>2011-8-30</v>
      </c>
    </row>
    <row r="65" spans="1:12" ht="15">
      <c r="A65" s="71">
        <v>2011</v>
      </c>
      <c r="B65" s="72">
        <v>8</v>
      </c>
      <c r="C65" s="72">
        <v>30</v>
      </c>
      <c r="D65" s="73" t="s">
        <v>94</v>
      </c>
      <c r="E65" s="74" t="s">
        <v>91</v>
      </c>
      <c r="F65" s="74">
        <v>318</v>
      </c>
      <c r="G65" s="74">
        <v>48</v>
      </c>
      <c r="H65" s="74">
        <v>70</v>
      </c>
      <c r="I65" s="75">
        <f t="shared" si="4"/>
        <v>3360</v>
      </c>
      <c r="J65" s="74" t="s">
        <v>60</v>
      </c>
      <c r="K65" s="72"/>
      <c r="L65" s="327" t="str">
        <f t="shared" si="1"/>
        <v>2011-8-30</v>
      </c>
    </row>
    <row r="66" spans="1:12" ht="15">
      <c r="A66" s="71">
        <v>2011</v>
      </c>
      <c r="B66" s="72">
        <v>8</v>
      </c>
      <c r="C66" s="72">
        <v>30</v>
      </c>
      <c r="D66" s="73" t="s">
        <v>94</v>
      </c>
      <c r="E66" s="74" t="s">
        <v>91</v>
      </c>
      <c r="F66" s="74" t="s">
        <v>53</v>
      </c>
      <c r="G66" s="74">
        <v>80</v>
      </c>
      <c r="H66" s="74">
        <v>50</v>
      </c>
      <c r="I66" s="75">
        <f t="shared" si="4"/>
        <v>4000</v>
      </c>
      <c r="J66" s="74" t="s">
        <v>60</v>
      </c>
      <c r="K66" s="72"/>
      <c r="L66" s="327" t="str">
        <f t="shared" si="1"/>
        <v>2011-8-30</v>
      </c>
    </row>
    <row r="67" spans="1:12" ht="15">
      <c r="A67" s="55">
        <v>2011</v>
      </c>
      <c r="B67" s="56">
        <v>11</v>
      </c>
      <c r="C67" s="61">
        <v>21</v>
      </c>
      <c r="D67" s="76" t="s">
        <v>95</v>
      </c>
      <c r="E67" s="58" t="s">
        <v>96</v>
      </c>
      <c r="F67" s="58" t="s">
        <v>97</v>
      </c>
      <c r="G67" s="58">
        <v>2</v>
      </c>
      <c r="H67" s="58">
        <v>23870</v>
      </c>
      <c r="I67" s="59">
        <f t="shared" si="4"/>
        <v>47740</v>
      </c>
      <c r="J67" s="58" t="s">
        <v>98</v>
      </c>
      <c r="K67" s="72"/>
      <c r="L67" s="327" t="str">
        <f>A67&amp;"-"&amp;B67&amp;"-"&amp;C67</f>
        <v>2011-11-21</v>
      </c>
    </row>
    <row r="68" spans="1:12" ht="15" hidden="1">
      <c r="A68" s="38"/>
      <c r="B68" s="38"/>
      <c r="C68" s="38"/>
      <c r="D68" s="39"/>
      <c r="E68" s="77" t="s">
        <v>91</v>
      </c>
      <c r="F68" s="40" t="s">
        <v>50</v>
      </c>
      <c r="G68" s="40"/>
      <c r="H68" s="40"/>
      <c r="I68" s="42">
        <f>SUM(I53:I67)</f>
        <v>80600</v>
      </c>
      <c r="J68" s="40" t="s">
        <v>57</v>
      </c>
      <c r="L68" s="327" t="str">
        <f t="shared" ref="L68:L130" si="5">A68&amp;"-"&amp;B68&amp;"-"&amp;C68</f>
        <v>--</v>
      </c>
    </row>
    <row r="69" spans="1:12" ht="15">
      <c r="A69" s="78">
        <v>2008</v>
      </c>
      <c r="B69" s="78">
        <v>12</v>
      </c>
      <c r="C69" s="78"/>
      <c r="D69" s="79"/>
      <c r="E69" s="80" t="s">
        <v>99</v>
      </c>
      <c r="F69" s="80" t="s">
        <v>53</v>
      </c>
      <c r="G69" s="81">
        <v>20</v>
      </c>
      <c r="H69" s="82">
        <v>50</v>
      </c>
      <c r="I69" s="83">
        <v>0</v>
      </c>
      <c r="J69" s="84" t="s">
        <v>89</v>
      </c>
      <c r="K69" s="85" t="s">
        <v>100</v>
      </c>
      <c r="L69" s="327" t="str">
        <f t="shared" si="5"/>
        <v>2008-12-</v>
      </c>
    </row>
    <row r="70" spans="1:12" ht="15">
      <c r="A70" s="78">
        <v>2008</v>
      </c>
      <c r="B70" s="78">
        <v>12</v>
      </c>
      <c r="C70" s="78"/>
      <c r="D70" s="79"/>
      <c r="E70" s="80" t="s">
        <v>99</v>
      </c>
      <c r="F70" s="80" t="s">
        <v>101</v>
      </c>
      <c r="G70" s="81">
        <v>20</v>
      </c>
      <c r="H70" s="82">
        <v>30</v>
      </c>
      <c r="I70" s="83">
        <v>0</v>
      </c>
      <c r="J70" s="84" t="s">
        <v>89</v>
      </c>
      <c r="K70" s="85" t="s">
        <v>100</v>
      </c>
      <c r="L70" s="327" t="str">
        <f t="shared" si="5"/>
        <v>2008-12-</v>
      </c>
    </row>
    <row r="71" spans="1:12" ht="15" hidden="1">
      <c r="A71" s="38"/>
      <c r="B71" s="38"/>
      <c r="C71" s="38"/>
      <c r="D71" s="64"/>
      <c r="E71" s="66" t="s">
        <v>99</v>
      </c>
      <c r="F71" s="66" t="s">
        <v>50</v>
      </c>
      <c r="G71" s="67"/>
      <c r="H71" s="68"/>
      <c r="I71" s="70">
        <f>SUM(I69:I70)</f>
        <v>0</v>
      </c>
      <c r="J71" s="40" t="s">
        <v>89</v>
      </c>
      <c r="L71" s="327" t="str">
        <f t="shared" si="5"/>
        <v>--</v>
      </c>
    </row>
    <row r="72" spans="1:12" ht="15">
      <c r="A72" s="86">
        <v>2010</v>
      </c>
      <c r="B72" s="86">
        <v>10</v>
      </c>
      <c r="C72" s="86">
        <v>21</v>
      </c>
      <c r="D72" s="87" t="s">
        <v>102</v>
      </c>
      <c r="E72" s="88" t="s">
        <v>103</v>
      </c>
      <c r="F72" s="88" t="s">
        <v>104</v>
      </c>
      <c r="G72" s="88">
        <v>3</v>
      </c>
      <c r="H72" s="88">
        <v>37000</v>
      </c>
      <c r="I72" s="89">
        <v>111000</v>
      </c>
      <c r="J72" s="88" t="s">
        <v>78</v>
      </c>
      <c r="K72" s="86" t="s">
        <v>105</v>
      </c>
      <c r="L72" s="327" t="str">
        <f t="shared" si="5"/>
        <v>2010-10-21</v>
      </c>
    </row>
    <row r="73" spans="1:12" ht="15">
      <c r="A73" s="31">
        <v>2011</v>
      </c>
      <c r="B73" s="31">
        <v>2</v>
      </c>
      <c r="C73" s="31">
        <v>24</v>
      </c>
      <c r="D73" s="32" t="s">
        <v>106</v>
      </c>
      <c r="E73" s="34" t="s">
        <v>103</v>
      </c>
      <c r="F73" s="34">
        <v>325</v>
      </c>
      <c r="G73" s="34">
        <v>10</v>
      </c>
      <c r="H73" s="34">
        <v>70</v>
      </c>
      <c r="I73" s="36">
        <v>700</v>
      </c>
      <c r="J73" s="34" t="s">
        <v>78</v>
      </c>
      <c r="L73" s="327" t="str">
        <f t="shared" si="5"/>
        <v>2011-2-24</v>
      </c>
    </row>
    <row r="74" spans="1:12" ht="15">
      <c r="A74" s="31">
        <v>2011</v>
      </c>
      <c r="B74" s="31">
        <v>2</v>
      </c>
      <c r="C74" s="31">
        <v>24</v>
      </c>
      <c r="D74" s="32" t="s">
        <v>106</v>
      </c>
      <c r="E74" s="34" t="s">
        <v>103</v>
      </c>
      <c r="F74" s="34">
        <v>332</v>
      </c>
      <c r="G74" s="34">
        <v>20</v>
      </c>
      <c r="H74" s="34">
        <v>30</v>
      </c>
      <c r="I74" s="36">
        <v>600</v>
      </c>
      <c r="J74" s="34" t="s">
        <v>78</v>
      </c>
      <c r="L74" s="327" t="str">
        <f t="shared" si="5"/>
        <v>2011-2-24</v>
      </c>
    </row>
    <row r="75" spans="1:12" ht="15">
      <c r="A75" s="31">
        <v>2011</v>
      </c>
      <c r="B75" s="31">
        <v>3</v>
      </c>
      <c r="C75" s="31">
        <v>28</v>
      </c>
      <c r="D75" s="32" t="s">
        <v>107</v>
      </c>
      <c r="E75" s="34" t="s">
        <v>103</v>
      </c>
      <c r="F75" s="34">
        <v>325</v>
      </c>
      <c r="G75" s="34">
        <v>10</v>
      </c>
      <c r="H75" s="34">
        <v>70</v>
      </c>
      <c r="I75" s="36">
        <f>G75*H75</f>
        <v>700</v>
      </c>
      <c r="J75" s="34" t="s">
        <v>78</v>
      </c>
      <c r="L75" s="327" t="str">
        <f t="shared" si="5"/>
        <v>2011-3-28</v>
      </c>
    </row>
    <row r="76" spans="1:12" ht="15">
      <c r="A76" s="31">
        <v>2011</v>
      </c>
      <c r="B76" s="31">
        <v>3</v>
      </c>
      <c r="C76" s="31">
        <v>28</v>
      </c>
      <c r="D76" s="32" t="s">
        <v>107</v>
      </c>
      <c r="E76" s="34" t="s">
        <v>103</v>
      </c>
      <c r="F76" s="34">
        <v>332</v>
      </c>
      <c r="G76" s="34">
        <v>10</v>
      </c>
      <c r="H76" s="34">
        <v>30</v>
      </c>
      <c r="I76" s="36">
        <f>G76*H76</f>
        <v>300</v>
      </c>
      <c r="J76" s="34" t="s">
        <v>78</v>
      </c>
      <c r="L76" s="327" t="str">
        <f t="shared" si="5"/>
        <v>2011-3-28</v>
      </c>
    </row>
    <row r="77" spans="1:12" ht="15">
      <c r="A77" s="31">
        <v>2011</v>
      </c>
      <c r="B77" s="31">
        <v>5</v>
      </c>
      <c r="C77" s="31">
        <v>11</v>
      </c>
      <c r="D77" s="32" t="s">
        <v>108</v>
      </c>
      <c r="E77" s="34" t="s">
        <v>103</v>
      </c>
      <c r="F77" s="34">
        <v>399</v>
      </c>
      <c r="G77" s="34">
        <v>20</v>
      </c>
      <c r="H77" s="34">
        <v>115</v>
      </c>
      <c r="I77" s="36">
        <f>G77*H77</f>
        <v>2300</v>
      </c>
      <c r="J77" s="34" t="s">
        <v>78</v>
      </c>
      <c r="L77" s="327" t="str">
        <f t="shared" si="5"/>
        <v>2011-5-11</v>
      </c>
    </row>
    <row r="78" spans="1:12" ht="15">
      <c r="A78" s="31">
        <v>2011</v>
      </c>
      <c r="B78" s="31">
        <v>5</v>
      </c>
      <c r="C78" s="31">
        <v>11</v>
      </c>
      <c r="D78" s="32" t="s">
        <v>108</v>
      </c>
      <c r="E78" s="34" t="s">
        <v>103</v>
      </c>
      <c r="F78" s="34">
        <v>332</v>
      </c>
      <c r="G78" s="34">
        <v>20</v>
      </c>
      <c r="H78" s="34">
        <v>30</v>
      </c>
      <c r="I78" s="36">
        <f>G78*H78</f>
        <v>600</v>
      </c>
      <c r="J78" s="34" t="s">
        <v>78</v>
      </c>
      <c r="L78" s="327" t="str">
        <f t="shared" si="5"/>
        <v>2011-5-11</v>
      </c>
    </row>
    <row r="79" spans="1:12" ht="15">
      <c r="A79" s="31">
        <v>2011</v>
      </c>
      <c r="B79" s="31">
        <v>6</v>
      </c>
      <c r="C79" s="31">
        <v>14</v>
      </c>
      <c r="D79" s="32" t="s">
        <v>109</v>
      </c>
      <c r="E79" s="34" t="s">
        <v>103</v>
      </c>
      <c r="F79" s="34">
        <v>325</v>
      </c>
      <c r="G79" s="34">
        <v>10</v>
      </c>
      <c r="H79" s="34">
        <v>70</v>
      </c>
      <c r="I79" s="36">
        <v>700</v>
      </c>
      <c r="J79" s="34" t="s">
        <v>83</v>
      </c>
      <c r="L79" s="327" t="str">
        <f t="shared" si="5"/>
        <v>2011-6-14</v>
      </c>
    </row>
    <row r="80" spans="1:12" ht="15">
      <c r="A80" s="31">
        <v>2011</v>
      </c>
      <c r="B80" s="31">
        <v>6</v>
      </c>
      <c r="C80" s="31">
        <v>14</v>
      </c>
      <c r="D80" s="32" t="s">
        <v>109</v>
      </c>
      <c r="E80" s="34" t="s">
        <v>103</v>
      </c>
      <c r="F80" s="34">
        <v>332</v>
      </c>
      <c r="G80" s="34">
        <v>10</v>
      </c>
      <c r="H80" s="34">
        <v>30</v>
      </c>
      <c r="I80" s="36">
        <v>300</v>
      </c>
      <c r="J80" s="34" t="s">
        <v>83</v>
      </c>
      <c r="L80" s="327" t="str">
        <f t="shared" si="5"/>
        <v>2011-6-14</v>
      </c>
    </row>
    <row r="81" spans="1:12" ht="15">
      <c r="A81" s="31">
        <v>2011</v>
      </c>
      <c r="B81" s="31">
        <v>6</v>
      </c>
      <c r="C81" s="31">
        <v>27</v>
      </c>
      <c r="D81" s="32" t="s">
        <v>110</v>
      </c>
      <c r="E81" s="34" t="s">
        <v>103</v>
      </c>
      <c r="F81" s="34">
        <v>317</v>
      </c>
      <c r="G81" s="34">
        <v>12</v>
      </c>
      <c r="H81" s="34">
        <v>70</v>
      </c>
      <c r="I81" s="36">
        <v>840</v>
      </c>
      <c r="J81" s="34" t="s">
        <v>83</v>
      </c>
      <c r="L81" s="327" t="str">
        <f t="shared" si="5"/>
        <v>2011-6-27</v>
      </c>
    </row>
    <row r="82" spans="1:12" ht="15">
      <c r="A82" s="31">
        <v>2011</v>
      </c>
      <c r="B82" s="31">
        <v>6</v>
      </c>
      <c r="C82" s="31">
        <v>27</v>
      </c>
      <c r="D82" s="32" t="s">
        <v>110</v>
      </c>
      <c r="E82" s="34" t="s">
        <v>103</v>
      </c>
      <c r="F82" s="34">
        <v>332</v>
      </c>
      <c r="G82" s="34">
        <v>10</v>
      </c>
      <c r="H82" s="34">
        <v>30</v>
      </c>
      <c r="I82" s="36">
        <v>300</v>
      </c>
      <c r="J82" s="34" t="s">
        <v>83</v>
      </c>
      <c r="L82" s="327" t="str">
        <f t="shared" si="5"/>
        <v>2011-6-27</v>
      </c>
    </row>
    <row r="83" spans="1:12" ht="15">
      <c r="A83" s="31">
        <v>2011</v>
      </c>
      <c r="B83" s="31">
        <v>7</v>
      </c>
      <c r="C83" s="31">
        <v>4</v>
      </c>
      <c r="D83" s="32" t="s">
        <v>111</v>
      </c>
      <c r="E83" s="34" t="s">
        <v>103</v>
      </c>
      <c r="F83" s="34">
        <v>366</v>
      </c>
      <c r="G83" s="34">
        <v>10</v>
      </c>
      <c r="H83" s="34">
        <v>50</v>
      </c>
      <c r="I83" s="36">
        <f t="shared" ref="I83:I95" si="6">G83*H83</f>
        <v>500</v>
      </c>
      <c r="J83" s="34" t="s">
        <v>83</v>
      </c>
      <c r="L83" s="327" t="str">
        <f t="shared" si="5"/>
        <v>2011-7-4</v>
      </c>
    </row>
    <row r="84" spans="1:12" ht="15">
      <c r="A84" s="31">
        <v>2011</v>
      </c>
      <c r="B84" s="31">
        <v>7</v>
      </c>
      <c r="C84" s="31">
        <v>26</v>
      </c>
      <c r="D84" s="32" t="s">
        <v>112</v>
      </c>
      <c r="E84" s="34" t="s">
        <v>103</v>
      </c>
      <c r="F84" s="34">
        <v>325</v>
      </c>
      <c r="G84" s="34">
        <v>10</v>
      </c>
      <c r="H84" s="34">
        <v>70</v>
      </c>
      <c r="I84" s="36">
        <f t="shared" si="6"/>
        <v>700</v>
      </c>
      <c r="J84" s="34" t="s">
        <v>83</v>
      </c>
      <c r="L84" s="327" t="str">
        <f t="shared" si="5"/>
        <v>2011-7-26</v>
      </c>
    </row>
    <row r="85" spans="1:12" ht="15">
      <c r="A85" s="31">
        <v>2011</v>
      </c>
      <c r="B85" s="31">
        <v>7</v>
      </c>
      <c r="C85" s="31">
        <v>26</v>
      </c>
      <c r="D85" s="32" t="s">
        <v>112</v>
      </c>
      <c r="E85" s="34" t="s">
        <v>103</v>
      </c>
      <c r="F85" s="34">
        <v>332</v>
      </c>
      <c r="G85" s="34">
        <v>10</v>
      </c>
      <c r="H85" s="34">
        <v>30</v>
      </c>
      <c r="I85" s="36">
        <f t="shared" si="6"/>
        <v>300</v>
      </c>
      <c r="J85" s="34" t="s">
        <v>83</v>
      </c>
      <c r="L85" s="327" t="str">
        <f t="shared" si="5"/>
        <v>2011-7-26</v>
      </c>
    </row>
    <row r="86" spans="1:12" ht="15">
      <c r="A86" s="31">
        <v>2011</v>
      </c>
      <c r="B86" s="31">
        <v>8</v>
      </c>
      <c r="C86" s="31">
        <v>2</v>
      </c>
      <c r="D86" s="32" t="s">
        <v>113</v>
      </c>
      <c r="E86" s="34" t="s">
        <v>103</v>
      </c>
      <c r="F86" s="34">
        <v>399</v>
      </c>
      <c r="G86" s="34">
        <v>10</v>
      </c>
      <c r="H86" s="34">
        <v>115</v>
      </c>
      <c r="I86" s="36">
        <f t="shared" si="6"/>
        <v>1150</v>
      </c>
      <c r="J86" s="34" t="s">
        <v>83</v>
      </c>
      <c r="L86" s="327" t="str">
        <f t="shared" si="5"/>
        <v>2011-8-2</v>
      </c>
    </row>
    <row r="87" spans="1:12" ht="15">
      <c r="A87" s="31">
        <v>2011</v>
      </c>
      <c r="B87" s="31">
        <v>8</v>
      </c>
      <c r="C87" s="31">
        <v>2</v>
      </c>
      <c r="D87" s="32" t="s">
        <v>113</v>
      </c>
      <c r="E87" s="34" t="s">
        <v>103</v>
      </c>
      <c r="F87" s="34">
        <v>332</v>
      </c>
      <c r="G87" s="34">
        <v>10</v>
      </c>
      <c r="H87" s="34">
        <v>30</v>
      </c>
      <c r="I87" s="36">
        <f t="shared" si="6"/>
        <v>300</v>
      </c>
      <c r="J87" s="34" t="s">
        <v>83</v>
      </c>
      <c r="L87" s="327" t="str">
        <f t="shared" si="5"/>
        <v>2011-8-2</v>
      </c>
    </row>
    <row r="88" spans="1:12" ht="15">
      <c r="A88" s="90">
        <v>2011</v>
      </c>
      <c r="B88" s="91">
        <v>8</v>
      </c>
      <c r="C88" s="91">
        <v>22</v>
      </c>
      <c r="D88" s="92" t="s">
        <v>114</v>
      </c>
      <c r="E88" s="93" t="s">
        <v>103</v>
      </c>
      <c r="F88" s="93">
        <v>332</v>
      </c>
      <c r="G88" s="93">
        <v>10</v>
      </c>
      <c r="H88" s="93">
        <v>30</v>
      </c>
      <c r="I88" s="94">
        <f t="shared" si="6"/>
        <v>300</v>
      </c>
      <c r="J88" s="93" t="s">
        <v>78</v>
      </c>
      <c r="K88" s="91"/>
      <c r="L88" s="327" t="str">
        <f t="shared" si="5"/>
        <v>2011-8-22</v>
      </c>
    </row>
    <row r="89" spans="1:12" ht="15">
      <c r="A89" s="90">
        <v>2011</v>
      </c>
      <c r="B89" s="91">
        <v>8</v>
      </c>
      <c r="C89" s="91">
        <v>22</v>
      </c>
      <c r="D89" s="92" t="s">
        <v>114</v>
      </c>
      <c r="E89" s="93" t="s">
        <v>103</v>
      </c>
      <c r="F89" s="93">
        <v>325</v>
      </c>
      <c r="G89" s="93">
        <v>10</v>
      </c>
      <c r="H89" s="93">
        <v>70</v>
      </c>
      <c r="I89" s="94">
        <f t="shared" si="6"/>
        <v>700</v>
      </c>
      <c r="J89" s="93" t="s">
        <v>78</v>
      </c>
      <c r="K89" s="91"/>
      <c r="L89" s="327" t="str">
        <f t="shared" si="5"/>
        <v>2011-8-22</v>
      </c>
    </row>
    <row r="90" spans="1:12" ht="15">
      <c r="A90" s="90">
        <v>2011</v>
      </c>
      <c r="B90" s="91">
        <v>9</v>
      </c>
      <c r="C90" s="91">
        <v>5</v>
      </c>
      <c r="D90" s="92" t="s">
        <v>115</v>
      </c>
      <c r="E90" s="93" t="s">
        <v>103</v>
      </c>
      <c r="F90" s="93">
        <v>325</v>
      </c>
      <c r="G90" s="93">
        <v>10</v>
      </c>
      <c r="H90" s="93">
        <v>70</v>
      </c>
      <c r="I90" s="36">
        <f t="shared" si="6"/>
        <v>700</v>
      </c>
      <c r="J90" s="93" t="s">
        <v>78</v>
      </c>
      <c r="K90" s="91"/>
      <c r="L90" s="327" t="str">
        <f t="shared" si="5"/>
        <v>2011-9-5</v>
      </c>
    </row>
    <row r="91" spans="1:12" ht="15">
      <c r="A91" s="90">
        <v>2011</v>
      </c>
      <c r="B91" s="91">
        <v>9</v>
      </c>
      <c r="C91" s="91">
        <v>5</v>
      </c>
      <c r="D91" s="92" t="s">
        <v>115</v>
      </c>
      <c r="E91" s="93" t="s">
        <v>103</v>
      </c>
      <c r="F91" s="93">
        <v>332</v>
      </c>
      <c r="G91" s="93">
        <v>10</v>
      </c>
      <c r="H91" s="93">
        <v>30</v>
      </c>
      <c r="I91" s="36">
        <f t="shared" si="6"/>
        <v>300</v>
      </c>
      <c r="J91" s="93" t="s">
        <v>78</v>
      </c>
      <c r="K91" s="91"/>
      <c r="L91" s="327" t="str">
        <f t="shared" si="5"/>
        <v>2011-9-5</v>
      </c>
    </row>
    <row r="92" spans="1:12" ht="15">
      <c r="A92" s="55">
        <v>2011</v>
      </c>
      <c r="B92" s="56">
        <v>9</v>
      </c>
      <c r="C92" s="56">
        <v>26</v>
      </c>
      <c r="D92" s="57" t="s">
        <v>116</v>
      </c>
      <c r="E92" s="60" t="s">
        <v>117</v>
      </c>
      <c r="F92" s="60">
        <v>325</v>
      </c>
      <c r="G92" s="60">
        <v>10</v>
      </c>
      <c r="H92" s="95">
        <v>70</v>
      </c>
      <c r="I92" s="59">
        <f t="shared" si="6"/>
        <v>700</v>
      </c>
      <c r="J92" s="60" t="s">
        <v>118</v>
      </c>
      <c r="K92" s="56"/>
      <c r="L92" s="327" t="str">
        <f t="shared" si="5"/>
        <v>2011-9-26</v>
      </c>
    </row>
    <row r="93" spans="1:12" ht="15">
      <c r="A93" s="55">
        <v>2011</v>
      </c>
      <c r="B93" s="56">
        <v>9</v>
      </c>
      <c r="C93" s="56">
        <v>26</v>
      </c>
      <c r="D93" s="57" t="s">
        <v>116</v>
      </c>
      <c r="E93" s="60" t="s">
        <v>117</v>
      </c>
      <c r="F93" s="60">
        <v>332</v>
      </c>
      <c r="G93" s="60">
        <v>10</v>
      </c>
      <c r="H93" s="95">
        <v>30</v>
      </c>
      <c r="I93" s="59">
        <f t="shared" si="6"/>
        <v>300</v>
      </c>
      <c r="J93" s="60" t="s">
        <v>118</v>
      </c>
      <c r="K93" s="56"/>
      <c r="L93" s="327" t="str">
        <f t="shared" si="5"/>
        <v>2011-9-26</v>
      </c>
    </row>
    <row r="94" spans="1:12" ht="15">
      <c r="A94" s="55">
        <v>2011</v>
      </c>
      <c r="B94" s="56">
        <v>11</v>
      </c>
      <c r="C94" s="56">
        <v>8</v>
      </c>
      <c r="D94" s="57" t="s">
        <v>119</v>
      </c>
      <c r="E94" s="60" t="s">
        <v>117</v>
      </c>
      <c r="F94" s="60">
        <v>325</v>
      </c>
      <c r="G94" s="60">
        <v>10</v>
      </c>
      <c r="H94" s="60">
        <v>70</v>
      </c>
      <c r="I94" s="59">
        <f t="shared" si="6"/>
        <v>700</v>
      </c>
      <c r="J94" s="60" t="s">
        <v>120</v>
      </c>
      <c r="K94" s="56"/>
      <c r="L94" s="327" t="str">
        <f t="shared" si="5"/>
        <v>2011-11-8</v>
      </c>
    </row>
    <row r="95" spans="1:12" ht="15">
      <c r="A95" s="55">
        <v>2011</v>
      </c>
      <c r="B95" s="56">
        <v>11</v>
      </c>
      <c r="C95" s="56">
        <v>8</v>
      </c>
      <c r="D95" s="57" t="s">
        <v>119</v>
      </c>
      <c r="E95" s="60" t="s">
        <v>117</v>
      </c>
      <c r="F95" s="60">
        <v>332</v>
      </c>
      <c r="G95" s="60">
        <v>10</v>
      </c>
      <c r="H95" s="60">
        <v>30</v>
      </c>
      <c r="I95" s="59">
        <f t="shared" si="6"/>
        <v>300</v>
      </c>
      <c r="J95" s="60" t="s">
        <v>120</v>
      </c>
      <c r="K95" s="56"/>
      <c r="L95" s="327" t="str">
        <f t="shared" si="5"/>
        <v>2011-11-8</v>
      </c>
    </row>
    <row r="96" spans="1:12" ht="15">
      <c r="A96" s="55">
        <v>2011</v>
      </c>
      <c r="B96" s="56">
        <v>11</v>
      </c>
      <c r="C96" s="61">
        <v>21</v>
      </c>
      <c r="D96" s="57" t="s">
        <v>121</v>
      </c>
      <c r="E96" s="58" t="s">
        <v>117</v>
      </c>
      <c r="F96" s="58">
        <v>103</v>
      </c>
      <c r="G96" s="58">
        <v>10</v>
      </c>
      <c r="H96" s="58">
        <v>30</v>
      </c>
      <c r="I96" s="59">
        <v>300</v>
      </c>
      <c r="J96" s="58" t="s">
        <v>120</v>
      </c>
      <c r="K96" s="56"/>
      <c r="L96" s="327" t="str">
        <f t="shared" si="5"/>
        <v>2011-11-21</v>
      </c>
    </row>
    <row r="97" spans="1:12" ht="15">
      <c r="A97" s="55">
        <v>2011</v>
      </c>
      <c r="B97" s="56">
        <v>11</v>
      </c>
      <c r="C97" s="61">
        <v>21</v>
      </c>
      <c r="D97" s="57" t="s">
        <v>121</v>
      </c>
      <c r="E97" s="58" t="s">
        <v>117</v>
      </c>
      <c r="F97" s="58">
        <v>365</v>
      </c>
      <c r="G97" s="58">
        <v>10</v>
      </c>
      <c r="H97" s="58">
        <v>50</v>
      </c>
      <c r="I97" s="59">
        <v>500</v>
      </c>
      <c r="J97" s="58" t="s">
        <v>120</v>
      </c>
      <c r="K97" s="56"/>
      <c r="L97" s="327" t="str">
        <f t="shared" si="5"/>
        <v>2011-11-21</v>
      </c>
    </row>
    <row r="98" spans="1:12" ht="15">
      <c r="A98" s="55">
        <v>2011</v>
      </c>
      <c r="B98" s="56">
        <v>11</v>
      </c>
      <c r="C98" s="61">
        <v>22</v>
      </c>
      <c r="D98" s="57" t="s">
        <v>122</v>
      </c>
      <c r="E98" s="58" t="s">
        <v>117</v>
      </c>
      <c r="F98" s="58">
        <v>325</v>
      </c>
      <c r="G98" s="58">
        <v>10</v>
      </c>
      <c r="H98" s="58">
        <v>70</v>
      </c>
      <c r="I98" s="59">
        <v>700</v>
      </c>
      <c r="J98" s="58" t="s">
        <v>120</v>
      </c>
      <c r="K98" s="56"/>
      <c r="L98" s="327" t="str">
        <f t="shared" si="5"/>
        <v>2011-11-22</v>
      </c>
    </row>
    <row r="99" spans="1:12" ht="15">
      <c r="A99" s="55">
        <v>2011</v>
      </c>
      <c r="B99" s="56">
        <v>11</v>
      </c>
      <c r="C99" s="61">
        <v>22</v>
      </c>
      <c r="D99" s="57" t="s">
        <v>122</v>
      </c>
      <c r="E99" s="58" t="s">
        <v>117</v>
      </c>
      <c r="F99" s="58">
        <v>332</v>
      </c>
      <c r="G99" s="58">
        <v>10</v>
      </c>
      <c r="H99" s="58">
        <v>30</v>
      </c>
      <c r="I99" s="59">
        <v>300</v>
      </c>
      <c r="J99" s="58" t="s">
        <v>120</v>
      </c>
      <c r="K99" s="56"/>
      <c r="L99" s="327" t="str">
        <f t="shared" si="5"/>
        <v>2011-11-22</v>
      </c>
    </row>
    <row r="100" spans="1:12" ht="15">
      <c r="A100" s="55">
        <v>2011</v>
      </c>
      <c r="B100" s="56">
        <v>11</v>
      </c>
      <c r="C100" s="61">
        <v>21</v>
      </c>
      <c r="D100" s="57"/>
      <c r="E100" s="58" t="s">
        <v>117</v>
      </c>
      <c r="F100" s="58" t="s">
        <v>123</v>
      </c>
      <c r="G100" s="58"/>
      <c r="H100" s="58"/>
      <c r="I100" s="59">
        <v>-5200</v>
      </c>
      <c r="J100" s="58"/>
      <c r="K100" s="56"/>
      <c r="L100" s="327" t="str">
        <f t="shared" si="5"/>
        <v>2011-11-21</v>
      </c>
    </row>
    <row r="101" spans="1:12" ht="15" hidden="1">
      <c r="A101" s="38"/>
      <c r="B101" s="38"/>
      <c r="C101" s="96"/>
      <c r="D101" s="64"/>
      <c r="E101" s="97" t="s">
        <v>117</v>
      </c>
      <c r="F101" s="66" t="s">
        <v>50</v>
      </c>
      <c r="G101" s="67"/>
      <c r="H101" s="68"/>
      <c r="I101" s="70">
        <f>SUM(I72:I100)</f>
        <v>121890</v>
      </c>
      <c r="J101" s="40" t="s">
        <v>83</v>
      </c>
      <c r="L101" s="327" t="str">
        <f t="shared" si="5"/>
        <v>--</v>
      </c>
    </row>
    <row r="102" spans="1:12" ht="15">
      <c r="A102" s="31">
        <v>2011</v>
      </c>
      <c r="B102" s="31">
        <v>1</v>
      </c>
      <c r="C102" s="31">
        <v>4</v>
      </c>
      <c r="D102" s="32" t="s">
        <v>124</v>
      </c>
      <c r="E102" s="34" t="s">
        <v>125</v>
      </c>
      <c r="F102" s="34">
        <v>324</v>
      </c>
      <c r="G102" s="34">
        <v>60</v>
      </c>
      <c r="H102" s="34">
        <v>70</v>
      </c>
      <c r="I102" s="36">
        <v>1060</v>
      </c>
      <c r="J102" s="34" t="s">
        <v>60</v>
      </c>
      <c r="K102" s="98"/>
      <c r="L102" s="327" t="str">
        <f t="shared" si="5"/>
        <v>2011-1-4</v>
      </c>
    </row>
    <row r="103" spans="1:12" ht="15">
      <c r="A103" s="31">
        <v>2011</v>
      </c>
      <c r="B103" s="31">
        <v>1</v>
      </c>
      <c r="C103" s="31">
        <v>4</v>
      </c>
      <c r="D103" s="32" t="s">
        <v>124</v>
      </c>
      <c r="E103" s="34" t="s">
        <v>125</v>
      </c>
      <c r="F103" s="34">
        <v>332</v>
      </c>
      <c r="G103" s="34">
        <v>50</v>
      </c>
      <c r="H103" s="34">
        <v>30</v>
      </c>
      <c r="I103" s="36">
        <f>G103*H103</f>
        <v>1500</v>
      </c>
      <c r="J103" s="34" t="s">
        <v>60</v>
      </c>
      <c r="K103" s="98"/>
      <c r="L103" s="327" t="str">
        <f t="shared" si="5"/>
        <v>2011-1-4</v>
      </c>
    </row>
    <row r="104" spans="1:12" ht="15">
      <c r="A104" s="31">
        <v>2011</v>
      </c>
      <c r="B104" s="31">
        <v>5</v>
      </c>
      <c r="C104" s="31">
        <v>12</v>
      </c>
      <c r="D104" s="32" t="s">
        <v>126</v>
      </c>
      <c r="E104" s="34" t="s">
        <v>125</v>
      </c>
      <c r="F104" s="34">
        <v>324</v>
      </c>
      <c r="G104" s="34">
        <v>20</v>
      </c>
      <c r="H104" s="34">
        <v>70</v>
      </c>
      <c r="I104" s="36">
        <f>G104*H104</f>
        <v>1400</v>
      </c>
      <c r="J104" s="34" t="s">
        <v>60</v>
      </c>
      <c r="K104" s="98"/>
      <c r="L104" s="327" t="str">
        <f t="shared" si="5"/>
        <v>2011-5-12</v>
      </c>
    </row>
    <row r="105" spans="1:12" ht="15">
      <c r="A105" s="31">
        <v>2011</v>
      </c>
      <c r="B105" s="31">
        <v>5</v>
      </c>
      <c r="C105" s="31">
        <v>12</v>
      </c>
      <c r="D105" s="32" t="s">
        <v>126</v>
      </c>
      <c r="E105" s="34" t="s">
        <v>125</v>
      </c>
      <c r="F105" s="34">
        <v>332</v>
      </c>
      <c r="G105" s="34">
        <v>20</v>
      </c>
      <c r="H105" s="34">
        <v>30</v>
      </c>
      <c r="I105" s="36">
        <f>G105*H105</f>
        <v>600</v>
      </c>
      <c r="J105" s="34" t="s">
        <v>60</v>
      </c>
      <c r="K105" s="98"/>
      <c r="L105" s="327" t="str">
        <f t="shared" si="5"/>
        <v>2011-5-12</v>
      </c>
    </row>
    <row r="106" spans="1:12" ht="15" hidden="1">
      <c r="A106" s="38"/>
      <c r="B106" s="38"/>
      <c r="C106" s="38"/>
      <c r="D106" s="69"/>
      <c r="E106" s="40" t="s">
        <v>125</v>
      </c>
      <c r="F106" s="40" t="s">
        <v>50</v>
      </c>
      <c r="G106" s="40"/>
      <c r="H106" s="41"/>
      <c r="I106" s="42">
        <f>SUM(I102:I105)</f>
        <v>4560</v>
      </c>
      <c r="J106" s="40"/>
      <c r="K106" s="98"/>
      <c r="L106" s="327" t="str">
        <f t="shared" si="5"/>
        <v>--</v>
      </c>
    </row>
    <row r="107" spans="1:12" ht="15">
      <c r="A107" s="31">
        <v>2011</v>
      </c>
      <c r="B107" s="31">
        <v>3</v>
      </c>
      <c r="C107" s="31">
        <v>18</v>
      </c>
      <c r="D107" s="32" t="s">
        <v>127</v>
      </c>
      <c r="E107" s="34" t="s">
        <v>128</v>
      </c>
      <c r="F107" s="34" t="s">
        <v>43</v>
      </c>
      <c r="G107" s="34">
        <v>1</v>
      </c>
      <c r="H107" s="34">
        <v>500</v>
      </c>
      <c r="I107" s="36">
        <f>G107*H107</f>
        <v>500</v>
      </c>
      <c r="J107" s="34" t="s">
        <v>54</v>
      </c>
      <c r="L107" s="327" t="str">
        <f t="shared" si="5"/>
        <v>2011-3-18</v>
      </c>
    </row>
    <row r="108" spans="1:12" ht="15">
      <c r="A108" s="31">
        <v>2011</v>
      </c>
      <c r="B108" s="31">
        <v>5</v>
      </c>
      <c r="C108" s="31">
        <v>4</v>
      </c>
      <c r="D108" s="32" t="s">
        <v>129</v>
      </c>
      <c r="E108" s="34" t="s">
        <v>128</v>
      </c>
      <c r="F108" s="34" t="s">
        <v>43</v>
      </c>
      <c r="G108" s="34">
        <v>1</v>
      </c>
      <c r="H108" s="34">
        <v>500</v>
      </c>
      <c r="I108" s="36">
        <f>G108*H108</f>
        <v>500</v>
      </c>
      <c r="J108" s="34" t="s">
        <v>57</v>
      </c>
      <c r="L108" s="327" t="str">
        <f t="shared" si="5"/>
        <v>2011-5-4</v>
      </c>
    </row>
    <row r="109" spans="1:12" ht="15">
      <c r="A109" s="31">
        <v>2011</v>
      </c>
      <c r="B109" s="31">
        <v>10</v>
      </c>
      <c r="C109" s="31">
        <v>8</v>
      </c>
      <c r="D109" s="32" t="s">
        <v>130</v>
      </c>
      <c r="E109" s="34" t="s">
        <v>128</v>
      </c>
      <c r="F109" s="34" t="s">
        <v>43</v>
      </c>
      <c r="G109" s="34">
        <v>1</v>
      </c>
      <c r="H109" s="34">
        <v>500</v>
      </c>
      <c r="I109" s="36">
        <v>500</v>
      </c>
      <c r="J109" s="34" t="s">
        <v>73</v>
      </c>
      <c r="K109" s="98"/>
      <c r="L109" s="327" t="str">
        <f t="shared" si="5"/>
        <v>2011-10-8</v>
      </c>
    </row>
    <row r="110" spans="1:12" ht="15" hidden="1">
      <c r="A110" s="38"/>
      <c r="B110" s="38"/>
      <c r="C110" s="96"/>
      <c r="D110" s="64"/>
      <c r="E110" s="40" t="s">
        <v>128</v>
      </c>
      <c r="F110" s="66" t="s">
        <v>50</v>
      </c>
      <c r="G110" s="67"/>
      <c r="H110" s="68"/>
      <c r="I110" s="42">
        <f>SUM(I107:I109)</f>
        <v>1500</v>
      </c>
      <c r="J110" s="40" t="s">
        <v>54</v>
      </c>
      <c r="L110" s="327" t="str">
        <f t="shared" si="5"/>
        <v>--</v>
      </c>
    </row>
    <row r="111" spans="1:12" ht="15">
      <c r="A111" s="31">
        <v>2009</v>
      </c>
      <c r="B111" s="31">
        <v>11</v>
      </c>
      <c r="C111" s="31">
        <v>9</v>
      </c>
      <c r="D111" s="32" t="s">
        <v>131</v>
      </c>
      <c r="E111" s="37" t="s">
        <v>132</v>
      </c>
      <c r="F111" s="34" t="s">
        <v>43</v>
      </c>
      <c r="G111" s="34">
        <v>3</v>
      </c>
      <c r="H111" s="34">
        <v>440</v>
      </c>
      <c r="I111" s="36">
        <f>G111*H111</f>
        <v>1320</v>
      </c>
      <c r="J111" s="34" t="s">
        <v>89</v>
      </c>
      <c r="L111" s="327" t="str">
        <f t="shared" si="5"/>
        <v>2009-11-9</v>
      </c>
    </row>
    <row r="112" spans="1:12" ht="15">
      <c r="A112" s="31">
        <v>2009</v>
      </c>
      <c r="B112" s="31">
        <v>11</v>
      </c>
      <c r="C112" s="31">
        <v>9</v>
      </c>
      <c r="D112" s="32" t="s">
        <v>131</v>
      </c>
      <c r="E112" s="37" t="s">
        <v>132</v>
      </c>
      <c r="F112" s="34">
        <v>325</v>
      </c>
      <c r="G112" s="34">
        <v>24</v>
      </c>
      <c r="H112" s="34">
        <v>70</v>
      </c>
      <c r="I112" s="36">
        <f>G112*H112</f>
        <v>1680</v>
      </c>
      <c r="J112" s="34" t="s">
        <v>89</v>
      </c>
      <c r="L112" s="327" t="str">
        <f t="shared" si="5"/>
        <v>2009-11-9</v>
      </c>
    </row>
    <row r="113" spans="1:12" ht="15">
      <c r="A113" s="31">
        <v>2009</v>
      </c>
      <c r="B113" s="31">
        <v>11</v>
      </c>
      <c r="C113" s="31">
        <v>9</v>
      </c>
      <c r="D113" s="32" t="s">
        <v>131</v>
      </c>
      <c r="E113" s="37" t="s">
        <v>132</v>
      </c>
      <c r="F113" s="34">
        <v>332</v>
      </c>
      <c r="G113" s="34">
        <v>20</v>
      </c>
      <c r="H113" s="34">
        <v>30</v>
      </c>
      <c r="I113" s="36">
        <f>G113*H113</f>
        <v>600</v>
      </c>
      <c r="J113" s="34" t="s">
        <v>89</v>
      </c>
      <c r="L113" s="327" t="str">
        <f t="shared" si="5"/>
        <v>2009-11-9</v>
      </c>
    </row>
    <row r="114" spans="1:12" ht="15">
      <c r="A114" s="31">
        <v>2010</v>
      </c>
      <c r="B114" s="31">
        <v>3</v>
      </c>
      <c r="C114" s="31">
        <v>17</v>
      </c>
      <c r="D114" s="32" t="s">
        <v>133</v>
      </c>
      <c r="E114" s="37" t="s">
        <v>132</v>
      </c>
      <c r="F114" s="34">
        <v>325</v>
      </c>
      <c r="G114" s="34">
        <v>12</v>
      </c>
      <c r="H114" s="34">
        <v>70</v>
      </c>
      <c r="I114" s="36">
        <f>G114*H114</f>
        <v>840</v>
      </c>
      <c r="J114" s="34" t="s">
        <v>89</v>
      </c>
      <c r="L114" s="327" t="str">
        <f t="shared" si="5"/>
        <v>2010-3-17</v>
      </c>
    </row>
    <row r="115" spans="1:12" ht="15">
      <c r="A115" s="31">
        <v>2010</v>
      </c>
      <c r="B115" s="31">
        <v>3</v>
      </c>
      <c r="C115" s="31">
        <v>17</v>
      </c>
      <c r="D115" s="32" t="s">
        <v>133</v>
      </c>
      <c r="E115" s="37" t="s">
        <v>132</v>
      </c>
      <c r="F115" s="34">
        <v>332</v>
      </c>
      <c r="G115" s="34">
        <v>10</v>
      </c>
      <c r="H115" s="34">
        <v>30</v>
      </c>
      <c r="I115" s="36">
        <f>G115*H115</f>
        <v>300</v>
      </c>
      <c r="J115" s="34" t="s">
        <v>89</v>
      </c>
      <c r="L115" s="327" t="str">
        <f t="shared" si="5"/>
        <v>2010-3-17</v>
      </c>
    </row>
    <row r="116" spans="1:12" ht="15">
      <c r="A116" s="31">
        <v>2010</v>
      </c>
      <c r="B116" s="31">
        <v>4</v>
      </c>
      <c r="C116" s="31">
        <v>1</v>
      </c>
      <c r="D116" s="32" t="s">
        <v>134</v>
      </c>
      <c r="E116" s="37" t="s">
        <v>132</v>
      </c>
      <c r="F116" s="34">
        <v>325</v>
      </c>
      <c r="G116" s="34">
        <v>24</v>
      </c>
      <c r="H116" s="34">
        <v>70</v>
      </c>
      <c r="I116" s="36">
        <v>1680</v>
      </c>
      <c r="J116" s="34" t="s">
        <v>89</v>
      </c>
      <c r="L116" s="327" t="str">
        <f t="shared" si="5"/>
        <v>2010-4-1</v>
      </c>
    </row>
    <row r="117" spans="1:12" ht="15">
      <c r="A117" s="31">
        <v>2010</v>
      </c>
      <c r="B117" s="31">
        <v>4</v>
      </c>
      <c r="C117" s="31">
        <v>12</v>
      </c>
      <c r="D117" s="32" t="s">
        <v>135</v>
      </c>
      <c r="E117" s="37" t="s">
        <v>132</v>
      </c>
      <c r="F117" s="34" t="s">
        <v>43</v>
      </c>
      <c r="G117" s="34">
        <v>2</v>
      </c>
      <c r="H117" s="34">
        <v>440</v>
      </c>
      <c r="I117" s="36">
        <v>880</v>
      </c>
      <c r="J117" s="34" t="s">
        <v>89</v>
      </c>
      <c r="L117" s="327" t="str">
        <f t="shared" si="5"/>
        <v>2010-4-12</v>
      </c>
    </row>
    <row r="118" spans="1:12" ht="15">
      <c r="A118" s="31">
        <v>2010</v>
      </c>
      <c r="B118" s="31">
        <v>4</v>
      </c>
      <c r="C118" s="31">
        <v>26</v>
      </c>
      <c r="D118" s="32" t="s">
        <v>136</v>
      </c>
      <c r="E118" s="37" t="s">
        <v>132</v>
      </c>
      <c r="F118" s="34" t="s">
        <v>43</v>
      </c>
      <c r="G118" s="34">
        <v>1</v>
      </c>
      <c r="H118" s="34">
        <v>440</v>
      </c>
      <c r="I118" s="36">
        <v>440</v>
      </c>
      <c r="J118" s="34" t="s">
        <v>89</v>
      </c>
      <c r="L118" s="327" t="str">
        <f t="shared" si="5"/>
        <v>2010-4-26</v>
      </c>
    </row>
    <row r="119" spans="1:12" ht="15">
      <c r="A119" s="31">
        <v>2010</v>
      </c>
      <c r="B119" s="31">
        <v>4</v>
      </c>
      <c r="C119" s="31">
        <v>26</v>
      </c>
      <c r="D119" s="32" t="s">
        <v>136</v>
      </c>
      <c r="E119" s="37" t="s">
        <v>132</v>
      </c>
      <c r="F119" s="34">
        <v>332</v>
      </c>
      <c r="G119" s="34">
        <v>30</v>
      </c>
      <c r="H119" s="34">
        <v>30</v>
      </c>
      <c r="I119" s="36">
        <v>900</v>
      </c>
      <c r="J119" s="34" t="s">
        <v>89</v>
      </c>
      <c r="L119" s="327" t="str">
        <f t="shared" si="5"/>
        <v>2010-4-26</v>
      </c>
    </row>
    <row r="120" spans="1:12" ht="15">
      <c r="A120" s="31">
        <v>2010</v>
      </c>
      <c r="B120" s="31">
        <v>6</v>
      </c>
      <c r="C120" s="31">
        <v>18</v>
      </c>
      <c r="D120" s="32" t="s">
        <v>137</v>
      </c>
      <c r="E120" s="34" t="s">
        <v>132</v>
      </c>
      <c r="F120" s="34">
        <v>325</v>
      </c>
      <c r="G120" s="34">
        <v>24</v>
      </c>
      <c r="H120" s="34">
        <v>70</v>
      </c>
      <c r="I120" s="36">
        <v>1680</v>
      </c>
      <c r="J120" s="34" t="s">
        <v>89</v>
      </c>
      <c r="L120" s="327" t="str">
        <f t="shared" si="5"/>
        <v>2010-6-18</v>
      </c>
    </row>
    <row r="121" spans="1:12" ht="15">
      <c r="A121" s="31">
        <v>2010</v>
      </c>
      <c r="B121" s="31">
        <v>6</v>
      </c>
      <c r="C121" s="31">
        <v>18</v>
      </c>
      <c r="D121" s="32" t="s">
        <v>137</v>
      </c>
      <c r="E121" s="34" t="s">
        <v>132</v>
      </c>
      <c r="F121" s="34">
        <v>332</v>
      </c>
      <c r="G121" s="34">
        <v>20</v>
      </c>
      <c r="H121" s="34">
        <v>30</v>
      </c>
      <c r="I121" s="36">
        <v>600</v>
      </c>
      <c r="J121" s="34" t="s">
        <v>89</v>
      </c>
      <c r="L121" s="327" t="str">
        <f t="shared" si="5"/>
        <v>2010-6-18</v>
      </c>
    </row>
    <row r="122" spans="1:12" ht="15">
      <c r="A122" s="31">
        <v>2010</v>
      </c>
      <c r="B122" s="31">
        <v>6</v>
      </c>
      <c r="C122" s="31">
        <v>24</v>
      </c>
      <c r="D122" s="32" t="s">
        <v>138</v>
      </c>
      <c r="E122" s="34" t="s">
        <v>132</v>
      </c>
      <c r="F122" s="34" t="s">
        <v>43</v>
      </c>
      <c r="G122" s="34">
        <v>2</v>
      </c>
      <c r="H122" s="34">
        <v>500</v>
      </c>
      <c r="I122" s="36">
        <v>1000</v>
      </c>
      <c r="J122" s="34" t="s">
        <v>89</v>
      </c>
      <c r="L122" s="327" t="str">
        <f t="shared" si="5"/>
        <v>2010-6-24</v>
      </c>
    </row>
    <row r="123" spans="1:12" ht="15">
      <c r="A123" s="31">
        <v>2010</v>
      </c>
      <c r="B123" s="31">
        <v>6</v>
      </c>
      <c r="C123" s="31">
        <v>28</v>
      </c>
      <c r="D123" s="32" t="s">
        <v>139</v>
      </c>
      <c r="E123" s="34" t="s">
        <v>132</v>
      </c>
      <c r="F123" s="34">
        <v>325</v>
      </c>
      <c r="G123" s="34">
        <v>24</v>
      </c>
      <c r="H123" s="34">
        <v>70</v>
      </c>
      <c r="I123" s="36">
        <v>1680</v>
      </c>
      <c r="J123" s="34" t="s">
        <v>89</v>
      </c>
      <c r="L123" s="327" t="str">
        <f t="shared" si="5"/>
        <v>2010-6-28</v>
      </c>
    </row>
    <row r="124" spans="1:12" ht="15">
      <c r="A124" s="31">
        <v>2010</v>
      </c>
      <c r="B124" s="31">
        <v>7</v>
      </c>
      <c r="C124" s="31">
        <v>19</v>
      </c>
      <c r="D124" s="32" t="s">
        <v>140</v>
      </c>
      <c r="E124" s="34" t="s">
        <v>132</v>
      </c>
      <c r="F124" s="34">
        <v>325</v>
      </c>
      <c r="G124" s="34">
        <v>24</v>
      </c>
      <c r="H124" s="34">
        <v>70</v>
      </c>
      <c r="I124" s="36">
        <f>G124*H124</f>
        <v>1680</v>
      </c>
      <c r="J124" s="34" t="s">
        <v>89</v>
      </c>
      <c r="K124" s="31" t="s">
        <v>141</v>
      </c>
      <c r="L124" s="327" t="str">
        <f t="shared" si="5"/>
        <v>2010-7-19</v>
      </c>
    </row>
    <row r="125" spans="1:12" ht="15">
      <c r="A125" s="31">
        <v>2010</v>
      </c>
      <c r="B125" s="31">
        <v>7</v>
      </c>
      <c r="C125" s="31">
        <v>19</v>
      </c>
      <c r="D125" s="32" t="s">
        <v>140</v>
      </c>
      <c r="E125" s="34" t="s">
        <v>132</v>
      </c>
      <c r="F125" s="34">
        <v>332</v>
      </c>
      <c r="G125" s="34">
        <v>30</v>
      </c>
      <c r="H125" s="34">
        <v>30</v>
      </c>
      <c r="I125" s="36">
        <f>G125*H125</f>
        <v>900</v>
      </c>
      <c r="J125" s="34" t="s">
        <v>89</v>
      </c>
      <c r="L125" s="327" t="str">
        <f t="shared" si="5"/>
        <v>2010-7-19</v>
      </c>
    </row>
    <row r="126" spans="1:12" ht="15">
      <c r="A126" s="31">
        <v>2010</v>
      </c>
      <c r="B126" s="31">
        <v>7</v>
      </c>
      <c r="C126" s="31">
        <v>19</v>
      </c>
      <c r="D126" s="32" t="s">
        <v>140</v>
      </c>
      <c r="E126" s="34" t="s">
        <v>132</v>
      </c>
      <c r="F126" s="34" t="s">
        <v>43</v>
      </c>
      <c r="G126" s="34">
        <v>2</v>
      </c>
      <c r="H126" s="34">
        <v>440</v>
      </c>
      <c r="I126" s="36">
        <f>G126*H126</f>
        <v>880</v>
      </c>
      <c r="J126" s="34" t="s">
        <v>89</v>
      </c>
      <c r="L126" s="327" t="str">
        <f t="shared" si="5"/>
        <v>2010-7-19</v>
      </c>
    </row>
    <row r="127" spans="1:12" ht="15">
      <c r="A127" s="31">
        <v>2010</v>
      </c>
      <c r="B127" s="31">
        <v>8</v>
      </c>
      <c r="C127" s="31">
        <v>10</v>
      </c>
      <c r="D127" s="32" t="s">
        <v>142</v>
      </c>
      <c r="E127" s="34" t="s">
        <v>132</v>
      </c>
      <c r="F127" s="34">
        <v>325</v>
      </c>
      <c r="G127" s="34">
        <v>24</v>
      </c>
      <c r="H127" s="34">
        <v>70</v>
      </c>
      <c r="I127" s="36">
        <f>G127*H127</f>
        <v>1680</v>
      </c>
      <c r="J127" s="34" t="s">
        <v>89</v>
      </c>
      <c r="L127" s="327" t="str">
        <f t="shared" si="5"/>
        <v>2010-8-10</v>
      </c>
    </row>
    <row r="128" spans="1:12" ht="15">
      <c r="A128" s="31">
        <v>2010</v>
      </c>
      <c r="B128" s="31">
        <v>8</v>
      </c>
      <c r="C128" s="31">
        <v>10</v>
      </c>
      <c r="D128" s="32" t="s">
        <v>142</v>
      </c>
      <c r="E128" s="34" t="s">
        <v>132</v>
      </c>
      <c r="F128" s="34">
        <v>332</v>
      </c>
      <c r="G128" s="34">
        <v>20</v>
      </c>
      <c r="H128" s="34">
        <v>30</v>
      </c>
      <c r="I128" s="36">
        <f>G128*H128</f>
        <v>600</v>
      </c>
      <c r="J128" s="34" t="s">
        <v>89</v>
      </c>
      <c r="L128" s="327" t="str">
        <f t="shared" si="5"/>
        <v>2010-8-10</v>
      </c>
    </row>
    <row r="129" spans="1:12" ht="15">
      <c r="A129" s="31">
        <v>2010</v>
      </c>
      <c r="B129" s="31">
        <v>9</v>
      </c>
      <c r="C129" s="31">
        <v>3</v>
      </c>
      <c r="D129" s="32" t="s">
        <v>143</v>
      </c>
      <c r="E129" s="34" t="s">
        <v>132</v>
      </c>
      <c r="F129" s="34" t="s">
        <v>43</v>
      </c>
      <c r="G129" s="34">
        <v>2</v>
      </c>
      <c r="H129" s="34">
        <v>440</v>
      </c>
      <c r="I129" s="36">
        <v>880</v>
      </c>
      <c r="J129" s="34" t="s">
        <v>81</v>
      </c>
      <c r="L129" s="327" t="str">
        <f t="shared" si="5"/>
        <v>2010-9-3</v>
      </c>
    </row>
    <row r="130" spans="1:12" ht="15">
      <c r="A130" s="31">
        <v>2010</v>
      </c>
      <c r="B130" s="31">
        <v>9</v>
      </c>
      <c r="C130" s="31">
        <v>9</v>
      </c>
      <c r="D130" s="32" t="s">
        <v>144</v>
      </c>
      <c r="E130" s="34" t="s">
        <v>132</v>
      </c>
      <c r="F130" s="34">
        <v>325</v>
      </c>
      <c r="G130" s="34">
        <v>36</v>
      </c>
      <c r="H130" s="34">
        <v>70</v>
      </c>
      <c r="I130" s="36">
        <v>2520</v>
      </c>
      <c r="J130" s="34" t="s">
        <v>81</v>
      </c>
      <c r="L130" s="327" t="str">
        <f t="shared" si="5"/>
        <v>2010-9-9</v>
      </c>
    </row>
    <row r="131" spans="1:12" ht="15">
      <c r="A131" s="31">
        <v>2010</v>
      </c>
      <c r="B131" s="31">
        <v>9</v>
      </c>
      <c r="C131" s="31">
        <v>9</v>
      </c>
      <c r="D131" s="32" t="s">
        <v>144</v>
      </c>
      <c r="E131" s="34" t="s">
        <v>132</v>
      </c>
      <c r="F131" s="34">
        <v>332</v>
      </c>
      <c r="G131" s="34">
        <v>30</v>
      </c>
      <c r="H131" s="34">
        <v>30</v>
      </c>
      <c r="I131" s="36">
        <v>900</v>
      </c>
      <c r="J131" s="34" t="s">
        <v>81</v>
      </c>
      <c r="L131" s="327" t="str">
        <f t="shared" ref="L131:L168" si="7">A131&amp;"-"&amp;B131&amp;"-"&amp;C131</f>
        <v>2010-9-9</v>
      </c>
    </row>
    <row r="132" spans="1:12" ht="15">
      <c r="A132" s="31">
        <v>2010</v>
      </c>
      <c r="B132" s="31">
        <v>9</v>
      </c>
      <c r="C132" s="31">
        <v>25</v>
      </c>
      <c r="D132" s="32" t="s">
        <v>145</v>
      </c>
      <c r="E132" s="34" t="s">
        <v>132</v>
      </c>
      <c r="F132" s="34" t="s">
        <v>43</v>
      </c>
      <c r="G132" s="34">
        <v>2</v>
      </c>
      <c r="H132" s="34">
        <v>440</v>
      </c>
      <c r="I132" s="36">
        <v>880</v>
      </c>
      <c r="J132" s="34" t="s">
        <v>81</v>
      </c>
      <c r="L132" s="327" t="str">
        <f t="shared" si="7"/>
        <v>2010-9-25</v>
      </c>
    </row>
    <row r="133" spans="1:12" ht="15">
      <c r="A133" s="99">
        <v>2010</v>
      </c>
      <c r="B133" s="99">
        <v>10</v>
      </c>
      <c r="C133" s="99">
        <v>8</v>
      </c>
      <c r="D133" s="100" t="s">
        <v>146</v>
      </c>
      <c r="E133" s="101" t="s">
        <v>132</v>
      </c>
      <c r="F133" s="101" t="s">
        <v>43</v>
      </c>
      <c r="G133" s="101">
        <v>2</v>
      </c>
      <c r="H133" s="101">
        <v>440</v>
      </c>
      <c r="I133" s="102">
        <f t="shared" ref="I133:I138" si="8">G133*H133</f>
        <v>880</v>
      </c>
      <c r="J133" s="101" t="s">
        <v>81</v>
      </c>
      <c r="K133" s="99" t="s">
        <v>147</v>
      </c>
      <c r="L133" s="327" t="str">
        <f t="shared" si="7"/>
        <v>2010-10-8</v>
      </c>
    </row>
    <row r="134" spans="1:12" ht="15">
      <c r="A134" s="31">
        <v>2010</v>
      </c>
      <c r="B134" s="31">
        <v>11</v>
      </c>
      <c r="C134" s="31">
        <v>27</v>
      </c>
      <c r="D134" s="32" t="s">
        <v>148</v>
      </c>
      <c r="E134" s="34" t="s">
        <v>132</v>
      </c>
      <c r="F134" s="34" t="s">
        <v>43</v>
      </c>
      <c r="G134" s="34">
        <v>2</v>
      </c>
      <c r="H134" s="34">
        <v>440</v>
      </c>
      <c r="I134" s="36">
        <f t="shared" si="8"/>
        <v>880</v>
      </c>
      <c r="J134" s="34" t="s">
        <v>81</v>
      </c>
      <c r="L134" s="327" t="str">
        <f t="shared" si="7"/>
        <v>2010-11-27</v>
      </c>
    </row>
    <row r="135" spans="1:12" ht="15">
      <c r="A135" s="31">
        <v>2010</v>
      </c>
      <c r="B135" s="31">
        <v>12</v>
      </c>
      <c r="C135" s="31">
        <v>3</v>
      </c>
      <c r="D135" s="32" t="s">
        <v>149</v>
      </c>
      <c r="E135" s="34" t="s">
        <v>132</v>
      </c>
      <c r="F135" s="34">
        <v>332</v>
      </c>
      <c r="G135" s="34">
        <v>20</v>
      </c>
      <c r="H135" s="34">
        <v>30</v>
      </c>
      <c r="I135" s="36">
        <f t="shared" si="8"/>
        <v>600</v>
      </c>
      <c r="J135" s="34" t="s">
        <v>81</v>
      </c>
      <c r="L135" s="327" t="str">
        <f t="shared" si="7"/>
        <v>2010-12-3</v>
      </c>
    </row>
    <row r="136" spans="1:12" ht="15">
      <c r="A136" s="31">
        <v>2010</v>
      </c>
      <c r="B136" s="31">
        <v>12</v>
      </c>
      <c r="C136" s="31">
        <v>3</v>
      </c>
      <c r="D136" s="32" t="s">
        <v>149</v>
      </c>
      <c r="E136" s="34" t="s">
        <v>132</v>
      </c>
      <c r="F136" s="34">
        <v>325</v>
      </c>
      <c r="G136" s="34">
        <v>24</v>
      </c>
      <c r="H136" s="34">
        <v>70</v>
      </c>
      <c r="I136" s="36">
        <f t="shared" si="8"/>
        <v>1680</v>
      </c>
      <c r="J136" s="34" t="s">
        <v>81</v>
      </c>
      <c r="L136" s="327" t="str">
        <f t="shared" si="7"/>
        <v>2010-12-3</v>
      </c>
    </row>
    <row r="137" spans="1:12" ht="15">
      <c r="A137" s="31">
        <v>2011</v>
      </c>
      <c r="B137" s="31">
        <v>1</v>
      </c>
      <c r="C137" s="31">
        <v>24</v>
      </c>
      <c r="D137" s="32" t="s">
        <v>150</v>
      </c>
      <c r="E137" s="34" t="s">
        <v>132</v>
      </c>
      <c r="F137" s="34">
        <v>332</v>
      </c>
      <c r="G137" s="34">
        <v>20</v>
      </c>
      <c r="H137" s="34">
        <v>30</v>
      </c>
      <c r="I137" s="36">
        <f t="shared" si="8"/>
        <v>600</v>
      </c>
      <c r="J137" s="34" t="s">
        <v>81</v>
      </c>
      <c r="L137" s="327" t="str">
        <f t="shared" si="7"/>
        <v>2011-1-24</v>
      </c>
    </row>
    <row r="138" spans="1:12" ht="15">
      <c r="A138" s="31">
        <v>2011</v>
      </c>
      <c r="B138" s="31">
        <v>1</v>
      </c>
      <c r="C138" s="31">
        <v>24</v>
      </c>
      <c r="D138" s="32" t="s">
        <v>150</v>
      </c>
      <c r="E138" s="34" t="s">
        <v>132</v>
      </c>
      <c r="F138" s="34">
        <v>325</v>
      </c>
      <c r="G138" s="34">
        <v>24</v>
      </c>
      <c r="H138" s="34">
        <v>70</v>
      </c>
      <c r="I138" s="36">
        <f t="shared" si="8"/>
        <v>1680</v>
      </c>
      <c r="J138" s="34" t="s">
        <v>81</v>
      </c>
      <c r="L138" s="327" t="str">
        <f t="shared" si="7"/>
        <v>2011-1-24</v>
      </c>
    </row>
    <row r="139" spans="1:12" ht="15">
      <c r="A139" s="31">
        <v>2011</v>
      </c>
      <c r="B139" s="31">
        <v>2</v>
      </c>
      <c r="C139" s="31">
        <v>18</v>
      </c>
      <c r="D139" s="32" t="s">
        <v>151</v>
      </c>
      <c r="E139" s="34" t="s">
        <v>132</v>
      </c>
      <c r="F139" s="34" t="s">
        <v>43</v>
      </c>
      <c r="G139" s="34">
        <v>1</v>
      </c>
      <c r="H139" s="34">
        <v>440</v>
      </c>
      <c r="I139" s="36">
        <v>440</v>
      </c>
      <c r="J139" s="34" t="s">
        <v>81</v>
      </c>
      <c r="L139" s="327" t="str">
        <f t="shared" si="7"/>
        <v>2011-2-18</v>
      </c>
    </row>
    <row r="140" spans="1:12" ht="15">
      <c r="A140" s="31">
        <v>2011</v>
      </c>
      <c r="B140" s="31">
        <v>2</v>
      </c>
      <c r="C140" s="31">
        <v>24</v>
      </c>
      <c r="D140" s="32" t="s">
        <v>152</v>
      </c>
      <c r="E140" s="34" t="s">
        <v>132</v>
      </c>
      <c r="F140" s="34" t="s">
        <v>43</v>
      </c>
      <c r="G140" s="34">
        <v>2</v>
      </c>
      <c r="H140" s="34">
        <v>440</v>
      </c>
      <c r="I140" s="36">
        <v>880</v>
      </c>
      <c r="J140" s="34" t="s">
        <v>81</v>
      </c>
      <c r="L140" s="327" t="str">
        <f t="shared" si="7"/>
        <v>2011-2-24</v>
      </c>
    </row>
    <row r="141" spans="1:12" ht="15">
      <c r="A141" s="31">
        <v>2011</v>
      </c>
      <c r="B141" s="31">
        <v>3</v>
      </c>
      <c r="C141" s="31">
        <v>15</v>
      </c>
      <c r="D141" s="32" t="s">
        <v>153</v>
      </c>
      <c r="E141" s="34" t="s">
        <v>132</v>
      </c>
      <c r="F141" s="34" t="s">
        <v>43</v>
      </c>
      <c r="G141" s="34">
        <v>2</v>
      </c>
      <c r="H141" s="34">
        <v>440</v>
      </c>
      <c r="I141" s="36">
        <v>880</v>
      </c>
      <c r="J141" s="34" t="s">
        <v>81</v>
      </c>
      <c r="L141" s="327" t="str">
        <f t="shared" si="7"/>
        <v>2011-3-15</v>
      </c>
    </row>
    <row r="142" spans="1:12" ht="15">
      <c r="A142" s="31">
        <v>2011</v>
      </c>
      <c r="B142" s="31">
        <v>3</v>
      </c>
      <c r="C142" s="31">
        <v>15</v>
      </c>
      <c r="D142" s="32" t="s">
        <v>153</v>
      </c>
      <c r="E142" s="34" t="s">
        <v>132</v>
      </c>
      <c r="F142" s="34">
        <v>332</v>
      </c>
      <c r="G142" s="34">
        <v>20</v>
      </c>
      <c r="H142" s="34">
        <v>30</v>
      </c>
      <c r="I142" s="36">
        <v>600</v>
      </c>
      <c r="J142" s="34" t="s">
        <v>81</v>
      </c>
      <c r="L142" s="327" t="str">
        <f t="shared" si="7"/>
        <v>2011-3-15</v>
      </c>
    </row>
    <row r="143" spans="1:12" ht="15">
      <c r="A143" s="31">
        <v>2011</v>
      </c>
      <c r="B143" s="31">
        <v>3</v>
      </c>
      <c r="C143" s="31">
        <v>15</v>
      </c>
      <c r="D143" s="32" t="s">
        <v>153</v>
      </c>
      <c r="E143" s="34" t="s">
        <v>132</v>
      </c>
      <c r="F143" s="34">
        <v>325</v>
      </c>
      <c r="G143" s="34">
        <v>12</v>
      </c>
      <c r="H143" s="34">
        <v>70</v>
      </c>
      <c r="I143" s="36">
        <v>840</v>
      </c>
      <c r="J143" s="34" t="s">
        <v>81</v>
      </c>
      <c r="L143" s="327" t="str">
        <f t="shared" si="7"/>
        <v>2011-3-15</v>
      </c>
    </row>
    <row r="144" spans="1:12" ht="15">
      <c r="A144" s="31">
        <v>2011</v>
      </c>
      <c r="B144" s="31">
        <v>3</v>
      </c>
      <c r="C144" s="31">
        <v>22</v>
      </c>
      <c r="D144" s="32" t="s">
        <v>154</v>
      </c>
      <c r="E144" s="34" t="s">
        <v>132</v>
      </c>
      <c r="F144" s="34" t="s">
        <v>43</v>
      </c>
      <c r="G144" s="34">
        <v>2</v>
      </c>
      <c r="H144" s="34">
        <v>440</v>
      </c>
      <c r="I144" s="36">
        <v>880</v>
      </c>
      <c r="J144" s="34" t="s">
        <v>81</v>
      </c>
      <c r="L144" s="327" t="str">
        <f t="shared" si="7"/>
        <v>2011-3-22</v>
      </c>
    </row>
    <row r="145" spans="1:12" ht="15">
      <c r="A145" s="31">
        <v>2011</v>
      </c>
      <c r="B145" s="31">
        <v>4</v>
      </c>
      <c r="C145" s="31">
        <v>7</v>
      </c>
      <c r="D145" s="32" t="s">
        <v>155</v>
      </c>
      <c r="E145" s="34" t="s">
        <v>132</v>
      </c>
      <c r="F145" s="34" t="s">
        <v>43</v>
      </c>
      <c r="G145" s="34">
        <v>3</v>
      </c>
      <c r="H145" s="34">
        <v>440</v>
      </c>
      <c r="I145" s="36">
        <v>1320</v>
      </c>
      <c r="J145" s="34" t="s">
        <v>81</v>
      </c>
      <c r="L145" s="327" t="str">
        <f t="shared" si="7"/>
        <v>2011-4-7</v>
      </c>
    </row>
    <row r="146" spans="1:12" ht="15">
      <c r="A146" s="31">
        <v>2011</v>
      </c>
      <c r="B146" s="31">
        <v>4</v>
      </c>
      <c r="C146" s="31">
        <v>7</v>
      </c>
      <c r="D146" s="32" t="s">
        <v>155</v>
      </c>
      <c r="E146" s="34" t="s">
        <v>132</v>
      </c>
      <c r="F146" s="34">
        <v>332</v>
      </c>
      <c r="G146" s="34">
        <v>20</v>
      </c>
      <c r="H146" s="34">
        <v>30</v>
      </c>
      <c r="I146" s="36">
        <v>600</v>
      </c>
      <c r="J146" s="34" t="s">
        <v>81</v>
      </c>
      <c r="L146" s="327" t="str">
        <f t="shared" si="7"/>
        <v>2011-4-7</v>
      </c>
    </row>
    <row r="147" spans="1:12" ht="15">
      <c r="A147" s="31">
        <v>2011</v>
      </c>
      <c r="B147" s="31">
        <v>4</v>
      </c>
      <c r="C147" s="31">
        <v>25</v>
      </c>
      <c r="D147" s="32" t="s">
        <v>156</v>
      </c>
      <c r="E147" s="34" t="s">
        <v>132</v>
      </c>
      <c r="F147" s="34">
        <v>325</v>
      </c>
      <c r="G147" s="34">
        <v>24</v>
      </c>
      <c r="H147" s="34">
        <v>70</v>
      </c>
      <c r="I147" s="36">
        <v>1680</v>
      </c>
      <c r="J147" s="34" t="s">
        <v>83</v>
      </c>
      <c r="L147" s="327" t="str">
        <f t="shared" si="7"/>
        <v>2011-4-25</v>
      </c>
    </row>
    <row r="148" spans="1:12" ht="15">
      <c r="A148" s="31">
        <v>2011</v>
      </c>
      <c r="B148" s="31">
        <v>4</v>
      </c>
      <c r="C148" s="31">
        <v>25</v>
      </c>
      <c r="D148" s="32" t="s">
        <v>156</v>
      </c>
      <c r="E148" s="34" t="s">
        <v>132</v>
      </c>
      <c r="F148" s="34">
        <v>332</v>
      </c>
      <c r="G148" s="34">
        <v>20</v>
      </c>
      <c r="H148" s="34">
        <v>30</v>
      </c>
      <c r="I148" s="36">
        <v>600</v>
      </c>
      <c r="J148" s="34" t="s">
        <v>83</v>
      </c>
      <c r="L148" s="327" t="str">
        <f t="shared" si="7"/>
        <v>2011-4-25</v>
      </c>
    </row>
    <row r="149" spans="1:12" ht="15">
      <c r="A149" s="31">
        <v>2011</v>
      </c>
      <c r="B149" s="31">
        <v>4</v>
      </c>
      <c r="C149" s="31">
        <v>25</v>
      </c>
      <c r="D149" s="32" t="s">
        <v>156</v>
      </c>
      <c r="E149" s="34" t="s">
        <v>132</v>
      </c>
      <c r="F149" s="34" t="s">
        <v>43</v>
      </c>
      <c r="G149" s="34">
        <v>2</v>
      </c>
      <c r="H149" s="34">
        <v>440</v>
      </c>
      <c r="I149" s="36">
        <v>880</v>
      </c>
      <c r="J149" s="34" t="s">
        <v>83</v>
      </c>
      <c r="L149" s="327" t="str">
        <f t="shared" si="7"/>
        <v>2011-4-25</v>
      </c>
    </row>
    <row r="150" spans="1:12" ht="15">
      <c r="A150" s="31">
        <v>2011</v>
      </c>
      <c r="B150" s="31">
        <v>5</v>
      </c>
      <c r="C150" s="31">
        <v>11</v>
      </c>
      <c r="D150" s="32" t="s">
        <v>157</v>
      </c>
      <c r="E150" s="34" t="s">
        <v>132</v>
      </c>
      <c r="F150" s="34" t="s">
        <v>43</v>
      </c>
      <c r="G150" s="34">
        <v>3</v>
      </c>
      <c r="H150" s="34">
        <v>440</v>
      </c>
      <c r="I150" s="36">
        <f>G150*H150</f>
        <v>1320</v>
      </c>
      <c r="J150" s="34" t="s">
        <v>83</v>
      </c>
      <c r="L150" s="327" t="str">
        <f t="shared" si="7"/>
        <v>2011-5-11</v>
      </c>
    </row>
    <row r="151" spans="1:12" ht="15">
      <c r="A151" s="31">
        <v>2011</v>
      </c>
      <c r="B151" s="31">
        <v>7</v>
      </c>
      <c r="C151" s="31">
        <v>26</v>
      </c>
      <c r="D151" s="32" t="s">
        <v>158</v>
      </c>
      <c r="E151" s="34" t="s">
        <v>132</v>
      </c>
      <c r="F151" s="34" t="s">
        <v>43</v>
      </c>
      <c r="G151" s="34">
        <v>4</v>
      </c>
      <c r="H151" s="34">
        <v>440</v>
      </c>
      <c r="I151" s="36">
        <f>G151*H151</f>
        <v>1760</v>
      </c>
      <c r="J151" s="34" t="s">
        <v>83</v>
      </c>
      <c r="L151" s="327" t="str">
        <f t="shared" si="7"/>
        <v>2011-7-26</v>
      </c>
    </row>
    <row r="152" spans="1:12" ht="15">
      <c r="A152" s="31">
        <v>2011</v>
      </c>
      <c r="B152" s="31">
        <v>7</v>
      </c>
      <c r="C152" s="31">
        <v>26</v>
      </c>
      <c r="D152" s="32" t="s">
        <v>158</v>
      </c>
      <c r="E152" s="34" t="s">
        <v>132</v>
      </c>
      <c r="F152" s="34">
        <v>325</v>
      </c>
      <c r="G152" s="34">
        <v>12</v>
      </c>
      <c r="H152" s="34">
        <v>70</v>
      </c>
      <c r="I152" s="36">
        <f>G152*H152</f>
        <v>840</v>
      </c>
      <c r="J152" s="34" t="s">
        <v>83</v>
      </c>
      <c r="L152" s="327" t="str">
        <f t="shared" si="7"/>
        <v>2011-7-26</v>
      </c>
    </row>
    <row r="153" spans="1:12" ht="15">
      <c r="A153" s="31">
        <v>2011</v>
      </c>
      <c r="B153" s="31">
        <v>7</v>
      </c>
      <c r="C153" s="31">
        <v>26</v>
      </c>
      <c r="D153" s="32" t="s">
        <v>158</v>
      </c>
      <c r="E153" s="34" t="s">
        <v>132</v>
      </c>
      <c r="F153" s="34">
        <v>332</v>
      </c>
      <c r="G153" s="34">
        <v>10</v>
      </c>
      <c r="H153" s="34">
        <v>30</v>
      </c>
      <c r="I153" s="36">
        <f>G153*H153</f>
        <v>300</v>
      </c>
      <c r="J153" s="34" t="s">
        <v>83</v>
      </c>
      <c r="L153" s="327" t="str">
        <f t="shared" si="7"/>
        <v>2011-7-26</v>
      </c>
    </row>
    <row r="154" spans="1:12" ht="15">
      <c r="A154" s="31">
        <v>2011</v>
      </c>
      <c r="B154" s="31">
        <v>7</v>
      </c>
      <c r="C154" s="31">
        <v>28</v>
      </c>
      <c r="D154" s="32" t="s">
        <v>159</v>
      </c>
      <c r="E154" s="34" t="s">
        <v>132</v>
      </c>
      <c r="F154" s="34" t="s">
        <v>43</v>
      </c>
      <c r="G154" s="34">
        <v>2</v>
      </c>
      <c r="H154" s="34">
        <v>440</v>
      </c>
      <c r="I154" s="36">
        <v>880</v>
      </c>
      <c r="J154" s="34" t="s">
        <v>83</v>
      </c>
      <c r="L154" s="327" t="str">
        <f t="shared" si="7"/>
        <v>2011-7-28</v>
      </c>
    </row>
    <row r="155" spans="1:12" ht="15">
      <c r="A155" s="31">
        <v>2011</v>
      </c>
      <c r="B155" s="31">
        <v>8</v>
      </c>
      <c r="C155" s="31">
        <v>5</v>
      </c>
      <c r="D155" s="32" t="s">
        <v>160</v>
      </c>
      <c r="E155" s="34" t="s">
        <v>132</v>
      </c>
      <c r="F155" s="34">
        <v>325</v>
      </c>
      <c r="G155" s="34">
        <v>10</v>
      </c>
      <c r="H155" s="34">
        <v>70</v>
      </c>
      <c r="I155" s="36">
        <v>700</v>
      </c>
      <c r="J155" s="34" t="s">
        <v>83</v>
      </c>
      <c r="L155" s="327" t="str">
        <f t="shared" si="7"/>
        <v>2011-8-5</v>
      </c>
    </row>
    <row r="156" spans="1:12" ht="15">
      <c r="A156" s="31">
        <v>2011</v>
      </c>
      <c r="B156" s="31">
        <v>8</v>
      </c>
      <c r="C156" s="31">
        <v>5</v>
      </c>
      <c r="D156" s="32" t="s">
        <v>160</v>
      </c>
      <c r="E156" s="34" t="s">
        <v>132</v>
      </c>
      <c r="F156" s="34">
        <v>332</v>
      </c>
      <c r="G156" s="34">
        <v>10</v>
      </c>
      <c r="H156" s="34">
        <v>30</v>
      </c>
      <c r="I156" s="36">
        <v>300</v>
      </c>
      <c r="J156" s="34" t="s">
        <v>83</v>
      </c>
      <c r="L156" s="327" t="str">
        <f t="shared" si="7"/>
        <v>2011-8-5</v>
      </c>
    </row>
    <row r="157" spans="1:12" ht="15">
      <c r="A157" s="103">
        <v>2011</v>
      </c>
      <c r="B157" s="104">
        <v>8</v>
      </c>
      <c r="C157" s="104">
        <v>11</v>
      </c>
      <c r="D157" s="105" t="s">
        <v>161</v>
      </c>
      <c r="E157" s="106" t="s">
        <v>132</v>
      </c>
      <c r="F157" s="106" t="s">
        <v>43</v>
      </c>
      <c r="G157" s="106">
        <v>1</v>
      </c>
      <c r="H157" s="106">
        <v>440</v>
      </c>
      <c r="I157" s="107">
        <f>G157*H157</f>
        <v>440</v>
      </c>
      <c r="J157" s="106" t="s">
        <v>83</v>
      </c>
      <c r="K157" s="104"/>
      <c r="L157" s="327" t="str">
        <f t="shared" si="7"/>
        <v>2011-8-11</v>
      </c>
    </row>
    <row r="158" spans="1:12" ht="15">
      <c r="A158" s="108">
        <v>2011</v>
      </c>
      <c r="B158" s="109">
        <v>8</v>
      </c>
      <c r="C158" s="109">
        <v>19</v>
      </c>
      <c r="D158" s="110" t="s">
        <v>162</v>
      </c>
      <c r="E158" s="111" t="s">
        <v>132</v>
      </c>
      <c r="F158" s="111" t="s">
        <v>43</v>
      </c>
      <c r="G158" s="111">
        <v>3</v>
      </c>
      <c r="H158" s="111">
        <v>440</v>
      </c>
      <c r="I158" s="112">
        <f>G158*H158</f>
        <v>1320</v>
      </c>
      <c r="J158" s="111" t="s">
        <v>83</v>
      </c>
      <c r="K158" s="109"/>
      <c r="L158" s="327" t="str">
        <f t="shared" si="7"/>
        <v>2011-8-19</v>
      </c>
    </row>
    <row r="159" spans="1:12" ht="15">
      <c r="A159" s="113">
        <v>2011</v>
      </c>
      <c r="B159" s="114">
        <v>8</v>
      </c>
      <c r="C159" s="114">
        <v>29</v>
      </c>
      <c r="D159" s="115" t="s">
        <v>163</v>
      </c>
      <c r="E159" s="116" t="s">
        <v>132</v>
      </c>
      <c r="F159" s="116">
        <v>325</v>
      </c>
      <c r="G159" s="116">
        <v>24</v>
      </c>
      <c r="H159" s="116">
        <v>70</v>
      </c>
      <c r="I159" s="117">
        <f>G159*H159</f>
        <v>1680</v>
      </c>
      <c r="J159" s="116" t="s">
        <v>83</v>
      </c>
      <c r="K159" s="114"/>
      <c r="L159" s="327" t="str">
        <f t="shared" si="7"/>
        <v>2011-8-29</v>
      </c>
    </row>
    <row r="160" spans="1:12" ht="15">
      <c r="A160" s="113">
        <v>2011</v>
      </c>
      <c r="B160" s="114">
        <v>8</v>
      </c>
      <c r="C160" s="114">
        <v>29</v>
      </c>
      <c r="D160" s="115" t="s">
        <v>163</v>
      </c>
      <c r="E160" s="116" t="s">
        <v>132</v>
      </c>
      <c r="F160" s="116">
        <v>332</v>
      </c>
      <c r="G160" s="116">
        <v>20</v>
      </c>
      <c r="H160" s="116">
        <v>30</v>
      </c>
      <c r="I160" s="117">
        <f>G160*H160</f>
        <v>600</v>
      </c>
      <c r="J160" s="116" t="s">
        <v>83</v>
      </c>
      <c r="K160" s="114"/>
      <c r="L160" s="327" t="str">
        <f t="shared" si="7"/>
        <v>2011-8-29</v>
      </c>
    </row>
    <row r="161" spans="1:12" ht="15">
      <c r="A161" s="118">
        <v>2011</v>
      </c>
      <c r="B161" s="119">
        <v>8</v>
      </c>
      <c r="C161" s="119">
        <v>31</v>
      </c>
      <c r="D161" s="120" t="s">
        <v>164</v>
      </c>
      <c r="E161" s="121" t="s">
        <v>132</v>
      </c>
      <c r="F161" s="121" t="s">
        <v>43</v>
      </c>
      <c r="G161" s="121">
        <v>4</v>
      </c>
      <c r="H161" s="121">
        <v>440</v>
      </c>
      <c r="I161" s="122">
        <f>G161*H161</f>
        <v>1760</v>
      </c>
      <c r="J161" s="121" t="s">
        <v>83</v>
      </c>
      <c r="K161" s="119"/>
      <c r="L161" s="327" t="str">
        <f t="shared" si="7"/>
        <v>2011-8-31</v>
      </c>
    </row>
    <row r="162" spans="1:12" ht="15">
      <c r="A162" s="123">
        <v>2011</v>
      </c>
      <c r="B162" s="124">
        <v>9</v>
      </c>
      <c r="C162" s="124">
        <v>19</v>
      </c>
      <c r="D162" s="125" t="s">
        <v>165</v>
      </c>
      <c r="E162" s="126" t="s">
        <v>132</v>
      </c>
      <c r="F162" s="126" t="s">
        <v>43</v>
      </c>
      <c r="G162" s="126">
        <v>1</v>
      </c>
      <c r="H162" s="126">
        <v>440</v>
      </c>
      <c r="I162" s="127">
        <v>440</v>
      </c>
      <c r="J162" s="126" t="s">
        <v>83</v>
      </c>
      <c r="K162" s="124"/>
      <c r="L162" s="327" t="str">
        <f t="shared" si="7"/>
        <v>2011-9-19</v>
      </c>
    </row>
    <row r="163" spans="1:12" ht="15">
      <c r="A163" s="55">
        <v>2011</v>
      </c>
      <c r="B163" s="56">
        <v>9</v>
      </c>
      <c r="C163" s="56">
        <v>23</v>
      </c>
      <c r="D163" s="57" t="s">
        <v>166</v>
      </c>
      <c r="E163" s="60" t="s">
        <v>167</v>
      </c>
      <c r="F163" s="60">
        <v>325</v>
      </c>
      <c r="G163" s="60">
        <v>24</v>
      </c>
      <c r="H163" s="95">
        <v>70</v>
      </c>
      <c r="I163" s="59">
        <f>G163*H163</f>
        <v>1680</v>
      </c>
      <c r="J163" s="60" t="s">
        <v>120</v>
      </c>
      <c r="K163" s="56"/>
      <c r="L163" s="327" t="str">
        <f t="shared" si="7"/>
        <v>2011-9-23</v>
      </c>
    </row>
    <row r="164" spans="1:12" ht="15">
      <c r="A164" s="55">
        <v>2011</v>
      </c>
      <c r="B164" s="56">
        <v>10</v>
      </c>
      <c r="C164" s="56">
        <v>8</v>
      </c>
      <c r="D164" s="57" t="s">
        <v>168</v>
      </c>
      <c r="E164" s="60" t="s">
        <v>167</v>
      </c>
      <c r="F164" s="126" t="s">
        <v>43</v>
      </c>
      <c r="G164" s="60">
        <v>5</v>
      </c>
      <c r="H164" s="95">
        <v>440</v>
      </c>
      <c r="I164" s="59">
        <f>G164*H164</f>
        <v>2200</v>
      </c>
      <c r="J164" s="60" t="s">
        <v>120</v>
      </c>
      <c r="K164" s="56"/>
      <c r="L164" s="327" t="str">
        <f t="shared" si="7"/>
        <v>2011-10-8</v>
      </c>
    </row>
    <row r="165" spans="1:12" ht="15">
      <c r="A165" s="55">
        <v>2011</v>
      </c>
      <c r="B165" s="56">
        <v>10</v>
      </c>
      <c r="C165" s="56">
        <v>19</v>
      </c>
      <c r="D165" s="57" t="s">
        <v>169</v>
      </c>
      <c r="E165" s="60" t="s">
        <v>167</v>
      </c>
      <c r="F165" s="126" t="s">
        <v>43</v>
      </c>
      <c r="G165" s="60">
        <v>5</v>
      </c>
      <c r="H165" s="95">
        <v>440</v>
      </c>
      <c r="I165" s="59">
        <f>G165*H165</f>
        <v>2200</v>
      </c>
      <c r="J165" s="60" t="s">
        <v>120</v>
      </c>
      <c r="K165" s="56"/>
      <c r="L165" s="327" t="str">
        <f t="shared" si="7"/>
        <v>2011-10-19</v>
      </c>
    </row>
    <row r="166" spans="1:12" ht="15">
      <c r="A166" s="55">
        <v>2011</v>
      </c>
      <c r="B166" s="56">
        <v>11</v>
      </c>
      <c r="C166" s="56">
        <v>2</v>
      </c>
      <c r="D166" s="57" t="s">
        <v>170</v>
      </c>
      <c r="E166" s="58" t="s">
        <v>167</v>
      </c>
      <c r="F166" s="58">
        <v>332</v>
      </c>
      <c r="G166" s="58">
        <v>30</v>
      </c>
      <c r="H166" s="58">
        <v>30</v>
      </c>
      <c r="I166" s="59">
        <v>900</v>
      </c>
      <c r="J166" s="60" t="s">
        <v>120</v>
      </c>
      <c r="K166" s="56"/>
      <c r="L166" s="327" t="str">
        <f t="shared" si="7"/>
        <v>2011-11-2</v>
      </c>
    </row>
    <row r="167" spans="1:12" ht="15">
      <c r="A167" s="55">
        <v>2011</v>
      </c>
      <c r="B167" s="56">
        <v>11</v>
      </c>
      <c r="C167" s="56">
        <v>2</v>
      </c>
      <c r="D167" s="57" t="s">
        <v>170</v>
      </c>
      <c r="E167" s="58" t="s">
        <v>167</v>
      </c>
      <c r="F167" s="58">
        <v>325</v>
      </c>
      <c r="G167" s="58">
        <v>12</v>
      </c>
      <c r="H167" s="58">
        <v>70</v>
      </c>
      <c r="I167" s="59">
        <v>840</v>
      </c>
      <c r="J167" s="60" t="s">
        <v>120</v>
      </c>
      <c r="K167" s="56"/>
      <c r="L167" s="327" t="str">
        <f t="shared" si="7"/>
        <v>2011-11-2</v>
      </c>
    </row>
    <row r="168" spans="1:12" ht="15">
      <c r="A168" s="55">
        <v>2011</v>
      </c>
      <c r="B168" s="56">
        <v>11</v>
      </c>
      <c r="C168" s="56">
        <v>2</v>
      </c>
      <c r="D168" s="57" t="s">
        <v>171</v>
      </c>
      <c r="E168" s="58" t="s">
        <v>167</v>
      </c>
      <c r="F168" s="58">
        <v>325</v>
      </c>
      <c r="G168" s="58">
        <v>12</v>
      </c>
      <c r="H168" s="58">
        <v>70</v>
      </c>
      <c r="I168" s="59">
        <v>840</v>
      </c>
      <c r="J168" s="60" t="s">
        <v>120</v>
      </c>
      <c r="K168" s="56"/>
      <c r="L168" s="327" t="str">
        <f t="shared" si="7"/>
        <v>2011-11-2</v>
      </c>
    </row>
    <row r="169" spans="1:12" ht="15" hidden="1">
      <c r="A169" s="38"/>
      <c r="B169" s="38"/>
      <c r="C169" s="38"/>
      <c r="D169" s="39"/>
      <c r="E169" s="97" t="s">
        <v>167</v>
      </c>
      <c r="F169" s="40" t="s">
        <v>50</v>
      </c>
      <c r="G169" s="40"/>
      <c r="H169" s="41"/>
      <c r="I169" s="42">
        <f>SUM(I111:I168)</f>
        <v>61440</v>
      </c>
      <c r="J169" s="40" t="s">
        <v>89</v>
      </c>
      <c r="L169" s="327" t="str">
        <f t="shared" ref="L169:L194" si="9">A169&amp;"-"&amp;B169&amp;"-"&amp;C169</f>
        <v>--</v>
      </c>
    </row>
    <row r="170" spans="1:12" ht="24">
      <c r="A170" s="31">
        <v>2010</v>
      </c>
      <c r="B170" s="31">
        <v>2</v>
      </c>
      <c r="C170" s="31">
        <v>4</v>
      </c>
      <c r="D170" s="32" t="s">
        <v>172</v>
      </c>
      <c r="E170" s="37" t="s">
        <v>173</v>
      </c>
      <c r="F170" s="34" t="s">
        <v>77</v>
      </c>
      <c r="G170" s="34">
        <v>40</v>
      </c>
      <c r="H170" s="34">
        <v>50</v>
      </c>
      <c r="I170" s="36">
        <f>G170*H170</f>
        <v>2000</v>
      </c>
      <c r="J170" s="34" t="s">
        <v>54</v>
      </c>
      <c r="K170" s="128" t="s">
        <v>174</v>
      </c>
      <c r="L170" s="327" t="str">
        <f t="shared" si="9"/>
        <v>2010-2-4</v>
      </c>
    </row>
    <row r="171" spans="1:12" ht="15">
      <c r="A171" s="31">
        <v>2010</v>
      </c>
      <c r="B171" s="31">
        <v>11</v>
      </c>
      <c r="C171" s="31">
        <v>9</v>
      </c>
      <c r="D171" s="32" t="s">
        <v>175</v>
      </c>
      <c r="E171" s="34" t="s">
        <v>173</v>
      </c>
      <c r="F171" s="34" t="s">
        <v>176</v>
      </c>
      <c r="G171" s="34">
        <v>50</v>
      </c>
      <c r="H171" s="34">
        <v>5</v>
      </c>
      <c r="I171" s="36">
        <f>G171*H171</f>
        <v>250</v>
      </c>
      <c r="J171" s="34" t="s">
        <v>54</v>
      </c>
      <c r="L171" s="327" t="str">
        <f t="shared" si="9"/>
        <v>2010-11-9</v>
      </c>
    </row>
    <row r="172" spans="1:12" ht="15">
      <c r="A172" s="31">
        <v>2011</v>
      </c>
      <c r="B172" s="31">
        <v>1</v>
      </c>
      <c r="C172" s="31">
        <v>10</v>
      </c>
      <c r="D172" s="32" t="s">
        <v>177</v>
      </c>
      <c r="E172" s="34" t="s">
        <v>173</v>
      </c>
      <c r="F172" s="34" t="s">
        <v>104</v>
      </c>
      <c r="G172" s="34">
        <v>3</v>
      </c>
      <c r="H172" s="34">
        <v>23800</v>
      </c>
      <c r="I172" s="36">
        <v>50000</v>
      </c>
      <c r="J172" s="34" t="s">
        <v>57</v>
      </c>
      <c r="K172" s="31" t="s">
        <v>178</v>
      </c>
      <c r="L172" s="327" t="str">
        <f t="shared" si="9"/>
        <v>2011-1-10</v>
      </c>
    </row>
    <row r="173" spans="1:12" ht="15" hidden="1">
      <c r="A173" s="38"/>
      <c r="B173" s="38"/>
      <c r="C173" s="38"/>
      <c r="D173" s="69"/>
      <c r="E173" s="40" t="s">
        <v>173</v>
      </c>
      <c r="F173" s="40" t="s">
        <v>50</v>
      </c>
      <c r="G173" s="40"/>
      <c r="H173" s="41"/>
      <c r="I173" s="42">
        <f>SUM(I170:I172)</f>
        <v>52250</v>
      </c>
      <c r="J173" s="40" t="s">
        <v>54</v>
      </c>
      <c r="L173" s="327" t="str">
        <f t="shared" si="9"/>
        <v>--</v>
      </c>
    </row>
    <row r="174" spans="1:12" ht="15">
      <c r="A174" s="31">
        <v>2009</v>
      </c>
      <c r="B174" s="31">
        <v>2</v>
      </c>
      <c r="C174" s="31">
        <v>28</v>
      </c>
      <c r="E174" s="130" t="s">
        <v>179</v>
      </c>
      <c r="F174" s="34" t="s">
        <v>180</v>
      </c>
      <c r="I174" s="36">
        <v>46</v>
      </c>
      <c r="J174" s="131" t="s">
        <v>44</v>
      </c>
      <c r="L174" s="327" t="str">
        <f t="shared" si="9"/>
        <v>2009-2-28</v>
      </c>
    </row>
    <row r="175" spans="1:12" ht="15">
      <c r="A175" s="31">
        <v>2009</v>
      </c>
      <c r="B175" s="31">
        <v>3</v>
      </c>
      <c r="D175" s="132" t="s">
        <v>181</v>
      </c>
      <c r="E175" s="130" t="s">
        <v>179</v>
      </c>
      <c r="F175" s="130" t="s">
        <v>182</v>
      </c>
      <c r="G175" s="133">
        <v>2</v>
      </c>
      <c r="H175" s="134">
        <v>450</v>
      </c>
      <c r="I175" s="36">
        <v>900</v>
      </c>
      <c r="J175" s="131" t="s">
        <v>44</v>
      </c>
      <c r="L175" s="327" t="str">
        <f t="shared" si="9"/>
        <v>2009-3-</v>
      </c>
    </row>
    <row r="176" spans="1:12" ht="15">
      <c r="A176" s="31">
        <v>2009</v>
      </c>
      <c r="B176" s="31">
        <v>3</v>
      </c>
      <c r="D176" s="132" t="s">
        <v>183</v>
      </c>
      <c r="E176" s="130" t="s">
        <v>179</v>
      </c>
      <c r="F176" s="130" t="s">
        <v>182</v>
      </c>
      <c r="G176" s="133">
        <v>4</v>
      </c>
      <c r="H176" s="134">
        <v>450</v>
      </c>
      <c r="I176" s="36">
        <v>1800</v>
      </c>
      <c r="J176" s="131" t="s">
        <v>44</v>
      </c>
      <c r="L176" s="327" t="str">
        <f t="shared" si="9"/>
        <v>2009-3-</v>
      </c>
    </row>
    <row r="177" spans="1:12" ht="15">
      <c r="A177" s="31">
        <v>2009</v>
      </c>
      <c r="B177" s="31">
        <v>4</v>
      </c>
      <c r="C177" s="31">
        <v>8</v>
      </c>
      <c r="D177" s="32" t="s">
        <v>184</v>
      </c>
      <c r="E177" s="34" t="s">
        <v>179</v>
      </c>
      <c r="F177" s="34" t="s">
        <v>43</v>
      </c>
      <c r="G177" s="34">
        <v>3</v>
      </c>
      <c r="H177" s="35">
        <v>450</v>
      </c>
      <c r="I177" s="36">
        <f>G177*H177</f>
        <v>1350</v>
      </c>
      <c r="J177" s="131" t="s">
        <v>44</v>
      </c>
      <c r="L177" s="327" t="str">
        <f t="shared" si="9"/>
        <v>2009-4-8</v>
      </c>
    </row>
    <row r="178" spans="1:12" ht="15">
      <c r="A178" s="31">
        <v>2009</v>
      </c>
      <c r="B178" s="31">
        <v>6</v>
      </c>
      <c r="C178" s="31">
        <v>11</v>
      </c>
      <c r="D178" s="32" t="s">
        <v>185</v>
      </c>
      <c r="E178" s="34" t="s">
        <v>179</v>
      </c>
      <c r="F178" s="34" t="s">
        <v>43</v>
      </c>
      <c r="G178" s="34">
        <v>3</v>
      </c>
      <c r="H178" s="34">
        <v>500</v>
      </c>
      <c r="I178" s="36">
        <f>G178*H178</f>
        <v>1500</v>
      </c>
      <c r="J178" s="131" t="s">
        <v>44</v>
      </c>
      <c r="L178" s="327" t="str">
        <f t="shared" si="9"/>
        <v>2009-6-11</v>
      </c>
    </row>
    <row r="179" spans="1:12" ht="15" hidden="1">
      <c r="A179" s="38"/>
      <c r="B179" s="38"/>
      <c r="C179" s="38"/>
      <c r="D179" s="39"/>
      <c r="E179" s="40" t="s">
        <v>179</v>
      </c>
      <c r="F179" s="40" t="s">
        <v>50</v>
      </c>
      <c r="G179" s="40"/>
      <c r="H179" s="41"/>
      <c r="I179" s="42">
        <f>SUM(I174:I178)</f>
        <v>5596</v>
      </c>
      <c r="J179" s="40"/>
      <c r="L179" s="327" t="str">
        <f t="shared" si="9"/>
        <v>--</v>
      </c>
    </row>
    <row r="180" spans="1:12" ht="15">
      <c r="A180" s="135" t="s">
        <v>186</v>
      </c>
      <c r="B180" s="136">
        <v>4</v>
      </c>
      <c r="D180" s="132" t="s">
        <v>187</v>
      </c>
      <c r="E180" s="130" t="s">
        <v>188</v>
      </c>
      <c r="F180" s="130" t="s">
        <v>101</v>
      </c>
      <c r="G180" s="133">
        <v>20</v>
      </c>
      <c r="I180" s="137">
        <v>600</v>
      </c>
      <c r="J180" s="34" t="s">
        <v>189</v>
      </c>
      <c r="K180" s="31" t="s">
        <v>190</v>
      </c>
      <c r="L180" s="327" t="str">
        <f t="shared" si="9"/>
        <v>2008-4-</v>
      </c>
    </row>
    <row r="181" spans="1:12" ht="15">
      <c r="A181" s="135" t="s">
        <v>186</v>
      </c>
      <c r="B181" s="136">
        <v>4</v>
      </c>
      <c r="D181" s="132" t="s">
        <v>187</v>
      </c>
      <c r="E181" s="130" t="s">
        <v>188</v>
      </c>
      <c r="F181" s="130" t="s">
        <v>53</v>
      </c>
      <c r="G181" s="133">
        <v>40</v>
      </c>
      <c r="I181" s="137">
        <v>2000</v>
      </c>
      <c r="J181" s="34" t="s">
        <v>189</v>
      </c>
      <c r="L181" s="327" t="str">
        <f t="shared" si="9"/>
        <v>2008-4-</v>
      </c>
    </row>
    <row r="182" spans="1:12" ht="15">
      <c r="A182" s="135" t="s">
        <v>186</v>
      </c>
      <c r="B182" s="136">
        <v>10</v>
      </c>
      <c r="D182" s="132" t="s">
        <v>191</v>
      </c>
      <c r="E182" s="130" t="s">
        <v>188</v>
      </c>
      <c r="F182" s="130" t="s">
        <v>101</v>
      </c>
      <c r="G182" s="133">
        <v>20</v>
      </c>
      <c r="I182" s="137">
        <v>600</v>
      </c>
      <c r="J182" s="34" t="s">
        <v>189</v>
      </c>
      <c r="L182" s="327" t="str">
        <f t="shared" si="9"/>
        <v>2008-10-</v>
      </c>
    </row>
    <row r="183" spans="1:12" ht="15">
      <c r="A183" s="135" t="s">
        <v>186</v>
      </c>
      <c r="B183" s="136">
        <v>10</v>
      </c>
      <c r="D183" s="132" t="s">
        <v>191</v>
      </c>
      <c r="E183" s="130" t="s">
        <v>188</v>
      </c>
      <c r="F183" s="130" t="s">
        <v>192</v>
      </c>
      <c r="G183" s="133">
        <v>24</v>
      </c>
      <c r="I183" s="137">
        <v>1680</v>
      </c>
      <c r="J183" s="34" t="s">
        <v>189</v>
      </c>
      <c r="L183" s="327" t="str">
        <f t="shared" si="9"/>
        <v>2008-10-</v>
      </c>
    </row>
    <row r="184" spans="1:12" ht="15">
      <c r="A184" s="138">
        <v>2008</v>
      </c>
      <c r="B184" s="139">
        <v>12</v>
      </c>
      <c r="C184" s="138"/>
      <c r="D184" s="140"/>
      <c r="E184" s="141" t="s">
        <v>188</v>
      </c>
      <c r="F184" s="141" t="s">
        <v>193</v>
      </c>
      <c r="G184" s="142">
        <v>2</v>
      </c>
      <c r="H184" s="143">
        <v>280</v>
      </c>
      <c r="I184" s="144">
        <v>560</v>
      </c>
      <c r="J184" s="145" t="s">
        <v>189</v>
      </c>
      <c r="L184" s="327" t="str">
        <f t="shared" si="9"/>
        <v>2008-12-</v>
      </c>
    </row>
    <row r="185" spans="1:12" ht="15">
      <c r="A185" s="31">
        <v>2009</v>
      </c>
      <c r="B185" s="136">
        <v>2</v>
      </c>
      <c r="C185" s="135" t="s">
        <v>194</v>
      </c>
      <c r="D185" s="132" t="s">
        <v>195</v>
      </c>
      <c r="E185" s="130" t="s">
        <v>188</v>
      </c>
      <c r="F185" s="130" t="s">
        <v>196</v>
      </c>
      <c r="G185" s="133">
        <v>24</v>
      </c>
      <c r="H185" s="134">
        <v>30</v>
      </c>
      <c r="I185" s="137">
        <f>G185*H185</f>
        <v>720</v>
      </c>
      <c r="J185" s="34" t="s">
        <v>189</v>
      </c>
      <c r="L185" s="327" t="str">
        <f t="shared" si="9"/>
        <v>2009-2-12</v>
      </c>
    </row>
    <row r="186" spans="1:12" ht="15">
      <c r="A186" s="31">
        <v>2009</v>
      </c>
      <c r="B186" s="136">
        <v>2</v>
      </c>
      <c r="C186" s="135" t="s">
        <v>194</v>
      </c>
      <c r="D186" s="132" t="s">
        <v>195</v>
      </c>
      <c r="E186" s="130" t="s">
        <v>188</v>
      </c>
      <c r="F186" s="130" t="s">
        <v>197</v>
      </c>
      <c r="G186" s="133">
        <v>24</v>
      </c>
      <c r="H186" s="134">
        <v>50</v>
      </c>
      <c r="I186" s="137">
        <f>G186*H186</f>
        <v>1200</v>
      </c>
      <c r="J186" s="34" t="s">
        <v>189</v>
      </c>
      <c r="L186" s="327" t="str">
        <f t="shared" si="9"/>
        <v>2009-2-12</v>
      </c>
    </row>
    <row r="187" spans="1:12" ht="15">
      <c r="A187" s="31">
        <v>2010</v>
      </c>
      <c r="B187" s="31">
        <v>3</v>
      </c>
      <c r="C187" s="31">
        <v>29</v>
      </c>
      <c r="D187" s="32" t="s">
        <v>198</v>
      </c>
      <c r="E187" s="130" t="s">
        <v>188</v>
      </c>
      <c r="F187" s="34">
        <v>103</v>
      </c>
      <c r="G187" s="34">
        <v>20</v>
      </c>
      <c r="H187" s="34">
        <v>30</v>
      </c>
      <c r="I187" s="36">
        <f>G187*H187</f>
        <v>600</v>
      </c>
      <c r="J187" s="34" t="s">
        <v>189</v>
      </c>
      <c r="L187" s="327" t="str">
        <f t="shared" si="9"/>
        <v>2010-3-29</v>
      </c>
    </row>
    <row r="188" spans="1:12" ht="15">
      <c r="A188" s="31">
        <v>2010</v>
      </c>
      <c r="B188" s="31">
        <v>3</v>
      </c>
      <c r="C188" s="31">
        <v>29</v>
      </c>
      <c r="D188" s="32" t="s">
        <v>198</v>
      </c>
      <c r="E188" s="130" t="s">
        <v>188</v>
      </c>
      <c r="F188" s="34">
        <v>365</v>
      </c>
      <c r="G188" s="34">
        <v>24</v>
      </c>
      <c r="H188" s="34">
        <v>50</v>
      </c>
      <c r="I188" s="36">
        <f>G188*H188</f>
        <v>1200</v>
      </c>
      <c r="J188" s="34" t="s">
        <v>189</v>
      </c>
      <c r="L188" s="327" t="str">
        <f t="shared" si="9"/>
        <v>2010-3-29</v>
      </c>
    </row>
    <row r="189" spans="1:12" ht="15" hidden="1">
      <c r="A189" s="38"/>
      <c r="B189" s="63"/>
      <c r="C189" s="96"/>
      <c r="D189" s="64"/>
      <c r="E189" s="146" t="s">
        <v>188</v>
      </c>
      <c r="F189" s="66" t="s">
        <v>50</v>
      </c>
      <c r="G189" s="67"/>
      <c r="H189" s="68"/>
      <c r="I189" s="70">
        <f>SUM(I180:I188)</f>
        <v>9160</v>
      </c>
      <c r="J189" s="40" t="s">
        <v>57</v>
      </c>
      <c r="L189" s="327" t="str">
        <f t="shared" si="9"/>
        <v>--</v>
      </c>
    </row>
    <row r="190" spans="1:12" ht="15">
      <c r="A190" s="135" t="s">
        <v>186</v>
      </c>
      <c r="B190" s="136">
        <v>11</v>
      </c>
      <c r="D190" s="132" t="s">
        <v>199</v>
      </c>
      <c r="E190" s="130" t="s">
        <v>200</v>
      </c>
      <c r="F190" s="130" t="s">
        <v>201</v>
      </c>
      <c r="G190" s="133">
        <v>2</v>
      </c>
      <c r="H190" s="134"/>
      <c r="I190" s="137">
        <v>11600</v>
      </c>
      <c r="J190" s="34" t="s">
        <v>78</v>
      </c>
      <c r="K190" s="31" t="s">
        <v>202</v>
      </c>
      <c r="L190" s="327" t="str">
        <f t="shared" si="9"/>
        <v>2008-11-</v>
      </c>
    </row>
    <row r="191" spans="1:12" ht="15">
      <c r="A191" s="31">
        <v>2009</v>
      </c>
      <c r="B191" s="31">
        <v>11</v>
      </c>
      <c r="C191" s="31">
        <v>23</v>
      </c>
      <c r="D191" s="32" t="s">
        <v>203</v>
      </c>
      <c r="E191" s="37" t="s">
        <v>200</v>
      </c>
      <c r="F191" s="34" t="s">
        <v>204</v>
      </c>
      <c r="G191" s="34">
        <v>1</v>
      </c>
      <c r="H191" s="34">
        <v>25000</v>
      </c>
      <c r="I191" s="36">
        <f>G191*H191</f>
        <v>25000</v>
      </c>
      <c r="J191" s="34" t="s">
        <v>78</v>
      </c>
      <c r="K191" s="31" t="s">
        <v>205</v>
      </c>
      <c r="L191" s="327" t="str">
        <f t="shared" si="9"/>
        <v>2009-11-23</v>
      </c>
    </row>
    <row r="192" spans="1:12" ht="15">
      <c r="A192" s="31">
        <v>2011</v>
      </c>
      <c r="B192" s="31">
        <v>1</v>
      </c>
      <c r="C192" s="31">
        <v>10</v>
      </c>
      <c r="D192" s="32" t="s">
        <v>206</v>
      </c>
      <c r="E192" s="34" t="s">
        <v>200</v>
      </c>
      <c r="F192" s="34" t="s">
        <v>201</v>
      </c>
      <c r="G192" s="34">
        <v>6</v>
      </c>
      <c r="H192" s="34">
        <v>5650</v>
      </c>
      <c r="I192" s="36">
        <v>33900</v>
      </c>
      <c r="J192" s="34" t="s">
        <v>78</v>
      </c>
      <c r="K192" s="31" t="s">
        <v>207</v>
      </c>
      <c r="L192" s="327" t="str">
        <f t="shared" si="9"/>
        <v>2011-1-10</v>
      </c>
    </row>
    <row r="193" spans="1:12" ht="15">
      <c r="A193" s="31">
        <v>2011</v>
      </c>
      <c r="B193" s="31">
        <v>5</v>
      </c>
      <c r="C193" s="31">
        <v>23</v>
      </c>
      <c r="D193" s="32" t="s">
        <v>208</v>
      </c>
      <c r="E193" s="34" t="s">
        <v>200</v>
      </c>
      <c r="F193" s="34">
        <v>398</v>
      </c>
      <c r="G193" s="34">
        <v>50</v>
      </c>
      <c r="H193" s="34">
        <v>115</v>
      </c>
      <c r="I193" s="36">
        <f>G193*H193</f>
        <v>5750</v>
      </c>
      <c r="J193" s="34" t="s">
        <v>78</v>
      </c>
      <c r="L193" s="327" t="str">
        <f t="shared" si="9"/>
        <v>2011-5-23</v>
      </c>
    </row>
    <row r="194" spans="1:12" ht="15">
      <c r="A194" s="31">
        <v>2011</v>
      </c>
      <c r="B194" s="31">
        <v>5</v>
      </c>
      <c r="C194" s="31">
        <v>23</v>
      </c>
      <c r="D194" s="32" t="s">
        <v>208</v>
      </c>
      <c r="E194" s="34" t="s">
        <v>200</v>
      </c>
      <c r="F194" s="34">
        <v>332</v>
      </c>
      <c r="G194" s="34">
        <v>50</v>
      </c>
      <c r="H194" s="34">
        <v>30</v>
      </c>
      <c r="I194" s="36">
        <f>G194*H194</f>
        <v>1500</v>
      </c>
      <c r="J194" s="34" t="s">
        <v>78</v>
      </c>
      <c r="L194" s="327" t="str">
        <f t="shared" si="9"/>
        <v>2011-5-23</v>
      </c>
    </row>
    <row r="195" spans="1:12" ht="15">
      <c r="A195" s="31">
        <v>2011</v>
      </c>
      <c r="B195" s="31">
        <v>6</v>
      </c>
      <c r="C195" s="31">
        <v>10</v>
      </c>
      <c r="D195" s="32" t="s">
        <v>209</v>
      </c>
      <c r="E195" s="34" t="s">
        <v>200</v>
      </c>
      <c r="F195" s="34">
        <v>397</v>
      </c>
      <c r="G195" s="34">
        <v>50</v>
      </c>
      <c r="H195" s="34">
        <v>115</v>
      </c>
      <c r="I195" s="36">
        <v>5750</v>
      </c>
      <c r="J195" s="34" t="s">
        <v>78</v>
      </c>
      <c r="L195" s="327" t="str">
        <f t="shared" ref="L195:L258" si="10">A195&amp;"-"&amp;B195&amp;"-"&amp;C195</f>
        <v>2011-6-10</v>
      </c>
    </row>
    <row r="196" spans="1:12" ht="15">
      <c r="A196" s="31">
        <v>2011</v>
      </c>
      <c r="B196" s="31">
        <v>6</v>
      </c>
      <c r="C196" s="31">
        <v>10</v>
      </c>
      <c r="D196" s="32" t="s">
        <v>209</v>
      </c>
      <c r="E196" s="34" t="s">
        <v>200</v>
      </c>
      <c r="F196" s="34">
        <v>332</v>
      </c>
      <c r="G196" s="34">
        <v>40</v>
      </c>
      <c r="H196" s="34">
        <v>30</v>
      </c>
      <c r="I196" s="36">
        <v>1200</v>
      </c>
      <c r="J196" s="34" t="s">
        <v>78</v>
      </c>
      <c r="L196" s="327" t="str">
        <f t="shared" si="10"/>
        <v>2011-6-10</v>
      </c>
    </row>
    <row r="197" spans="1:12" ht="15">
      <c r="A197" s="31">
        <v>2011</v>
      </c>
      <c r="B197" s="31">
        <v>7</v>
      </c>
      <c r="C197" s="31">
        <v>13</v>
      </c>
      <c r="D197" s="32" t="s">
        <v>210</v>
      </c>
      <c r="E197" s="34" t="s">
        <v>200</v>
      </c>
      <c r="F197" s="34" t="s">
        <v>43</v>
      </c>
      <c r="G197" s="34">
        <v>2</v>
      </c>
      <c r="H197" s="34">
        <v>500</v>
      </c>
      <c r="I197" s="36">
        <f t="shared" ref="I197:I202" si="11">G197*H197</f>
        <v>1000</v>
      </c>
      <c r="J197" s="34" t="s">
        <v>78</v>
      </c>
      <c r="L197" s="327" t="str">
        <f t="shared" si="10"/>
        <v>2011-7-13</v>
      </c>
    </row>
    <row r="198" spans="1:12" ht="15">
      <c r="A198" s="31">
        <v>2011</v>
      </c>
      <c r="B198" s="31">
        <v>7</v>
      </c>
      <c r="C198" s="31">
        <v>13</v>
      </c>
      <c r="D198" s="32" t="s">
        <v>210</v>
      </c>
      <c r="E198" s="34" t="s">
        <v>200</v>
      </c>
      <c r="F198" s="34">
        <v>397</v>
      </c>
      <c r="G198" s="34">
        <v>20</v>
      </c>
      <c r="H198" s="34">
        <v>115</v>
      </c>
      <c r="I198" s="36">
        <f t="shared" si="11"/>
        <v>2300</v>
      </c>
      <c r="J198" s="34" t="s">
        <v>78</v>
      </c>
      <c r="L198" s="327" t="str">
        <f t="shared" si="10"/>
        <v>2011-7-13</v>
      </c>
    </row>
    <row r="199" spans="1:12" ht="15">
      <c r="A199" s="31">
        <v>2011</v>
      </c>
      <c r="B199" s="31">
        <v>7</v>
      </c>
      <c r="C199" s="31">
        <v>13</v>
      </c>
      <c r="D199" s="32" t="s">
        <v>210</v>
      </c>
      <c r="E199" s="34" t="s">
        <v>200</v>
      </c>
      <c r="F199" s="34">
        <v>396</v>
      </c>
      <c r="G199" s="34">
        <v>30</v>
      </c>
      <c r="H199" s="34">
        <v>115</v>
      </c>
      <c r="I199" s="36">
        <f t="shared" si="11"/>
        <v>3450</v>
      </c>
      <c r="J199" s="34" t="s">
        <v>78</v>
      </c>
      <c r="L199" s="327" t="str">
        <f t="shared" si="10"/>
        <v>2011-7-13</v>
      </c>
    </row>
    <row r="200" spans="1:12" ht="15">
      <c r="A200" s="31">
        <v>2011</v>
      </c>
      <c r="B200" s="31">
        <v>7</v>
      </c>
      <c r="C200" s="31">
        <v>13</v>
      </c>
      <c r="D200" s="32" t="s">
        <v>210</v>
      </c>
      <c r="E200" s="34" t="s">
        <v>200</v>
      </c>
      <c r="F200" s="34">
        <v>399</v>
      </c>
      <c r="G200" s="34">
        <v>20</v>
      </c>
      <c r="H200" s="34">
        <v>115</v>
      </c>
      <c r="I200" s="36">
        <f t="shared" si="11"/>
        <v>2300</v>
      </c>
      <c r="J200" s="34" t="s">
        <v>78</v>
      </c>
      <c r="L200" s="327" t="str">
        <f t="shared" si="10"/>
        <v>2011-7-13</v>
      </c>
    </row>
    <row r="201" spans="1:12" ht="15">
      <c r="A201" s="31">
        <v>2011</v>
      </c>
      <c r="B201" s="31">
        <v>7</v>
      </c>
      <c r="C201" s="31">
        <v>13</v>
      </c>
      <c r="D201" s="32" t="s">
        <v>210</v>
      </c>
      <c r="E201" s="34" t="s">
        <v>200</v>
      </c>
      <c r="F201" s="34">
        <v>332</v>
      </c>
      <c r="G201" s="34">
        <v>80</v>
      </c>
      <c r="H201" s="34">
        <v>30</v>
      </c>
      <c r="I201" s="36">
        <f t="shared" si="11"/>
        <v>2400</v>
      </c>
      <c r="J201" s="34" t="s">
        <v>78</v>
      </c>
      <c r="L201" s="327" t="str">
        <f t="shared" si="10"/>
        <v>2011-7-13</v>
      </c>
    </row>
    <row r="202" spans="1:12" ht="15">
      <c r="A202" s="31">
        <v>2011</v>
      </c>
      <c r="B202" s="31">
        <v>7</v>
      </c>
      <c r="C202" s="31">
        <v>13</v>
      </c>
      <c r="D202" s="32" t="s">
        <v>210</v>
      </c>
      <c r="E202" s="34" t="s">
        <v>200</v>
      </c>
      <c r="F202" s="34">
        <v>398</v>
      </c>
      <c r="G202" s="34">
        <v>10</v>
      </c>
      <c r="H202" s="34">
        <v>115</v>
      </c>
      <c r="I202" s="36">
        <f t="shared" si="11"/>
        <v>1150</v>
      </c>
      <c r="J202" s="34" t="s">
        <v>78</v>
      </c>
      <c r="L202" s="327" t="str">
        <f t="shared" si="10"/>
        <v>2011-7-13</v>
      </c>
    </row>
    <row r="203" spans="1:12" ht="15">
      <c r="A203" s="31">
        <v>2011</v>
      </c>
      <c r="B203" s="31">
        <v>6</v>
      </c>
      <c r="C203" s="31">
        <v>27</v>
      </c>
      <c r="D203" s="32" t="s">
        <v>211</v>
      </c>
      <c r="E203" s="34" t="s">
        <v>200</v>
      </c>
      <c r="F203" s="34" t="s">
        <v>43</v>
      </c>
      <c r="G203" s="34">
        <v>1</v>
      </c>
      <c r="H203" s="34">
        <v>500</v>
      </c>
      <c r="I203" s="36">
        <v>500</v>
      </c>
      <c r="J203" s="34" t="s">
        <v>78</v>
      </c>
      <c r="L203" s="327" t="str">
        <f t="shared" si="10"/>
        <v>2011-6-27</v>
      </c>
    </row>
    <row r="204" spans="1:12" ht="15">
      <c r="A204" s="147">
        <v>2011</v>
      </c>
      <c r="B204" s="148">
        <v>8</v>
      </c>
      <c r="C204" s="148">
        <v>15</v>
      </c>
      <c r="D204" s="149" t="s">
        <v>212</v>
      </c>
      <c r="E204" s="150" t="s">
        <v>200</v>
      </c>
      <c r="F204" s="150">
        <v>396</v>
      </c>
      <c r="G204" s="150">
        <v>60</v>
      </c>
      <c r="H204" s="150">
        <v>115</v>
      </c>
      <c r="I204" s="151">
        <f>G204*H204</f>
        <v>6900</v>
      </c>
      <c r="J204" s="150" t="s">
        <v>78</v>
      </c>
      <c r="K204" s="148"/>
      <c r="L204" s="327" t="str">
        <f t="shared" si="10"/>
        <v>2011-8-15</v>
      </c>
    </row>
    <row r="205" spans="1:12" ht="15">
      <c r="A205" s="147">
        <v>2011</v>
      </c>
      <c r="B205" s="148">
        <v>8</v>
      </c>
      <c r="C205" s="148">
        <v>15</v>
      </c>
      <c r="D205" s="149" t="s">
        <v>212</v>
      </c>
      <c r="E205" s="150" t="s">
        <v>200</v>
      </c>
      <c r="F205" s="150">
        <v>397</v>
      </c>
      <c r="G205" s="150">
        <v>40</v>
      </c>
      <c r="H205" s="150">
        <v>115</v>
      </c>
      <c r="I205" s="151">
        <f>G205*H205</f>
        <v>4600</v>
      </c>
      <c r="J205" s="150" t="s">
        <v>78</v>
      </c>
      <c r="K205" s="148"/>
      <c r="L205" s="327" t="str">
        <f t="shared" si="10"/>
        <v>2011-8-15</v>
      </c>
    </row>
    <row r="206" spans="1:12" ht="15">
      <c r="A206" s="147">
        <v>2011</v>
      </c>
      <c r="B206" s="148">
        <v>8</v>
      </c>
      <c r="C206" s="148">
        <v>15</v>
      </c>
      <c r="D206" s="149" t="s">
        <v>212</v>
      </c>
      <c r="E206" s="150" t="s">
        <v>200</v>
      </c>
      <c r="F206" s="150">
        <v>398</v>
      </c>
      <c r="G206" s="150">
        <v>70</v>
      </c>
      <c r="H206" s="150">
        <v>115</v>
      </c>
      <c r="I206" s="151">
        <f>G206*H206</f>
        <v>8050</v>
      </c>
      <c r="J206" s="150" t="s">
        <v>78</v>
      </c>
      <c r="K206" s="148"/>
      <c r="L206" s="327" t="str">
        <f t="shared" si="10"/>
        <v>2011-8-15</v>
      </c>
    </row>
    <row r="207" spans="1:12" ht="15">
      <c r="A207" s="147">
        <v>2011</v>
      </c>
      <c r="B207" s="148">
        <v>8</v>
      </c>
      <c r="C207" s="148">
        <v>15</v>
      </c>
      <c r="D207" s="149" t="s">
        <v>212</v>
      </c>
      <c r="E207" s="150" t="s">
        <v>200</v>
      </c>
      <c r="F207" s="150">
        <v>399</v>
      </c>
      <c r="G207" s="150">
        <v>30</v>
      </c>
      <c r="H207" s="150">
        <v>115</v>
      </c>
      <c r="I207" s="151">
        <f>G207*H207</f>
        <v>3450</v>
      </c>
      <c r="J207" s="150" t="s">
        <v>78</v>
      </c>
      <c r="K207" s="148"/>
      <c r="L207" s="327" t="str">
        <f t="shared" si="10"/>
        <v>2011-8-15</v>
      </c>
    </row>
    <row r="208" spans="1:12" ht="15">
      <c r="A208" s="147">
        <v>2011</v>
      </c>
      <c r="B208" s="148">
        <v>8</v>
      </c>
      <c r="C208" s="148">
        <v>15</v>
      </c>
      <c r="D208" s="149" t="s">
        <v>212</v>
      </c>
      <c r="E208" s="150" t="s">
        <v>200</v>
      </c>
      <c r="F208" s="150">
        <v>332</v>
      </c>
      <c r="G208" s="150">
        <v>100</v>
      </c>
      <c r="H208" s="150">
        <v>30</v>
      </c>
      <c r="I208" s="151">
        <f>G208*H208</f>
        <v>3000</v>
      </c>
      <c r="J208" s="150" t="s">
        <v>78</v>
      </c>
      <c r="K208" s="148"/>
      <c r="L208" s="327" t="str">
        <f t="shared" si="10"/>
        <v>2011-8-15</v>
      </c>
    </row>
    <row r="209" spans="1:12" ht="15" hidden="1">
      <c r="A209" s="38"/>
      <c r="B209" s="38"/>
      <c r="C209" s="38"/>
      <c r="D209" s="39"/>
      <c r="E209" s="152" t="s">
        <v>200</v>
      </c>
      <c r="F209" s="40" t="s">
        <v>50</v>
      </c>
      <c r="G209" s="40"/>
      <c r="H209" s="41"/>
      <c r="I209" s="42">
        <f>SUM(I190:I208)</f>
        <v>123800</v>
      </c>
      <c r="J209" s="40" t="s">
        <v>78</v>
      </c>
      <c r="L209" s="327" t="str">
        <f t="shared" si="10"/>
        <v>--</v>
      </c>
    </row>
    <row r="210" spans="1:12" ht="15">
      <c r="A210" s="31">
        <v>2009</v>
      </c>
      <c r="B210" s="31">
        <v>8</v>
      </c>
      <c r="C210" s="31">
        <v>25</v>
      </c>
      <c r="D210" s="32" t="s">
        <v>213</v>
      </c>
      <c r="E210" s="34" t="s">
        <v>214</v>
      </c>
      <c r="F210" s="34" t="s">
        <v>215</v>
      </c>
      <c r="G210" s="34">
        <v>3</v>
      </c>
      <c r="H210" s="34"/>
      <c r="I210" s="36">
        <v>7960</v>
      </c>
      <c r="J210" s="34" t="s">
        <v>57</v>
      </c>
      <c r="K210" s="31" t="s">
        <v>216</v>
      </c>
      <c r="L210" s="327" t="str">
        <f t="shared" si="10"/>
        <v>2009-8-25</v>
      </c>
    </row>
    <row r="211" spans="1:12" ht="15">
      <c r="A211" s="31">
        <v>2011</v>
      </c>
      <c r="B211" s="31">
        <v>1</v>
      </c>
      <c r="C211" s="31">
        <v>19</v>
      </c>
      <c r="D211" s="32" t="s">
        <v>217</v>
      </c>
      <c r="E211" s="34" t="s">
        <v>214</v>
      </c>
      <c r="F211" s="34" t="s">
        <v>77</v>
      </c>
      <c r="G211" s="34">
        <v>70</v>
      </c>
      <c r="H211" s="34">
        <v>50</v>
      </c>
      <c r="I211" s="36">
        <f t="shared" ref="I211:I217" si="12">G211*H211</f>
        <v>3500</v>
      </c>
      <c r="J211" s="34" t="s">
        <v>54</v>
      </c>
      <c r="L211" s="327" t="str">
        <f t="shared" si="10"/>
        <v>2011-1-19</v>
      </c>
    </row>
    <row r="212" spans="1:12" ht="15">
      <c r="A212" s="31">
        <v>2011</v>
      </c>
      <c r="B212" s="31">
        <v>1</v>
      </c>
      <c r="C212" s="31">
        <v>19</v>
      </c>
      <c r="D212" s="32" t="s">
        <v>217</v>
      </c>
      <c r="E212" s="34" t="s">
        <v>214</v>
      </c>
      <c r="F212" s="34">
        <v>332</v>
      </c>
      <c r="G212" s="34">
        <v>70</v>
      </c>
      <c r="H212" s="34">
        <v>30</v>
      </c>
      <c r="I212" s="36">
        <f t="shared" si="12"/>
        <v>2100</v>
      </c>
      <c r="J212" s="34" t="s">
        <v>54</v>
      </c>
      <c r="L212" s="327" t="str">
        <f t="shared" si="10"/>
        <v>2011-1-19</v>
      </c>
    </row>
    <row r="213" spans="1:12" ht="15">
      <c r="A213" s="31">
        <v>2011</v>
      </c>
      <c r="B213" s="31">
        <v>1</v>
      </c>
      <c r="C213" s="31">
        <v>19</v>
      </c>
      <c r="D213" s="32" t="s">
        <v>218</v>
      </c>
      <c r="E213" s="34" t="s">
        <v>214</v>
      </c>
      <c r="F213" s="34">
        <v>325</v>
      </c>
      <c r="G213" s="34">
        <v>24</v>
      </c>
      <c r="H213" s="34">
        <v>70</v>
      </c>
      <c r="I213" s="36">
        <f t="shared" si="12"/>
        <v>1680</v>
      </c>
      <c r="J213" s="34" t="s">
        <v>54</v>
      </c>
      <c r="L213" s="327" t="str">
        <f t="shared" si="10"/>
        <v>2011-1-19</v>
      </c>
    </row>
    <row r="214" spans="1:12" ht="15">
      <c r="A214" s="31">
        <v>2011</v>
      </c>
      <c r="B214" s="31">
        <v>1</v>
      </c>
      <c r="C214" s="31">
        <v>19</v>
      </c>
      <c r="D214" s="32" t="s">
        <v>218</v>
      </c>
      <c r="E214" s="34" t="s">
        <v>214</v>
      </c>
      <c r="F214" s="34">
        <v>332</v>
      </c>
      <c r="G214" s="34">
        <v>160</v>
      </c>
      <c r="H214" s="34">
        <v>30</v>
      </c>
      <c r="I214" s="36">
        <f t="shared" si="12"/>
        <v>4800</v>
      </c>
      <c r="J214" s="34" t="s">
        <v>54</v>
      </c>
      <c r="L214" s="327" t="str">
        <f t="shared" si="10"/>
        <v>2011-1-19</v>
      </c>
    </row>
    <row r="215" spans="1:12" ht="15">
      <c r="A215" s="31">
        <v>2011</v>
      </c>
      <c r="B215" s="31">
        <v>1</v>
      </c>
      <c r="C215" s="31">
        <v>19</v>
      </c>
      <c r="D215" s="32" t="s">
        <v>218</v>
      </c>
      <c r="E215" s="34" t="s">
        <v>214</v>
      </c>
      <c r="F215" s="34">
        <v>318</v>
      </c>
      <c r="G215" s="34">
        <v>180</v>
      </c>
      <c r="H215" s="34">
        <v>70</v>
      </c>
      <c r="I215" s="36">
        <f t="shared" si="12"/>
        <v>12600</v>
      </c>
      <c r="J215" s="34" t="s">
        <v>54</v>
      </c>
      <c r="L215" s="327" t="str">
        <f t="shared" si="10"/>
        <v>2011-1-19</v>
      </c>
    </row>
    <row r="216" spans="1:12" ht="15">
      <c r="A216" s="153">
        <v>2011</v>
      </c>
      <c r="B216" s="154">
        <v>8</v>
      </c>
      <c r="C216" s="154">
        <v>5</v>
      </c>
      <c r="D216" s="155" t="s">
        <v>219</v>
      </c>
      <c r="E216" s="156" t="s">
        <v>214</v>
      </c>
      <c r="F216" s="156">
        <v>324</v>
      </c>
      <c r="G216" s="156">
        <v>9</v>
      </c>
      <c r="H216" s="156">
        <v>70</v>
      </c>
      <c r="I216" s="157">
        <f t="shared" si="12"/>
        <v>630</v>
      </c>
      <c r="J216" s="156" t="s">
        <v>60</v>
      </c>
      <c r="K216" s="154"/>
      <c r="L216" s="327" t="str">
        <f t="shared" si="10"/>
        <v>2011-8-5</v>
      </c>
    </row>
    <row r="217" spans="1:12" ht="15">
      <c r="A217" s="153">
        <v>2011</v>
      </c>
      <c r="B217" s="154">
        <v>8</v>
      </c>
      <c r="C217" s="154">
        <v>5</v>
      </c>
      <c r="D217" s="155" t="s">
        <v>219</v>
      </c>
      <c r="E217" s="156" t="s">
        <v>214</v>
      </c>
      <c r="F217" s="156">
        <v>318</v>
      </c>
      <c r="G217" s="156">
        <v>16</v>
      </c>
      <c r="H217" s="156">
        <v>70</v>
      </c>
      <c r="I217" s="157">
        <f t="shared" si="12"/>
        <v>1120</v>
      </c>
      <c r="J217" s="156" t="s">
        <v>60</v>
      </c>
      <c r="K217" s="154"/>
      <c r="L217" s="327" t="str">
        <f t="shared" si="10"/>
        <v>2011-8-5</v>
      </c>
    </row>
    <row r="218" spans="1:12" ht="15">
      <c r="A218" s="158">
        <v>2011</v>
      </c>
      <c r="B218" s="159">
        <v>8</v>
      </c>
      <c r="C218" s="159">
        <v>15</v>
      </c>
      <c r="D218" s="160" t="s">
        <v>220</v>
      </c>
      <c r="E218" s="161" t="s">
        <v>214</v>
      </c>
      <c r="F218" s="161" t="s">
        <v>104</v>
      </c>
      <c r="G218" s="161">
        <v>2</v>
      </c>
      <c r="H218" s="161">
        <v>39800</v>
      </c>
      <c r="I218" s="162">
        <v>7960</v>
      </c>
      <c r="J218" s="161" t="s">
        <v>60</v>
      </c>
      <c r="K218" s="159"/>
      <c r="L218" s="327" t="str">
        <f t="shared" si="10"/>
        <v>2011-8-15</v>
      </c>
    </row>
    <row r="219" spans="1:12" ht="15">
      <c r="A219" s="158">
        <v>2011</v>
      </c>
      <c r="B219" s="159">
        <v>8</v>
      </c>
      <c r="C219" s="159">
        <v>15</v>
      </c>
      <c r="D219" s="160" t="s">
        <v>221</v>
      </c>
      <c r="E219" s="161" t="s">
        <v>214</v>
      </c>
      <c r="F219" s="161" t="s">
        <v>104</v>
      </c>
      <c r="G219" s="161">
        <v>2</v>
      </c>
      <c r="H219" s="161">
        <v>39800</v>
      </c>
      <c r="I219" s="162">
        <v>7960</v>
      </c>
      <c r="J219" s="161" t="s">
        <v>60</v>
      </c>
      <c r="K219" s="159"/>
      <c r="L219" s="327" t="str">
        <f t="shared" si="10"/>
        <v>2011-8-15</v>
      </c>
    </row>
    <row r="220" spans="1:12" ht="15">
      <c r="A220" s="55">
        <v>2011</v>
      </c>
      <c r="B220" s="56">
        <v>11</v>
      </c>
      <c r="C220" s="56">
        <v>8</v>
      </c>
      <c r="D220" s="57" t="s">
        <v>222</v>
      </c>
      <c r="E220" s="60" t="s">
        <v>223</v>
      </c>
      <c r="F220" s="60">
        <v>317</v>
      </c>
      <c r="G220" s="60">
        <v>36</v>
      </c>
      <c r="H220" s="60">
        <v>70</v>
      </c>
      <c r="I220" s="59">
        <f>G220*H220</f>
        <v>2520</v>
      </c>
      <c r="J220" s="60" t="s">
        <v>98</v>
      </c>
      <c r="K220" s="163"/>
      <c r="L220" s="327" t="str">
        <f t="shared" si="10"/>
        <v>2011-11-8</v>
      </c>
    </row>
    <row r="221" spans="1:12" ht="15">
      <c r="A221" s="55">
        <v>2011</v>
      </c>
      <c r="B221" s="56">
        <v>11</v>
      </c>
      <c r="C221" s="56">
        <v>8</v>
      </c>
      <c r="D221" s="57" t="s">
        <v>222</v>
      </c>
      <c r="E221" s="60" t="s">
        <v>223</v>
      </c>
      <c r="F221" s="60">
        <v>332</v>
      </c>
      <c r="G221" s="60">
        <v>40</v>
      </c>
      <c r="H221" s="60">
        <v>30</v>
      </c>
      <c r="I221" s="59">
        <f>G221*H221</f>
        <v>1200</v>
      </c>
      <c r="J221" s="60" t="s">
        <v>98</v>
      </c>
      <c r="K221" s="163"/>
      <c r="L221" s="327" t="str">
        <f t="shared" si="10"/>
        <v>2011-11-8</v>
      </c>
    </row>
    <row r="222" spans="1:12" ht="15" hidden="1">
      <c r="A222" s="96"/>
      <c r="B222" s="96"/>
      <c r="C222" s="63"/>
      <c r="D222" s="64"/>
      <c r="E222" s="164" t="s">
        <v>214</v>
      </c>
      <c r="F222" s="66" t="s">
        <v>50</v>
      </c>
      <c r="G222" s="67"/>
      <c r="H222" s="68"/>
      <c r="I222" s="42">
        <f>SUM(I210:I221)</f>
        <v>54030</v>
      </c>
      <c r="J222" s="40" t="s">
        <v>57</v>
      </c>
      <c r="L222" s="327" t="str">
        <f t="shared" si="10"/>
        <v>--</v>
      </c>
    </row>
    <row r="223" spans="1:12" ht="15">
      <c r="A223" s="135" t="s">
        <v>186</v>
      </c>
      <c r="B223" s="136">
        <v>9</v>
      </c>
      <c r="D223" s="132" t="s">
        <v>224</v>
      </c>
      <c r="E223" s="37" t="s">
        <v>225</v>
      </c>
      <c r="F223" s="130" t="s">
        <v>68</v>
      </c>
      <c r="G223" s="133">
        <v>50</v>
      </c>
      <c r="I223" s="137">
        <v>400</v>
      </c>
      <c r="J223" s="34" t="s">
        <v>226</v>
      </c>
      <c r="L223" s="327" t="str">
        <f t="shared" si="10"/>
        <v>2008-9-</v>
      </c>
    </row>
    <row r="224" spans="1:12" ht="15">
      <c r="A224" s="31">
        <v>2010</v>
      </c>
      <c r="B224" s="31">
        <v>4</v>
      </c>
      <c r="C224" s="31">
        <v>23</v>
      </c>
      <c r="D224" s="32" t="s">
        <v>227</v>
      </c>
      <c r="E224" s="37" t="s">
        <v>225</v>
      </c>
      <c r="F224" s="34" t="s">
        <v>228</v>
      </c>
      <c r="G224" s="34">
        <v>3</v>
      </c>
      <c r="H224" s="34">
        <v>34666.666599999997</v>
      </c>
      <c r="I224" s="36">
        <v>10400</v>
      </c>
      <c r="J224" s="34" t="s">
        <v>226</v>
      </c>
      <c r="K224" s="31" t="s">
        <v>229</v>
      </c>
      <c r="L224" s="327" t="str">
        <f t="shared" si="10"/>
        <v>2010-4-23</v>
      </c>
    </row>
    <row r="225" spans="1:12" ht="15">
      <c r="A225" s="31">
        <v>2010</v>
      </c>
      <c r="B225" s="31">
        <v>6</v>
      </c>
      <c r="C225" s="31">
        <v>21</v>
      </c>
      <c r="D225" s="32" t="s">
        <v>230</v>
      </c>
      <c r="E225" s="34" t="s">
        <v>225</v>
      </c>
      <c r="F225" s="34" t="s">
        <v>53</v>
      </c>
      <c r="G225" s="34">
        <v>20</v>
      </c>
      <c r="H225" s="34">
        <v>50</v>
      </c>
      <c r="I225" s="36">
        <f t="shared" ref="I225:I234" si="13">G225*H225</f>
        <v>1000</v>
      </c>
      <c r="J225" s="34" t="s">
        <v>226</v>
      </c>
      <c r="L225" s="327" t="str">
        <f t="shared" si="10"/>
        <v>2010-6-21</v>
      </c>
    </row>
    <row r="226" spans="1:12" ht="15">
      <c r="A226" s="31">
        <v>2010</v>
      </c>
      <c r="B226" s="31">
        <v>6</v>
      </c>
      <c r="C226" s="31">
        <v>21</v>
      </c>
      <c r="D226" s="32" t="s">
        <v>230</v>
      </c>
      <c r="E226" s="34" t="s">
        <v>225</v>
      </c>
      <c r="F226" s="34">
        <v>332</v>
      </c>
      <c r="G226" s="34">
        <v>20</v>
      </c>
      <c r="H226" s="34">
        <v>30</v>
      </c>
      <c r="I226" s="36">
        <f t="shared" si="13"/>
        <v>600</v>
      </c>
      <c r="J226" s="34" t="s">
        <v>226</v>
      </c>
      <c r="L226" s="327" t="str">
        <f t="shared" si="10"/>
        <v>2010-6-21</v>
      </c>
    </row>
    <row r="227" spans="1:12" ht="15">
      <c r="A227" s="31">
        <v>2010</v>
      </c>
      <c r="B227" s="31">
        <v>12</v>
      </c>
      <c r="C227" s="31">
        <v>3</v>
      </c>
      <c r="D227" s="32" t="s">
        <v>231</v>
      </c>
      <c r="E227" s="34" t="s">
        <v>225</v>
      </c>
      <c r="F227" s="34">
        <v>332</v>
      </c>
      <c r="G227" s="34">
        <v>20</v>
      </c>
      <c r="H227" s="34">
        <v>27</v>
      </c>
      <c r="I227" s="36">
        <f t="shared" si="13"/>
        <v>540</v>
      </c>
      <c r="J227" s="34" t="s">
        <v>226</v>
      </c>
      <c r="L227" s="327" t="str">
        <f t="shared" si="10"/>
        <v>2010-12-3</v>
      </c>
    </row>
    <row r="228" spans="1:12" ht="15">
      <c r="A228" s="31">
        <v>2010</v>
      </c>
      <c r="B228" s="31">
        <v>12</v>
      </c>
      <c r="C228" s="31">
        <v>3</v>
      </c>
      <c r="D228" s="32" t="s">
        <v>231</v>
      </c>
      <c r="E228" s="34" t="s">
        <v>225</v>
      </c>
      <c r="F228" s="34" t="s">
        <v>53</v>
      </c>
      <c r="G228" s="34">
        <v>20</v>
      </c>
      <c r="H228" s="34">
        <v>45</v>
      </c>
      <c r="I228" s="36">
        <f t="shared" si="13"/>
        <v>900</v>
      </c>
      <c r="J228" s="34" t="s">
        <v>226</v>
      </c>
      <c r="L228" s="327" t="str">
        <f t="shared" si="10"/>
        <v>2010-12-3</v>
      </c>
    </row>
    <row r="229" spans="1:12" ht="15">
      <c r="A229" s="31">
        <v>2011</v>
      </c>
      <c r="B229" s="31">
        <v>1</v>
      </c>
      <c r="C229" s="31">
        <v>24</v>
      </c>
      <c r="D229" s="32" t="s">
        <v>232</v>
      </c>
      <c r="E229" s="34" t="s">
        <v>225</v>
      </c>
      <c r="F229" s="34" t="s">
        <v>53</v>
      </c>
      <c r="G229" s="34">
        <v>20</v>
      </c>
      <c r="H229" s="34">
        <v>45</v>
      </c>
      <c r="I229" s="36">
        <f t="shared" si="13"/>
        <v>900</v>
      </c>
      <c r="J229" s="34" t="s">
        <v>226</v>
      </c>
      <c r="L229" s="327" t="str">
        <f t="shared" si="10"/>
        <v>2011-1-24</v>
      </c>
    </row>
    <row r="230" spans="1:12" ht="15">
      <c r="A230" s="31">
        <v>2011</v>
      </c>
      <c r="B230" s="31">
        <v>1</v>
      </c>
      <c r="C230" s="31">
        <v>24</v>
      </c>
      <c r="D230" s="32" t="s">
        <v>232</v>
      </c>
      <c r="E230" s="34" t="s">
        <v>225</v>
      </c>
      <c r="F230" s="34">
        <v>332</v>
      </c>
      <c r="G230" s="34">
        <v>20</v>
      </c>
      <c r="H230" s="34">
        <v>27</v>
      </c>
      <c r="I230" s="36">
        <f t="shared" si="13"/>
        <v>540</v>
      </c>
      <c r="J230" s="34" t="s">
        <v>226</v>
      </c>
      <c r="L230" s="327" t="str">
        <f t="shared" si="10"/>
        <v>2011-1-24</v>
      </c>
    </row>
    <row r="231" spans="1:12" ht="15">
      <c r="A231" s="31">
        <v>2011</v>
      </c>
      <c r="B231" s="31">
        <v>4</v>
      </c>
      <c r="C231" s="31">
        <v>25</v>
      </c>
      <c r="D231" s="32" t="s">
        <v>233</v>
      </c>
      <c r="E231" s="34" t="s">
        <v>225</v>
      </c>
      <c r="F231" s="34">
        <v>332</v>
      </c>
      <c r="G231" s="34">
        <v>20</v>
      </c>
      <c r="H231" s="34">
        <v>27</v>
      </c>
      <c r="I231" s="36">
        <f t="shared" si="13"/>
        <v>540</v>
      </c>
      <c r="J231" s="34" t="s">
        <v>226</v>
      </c>
      <c r="L231" s="327" t="str">
        <f t="shared" si="10"/>
        <v>2011-4-25</v>
      </c>
    </row>
    <row r="232" spans="1:12" ht="15">
      <c r="A232" s="31">
        <v>2011</v>
      </c>
      <c r="B232" s="31">
        <v>4</v>
      </c>
      <c r="C232" s="31">
        <v>25</v>
      </c>
      <c r="D232" s="32" t="s">
        <v>233</v>
      </c>
      <c r="E232" s="34" t="s">
        <v>225</v>
      </c>
      <c r="F232" s="34" t="s">
        <v>53</v>
      </c>
      <c r="G232" s="34">
        <v>40</v>
      </c>
      <c r="H232" s="34">
        <v>45</v>
      </c>
      <c r="I232" s="36">
        <f t="shared" si="13"/>
        <v>1800</v>
      </c>
      <c r="J232" s="34" t="s">
        <v>226</v>
      </c>
      <c r="L232" s="327" t="str">
        <f t="shared" si="10"/>
        <v>2011-4-25</v>
      </c>
    </row>
    <row r="233" spans="1:12" ht="15">
      <c r="A233" s="31">
        <v>2011</v>
      </c>
      <c r="B233" s="31">
        <v>7</v>
      </c>
      <c r="C233" s="31">
        <v>12</v>
      </c>
      <c r="D233" s="32" t="s">
        <v>234</v>
      </c>
      <c r="E233" s="34" t="s">
        <v>225</v>
      </c>
      <c r="F233" s="34">
        <v>332</v>
      </c>
      <c r="G233" s="34">
        <v>20</v>
      </c>
      <c r="H233" s="34">
        <v>30</v>
      </c>
      <c r="I233" s="36">
        <f t="shared" si="13"/>
        <v>600</v>
      </c>
      <c r="J233" s="34" t="s">
        <v>235</v>
      </c>
      <c r="L233" s="327" t="str">
        <f t="shared" si="10"/>
        <v>2011-7-12</v>
      </c>
    </row>
    <row r="234" spans="1:12" ht="15">
      <c r="A234" s="31">
        <v>2011</v>
      </c>
      <c r="B234" s="31">
        <v>7</v>
      </c>
      <c r="C234" s="31">
        <v>12</v>
      </c>
      <c r="D234" s="32" t="s">
        <v>234</v>
      </c>
      <c r="E234" s="34" t="s">
        <v>225</v>
      </c>
      <c r="F234" s="34" t="s">
        <v>53</v>
      </c>
      <c r="G234" s="34">
        <v>20</v>
      </c>
      <c r="H234" s="34">
        <v>50</v>
      </c>
      <c r="I234" s="36">
        <f t="shared" si="13"/>
        <v>1000</v>
      </c>
      <c r="J234" s="34" t="s">
        <v>235</v>
      </c>
      <c r="L234" s="327" t="str">
        <f t="shared" si="10"/>
        <v>2011-7-12</v>
      </c>
    </row>
    <row r="235" spans="1:12" ht="15">
      <c r="A235" s="31">
        <v>2011</v>
      </c>
      <c r="B235" s="31">
        <v>9</v>
      </c>
      <c r="C235" s="31">
        <v>21</v>
      </c>
      <c r="D235" s="32" t="s">
        <v>236</v>
      </c>
      <c r="E235" s="34" t="s">
        <v>225</v>
      </c>
      <c r="F235" s="34">
        <v>332</v>
      </c>
      <c r="G235" s="34">
        <v>30</v>
      </c>
      <c r="H235" s="34">
        <v>30</v>
      </c>
      <c r="I235" s="36">
        <v>900</v>
      </c>
      <c r="J235" s="34" t="s">
        <v>235</v>
      </c>
      <c r="L235" s="327" t="str">
        <f t="shared" si="10"/>
        <v>2011-9-21</v>
      </c>
    </row>
    <row r="236" spans="1:12" ht="15">
      <c r="A236" s="31">
        <v>2011</v>
      </c>
      <c r="B236" s="31">
        <v>9</v>
      </c>
      <c r="C236" s="31">
        <v>21</v>
      </c>
      <c r="D236" s="32" t="s">
        <v>236</v>
      </c>
      <c r="E236" s="34" t="s">
        <v>225</v>
      </c>
      <c r="F236" s="34" t="s">
        <v>53</v>
      </c>
      <c r="G236" s="34">
        <v>10</v>
      </c>
      <c r="H236" s="34">
        <v>50</v>
      </c>
      <c r="I236" s="36">
        <v>500</v>
      </c>
      <c r="J236" s="34" t="s">
        <v>235</v>
      </c>
      <c r="L236" s="327" t="str">
        <f t="shared" si="10"/>
        <v>2011-9-21</v>
      </c>
    </row>
    <row r="237" spans="1:12" ht="15" hidden="1">
      <c r="A237" s="96"/>
      <c r="B237" s="63"/>
      <c r="C237" s="38"/>
      <c r="D237" s="64"/>
      <c r="E237" s="40" t="s">
        <v>225</v>
      </c>
      <c r="F237" s="66" t="s">
        <v>50</v>
      </c>
      <c r="G237" s="67"/>
      <c r="H237" s="41"/>
      <c r="I237" s="70">
        <f>SUM(I223:I236)</f>
        <v>20620</v>
      </c>
      <c r="J237" s="40" t="s">
        <v>226</v>
      </c>
      <c r="L237" s="327" t="str">
        <f t="shared" si="10"/>
        <v>--</v>
      </c>
    </row>
    <row r="238" spans="1:12" ht="15">
      <c r="A238" s="31">
        <v>2009</v>
      </c>
      <c r="B238" s="136">
        <v>2</v>
      </c>
      <c r="C238" s="135" t="s">
        <v>237</v>
      </c>
      <c r="D238" s="132" t="s">
        <v>238</v>
      </c>
      <c r="E238" s="130" t="s">
        <v>239</v>
      </c>
      <c r="F238" s="130" t="s">
        <v>176</v>
      </c>
      <c r="G238" s="133">
        <v>100</v>
      </c>
      <c r="H238" s="134">
        <v>5</v>
      </c>
      <c r="I238" s="137">
        <f t="shared" ref="I238:I247" si="14">G238*H238</f>
        <v>500</v>
      </c>
      <c r="J238" s="34" t="s">
        <v>83</v>
      </c>
      <c r="L238" s="327" t="str">
        <f t="shared" si="10"/>
        <v>2009-2-11</v>
      </c>
    </row>
    <row r="239" spans="1:12" ht="15">
      <c r="A239" s="31">
        <v>2009</v>
      </c>
      <c r="B239" s="31">
        <v>4</v>
      </c>
      <c r="C239" s="31">
        <v>2</v>
      </c>
      <c r="D239" s="32" t="s">
        <v>240</v>
      </c>
      <c r="E239" s="34" t="s">
        <v>239</v>
      </c>
      <c r="F239" s="34">
        <v>315</v>
      </c>
      <c r="G239" s="34">
        <v>15</v>
      </c>
      <c r="H239" s="35">
        <v>70</v>
      </c>
      <c r="I239" s="36">
        <f t="shared" si="14"/>
        <v>1050</v>
      </c>
      <c r="J239" s="34" t="s">
        <v>83</v>
      </c>
      <c r="L239" s="327" t="str">
        <f t="shared" si="10"/>
        <v>2009-4-2</v>
      </c>
    </row>
    <row r="240" spans="1:12" ht="15">
      <c r="A240" s="31">
        <v>2009</v>
      </c>
      <c r="B240" s="31">
        <v>4</v>
      </c>
      <c r="C240" s="31">
        <v>2</v>
      </c>
      <c r="D240" s="32" t="s">
        <v>240</v>
      </c>
      <c r="E240" s="34" t="s">
        <v>239</v>
      </c>
      <c r="F240" s="34" t="s">
        <v>53</v>
      </c>
      <c r="G240" s="34">
        <v>6</v>
      </c>
      <c r="H240" s="35">
        <v>50</v>
      </c>
      <c r="I240" s="36">
        <f t="shared" si="14"/>
        <v>300</v>
      </c>
      <c r="J240" s="34" t="s">
        <v>83</v>
      </c>
      <c r="L240" s="327" t="str">
        <f t="shared" si="10"/>
        <v>2009-4-2</v>
      </c>
    </row>
    <row r="241" spans="1:12" ht="15">
      <c r="A241" s="31">
        <v>2009</v>
      </c>
      <c r="B241" s="31">
        <v>4</v>
      </c>
      <c r="C241" s="31">
        <v>2</v>
      </c>
      <c r="D241" s="32" t="s">
        <v>240</v>
      </c>
      <c r="E241" s="34" t="s">
        <v>239</v>
      </c>
      <c r="F241" s="34">
        <v>366</v>
      </c>
      <c r="G241" s="34">
        <v>10</v>
      </c>
      <c r="H241" s="35">
        <v>50</v>
      </c>
      <c r="I241" s="36">
        <f t="shared" si="14"/>
        <v>500</v>
      </c>
      <c r="J241" s="34" t="s">
        <v>83</v>
      </c>
      <c r="L241" s="327" t="str">
        <f t="shared" si="10"/>
        <v>2009-4-2</v>
      </c>
    </row>
    <row r="242" spans="1:12" ht="15">
      <c r="A242" s="31">
        <v>2009</v>
      </c>
      <c r="B242" s="31">
        <v>4</v>
      </c>
      <c r="C242" s="31">
        <v>2</v>
      </c>
      <c r="D242" s="32" t="s">
        <v>240</v>
      </c>
      <c r="E242" s="34" t="s">
        <v>239</v>
      </c>
      <c r="F242" s="34">
        <v>332</v>
      </c>
      <c r="G242" s="34">
        <v>10</v>
      </c>
      <c r="H242" s="35">
        <v>30</v>
      </c>
      <c r="I242" s="36">
        <f t="shared" si="14"/>
        <v>300</v>
      </c>
      <c r="J242" s="34" t="s">
        <v>83</v>
      </c>
      <c r="L242" s="327" t="str">
        <f t="shared" si="10"/>
        <v>2009-4-2</v>
      </c>
    </row>
    <row r="243" spans="1:12" ht="15">
      <c r="A243" s="31">
        <v>2009</v>
      </c>
      <c r="B243" s="31">
        <v>4</v>
      </c>
      <c r="C243" s="31">
        <v>2</v>
      </c>
      <c r="D243" s="32" t="s">
        <v>240</v>
      </c>
      <c r="E243" s="34" t="s">
        <v>239</v>
      </c>
      <c r="F243" s="34">
        <v>103</v>
      </c>
      <c r="G243" s="34">
        <v>10</v>
      </c>
      <c r="H243" s="35">
        <v>30</v>
      </c>
      <c r="I243" s="36">
        <f t="shared" si="14"/>
        <v>300</v>
      </c>
      <c r="J243" s="34" t="s">
        <v>83</v>
      </c>
      <c r="L243" s="327" t="str">
        <f t="shared" si="10"/>
        <v>2009-4-2</v>
      </c>
    </row>
    <row r="244" spans="1:12" ht="15">
      <c r="A244" s="31">
        <v>2009</v>
      </c>
      <c r="B244" s="31">
        <v>11</v>
      </c>
      <c r="C244" s="31">
        <v>25</v>
      </c>
      <c r="D244" s="32" t="s">
        <v>241</v>
      </c>
      <c r="E244" s="37" t="s">
        <v>239</v>
      </c>
      <c r="F244" s="34" t="s">
        <v>242</v>
      </c>
      <c r="G244" s="34">
        <v>1</v>
      </c>
      <c r="H244" s="34">
        <v>70</v>
      </c>
      <c r="I244" s="36">
        <f t="shared" si="14"/>
        <v>70</v>
      </c>
      <c r="J244" s="34" t="s">
        <v>83</v>
      </c>
      <c r="L244" s="327" t="str">
        <f t="shared" si="10"/>
        <v>2009-11-25</v>
      </c>
    </row>
    <row r="245" spans="1:12" ht="15">
      <c r="A245" s="31">
        <v>2010</v>
      </c>
      <c r="B245" s="31">
        <v>8</v>
      </c>
      <c r="C245" s="31">
        <v>13</v>
      </c>
      <c r="D245" s="32" t="s">
        <v>243</v>
      </c>
      <c r="E245" s="34" t="s">
        <v>239</v>
      </c>
      <c r="F245" s="34">
        <v>103</v>
      </c>
      <c r="G245" s="34">
        <v>20</v>
      </c>
      <c r="H245" s="34">
        <v>30</v>
      </c>
      <c r="I245" s="36">
        <f t="shared" si="14"/>
        <v>600</v>
      </c>
      <c r="J245" s="34" t="s">
        <v>78</v>
      </c>
      <c r="L245" s="327" t="str">
        <f t="shared" si="10"/>
        <v>2010-8-13</v>
      </c>
    </row>
    <row r="246" spans="1:12" ht="15">
      <c r="A246" s="31">
        <v>2010</v>
      </c>
      <c r="B246" s="31">
        <v>8</v>
      </c>
      <c r="C246" s="31">
        <v>13</v>
      </c>
      <c r="D246" s="32" t="s">
        <v>243</v>
      </c>
      <c r="E246" s="34" t="s">
        <v>239</v>
      </c>
      <c r="F246" s="34">
        <v>366</v>
      </c>
      <c r="G246" s="34">
        <v>20</v>
      </c>
      <c r="H246" s="34">
        <v>50</v>
      </c>
      <c r="I246" s="36">
        <f t="shared" si="14"/>
        <v>1000</v>
      </c>
      <c r="J246" s="34" t="s">
        <v>78</v>
      </c>
      <c r="L246" s="327" t="str">
        <f t="shared" si="10"/>
        <v>2010-8-13</v>
      </c>
    </row>
    <row r="247" spans="1:12" ht="15">
      <c r="A247" s="31">
        <v>2010</v>
      </c>
      <c r="B247" s="31">
        <v>10</v>
      </c>
      <c r="C247" s="31">
        <v>26</v>
      </c>
      <c r="D247" s="32" t="s">
        <v>244</v>
      </c>
      <c r="E247" s="34" t="s">
        <v>239</v>
      </c>
      <c r="F247" s="34">
        <v>332</v>
      </c>
      <c r="G247" s="34">
        <v>10</v>
      </c>
      <c r="H247" s="34">
        <v>30</v>
      </c>
      <c r="I247" s="36">
        <f t="shared" si="14"/>
        <v>300</v>
      </c>
      <c r="J247" s="34" t="s">
        <v>78</v>
      </c>
      <c r="L247" s="327" t="str">
        <f t="shared" si="10"/>
        <v>2010-10-26</v>
      </c>
    </row>
    <row r="248" spans="1:12" ht="15">
      <c r="A248" s="31">
        <v>2010</v>
      </c>
      <c r="B248" s="31">
        <v>11</v>
      </c>
      <c r="C248" s="31">
        <v>30</v>
      </c>
      <c r="D248" s="32" t="s">
        <v>245</v>
      </c>
      <c r="E248" s="34" t="s">
        <v>239</v>
      </c>
      <c r="F248" s="34">
        <v>332</v>
      </c>
      <c r="G248" s="34">
        <v>40</v>
      </c>
      <c r="H248" s="34">
        <v>30</v>
      </c>
      <c r="I248" s="36">
        <v>1200</v>
      </c>
      <c r="J248" s="34" t="s">
        <v>78</v>
      </c>
      <c r="L248" s="327" t="str">
        <f t="shared" si="10"/>
        <v>2010-11-30</v>
      </c>
    </row>
    <row r="249" spans="1:12" ht="15">
      <c r="A249" s="31">
        <v>2010</v>
      </c>
      <c r="B249" s="31">
        <v>11</v>
      </c>
      <c r="C249" s="31">
        <v>30</v>
      </c>
      <c r="D249" s="32" t="s">
        <v>245</v>
      </c>
      <c r="E249" s="34" t="s">
        <v>239</v>
      </c>
      <c r="F249" s="34">
        <v>317</v>
      </c>
      <c r="G249" s="34">
        <v>20</v>
      </c>
      <c r="H249" s="34">
        <v>70</v>
      </c>
      <c r="I249" s="36">
        <v>1400</v>
      </c>
      <c r="J249" s="34" t="s">
        <v>78</v>
      </c>
      <c r="L249" s="327" t="str">
        <f t="shared" si="10"/>
        <v>2010-11-30</v>
      </c>
    </row>
    <row r="250" spans="1:12" ht="15">
      <c r="A250" s="31">
        <v>2010</v>
      </c>
      <c r="B250" s="31">
        <v>11</v>
      </c>
      <c r="C250" s="31">
        <v>30</v>
      </c>
      <c r="D250" s="32" t="s">
        <v>246</v>
      </c>
      <c r="E250" s="34" t="s">
        <v>239</v>
      </c>
      <c r="F250" s="34">
        <v>396</v>
      </c>
      <c r="G250" s="34">
        <v>10</v>
      </c>
      <c r="H250" s="34">
        <v>115</v>
      </c>
      <c r="I250" s="36">
        <v>1150</v>
      </c>
      <c r="J250" s="34" t="s">
        <v>78</v>
      </c>
      <c r="L250" s="327" t="str">
        <f t="shared" si="10"/>
        <v>2010-11-30</v>
      </c>
    </row>
    <row r="251" spans="1:12" ht="15">
      <c r="A251" s="31">
        <v>2011</v>
      </c>
      <c r="B251" s="31">
        <v>1</v>
      </c>
      <c r="C251" s="31">
        <v>18</v>
      </c>
      <c r="D251" s="32" t="s">
        <v>247</v>
      </c>
      <c r="E251" s="34" t="s">
        <v>239</v>
      </c>
      <c r="F251" s="34">
        <v>396</v>
      </c>
      <c r="G251" s="34">
        <v>20</v>
      </c>
      <c r="H251" s="34">
        <v>115</v>
      </c>
      <c r="I251" s="36">
        <f t="shared" ref="I251:I256" si="15">G251*H251</f>
        <v>2300</v>
      </c>
      <c r="J251" s="34" t="s">
        <v>78</v>
      </c>
      <c r="L251" s="327" t="str">
        <f t="shared" si="10"/>
        <v>2011-1-18</v>
      </c>
    </row>
    <row r="252" spans="1:12" ht="15">
      <c r="A252" s="55">
        <v>2011</v>
      </c>
      <c r="B252" s="56">
        <v>11</v>
      </c>
      <c r="C252" s="61">
        <v>23</v>
      </c>
      <c r="D252" s="76" t="s">
        <v>248</v>
      </c>
      <c r="E252" s="58" t="s">
        <v>249</v>
      </c>
      <c r="F252" s="58">
        <v>366</v>
      </c>
      <c r="G252" s="58">
        <v>20</v>
      </c>
      <c r="H252" s="58">
        <v>50</v>
      </c>
      <c r="I252" s="59">
        <f t="shared" si="15"/>
        <v>1000</v>
      </c>
      <c r="J252" s="58" t="s">
        <v>120</v>
      </c>
      <c r="L252" s="327" t="str">
        <f t="shared" si="10"/>
        <v>2011-11-23</v>
      </c>
    </row>
    <row r="253" spans="1:12" ht="15">
      <c r="A253" s="55">
        <v>2011</v>
      </c>
      <c r="B253" s="56">
        <v>11</v>
      </c>
      <c r="C253" s="61">
        <v>23</v>
      </c>
      <c r="D253" s="76" t="s">
        <v>248</v>
      </c>
      <c r="E253" s="58" t="s">
        <v>249</v>
      </c>
      <c r="F253" s="58">
        <v>103</v>
      </c>
      <c r="G253" s="58">
        <v>20</v>
      </c>
      <c r="H253" s="58">
        <v>30</v>
      </c>
      <c r="I253" s="59">
        <f t="shared" si="15"/>
        <v>600</v>
      </c>
      <c r="J253" s="58" t="s">
        <v>120</v>
      </c>
      <c r="L253" s="327" t="str">
        <f t="shared" si="10"/>
        <v>2011-11-23</v>
      </c>
    </row>
    <row r="254" spans="1:12" ht="15">
      <c r="A254" s="55">
        <v>2011</v>
      </c>
      <c r="B254" s="56">
        <v>11</v>
      </c>
      <c r="C254" s="61">
        <v>23</v>
      </c>
      <c r="D254" s="76" t="s">
        <v>248</v>
      </c>
      <c r="E254" s="58" t="s">
        <v>249</v>
      </c>
      <c r="F254" s="58">
        <v>396</v>
      </c>
      <c r="G254" s="58">
        <v>20</v>
      </c>
      <c r="H254" s="58">
        <v>115</v>
      </c>
      <c r="I254" s="59">
        <f t="shared" si="15"/>
        <v>2300</v>
      </c>
      <c r="J254" s="58" t="s">
        <v>120</v>
      </c>
      <c r="L254" s="327" t="str">
        <f t="shared" si="10"/>
        <v>2011-11-23</v>
      </c>
    </row>
    <row r="255" spans="1:12" ht="15">
      <c r="A255" s="55">
        <v>2011</v>
      </c>
      <c r="B255" s="56">
        <v>11</v>
      </c>
      <c r="C255" s="61">
        <v>23</v>
      </c>
      <c r="D255" s="76" t="s">
        <v>248</v>
      </c>
      <c r="E255" s="58" t="s">
        <v>249</v>
      </c>
      <c r="F255" s="58">
        <v>332</v>
      </c>
      <c r="G255" s="58">
        <v>20</v>
      </c>
      <c r="H255" s="58">
        <v>30</v>
      </c>
      <c r="I255" s="59">
        <f t="shared" si="15"/>
        <v>600</v>
      </c>
      <c r="J255" s="58" t="s">
        <v>120</v>
      </c>
      <c r="L255" s="327" t="str">
        <f t="shared" si="10"/>
        <v>2011-11-23</v>
      </c>
    </row>
    <row r="256" spans="1:12" ht="15">
      <c r="A256" s="55">
        <v>2011</v>
      </c>
      <c r="B256" s="56">
        <v>11</v>
      </c>
      <c r="C256" s="61">
        <v>23</v>
      </c>
      <c r="D256" s="76" t="s">
        <v>248</v>
      </c>
      <c r="E256" s="58" t="s">
        <v>249</v>
      </c>
      <c r="F256" s="58" t="s">
        <v>250</v>
      </c>
      <c r="G256" s="58">
        <v>100</v>
      </c>
      <c r="H256" s="58">
        <v>5</v>
      </c>
      <c r="I256" s="59">
        <f t="shared" si="15"/>
        <v>500</v>
      </c>
      <c r="J256" s="58" t="s">
        <v>120</v>
      </c>
      <c r="L256" s="327" t="str">
        <f t="shared" si="10"/>
        <v>2011-11-23</v>
      </c>
    </row>
    <row r="257" spans="1:12" ht="15" hidden="1">
      <c r="A257" s="38"/>
      <c r="B257" s="38"/>
      <c r="C257" s="38"/>
      <c r="D257" s="39"/>
      <c r="E257" s="40" t="s">
        <v>239</v>
      </c>
      <c r="F257" s="40" t="s">
        <v>50</v>
      </c>
      <c r="G257" s="40"/>
      <c r="H257" s="41"/>
      <c r="I257" s="42">
        <f>SUM(I238:I256)</f>
        <v>15970</v>
      </c>
      <c r="J257" s="40" t="s">
        <v>83</v>
      </c>
      <c r="L257" s="327" t="str">
        <f t="shared" si="10"/>
        <v>--</v>
      </c>
    </row>
    <row r="258" spans="1:12" ht="15">
      <c r="A258" s="135" t="s">
        <v>186</v>
      </c>
      <c r="B258" s="136">
        <v>4</v>
      </c>
      <c r="D258" s="132" t="s">
        <v>251</v>
      </c>
      <c r="E258" s="130" t="s">
        <v>252</v>
      </c>
      <c r="F258" s="130" t="s">
        <v>253</v>
      </c>
      <c r="G258" s="133">
        <v>10</v>
      </c>
      <c r="I258" s="137">
        <v>5000</v>
      </c>
      <c r="J258" s="34" t="s">
        <v>44</v>
      </c>
      <c r="K258" s="333" t="s">
        <v>100</v>
      </c>
      <c r="L258" s="327" t="str">
        <f t="shared" si="10"/>
        <v>2008-4-</v>
      </c>
    </row>
    <row r="259" spans="1:12" ht="15">
      <c r="A259" s="31">
        <v>2009</v>
      </c>
      <c r="B259" s="31">
        <v>4</v>
      </c>
      <c r="C259" s="31">
        <v>6</v>
      </c>
      <c r="D259" s="32" t="s">
        <v>254</v>
      </c>
      <c r="E259" s="34" t="s">
        <v>252</v>
      </c>
      <c r="F259" s="34" t="s">
        <v>253</v>
      </c>
      <c r="G259" s="34">
        <v>10</v>
      </c>
      <c r="H259" s="35">
        <v>500</v>
      </c>
      <c r="I259" s="36">
        <f>G259*H259</f>
        <v>5000</v>
      </c>
      <c r="J259" s="34" t="s">
        <v>44</v>
      </c>
      <c r="K259" s="333"/>
      <c r="L259" s="327" t="str">
        <f t="shared" ref="L259:L322" si="16">A259&amp;"-"&amp;B259&amp;"-"&amp;C259</f>
        <v>2009-4-6</v>
      </c>
    </row>
    <row r="260" spans="1:12" ht="15" hidden="1">
      <c r="A260" s="38"/>
      <c r="B260" s="38"/>
      <c r="C260" s="38"/>
      <c r="D260" s="39"/>
      <c r="E260" s="40" t="s">
        <v>252</v>
      </c>
      <c r="F260" s="40" t="s">
        <v>50</v>
      </c>
      <c r="G260" s="40"/>
      <c r="H260" s="41"/>
      <c r="I260" s="42">
        <f>SUM(I258:I259)</f>
        <v>10000</v>
      </c>
      <c r="J260" s="40" t="s">
        <v>44</v>
      </c>
      <c r="L260" s="327" t="str">
        <f t="shared" si="16"/>
        <v>--</v>
      </c>
    </row>
    <row r="261" spans="1:12" ht="15">
      <c r="A261" s="135" t="s">
        <v>255</v>
      </c>
      <c r="B261" s="135" t="s">
        <v>237</v>
      </c>
      <c r="D261" s="132" t="s">
        <v>256</v>
      </c>
      <c r="E261" s="34" t="s">
        <v>257</v>
      </c>
      <c r="F261" s="130" t="s">
        <v>258</v>
      </c>
      <c r="G261" s="165">
        <v>1</v>
      </c>
      <c r="H261" s="134"/>
      <c r="I261" s="36">
        <v>10000</v>
      </c>
      <c r="J261" s="34" t="s">
        <v>189</v>
      </c>
      <c r="K261" s="98"/>
      <c r="L261" s="327" t="str">
        <f t="shared" si="16"/>
        <v>2006-11-</v>
      </c>
    </row>
    <row r="262" spans="1:12" ht="15">
      <c r="A262" s="31">
        <v>2011</v>
      </c>
      <c r="B262" s="31">
        <v>1</v>
      </c>
      <c r="C262" s="31">
        <v>14</v>
      </c>
      <c r="D262" s="32" t="s">
        <v>259</v>
      </c>
      <c r="E262" s="34" t="s">
        <v>257</v>
      </c>
      <c r="F262" s="34">
        <v>395</v>
      </c>
      <c r="G262" s="34">
        <v>1</v>
      </c>
      <c r="H262" s="34">
        <v>280</v>
      </c>
      <c r="I262" s="36">
        <f>G262*H262</f>
        <v>280</v>
      </c>
      <c r="J262" s="34" t="s">
        <v>189</v>
      </c>
      <c r="K262" s="98"/>
      <c r="L262" s="327" t="str">
        <f t="shared" si="16"/>
        <v>2011-1-14</v>
      </c>
    </row>
    <row r="263" spans="1:12" ht="15">
      <c r="A263" s="31">
        <v>2011</v>
      </c>
      <c r="B263" s="31">
        <v>1</v>
      </c>
      <c r="C263" s="31">
        <v>14</v>
      </c>
      <c r="D263" s="32" t="s">
        <v>259</v>
      </c>
      <c r="E263" s="34" t="s">
        <v>257</v>
      </c>
      <c r="F263" s="34">
        <v>332</v>
      </c>
      <c r="G263" s="34">
        <v>2</v>
      </c>
      <c r="H263" s="34">
        <v>30</v>
      </c>
      <c r="I263" s="36">
        <f>G263*H263</f>
        <v>60</v>
      </c>
      <c r="J263" s="34" t="s">
        <v>189</v>
      </c>
      <c r="K263" s="98"/>
      <c r="L263" s="327" t="str">
        <f t="shared" si="16"/>
        <v>2011-1-14</v>
      </c>
    </row>
    <row r="264" spans="1:12" ht="15">
      <c r="A264" s="31">
        <v>2011</v>
      </c>
      <c r="B264" s="31">
        <v>2</v>
      </c>
      <c r="C264" s="31">
        <v>12</v>
      </c>
      <c r="D264" s="32" t="s">
        <v>260</v>
      </c>
      <c r="E264" s="34" t="s">
        <v>257</v>
      </c>
      <c r="F264" s="34">
        <v>332</v>
      </c>
      <c r="G264" s="34">
        <v>30</v>
      </c>
      <c r="H264" s="34">
        <v>30</v>
      </c>
      <c r="I264" s="36">
        <f>G264*H264</f>
        <v>900</v>
      </c>
      <c r="J264" s="34" t="s">
        <v>189</v>
      </c>
      <c r="K264" s="98"/>
      <c r="L264" s="327" t="str">
        <f t="shared" si="16"/>
        <v>2011-2-12</v>
      </c>
    </row>
    <row r="265" spans="1:12" ht="15">
      <c r="A265" s="31">
        <v>2011</v>
      </c>
      <c r="B265" s="31">
        <v>3</v>
      </c>
      <c r="C265" s="31">
        <v>1</v>
      </c>
      <c r="D265" s="32" t="s">
        <v>261</v>
      </c>
      <c r="E265" s="34" t="s">
        <v>257</v>
      </c>
      <c r="F265" s="34" t="s">
        <v>43</v>
      </c>
      <c r="G265" s="34">
        <v>1</v>
      </c>
      <c r="H265" s="34">
        <v>500</v>
      </c>
      <c r="I265" s="36">
        <f>G265*H265</f>
        <v>500</v>
      </c>
      <c r="J265" s="34" t="s">
        <v>189</v>
      </c>
      <c r="K265" s="98"/>
      <c r="L265" s="327" t="str">
        <f t="shared" si="16"/>
        <v>2011-3-1</v>
      </c>
    </row>
    <row r="266" spans="1:12" ht="15">
      <c r="A266" s="31">
        <v>2011</v>
      </c>
      <c r="B266" s="31">
        <v>6</v>
      </c>
      <c r="C266" s="31">
        <v>10</v>
      </c>
      <c r="D266" s="32" t="s">
        <v>262</v>
      </c>
      <c r="E266" s="34" t="s">
        <v>257</v>
      </c>
      <c r="F266" s="34" t="s">
        <v>43</v>
      </c>
      <c r="G266" s="34">
        <v>1</v>
      </c>
      <c r="H266" s="34">
        <v>500</v>
      </c>
      <c r="I266" s="36">
        <f>G266*H266</f>
        <v>500</v>
      </c>
      <c r="J266" s="34" t="s">
        <v>60</v>
      </c>
      <c r="K266" s="98"/>
      <c r="L266" s="327" t="str">
        <f t="shared" si="16"/>
        <v>2011-6-10</v>
      </c>
    </row>
    <row r="267" spans="1:12" ht="15">
      <c r="A267" s="31">
        <v>2011</v>
      </c>
      <c r="B267" s="31">
        <v>9</v>
      </c>
      <c r="C267" s="31">
        <v>6</v>
      </c>
      <c r="D267" s="32" t="s">
        <v>263</v>
      </c>
      <c r="E267" s="34" t="s">
        <v>257</v>
      </c>
      <c r="F267" s="34" t="s">
        <v>264</v>
      </c>
      <c r="G267" s="34">
        <v>20</v>
      </c>
      <c r="H267" s="34">
        <v>50</v>
      </c>
      <c r="I267" s="36">
        <v>1000</v>
      </c>
      <c r="J267" s="34" t="s">
        <v>60</v>
      </c>
      <c r="K267" s="98"/>
      <c r="L267" s="327" t="str">
        <f t="shared" si="16"/>
        <v>2011-9-6</v>
      </c>
    </row>
    <row r="268" spans="1:12" ht="15" hidden="1">
      <c r="A268" s="38"/>
      <c r="B268" s="38"/>
      <c r="C268" s="38"/>
      <c r="D268" s="39"/>
      <c r="E268" s="40" t="s">
        <v>257</v>
      </c>
      <c r="F268" s="40" t="s">
        <v>50</v>
      </c>
      <c r="G268" s="40"/>
      <c r="H268" s="40"/>
      <c r="I268" s="42">
        <f>SUM(I261:I267)</f>
        <v>13240</v>
      </c>
      <c r="J268" s="40" t="s">
        <v>189</v>
      </c>
      <c r="K268" s="98"/>
      <c r="L268" s="327" t="str">
        <f t="shared" si="16"/>
        <v>--</v>
      </c>
    </row>
    <row r="269" spans="1:12" ht="15">
      <c r="A269" s="31">
        <v>2009</v>
      </c>
      <c r="B269" s="136">
        <v>3</v>
      </c>
      <c r="D269" s="132" t="s">
        <v>265</v>
      </c>
      <c r="E269" s="130" t="s">
        <v>266</v>
      </c>
      <c r="F269" s="130" t="s">
        <v>201</v>
      </c>
      <c r="G269" s="133">
        <v>2</v>
      </c>
      <c r="H269" s="134"/>
      <c r="I269" s="137">
        <v>4960</v>
      </c>
      <c r="J269" s="34" t="s">
        <v>226</v>
      </c>
      <c r="K269" s="31" t="s">
        <v>267</v>
      </c>
      <c r="L269" s="327" t="str">
        <f t="shared" si="16"/>
        <v>2009-3-</v>
      </c>
    </row>
    <row r="270" spans="1:12" ht="15">
      <c r="A270" s="31">
        <v>2010</v>
      </c>
      <c r="B270" s="31">
        <v>12</v>
      </c>
      <c r="C270" s="31">
        <v>20</v>
      </c>
      <c r="D270" s="32" t="s">
        <v>268</v>
      </c>
      <c r="E270" s="34" t="s">
        <v>266</v>
      </c>
      <c r="F270" s="130" t="s">
        <v>201</v>
      </c>
      <c r="G270" s="34">
        <v>3</v>
      </c>
      <c r="H270" s="34"/>
      <c r="I270" s="36">
        <v>14940</v>
      </c>
      <c r="J270" s="34" t="s">
        <v>226</v>
      </c>
      <c r="K270" s="31" t="s">
        <v>269</v>
      </c>
      <c r="L270" s="327" t="str">
        <f t="shared" si="16"/>
        <v>2010-12-20</v>
      </c>
    </row>
    <row r="271" spans="1:12" ht="15">
      <c r="A271" s="31">
        <v>2011</v>
      </c>
      <c r="B271" s="31">
        <v>3</v>
      </c>
      <c r="C271" s="31">
        <v>16</v>
      </c>
      <c r="D271" s="32" t="s">
        <v>270</v>
      </c>
      <c r="E271" s="34" t="s">
        <v>266</v>
      </c>
      <c r="F271" s="130" t="s">
        <v>201</v>
      </c>
      <c r="G271" s="34">
        <v>2</v>
      </c>
      <c r="H271" s="34"/>
      <c r="I271" s="36">
        <v>9960</v>
      </c>
      <c r="J271" s="34" t="s">
        <v>226</v>
      </c>
      <c r="K271" s="31" t="s">
        <v>271</v>
      </c>
      <c r="L271" s="327" t="str">
        <f t="shared" si="16"/>
        <v>2011-3-16</v>
      </c>
    </row>
    <row r="272" spans="1:12" ht="15">
      <c r="A272" s="31">
        <v>2011</v>
      </c>
      <c r="B272" s="31">
        <v>3</v>
      </c>
      <c r="C272" s="31">
        <v>30</v>
      </c>
      <c r="D272" s="32" t="s">
        <v>272</v>
      </c>
      <c r="E272" s="34" t="s">
        <v>266</v>
      </c>
      <c r="F272" s="34">
        <v>317</v>
      </c>
      <c r="G272" s="34">
        <v>72</v>
      </c>
      <c r="H272" s="34">
        <v>68</v>
      </c>
      <c r="I272" s="36">
        <v>4896</v>
      </c>
      <c r="J272" s="34" t="s">
        <v>226</v>
      </c>
      <c r="L272" s="327" t="str">
        <f t="shared" si="16"/>
        <v>2011-3-30</v>
      </c>
    </row>
    <row r="273" spans="1:12" ht="15">
      <c r="A273" s="31">
        <v>2011</v>
      </c>
      <c r="B273" s="31">
        <v>4</v>
      </c>
      <c r="C273" s="31">
        <v>25</v>
      </c>
      <c r="D273" s="32" t="s">
        <v>273</v>
      </c>
      <c r="E273" s="34" t="s">
        <v>266</v>
      </c>
      <c r="F273" s="34">
        <v>317</v>
      </c>
      <c r="G273" s="34">
        <v>48</v>
      </c>
      <c r="H273" s="34">
        <v>68</v>
      </c>
      <c r="I273" s="36">
        <v>3264</v>
      </c>
      <c r="J273" s="34" t="s">
        <v>226</v>
      </c>
      <c r="L273" s="327" t="str">
        <f t="shared" si="16"/>
        <v>2011-4-25</v>
      </c>
    </row>
    <row r="274" spans="1:12" ht="15">
      <c r="A274" s="31">
        <v>2011</v>
      </c>
      <c r="B274" s="31">
        <v>4</v>
      </c>
      <c r="C274" s="31">
        <v>27</v>
      </c>
      <c r="D274" s="32" t="s">
        <v>274</v>
      </c>
      <c r="E274" s="34" t="s">
        <v>266</v>
      </c>
      <c r="F274" s="34" t="s">
        <v>43</v>
      </c>
      <c r="G274" s="34">
        <v>2</v>
      </c>
      <c r="H274" s="34">
        <v>441</v>
      </c>
      <c r="I274" s="36">
        <v>882</v>
      </c>
      <c r="J274" s="34" t="s">
        <v>235</v>
      </c>
      <c r="L274" s="327" t="str">
        <f t="shared" si="16"/>
        <v>2011-4-27</v>
      </c>
    </row>
    <row r="275" spans="1:12" ht="15">
      <c r="A275" s="31">
        <v>2011</v>
      </c>
      <c r="B275" s="31">
        <v>5</v>
      </c>
      <c r="C275" s="31">
        <v>11</v>
      </c>
      <c r="D275" s="32" t="s">
        <v>275</v>
      </c>
      <c r="E275" s="34" t="s">
        <v>266</v>
      </c>
      <c r="F275" s="34">
        <v>317</v>
      </c>
      <c r="G275" s="34">
        <v>60</v>
      </c>
      <c r="H275" s="34">
        <v>68</v>
      </c>
      <c r="I275" s="36">
        <f t="shared" ref="I275:I289" si="17">G275*H275</f>
        <v>4080</v>
      </c>
      <c r="J275" s="34" t="s">
        <v>235</v>
      </c>
      <c r="L275" s="327" t="str">
        <f t="shared" si="16"/>
        <v>2011-5-11</v>
      </c>
    </row>
    <row r="276" spans="1:12" ht="15">
      <c r="A276" s="31">
        <v>2011</v>
      </c>
      <c r="B276" s="31">
        <v>5</v>
      </c>
      <c r="C276" s="31">
        <v>11</v>
      </c>
      <c r="D276" s="32" t="s">
        <v>275</v>
      </c>
      <c r="E276" s="34" t="s">
        <v>266</v>
      </c>
      <c r="F276" s="34">
        <v>332</v>
      </c>
      <c r="G276" s="34">
        <v>50</v>
      </c>
      <c r="H276" s="34">
        <v>29</v>
      </c>
      <c r="I276" s="36">
        <f t="shared" si="17"/>
        <v>1450</v>
      </c>
      <c r="J276" s="34" t="s">
        <v>235</v>
      </c>
      <c r="L276" s="327" t="str">
        <f t="shared" si="16"/>
        <v>2011-5-11</v>
      </c>
    </row>
    <row r="277" spans="1:12" ht="15">
      <c r="A277" s="31">
        <v>2011</v>
      </c>
      <c r="B277" s="31">
        <v>6</v>
      </c>
      <c r="C277" s="31">
        <v>20</v>
      </c>
      <c r="D277" s="32" t="s">
        <v>276</v>
      </c>
      <c r="E277" s="34" t="s">
        <v>266</v>
      </c>
      <c r="F277" s="34">
        <v>317</v>
      </c>
      <c r="G277" s="34">
        <v>36</v>
      </c>
      <c r="H277" s="34">
        <v>68</v>
      </c>
      <c r="I277" s="36">
        <f t="shared" si="17"/>
        <v>2448</v>
      </c>
      <c r="J277" s="34" t="s">
        <v>226</v>
      </c>
      <c r="L277" s="327" t="str">
        <f t="shared" si="16"/>
        <v>2011-6-20</v>
      </c>
    </row>
    <row r="278" spans="1:12" ht="15">
      <c r="A278" s="31">
        <v>2011</v>
      </c>
      <c r="B278" s="31">
        <v>6</v>
      </c>
      <c r="C278" s="31">
        <v>20</v>
      </c>
      <c r="D278" s="32" t="s">
        <v>276</v>
      </c>
      <c r="E278" s="34" t="s">
        <v>266</v>
      </c>
      <c r="F278" s="34">
        <v>324</v>
      </c>
      <c r="G278" s="34">
        <v>36</v>
      </c>
      <c r="H278" s="34">
        <v>68</v>
      </c>
      <c r="I278" s="36">
        <f t="shared" si="17"/>
        <v>2448</v>
      </c>
      <c r="J278" s="34" t="s">
        <v>235</v>
      </c>
      <c r="L278" s="327" t="str">
        <f t="shared" si="16"/>
        <v>2011-6-20</v>
      </c>
    </row>
    <row r="279" spans="1:12" ht="15">
      <c r="A279" s="31">
        <v>2011</v>
      </c>
      <c r="B279" s="31">
        <v>7</v>
      </c>
      <c r="C279" s="31">
        <v>20</v>
      </c>
      <c r="D279" s="32" t="s">
        <v>277</v>
      </c>
      <c r="E279" s="34" t="s">
        <v>266</v>
      </c>
      <c r="F279" s="34">
        <v>317</v>
      </c>
      <c r="G279" s="34">
        <v>72</v>
      </c>
      <c r="H279" s="34">
        <v>68</v>
      </c>
      <c r="I279" s="36">
        <f t="shared" si="17"/>
        <v>4896</v>
      </c>
      <c r="J279" s="34" t="s">
        <v>235</v>
      </c>
      <c r="L279" s="327" t="str">
        <f t="shared" si="16"/>
        <v>2011-7-20</v>
      </c>
    </row>
    <row r="280" spans="1:12" ht="15">
      <c r="A280" s="31">
        <v>2011</v>
      </c>
      <c r="B280" s="31">
        <v>8</v>
      </c>
      <c r="C280" s="31">
        <v>2</v>
      </c>
      <c r="D280" s="32" t="s">
        <v>278</v>
      </c>
      <c r="E280" s="34" t="s">
        <v>266</v>
      </c>
      <c r="F280" s="34">
        <v>318</v>
      </c>
      <c r="G280" s="34">
        <v>36</v>
      </c>
      <c r="H280" s="34">
        <v>68</v>
      </c>
      <c r="I280" s="36">
        <f t="shared" si="17"/>
        <v>2448</v>
      </c>
      <c r="J280" s="34" t="s">
        <v>235</v>
      </c>
      <c r="L280" s="327" t="str">
        <f t="shared" si="16"/>
        <v>2011-8-2</v>
      </c>
    </row>
    <row r="281" spans="1:12" ht="15">
      <c r="A281" s="31">
        <v>2011</v>
      </c>
      <c r="B281" s="31">
        <v>8</v>
      </c>
      <c r="C281" s="31">
        <v>2</v>
      </c>
      <c r="D281" s="32" t="s">
        <v>278</v>
      </c>
      <c r="E281" s="34" t="s">
        <v>266</v>
      </c>
      <c r="F281" s="34">
        <v>332</v>
      </c>
      <c r="G281" s="34">
        <v>100</v>
      </c>
      <c r="H281" s="34">
        <v>29</v>
      </c>
      <c r="I281" s="36">
        <f t="shared" si="17"/>
        <v>2900</v>
      </c>
      <c r="J281" s="34" t="s">
        <v>235</v>
      </c>
      <c r="L281" s="327" t="str">
        <f t="shared" si="16"/>
        <v>2011-8-2</v>
      </c>
    </row>
    <row r="282" spans="1:12" ht="15">
      <c r="A282" s="166">
        <v>2011</v>
      </c>
      <c r="B282" s="167">
        <v>8</v>
      </c>
      <c r="C282" s="167">
        <v>15</v>
      </c>
      <c r="D282" s="168" t="s">
        <v>279</v>
      </c>
      <c r="E282" s="169" t="s">
        <v>266</v>
      </c>
      <c r="F282" s="169">
        <v>317</v>
      </c>
      <c r="G282" s="169">
        <v>60</v>
      </c>
      <c r="H282" s="169">
        <v>68</v>
      </c>
      <c r="I282" s="170">
        <f t="shared" si="17"/>
        <v>4080</v>
      </c>
      <c r="J282" s="169" t="s">
        <v>235</v>
      </c>
      <c r="K282" s="167"/>
      <c r="L282" s="327" t="str">
        <f t="shared" si="16"/>
        <v>2011-8-15</v>
      </c>
    </row>
    <row r="283" spans="1:12" ht="15">
      <c r="A283" s="171">
        <v>2011</v>
      </c>
      <c r="B283" s="172">
        <v>8</v>
      </c>
      <c r="C283" s="172">
        <v>22</v>
      </c>
      <c r="D283" s="173" t="s">
        <v>280</v>
      </c>
      <c r="E283" s="174" t="s">
        <v>266</v>
      </c>
      <c r="F283" s="174">
        <v>317</v>
      </c>
      <c r="G283" s="174">
        <v>120</v>
      </c>
      <c r="H283" s="174">
        <v>68</v>
      </c>
      <c r="I283" s="175">
        <f t="shared" si="17"/>
        <v>8160</v>
      </c>
      <c r="J283" s="174" t="s">
        <v>235</v>
      </c>
      <c r="K283" s="172"/>
      <c r="L283" s="327" t="str">
        <f t="shared" si="16"/>
        <v>2011-8-22</v>
      </c>
    </row>
    <row r="284" spans="1:12" ht="15">
      <c r="A284" s="171">
        <v>2011</v>
      </c>
      <c r="B284" s="172">
        <v>8</v>
      </c>
      <c r="C284" s="172">
        <v>22</v>
      </c>
      <c r="D284" s="173" t="s">
        <v>280</v>
      </c>
      <c r="E284" s="174" t="s">
        <v>266</v>
      </c>
      <c r="F284" s="174">
        <v>332</v>
      </c>
      <c r="G284" s="174">
        <v>100</v>
      </c>
      <c r="H284" s="174">
        <v>29</v>
      </c>
      <c r="I284" s="175">
        <f t="shared" si="17"/>
        <v>2900</v>
      </c>
      <c r="J284" s="174" t="s">
        <v>235</v>
      </c>
      <c r="K284" s="172"/>
      <c r="L284" s="327" t="str">
        <f t="shared" si="16"/>
        <v>2011-8-22</v>
      </c>
    </row>
    <row r="285" spans="1:12" ht="15">
      <c r="A285" s="171">
        <v>2011</v>
      </c>
      <c r="B285" s="172">
        <v>9</v>
      </c>
      <c r="C285" s="172">
        <v>7</v>
      </c>
      <c r="D285" s="173" t="s">
        <v>281</v>
      </c>
      <c r="E285" s="174" t="s">
        <v>266</v>
      </c>
      <c r="F285" s="174">
        <v>317</v>
      </c>
      <c r="G285" s="174">
        <v>120</v>
      </c>
      <c r="H285" s="174">
        <v>68</v>
      </c>
      <c r="I285" s="175">
        <f t="shared" si="17"/>
        <v>8160</v>
      </c>
      <c r="J285" s="174" t="s">
        <v>235</v>
      </c>
      <c r="K285" s="172"/>
      <c r="L285" s="327" t="str">
        <f t="shared" si="16"/>
        <v>2011-9-7</v>
      </c>
    </row>
    <row r="286" spans="1:12" ht="15">
      <c r="A286" s="171">
        <v>2011</v>
      </c>
      <c r="B286" s="172">
        <v>9</v>
      </c>
      <c r="C286" s="172">
        <v>7</v>
      </c>
      <c r="D286" s="173" t="s">
        <v>281</v>
      </c>
      <c r="E286" s="174" t="s">
        <v>266</v>
      </c>
      <c r="F286" s="174">
        <v>332</v>
      </c>
      <c r="G286" s="174">
        <v>100</v>
      </c>
      <c r="H286" s="174">
        <v>29</v>
      </c>
      <c r="I286" s="175">
        <f t="shared" si="17"/>
        <v>2900</v>
      </c>
      <c r="J286" s="174" t="s">
        <v>235</v>
      </c>
      <c r="K286" s="172"/>
      <c r="L286" s="327" t="str">
        <f t="shared" si="16"/>
        <v>2011-9-7</v>
      </c>
    </row>
    <row r="287" spans="1:12" ht="15">
      <c r="A287" s="171">
        <v>2011</v>
      </c>
      <c r="B287" s="172">
        <v>10</v>
      </c>
      <c r="C287" s="172">
        <v>8</v>
      </c>
      <c r="D287" s="173" t="s">
        <v>282</v>
      </c>
      <c r="E287" s="174" t="s">
        <v>266</v>
      </c>
      <c r="F287" s="174">
        <v>317</v>
      </c>
      <c r="G287" s="174">
        <v>120</v>
      </c>
      <c r="H287" s="174">
        <v>68</v>
      </c>
      <c r="I287" s="175">
        <f t="shared" si="17"/>
        <v>8160</v>
      </c>
      <c r="J287" s="174" t="s">
        <v>235</v>
      </c>
      <c r="K287" s="172"/>
      <c r="L287" s="327" t="str">
        <f t="shared" si="16"/>
        <v>2011-10-8</v>
      </c>
    </row>
    <row r="288" spans="1:12" ht="15">
      <c r="A288" s="171">
        <v>2011</v>
      </c>
      <c r="B288" s="172">
        <v>10</v>
      </c>
      <c r="C288" s="172">
        <v>8</v>
      </c>
      <c r="D288" s="173" t="s">
        <v>282</v>
      </c>
      <c r="E288" s="174" t="s">
        <v>266</v>
      </c>
      <c r="F288" s="174">
        <v>332</v>
      </c>
      <c r="G288" s="174">
        <v>100</v>
      </c>
      <c r="H288" s="174">
        <v>29</v>
      </c>
      <c r="I288" s="175">
        <f t="shared" si="17"/>
        <v>2900</v>
      </c>
      <c r="J288" s="174" t="s">
        <v>235</v>
      </c>
      <c r="K288" s="172"/>
      <c r="L288" s="327" t="str">
        <f t="shared" si="16"/>
        <v>2011-10-8</v>
      </c>
    </row>
    <row r="289" spans="1:12" ht="15">
      <c r="A289" s="171">
        <v>2011</v>
      </c>
      <c r="B289" s="172">
        <v>10</v>
      </c>
      <c r="C289" s="172">
        <v>19</v>
      </c>
      <c r="D289" s="173" t="s">
        <v>283</v>
      </c>
      <c r="E289" s="174" t="s">
        <v>266</v>
      </c>
      <c r="F289" s="174">
        <v>317</v>
      </c>
      <c r="G289" s="174">
        <v>120</v>
      </c>
      <c r="H289" s="174">
        <v>68</v>
      </c>
      <c r="I289" s="175">
        <f t="shared" si="17"/>
        <v>8160</v>
      </c>
      <c r="J289" s="174" t="s">
        <v>235</v>
      </c>
      <c r="K289" s="172"/>
      <c r="L289" s="327" t="str">
        <f t="shared" si="16"/>
        <v>2011-10-19</v>
      </c>
    </row>
    <row r="290" spans="1:12" ht="15" hidden="1">
      <c r="A290" s="38"/>
      <c r="B290" s="38"/>
      <c r="C290" s="38"/>
      <c r="D290" s="39"/>
      <c r="E290" s="176" t="s">
        <v>266</v>
      </c>
      <c r="F290" s="40" t="s">
        <v>50</v>
      </c>
      <c r="G290" s="40"/>
      <c r="H290" s="41"/>
      <c r="I290" s="42">
        <f>SUM(I269:I289)</f>
        <v>104992</v>
      </c>
      <c r="J290" s="40" t="s">
        <v>235</v>
      </c>
      <c r="L290" s="327" t="str">
        <f t="shared" si="16"/>
        <v>--</v>
      </c>
    </row>
    <row r="291" spans="1:12" ht="15">
      <c r="A291" s="31">
        <v>2011</v>
      </c>
      <c r="B291" s="31">
        <v>6</v>
      </c>
      <c r="C291" s="31">
        <v>7</v>
      </c>
      <c r="D291" s="32" t="s">
        <v>284</v>
      </c>
      <c r="E291" s="34" t="s">
        <v>285</v>
      </c>
      <c r="F291" s="34">
        <v>393</v>
      </c>
      <c r="G291" s="34">
        <v>20</v>
      </c>
      <c r="H291" s="34">
        <v>115</v>
      </c>
      <c r="I291" s="36">
        <f>G291*H291</f>
        <v>2300</v>
      </c>
      <c r="J291" s="34" t="s">
        <v>83</v>
      </c>
      <c r="L291" s="327" t="str">
        <f t="shared" si="16"/>
        <v>2011-6-7</v>
      </c>
    </row>
    <row r="292" spans="1:12" ht="15">
      <c r="A292" s="31">
        <v>2011</v>
      </c>
      <c r="B292" s="31">
        <v>6</v>
      </c>
      <c r="C292" s="31">
        <v>7</v>
      </c>
      <c r="D292" s="32" t="s">
        <v>284</v>
      </c>
      <c r="E292" s="34" t="s">
        <v>285</v>
      </c>
      <c r="F292" s="34" t="s">
        <v>68</v>
      </c>
      <c r="G292" s="34">
        <v>9</v>
      </c>
      <c r="H292" s="34">
        <v>10</v>
      </c>
      <c r="I292" s="36">
        <v>50</v>
      </c>
      <c r="J292" s="34" t="s">
        <v>83</v>
      </c>
      <c r="L292" s="327" t="str">
        <f t="shared" si="16"/>
        <v>2011-6-7</v>
      </c>
    </row>
    <row r="293" spans="1:12" ht="15">
      <c r="A293" s="31">
        <v>2011</v>
      </c>
      <c r="B293" s="31">
        <v>8</v>
      </c>
      <c r="C293" s="31">
        <v>2</v>
      </c>
      <c r="D293" s="32" t="s">
        <v>286</v>
      </c>
      <c r="E293" s="34" t="s">
        <v>285</v>
      </c>
      <c r="F293" s="34">
        <v>399</v>
      </c>
      <c r="G293" s="34">
        <v>20</v>
      </c>
      <c r="H293" s="34">
        <v>115</v>
      </c>
      <c r="I293" s="36">
        <f>G293*H293</f>
        <v>2300</v>
      </c>
      <c r="J293" s="34" t="s">
        <v>78</v>
      </c>
      <c r="L293" s="327" t="str">
        <f t="shared" si="16"/>
        <v>2011-8-2</v>
      </c>
    </row>
    <row r="294" spans="1:12" ht="15">
      <c r="A294" s="31">
        <v>2011</v>
      </c>
      <c r="B294" s="31">
        <v>8</v>
      </c>
      <c r="C294" s="31">
        <v>2</v>
      </c>
      <c r="D294" s="32" t="s">
        <v>286</v>
      </c>
      <c r="E294" s="34" t="s">
        <v>285</v>
      </c>
      <c r="F294" s="34">
        <v>332</v>
      </c>
      <c r="G294" s="34">
        <v>20</v>
      </c>
      <c r="H294" s="34">
        <v>30</v>
      </c>
      <c r="I294" s="36">
        <f>G294*H294</f>
        <v>600</v>
      </c>
      <c r="J294" s="34" t="s">
        <v>78</v>
      </c>
      <c r="L294" s="327" t="str">
        <f t="shared" si="16"/>
        <v>2011-8-2</v>
      </c>
    </row>
    <row r="295" spans="1:12" ht="15">
      <c r="A295" s="177">
        <v>2011</v>
      </c>
      <c r="B295" s="178">
        <v>9</v>
      </c>
      <c r="C295" s="178">
        <v>13</v>
      </c>
      <c r="D295" s="179" t="s">
        <v>287</v>
      </c>
      <c r="E295" s="34" t="s">
        <v>285</v>
      </c>
      <c r="F295" s="180">
        <v>393</v>
      </c>
      <c r="G295" s="180">
        <v>20</v>
      </c>
      <c r="H295" s="180">
        <v>115</v>
      </c>
      <c r="I295" s="181">
        <v>2300</v>
      </c>
      <c r="J295" s="34" t="s">
        <v>78</v>
      </c>
      <c r="K295" s="178"/>
      <c r="L295" s="327" t="str">
        <f t="shared" si="16"/>
        <v>2011-9-13</v>
      </c>
    </row>
    <row r="296" spans="1:12" ht="15">
      <c r="A296" s="177">
        <v>2011</v>
      </c>
      <c r="B296" s="178">
        <v>10</v>
      </c>
      <c r="C296" s="178">
        <v>10</v>
      </c>
      <c r="D296" s="179" t="s">
        <v>288</v>
      </c>
      <c r="E296" s="34" t="s">
        <v>285</v>
      </c>
      <c r="F296" s="180">
        <v>399</v>
      </c>
      <c r="G296" s="180">
        <v>20</v>
      </c>
      <c r="H296" s="180">
        <v>115</v>
      </c>
      <c r="I296" s="181">
        <v>2300</v>
      </c>
      <c r="K296" s="178"/>
      <c r="L296" s="327" t="str">
        <f t="shared" si="16"/>
        <v>2011-10-10</v>
      </c>
    </row>
    <row r="297" spans="1:12" ht="15">
      <c r="A297" s="177">
        <v>2011</v>
      </c>
      <c r="B297" s="178">
        <v>10</v>
      </c>
      <c r="C297" s="178">
        <v>10</v>
      </c>
      <c r="D297" s="179" t="s">
        <v>288</v>
      </c>
      <c r="E297" s="34" t="s">
        <v>285</v>
      </c>
      <c r="F297" s="180">
        <v>332</v>
      </c>
      <c r="G297" s="180">
        <v>10</v>
      </c>
      <c r="H297" s="180">
        <v>30</v>
      </c>
      <c r="I297" s="181">
        <v>300</v>
      </c>
      <c r="K297" s="178"/>
      <c r="L297" s="327" t="str">
        <f t="shared" si="16"/>
        <v>2011-10-10</v>
      </c>
    </row>
    <row r="298" spans="1:12" ht="15">
      <c r="A298" s="55">
        <v>2011</v>
      </c>
      <c r="B298" s="56">
        <v>11</v>
      </c>
      <c r="C298" s="56">
        <v>3</v>
      </c>
      <c r="D298" s="57" t="s">
        <v>289</v>
      </c>
      <c r="E298" s="60" t="s">
        <v>290</v>
      </c>
      <c r="F298" s="60">
        <v>393</v>
      </c>
      <c r="G298" s="60">
        <v>10</v>
      </c>
      <c r="H298" s="60">
        <v>115</v>
      </c>
      <c r="I298" s="59">
        <v>1150</v>
      </c>
      <c r="J298" s="60" t="s">
        <v>118</v>
      </c>
      <c r="K298" s="178"/>
      <c r="L298" s="327" t="str">
        <f t="shared" si="16"/>
        <v>2011-11-3</v>
      </c>
    </row>
    <row r="299" spans="1:12" ht="15">
      <c r="A299" s="55">
        <v>2011</v>
      </c>
      <c r="B299" s="56">
        <v>11</v>
      </c>
      <c r="C299" s="56">
        <v>3</v>
      </c>
      <c r="D299" s="57" t="s">
        <v>289</v>
      </c>
      <c r="E299" s="60" t="s">
        <v>290</v>
      </c>
      <c r="F299" s="60">
        <v>103</v>
      </c>
      <c r="G299" s="60">
        <v>10</v>
      </c>
      <c r="H299" s="60">
        <v>30</v>
      </c>
      <c r="I299" s="59">
        <v>300</v>
      </c>
      <c r="J299" s="60" t="s">
        <v>118</v>
      </c>
      <c r="K299" s="178"/>
      <c r="L299" s="327" t="str">
        <f t="shared" si="16"/>
        <v>2011-11-3</v>
      </c>
    </row>
    <row r="300" spans="1:12" ht="15">
      <c r="A300" s="55">
        <v>2011</v>
      </c>
      <c r="B300" s="56">
        <v>11</v>
      </c>
      <c r="C300" s="56">
        <v>3</v>
      </c>
      <c r="D300" s="57" t="s">
        <v>289</v>
      </c>
      <c r="E300" s="60" t="s">
        <v>290</v>
      </c>
      <c r="F300" s="60" t="s">
        <v>291</v>
      </c>
      <c r="G300" s="60">
        <v>12</v>
      </c>
      <c r="H300" s="60">
        <v>10</v>
      </c>
      <c r="I300" s="59">
        <v>120</v>
      </c>
      <c r="J300" s="60" t="s">
        <v>118</v>
      </c>
      <c r="K300" s="178"/>
      <c r="L300" s="327" t="str">
        <f t="shared" si="16"/>
        <v>2011-11-3</v>
      </c>
    </row>
    <row r="301" spans="1:12" ht="15">
      <c r="A301" s="55">
        <v>2011</v>
      </c>
      <c r="B301" s="56">
        <v>11</v>
      </c>
      <c r="C301" s="56">
        <v>8</v>
      </c>
      <c r="D301" s="57" t="s">
        <v>292</v>
      </c>
      <c r="E301" s="60" t="s">
        <v>290</v>
      </c>
      <c r="F301" s="60">
        <v>397</v>
      </c>
      <c r="G301" s="60">
        <v>20</v>
      </c>
      <c r="H301" s="60">
        <v>115</v>
      </c>
      <c r="I301" s="59">
        <v>2300</v>
      </c>
      <c r="J301" s="60" t="s">
        <v>118</v>
      </c>
      <c r="K301" s="178"/>
      <c r="L301" s="327" t="str">
        <f t="shared" si="16"/>
        <v>2011-11-8</v>
      </c>
    </row>
    <row r="302" spans="1:12" ht="15">
      <c r="A302" s="55">
        <v>2011</v>
      </c>
      <c r="B302" s="56">
        <v>11</v>
      </c>
      <c r="C302" s="56">
        <v>8</v>
      </c>
      <c r="D302" s="57" t="s">
        <v>292</v>
      </c>
      <c r="E302" s="60" t="s">
        <v>290</v>
      </c>
      <c r="F302" s="60">
        <v>332</v>
      </c>
      <c r="G302" s="60">
        <v>20</v>
      </c>
      <c r="H302" s="60">
        <v>30</v>
      </c>
      <c r="I302" s="59">
        <v>600</v>
      </c>
      <c r="J302" s="60" t="s">
        <v>118</v>
      </c>
      <c r="K302" s="178"/>
      <c r="L302" s="327" t="str">
        <f t="shared" si="16"/>
        <v>2011-11-8</v>
      </c>
    </row>
    <row r="303" spans="1:12" ht="15" hidden="1">
      <c r="A303" s="38"/>
      <c r="B303" s="38"/>
      <c r="C303" s="38"/>
      <c r="D303" s="39"/>
      <c r="E303" s="40" t="s">
        <v>285</v>
      </c>
      <c r="F303" s="40" t="s">
        <v>50</v>
      </c>
      <c r="G303" s="40"/>
      <c r="H303" s="41"/>
      <c r="I303" s="42">
        <f>SUM(I291:I302)</f>
        <v>14620</v>
      </c>
      <c r="J303" s="40"/>
      <c r="L303" s="327" t="str">
        <f t="shared" si="16"/>
        <v>--</v>
      </c>
    </row>
    <row r="304" spans="1:12" ht="15">
      <c r="A304" s="31">
        <v>2011</v>
      </c>
      <c r="B304" s="31">
        <v>1</v>
      </c>
      <c r="C304" s="31">
        <v>10</v>
      </c>
      <c r="D304" s="32" t="s">
        <v>293</v>
      </c>
      <c r="E304" s="34" t="s">
        <v>294</v>
      </c>
      <c r="F304" s="34">
        <v>332</v>
      </c>
      <c r="G304" s="34">
        <v>10</v>
      </c>
      <c r="H304" s="34">
        <v>30</v>
      </c>
      <c r="I304" s="36">
        <f t="shared" ref="I304:I311" si="18">G304*H304</f>
        <v>300</v>
      </c>
      <c r="J304" s="34" t="s">
        <v>78</v>
      </c>
      <c r="L304" s="327" t="str">
        <f t="shared" si="16"/>
        <v>2011-1-10</v>
      </c>
    </row>
    <row r="305" spans="1:12" ht="15">
      <c r="A305" s="182">
        <v>2011</v>
      </c>
      <c r="B305" s="183">
        <v>8</v>
      </c>
      <c r="C305" s="183">
        <v>31</v>
      </c>
      <c r="D305" s="184" t="s">
        <v>295</v>
      </c>
      <c r="E305" s="185" t="s">
        <v>294</v>
      </c>
      <c r="F305" s="185">
        <v>332</v>
      </c>
      <c r="G305" s="185">
        <v>20</v>
      </c>
      <c r="H305" s="185">
        <v>30</v>
      </c>
      <c r="I305" s="186">
        <f t="shared" si="18"/>
        <v>600</v>
      </c>
      <c r="J305" s="185" t="s">
        <v>78</v>
      </c>
      <c r="K305" s="183"/>
      <c r="L305" s="327" t="str">
        <f t="shared" si="16"/>
        <v>2011-8-31</v>
      </c>
    </row>
    <row r="306" spans="1:12" ht="15">
      <c r="A306" s="182">
        <v>2011</v>
      </c>
      <c r="B306" s="183">
        <v>8</v>
      </c>
      <c r="C306" s="183">
        <v>31</v>
      </c>
      <c r="D306" s="184" t="s">
        <v>295</v>
      </c>
      <c r="E306" s="185" t="s">
        <v>294</v>
      </c>
      <c r="F306" s="185">
        <v>317</v>
      </c>
      <c r="G306" s="185">
        <v>24</v>
      </c>
      <c r="H306" s="185">
        <v>70</v>
      </c>
      <c r="I306" s="186">
        <f t="shared" si="18"/>
        <v>1680</v>
      </c>
      <c r="J306" s="185" t="s">
        <v>78</v>
      </c>
      <c r="K306" s="183"/>
      <c r="L306" s="327" t="str">
        <f t="shared" si="16"/>
        <v>2011-8-31</v>
      </c>
    </row>
    <row r="307" spans="1:12" ht="15">
      <c r="A307" s="182">
        <v>2011</v>
      </c>
      <c r="B307" s="183">
        <v>9</v>
      </c>
      <c r="C307" s="183">
        <v>8</v>
      </c>
      <c r="D307" s="184" t="s">
        <v>296</v>
      </c>
      <c r="E307" s="185" t="s">
        <v>294</v>
      </c>
      <c r="F307" s="185">
        <v>332</v>
      </c>
      <c r="G307" s="185">
        <v>30</v>
      </c>
      <c r="H307" s="185">
        <v>30</v>
      </c>
      <c r="I307" s="186">
        <f t="shared" si="18"/>
        <v>900</v>
      </c>
      <c r="J307" s="185" t="s">
        <v>78</v>
      </c>
      <c r="K307" s="183"/>
      <c r="L307" s="327" t="str">
        <f t="shared" si="16"/>
        <v>2011-9-8</v>
      </c>
    </row>
    <row r="308" spans="1:12" ht="15">
      <c r="A308" s="182">
        <v>2011</v>
      </c>
      <c r="B308" s="183">
        <v>9</v>
      </c>
      <c r="C308" s="183">
        <v>8</v>
      </c>
      <c r="D308" s="184" t="s">
        <v>296</v>
      </c>
      <c r="E308" s="185" t="s">
        <v>294</v>
      </c>
      <c r="F308" s="185">
        <v>317</v>
      </c>
      <c r="G308" s="185">
        <v>12</v>
      </c>
      <c r="H308" s="185">
        <v>70</v>
      </c>
      <c r="I308" s="186">
        <f t="shared" si="18"/>
        <v>840</v>
      </c>
      <c r="J308" s="185" t="s">
        <v>78</v>
      </c>
      <c r="K308" s="183"/>
      <c r="L308" s="327" t="str">
        <f t="shared" si="16"/>
        <v>2011-9-8</v>
      </c>
    </row>
    <row r="309" spans="1:12" ht="15">
      <c r="A309" s="182">
        <v>2011</v>
      </c>
      <c r="B309" s="183">
        <v>10</v>
      </c>
      <c r="C309" s="183">
        <v>10</v>
      </c>
      <c r="D309" s="184" t="s">
        <v>297</v>
      </c>
      <c r="E309" s="185" t="s">
        <v>294</v>
      </c>
      <c r="F309" s="185">
        <v>317</v>
      </c>
      <c r="G309" s="185">
        <v>24</v>
      </c>
      <c r="H309" s="185">
        <v>70</v>
      </c>
      <c r="I309" s="186">
        <f t="shared" si="18"/>
        <v>1680</v>
      </c>
      <c r="J309" s="185" t="s">
        <v>78</v>
      </c>
      <c r="K309" s="183"/>
      <c r="L309" s="327" t="str">
        <f t="shared" si="16"/>
        <v>2011-10-10</v>
      </c>
    </row>
    <row r="310" spans="1:12" ht="15">
      <c r="A310" s="182">
        <v>2011</v>
      </c>
      <c r="B310" s="183">
        <v>10</v>
      </c>
      <c r="C310" s="183">
        <v>10</v>
      </c>
      <c r="D310" s="184" t="s">
        <v>297</v>
      </c>
      <c r="E310" s="185" t="s">
        <v>294</v>
      </c>
      <c r="F310" s="185">
        <v>318</v>
      </c>
      <c r="G310" s="185">
        <v>24</v>
      </c>
      <c r="H310" s="185">
        <v>70</v>
      </c>
      <c r="I310" s="186">
        <f t="shared" si="18"/>
        <v>1680</v>
      </c>
      <c r="J310" s="185" t="s">
        <v>78</v>
      </c>
      <c r="K310" s="183"/>
      <c r="L310" s="327" t="str">
        <f t="shared" si="16"/>
        <v>2011-10-10</v>
      </c>
    </row>
    <row r="311" spans="1:12" ht="15">
      <c r="A311" s="182">
        <v>2011</v>
      </c>
      <c r="B311" s="183">
        <v>10</v>
      </c>
      <c r="C311" s="183">
        <v>10</v>
      </c>
      <c r="D311" s="184" t="s">
        <v>297</v>
      </c>
      <c r="E311" s="185" t="s">
        <v>294</v>
      </c>
      <c r="F311" s="185">
        <v>332</v>
      </c>
      <c r="G311" s="185">
        <v>50</v>
      </c>
      <c r="H311" s="185">
        <v>30</v>
      </c>
      <c r="I311" s="186">
        <f t="shared" si="18"/>
        <v>1500</v>
      </c>
      <c r="J311" s="185" t="s">
        <v>78</v>
      </c>
      <c r="K311" s="183"/>
      <c r="L311" s="327" t="str">
        <f t="shared" si="16"/>
        <v>2011-10-10</v>
      </c>
    </row>
    <row r="312" spans="1:12" ht="15" hidden="1">
      <c r="A312" s="38"/>
      <c r="B312" s="38"/>
      <c r="C312" s="38"/>
      <c r="D312" s="39"/>
      <c r="E312" s="187" t="s">
        <v>294</v>
      </c>
      <c r="F312" s="40" t="s">
        <v>50</v>
      </c>
      <c r="G312" s="40"/>
      <c r="H312" s="41"/>
      <c r="I312" s="42">
        <f>SUM(I304:I311)</f>
        <v>9180</v>
      </c>
      <c r="J312" s="40" t="s">
        <v>78</v>
      </c>
      <c r="L312" s="327" t="str">
        <f t="shared" si="16"/>
        <v>--</v>
      </c>
    </row>
    <row r="313" spans="1:12" ht="15">
      <c r="A313" s="135" t="s">
        <v>255</v>
      </c>
      <c r="B313" s="135" t="s">
        <v>298</v>
      </c>
      <c r="D313" s="132" t="s">
        <v>299</v>
      </c>
      <c r="E313" s="34" t="s">
        <v>300</v>
      </c>
      <c r="F313" s="130" t="s">
        <v>196</v>
      </c>
      <c r="G313" s="165">
        <v>20</v>
      </c>
      <c r="I313" s="137">
        <v>600</v>
      </c>
      <c r="J313" s="34" t="s">
        <v>89</v>
      </c>
      <c r="L313" s="327" t="str">
        <f t="shared" si="16"/>
        <v>2006-9-</v>
      </c>
    </row>
    <row r="314" spans="1:12" ht="15">
      <c r="A314" s="135" t="s">
        <v>255</v>
      </c>
      <c r="B314" s="135" t="s">
        <v>298</v>
      </c>
      <c r="D314" s="132" t="s">
        <v>299</v>
      </c>
      <c r="E314" s="34" t="s">
        <v>300</v>
      </c>
      <c r="F314" s="130" t="s">
        <v>301</v>
      </c>
      <c r="G314" s="165">
        <v>10</v>
      </c>
      <c r="I314" s="137">
        <v>500</v>
      </c>
      <c r="J314" s="34" t="s">
        <v>89</v>
      </c>
      <c r="L314" s="327" t="str">
        <f t="shared" si="16"/>
        <v>2006-9-</v>
      </c>
    </row>
    <row r="315" spans="1:12" ht="15">
      <c r="A315" s="135" t="s">
        <v>255</v>
      </c>
      <c r="B315" s="135" t="s">
        <v>298</v>
      </c>
      <c r="D315" s="132" t="s">
        <v>299</v>
      </c>
      <c r="E315" s="34" t="s">
        <v>300</v>
      </c>
      <c r="F315" s="130" t="s">
        <v>68</v>
      </c>
      <c r="G315" s="165">
        <v>15</v>
      </c>
      <c r="I315" s="137">
        <v>90</v>
      </c>
      <c r="J315" s="34" t="s">
        <v>89</v>
      </c>
      <c r="L315" s="327" t="str">
        <f t="shared" si="16"/>
        <v>2006-9-</v>
      </c>
    </row>
    <row r="316" spans="1:12" ht="15">
      <c r="A316" s="135" t="s">
        <v>255</v>
      </c>
      <c r="B316" s="135" t="s">
        <v>298</v>
      </c>
      <c r="D316" s="132" t="s">
        <v>299</v>
      </c>
      <c r="E316" s="34" t="s">
        <v>300</v>
      </c>
      <c r="F316" s="130" t="s">
        <v>176</v>
      </c>
      <c r="G316" s="165">
        <v>30</v>
      </c>
      <c r="I316" s="137">
        <v>150</v>
      </c>
      <c r="J316" s="34" t="s">
        <v>89</v>
      </c>
      <c r="L316" s="327" t="str">
        <f t="shared" si="16"/>
        <v>2006-9-</v>
      </c>
    </row>
    <row r="317" spans="1:12" ht="15">
      <c r="A317" s="31">
        <v>2010</v>
      </c>
      <c r="B317" s="31">
        <v>2</v>
      </c>
      <c r="C317" s="31">
        <v>23</v>
      </c>
      <c r="D317" s="32" t="s">
        <v>302</v>
      </c>
      <c r="E317" s="34" t="s">
        <v>300</v>
      </c>
      <c r="F317" s="34" t="s">
        <v>228</v>
      </c>
      <c r="G317" s="34">
        <v>1</v>
      </c>
      <c r="H317" s="34">
        <v>3780</v>
      </c>
      <c r="I317" s="36">
        <f t="shared" ref="I317:I331" si="19">G317*H317</f>
        <v>3780</v>
      </c>
      <c r="J317" s="34" t="s">
        <v>89</v>
      </c>
      <c r="K317" s="31" t="s">
        <v>303</v>
      </c>
      <c r="L317" s="327" t="str">
        <f t="shared" si="16"/>
        <v>2010-2-23</v>
      </c>
    </row>
    <row r="318" spans="1:12" ht="15">
      <c r="A318" s="31">
        <v>2010</v>
      </c>
      <c r="B318" s="31">
        <v>2</v>
      </c>
      <c r="C318" s="31">
        <v>23</v>
      </c>
      <c r="D318" s="32" t="s">
        <v>304</v>
      </c>
      <c r="E318" s="34" t="s">
        <v>300</v>
      </c>
      <c r="F318" s="34" t="s">
        <v>228</v>
      </c>
      <c r="G318" s="34">
        <v>1</v>
      </c>
      <c r="H318" s="34">
        <v>3780</v>
      </c>
      <c r="I318" s="36">
        <f t="shared" si="19"/>
        <v>3780</v>
      </c>
      <c r="J318" s="34" t="s">
        <v>89</v>
      </c>
      <c r="K318" s="31" t="s">
        <v>303</v>
      </c>
      <c r="L318" s="327" t="str">
        <f t="shared" si="16"/>
        <v>2010-2-23</v>
      </c>
    </row>
    <row r="319" spans="1:12" ht="15">
      <c r="A319" s="31">
        <v>2010</v>
      </c>
      <c r="B319" s="31">
        <v>11</v>
      </c>
      <c r="C319" s="31">
        <v>10</v>
      </c>
      <c r="D319" s="32" t="s">
        <v>305</v>
      </c>
      <c r="E319" s="34" t="s">
        <v>300</v>
      </c>
      <c r="F319" s="34" t="s">
        <v>228</v>
      </c>
      <c r="G319" s="34">
        <v>1</v>
      </c>
      <c r="H319" s="34">
        <v>3780</v>
      </c>
      <c r="I319" s="36">
        <f t="shared" si="19"/>
        <v>3780</v>
      </c>
      <c r="J319" s="34" t="s">
        <v>78</v>
      </c>
      <c r="K319" s="31" t="s">
        <v>303</v>
      </c>
      <c r="L319" s="327" t="str">
        <f t="shared" si="16"/>
        <v>2010-11-10</v>
      </c>
    </row>
    <row r="320" spans="1:12" ht="15">
      <c r="A320" s="31">
        <v>2011</v>
      </c>
      <c r="B320" s="31">
        <v>1</v>
      </c>
      <c r="C320" s="31">
        <v>4</v>
      </c>
      <c r="D320" s="32" t="s">
        <v>306</v>
      </c>
      <c r="E320" s="34" t="s">
        <v>300</v>
      </c>
      <c r="F320" s="34">
        <v>317</v>
      </c>
      <c r="G320" s="34">
        <v>12</v>
      </c>
      <c r="H320" s="34">
        <v>70</v>
      </c>
      <c r="I320" s="36">
        <f t="shared" si="19"/>
        <v>840</v>
      </c>
      <c r="J320" s="34" t="s">
        <v>78</v>
      </c>
      <c r="L320" s="327" t="str">
        <f t="shared" si="16"/>
        <v>2011-1-4</v>
      </c>
    </row>
    <row r="321" spans="1:12" ht="15">
      <c r="A321" s="31">
        <v>2011</v>
      </c>
      <c r="B321" s="31">
        <v>1</v>
      </c>
      <c r="C321" s="31">
        <v>4</v>
      </c>
      <c r="D321" s="32" t="s">
        <v>306</v>
      </c>
      <c r="E321" s="34" t="s">
        <v>300</v>
      </c>
      <c r="F321" s="34">
        <v>332</v>
      </c>
      <c r="G321" s="34">
        <v>10</v>
      </c>
      <c r="H321" s="34">
        <v>30</v>
      </c>
      <c r="I321" s="36">
        <f t="shared" si="19"/>
        <v>300</v>
      </c>
      <c r="J321" s="34" t="s">
        <v>78</v>
      </c>
      <c r="L321" s="327" t="str">
        <f t="shared" si="16"/>
        <v>2011-1-4</v>
      </c>
    </row>
    <row r="322" spans="1:12" ht="15">
      <c r="A322" s="31">
        <v>2011</v>
      </c>
      <c r="B322" s="31">
        <v>4</v>
      </c>
      <c r="C322" s="31">
        <v>25</v>
      </c>
      <c r="D322" s="32" t="s">
        <v>307</v>
      </c>
      <c r="E322" s="34" t="s">
        <v>300</v>
      </c>
      <c r="F322" s="34">
        <v>325</v>
      </c>
      <c r="G322" s="34">
        <v>28</v>
      </c>
      <c r="H322" s="34">
        <v>70</v>
      </c>
      <c r="I322" s="36">
        <f t="shared" si="19"/>
        <v>1960</v>
      </c>
      <c r="J322" s="34" t="s">
        <v>83</v>
      </c>
      <c r="L322" s="327" t="str">
        <f t="shared" si="16"/>
        <v>2011-4-25</v>
      </c>
    </row>
    <row r="323" spans="1:12" ht="15">
      <c r="A323" s="31">
        <v>2011</v>
      </c>
      <c r="B323" s="31">
        <v>4</v>
      </c>
      <c r="C323" s="31">
        <v>25</v>
      </c>
      <c r="D323" s="32" t="s">
        <v>307</v>
      </c>
      <c r="E323" s="34" t="s">
        <v>300</v>
      </c>
      <c r="F323" s="34">
        <v>332</v>
      </c>
      <c r="G323" s="34">
        <v>28</v>
      </c>
      <c r="H323" s="34">
        <v>30</v>
      </c>
      <c r="I323" s="36">
        <f t="shared" si="19"/>
        <v>840</v>
      </c>
      <c r="J323" s="34" t="s">
        <v>83</v>
      </c>
      <c r="L323" s="327" t="str">
        <f t="shared" ref="L323:L386" si="20">A323&amp;"-"&amp;B323&amp;"-"&amp;C323</f>
        <v>2011-4-25</v>
      </c>
    </row>
    <row r="324" spans="1:12" ht="15">
      <c r="A324" s="31">
        <v>2011</v>
      </c>
      <c r="B324" s="31">
        <v>5</v>
      </c>
      <c r="C324" s="31">
        <v>11</v>
      </c>
      <c r="D324" s="32" t="s">
        <v>308</v>
      </c>
      <c r="E324" s="34" t="s">
        <v>300</v>
      </c>
      <c r="F324" s="34">
        <v>332</v>
      </c>
      <c r="G324" s="34">
        <v>20</v>
      </c>
      <c r="H324" s="34">
        <v>30</v>
      </c>
      <c r="I324" s="36">
        <f t="shared" si="19"/>
        <v>600</v>
      </c>
      <c r="J324" s="34" t="s">
        <v>78</v>
      </c>
      <c r="L324" s="327" t="str">
        <f t="shared" si="20"/>
        <v>2011-5-11</v>
      </c>
    </row>
    <row r="325" spans="1:12" ht="15">
      <c r="A325" s="31">
        <v>2011</v>
      </c>
      <c r="B325" s="31">
        <v>5</v>
      </c>
      <c r="C325" s="31">
        <v>11</v>
      </c>
      <c r="D325" s="32" t="s">
        <v>308</v>
      </c>
      <c r="E325" s="34" t="s">
        <v>300</v>
      </c>
      <c r="F325" s="34">
        <v>325</v>
      </c>
      <c r="G325" s="34">
        <v>24</v>
      </c>
      <c r="H325" s="34">
        <v>70</v>
      </c>
      <c r="I325" s="36">
        <f t="shared" si="19"/>
        <v>1680</v>
      </c>
      <c r="J325" s="34" t="s">
        <v>78</v>
      </c>
      <c r="L325" s="327" t="str">
        <f t="shared" si="20"/>
        <v>2011-5-11</v>
      </c>
    </row>
    <row r="326" spans="1:12" ht="15">
      <c r="A326" s="31">
        <v>2011</v>
      </c>
      <c r="B326" s="31">
        <v>7</v>
      </c>
      <c r="C326" s="31">
        <v>4</v>
      </c>
      <c r="D326" s="32" t="s">
        <v>309</v>
      </c>
      <c r="E326" s="34" t="s">
        <v>300</v>
      </c>
      <c r="F326" s="34">
        <v>325</v>
      </c>
      <c r="G326" s="34">
        <v>24</v>
      </c>
      <c r="H326" s="34">
        <v>70</v>
      </c>
      <c r="I326" s="36">
        <f t="shared" si="19"/>
        <v>1680</v>
      </c>
      <c r="J326" s="34" t="s">
        <v>83</v>
      </c>
      <c r="L326" s="327" t="str">
        <f t="shared" si="20"/>
        <v>2011-7-4</v>
      </c>
    </row>
    <row r="327" spans="1:12" ht="15">
      <c r="A327" s="31">
        <v>2011</v>
      </c>
      <c r="B327" s="31">
        <v>7</v>
      </c>
      <c r="C327" s="31">
        <v>4</v>
      </c>
      <c r="D327" s="32" t="s">
        <v>309</v>
      </c>
      <c r="E327" s="34" t="s">
        <v>300</v>
      </c>
      <c r="F327" s="34">
        <v>332</v>
      </c>
      <c r="G327" s="34">
        <v>20</v>
      </c>
      <c r="H327" s="34">
        <v>30</v>
      </c>
      <c r="I327" s="36">
        <f t="shared" si="19"/>
        <v>600</v>
      </c>
      <c r="J327" s="34" t="s">
        <v>83</v>
      </c>
      <c r="L327" s="327" t="str">
        <f t="shared" si="20"/>
        <v>2011-7-4</v>
      </c>
    </row>
    <row r="328" spans="1:12" ht="15">
      <c r="A328" s="31">
        <v>2011</v>
      </c>
      <c r="B328" s="31">
        <v>8</v>
      </c>
      <c r="C328" s="31">
        <v>25</v>
      </c>
      <c r="D328" s="32" t="s">
        <v>310</v>
      </c>
      <c r="E328" s="34" t="s">
        <v>300</v>
      </c>
      <c r="F328" s="34">
        <v>325</v>
      </c>
      <c r="G328" s="34">
        <v>24</v>
      </c>
      <c r="H328" s="34">
        <v>70</v>
      </c>
      <c r="I328" s="36">
        <f t="shared" si="19"/>
        <v>1680</v>
      </c>
      <c r="J328" s="34" t="s">
        <v>83</v>
      </c>
      <c r="L328" s="327" t="str">
        <f t="shared" si="20"/>
        <v>2011-8-25</v>
      </c>
    </row>
    <row r="329" spans="1:12" ht="15">
      <c r="A329" s="31">
        <v>2011</v>
      </c>
      <c r="B329" s="31">
        <v>8</v>
      </c>
      <c r="C329" s="31">
        <v>25</v>
      </c>
      <c r="D329" s="32" t="s">
        <v>310</v>
      </c>
      <c r="E329" s="34" t="s">
        <v>300</v>
      </c>
      <c r="F329" s="34">
        <v>332</v>
      </c>
      <c r="G329" s="34">
        <v>20</v>
      </c>
      <c r="H329" s="34">
        <v>30</v>
      </c>
      <c r="I329" s="36">
        <f t="shared" si="19"/>
        <v>600</v>
      </c>
      <c r="J329" s="34" t="s">
        <v>83</v>
      </c>
      <c r="L329" s="327" t="str">
        <f t="shared" si="20"/>
        <v>2011-8-25</v>
      </c>
    </row>
    <row r="330" spans="1:12" ht="15">
      <c r="A330" s="31">
        <v>2011</v>
      </c>
      <c r="B330" s="31">
        <v>10</v>
      </c>
      <c r="C330" s="31">
        <v>14</v>
      </c>
      <c r="D330" s="32" t="s">
        <v>311</v>
      </c>
      <c r="E330" s="34" t="s">
        <v>300</v>
      </c>
      <c r="F330" s="34">
        <v>325</v>
      </c>
      <c r="G330" s="34">
        <v>24</v>
      </c>
      <c r="H330" s="34">
        <v>70</v>
      </c>
      <c r="I330" s="36">
        <f t="shared" si="19"/>
        <v>1680</v>
      </c>
      <c r="J330" s="34" t="s">
        <v>83</v>
      </c>
      <c r="L330" s="327" t="str">
        <f t="shared" si="20"/>
        <v>2011-10-14</v>
      </c>
    </row>
    <row r="331" spans="1:12" ht="15">
      <c r="A331" s="31">
        <v>2011</v>
      </c>
      <c r="B331" s="31">
        <v>10</v>
      </c>
      <c r="C331" s="31">
        <v>14</v>
      </c>
      <c r="D331" s="32" t="s">
        <v>311</v>
      </c>
      <c r="E331" s="34" t="s">
        <v>300</v>
      </c>
      <c r="F331" s="34">
        <v>332</v>
      </c>
      <c r="G331" s="34">
        <v>20</v>
      </c>
      <c r="H331" s="34">
        <v>30</v>
      </c>
      <c r="I331" s="36">
        <f t="shared" si="19"/>
        <v>600</v>
      </c>
      <c r="J331" s="34" t="s">
        <v>83</v>
      </c>
      <c r="L331" s="327" t="str">
        <f t="shared" si="20"/>
        <v>2011-10-14</v>
      </c>
    </row>
    <row r="332" spans="1:12" ht="15" hidden="1">
      <c r="A332" s="96"/>
      <c r="B332" s="63"/>
      <c r="C332" s="38"/>
      <c r="D332" s="64"/>
      <c r="E332" s="40" t="s">
        <v>300</v>
      </c>
      <c r="F332" s="66" t="s">
        <v>50</v>
      </c>
      <c r="G332" s="67"/>
      <c r="H332" s="41"/>
      <c r="I332" s="70">
        <f>SUM(I313:I331)</f>
        <v>25740</v>
      </c>
      <c r="J332" s="40" t="s">
        <v>89</v>
      </c>
      <c r="L332" s="327" t="str">
        <f t="shared" si="20"/>
        <v>--</v>
      </c>
    </row>
    <row r="333" spans="1:12" ht="24">
      <c r="A333" s="78">
        <v>2010</v>
      </c>
      <c r="B333" s="78">
        <v>12</v>
      </c>
      <c r="C333" s="78">
        <v>20</v>
      </c>
      <c r="D333" s="188" t="s">
        <v>312</v>
      </c>
      <c r="E333" s="84" t="s">
        <v>313</v>
      </c>
      <c r="F333" s="84" t="s">
        <v>43</v>
      </c>
      <c r="G333" s="84">
        <v>2</v>
      </c>
      <c r="H333" s="84">
        <v>500</v>
      </c>
      <c r="I333" s="189">
        <v>0</v>
      </c>
      <c r="J333" s="84" t="s">
        <v>226</v>
      </c>
      <c r="K333" s="190" t="s">
        <v>314</v>
      </c>
      <c r="L333" s="327" t="str">
        <f t="shared" si="20"/>
        <v>2010-12-20</v>
      </c>
    </row>
    <row r="334" spans="1:12" ht="15">
      <c r="A334" s="31">
        <v>2011</v>
      </c>
      <c r="B334" s="31">
        <v>5</v>
      </c>
      <c r="C334" s="31">
        <v>11</v>
      </c>
      <c r="D334" s="32" t="s">
        <v>315</v>
      </c>
      <c r="E334" s="34" t="s">
        <v>313</v>
      </c>
      <c r="F334" s="34" t="s">
        <v>43</v>
      </c>
      <c r="G334" s="34">
        <v>2</v>
      </c>
      <c r="H334" s="34">
        <v>500</v>
      </c>
      <c r="I334" s="36">
        <f>G334*H334</f>
        <v>1000</v>
      </c>
      <c r="J334" s="34" t="s">
        <v>235</v>
      </c>
      <c r="L334" s="327" t="str">
        <f t="shared" si="20"/>
        <v>2011-5-11</v>
      </c>
    </row>
    <row r="335" spans="1:12" ht="15">
      <c r="A335" s="31">
        <v>2011</v>
      </c>
      <c r="B335" s="31">
        <v>6</v>
      </c>
      <c r="C335" s="31">
        <v>8</v>
      </c>
      <c r="D335" s="32" t="s">
        <v>316</v>
      </c>
      <c r="E335" s="34" t="s">
        <v>313</v>
      </c>
      <c r="F335" s="34">
        <v>399</v>
      </c>
      <c r="G335" s="34">
        <v>2</v>
      </c>
      <c r="H335" s="34">
        <v>115</v>
      </c>
      <c r="I335" s="36">
        <f>G335*H335</f>
        <v>230</v>
      </c>
      <c r="L335" s="327" t="str">
        <f t="shared" si="20"/>
        <v>2011-6-8</v>
      </c>
    </row>
    <row r="336" spans="1:12" ht="15">
      <c r="A336" s="31">
        <v>2011</v>
      </c>
      <c r="B336" s="31">
        <v>6</v>
      </c>
      <c r="C336" s="31">
        <v>8</v>
      </c>
      <c r="D336" s="32" t="s">
        <v>316</v>
      </c>
      <c r="E336" s="34" t="s">
        <v>313</v>
      </c>
      <c r="F336" s="34" t="s">
        <v>77</v>
      </c>
      <c r="G336" s="34">
        <v>2</v>
      </c>
      <c r="H336" s="34">
        <v>50</v>
      </c>
      <c r="I336" s="36">
        <f>G336*H336</f>
        <v>100</v>
      </c>
      <c r="J336" s="34" t="s">
        <v>235</v>
      </c>
      <c r="L336" s="327" t="str">
        <f t="shared" si="20"/>
        <v>2011-6-8</v>
      </c>
    </row>
    <row r="337" spans="1:12" ht="15">
      <c r="A337" s="31">
        <v>2011</v>
      </c>
      <c r="B337" s="31">
        <v>6</v>
      </c>
      <c r="C337" s="31">
        <v>8</v>
      </c>
      <c r="D337" s="32" t="s">
        <v>316</v>
      </c>
      <c r="E337" s="34" t="s">
        <v>313</v>
      </c>
      <c r="F337" s="34">
        <v>332</v>
      </c>
      <c r="G337" s="34">
        <v>4</v>
      </c>
      <c r="H337" s="34">
        <v>30</v>
      </c>
      <c r="I337" s="36">
        <f>G337*H337</f>
        <v>120</v>
      </c>
      <c r="J337" s="34" t="s">
        <v>235</v>
      </c>
      <c r="L337" s="327" t="str">
        <f t="shared" si="20"/>
        <v>2011-6-8</v>
      </c>
    </row>
    <row r="338" spans="1:12" ht="15">
      <c r="A338" s="31">
        <v>2011</v>
      </c>
      <c r="B338" s="31">
        <v>7</v>
      </c>
      <c r="C338" s="31">
        <v>19</v>
      </c>
      <c r="D338" s="32" t="s">
        <v>317</v>
      </c>
      <c r="E338" s="34" t="s">
        <v>313</v>
      </c>
      <c r="F338" s="34" t="s">
        <v>43</v>
      </c>
      <c r="G338" s="34">
        <v>2</v>
      </c>
      <c r="H338" s="34">
        <v>500</v>
      </c>
      <c r="I338" s="36">
        <v>1000</v>
      </c>
      <c r="J338" s="34" t="s">
        <v>235</v>
      </c>
      <c r="L338" s="327" t="str">
        <f t="shared" si="20"/>
        <v>2011-7-19</v>
      </c>
    </row>
    <row r="339" spans="1:12" ht="15">
      <c r="A339" s="191">
        <v>2011</v>
      </c>
      <c r="B339" s="192">
        <v>8</v>
      </c>
      <c r="C339" s="192">
        <v>15</v>
      </c>
      <c r="D339" s="193" t="s">
        <v>318</v>
      </c>
      <c r="E339" s="194" t="s">
        <v>313</v>
      </c>
      <c r="F339" s="194" t="s">
        <v>77</v>
      </c>
      <c r="G339" s="194">
        <v>5</v>
      </c>
      <c r="H339" s="194">
        <v>50</v>
      </c>
      <c r="I339" s="195">
        <f>G339*H339</f>
        <v>250</v>
      </c>
      <c r="J339" s="194" t="s">
        <v>235</v>
      </c>
      <c r="K339" s="192"/>
      <c r="L339" s="327" t="str">
        <f t="shared" si="20"/>
        <v>2011-8-15</v>
      </c>
    </row>
    <row r="340" spans="1:12" ht="15">
      <c r="A340" s="191">
        <v>2011</v>
      </c>
      <c r="B340" s="192">
        <v>8</v>
      </c>
      <c r="C340" s="192">
        <v>15</v>
      </c>
      <c r="D340" s="193" t="s">
        <v>318</v>
      </c>
      <c r="E340" s="194" t="s">
        <v>313</v>
      </c>
      <c r="F340" s="194">
        <v>397</v>
      </c>
      <c r="G340" s="194">
        <v>2</v>
      </c>
      <c r="H340" s="194">
        <v>115</v>
      </c>
      <c r="I340" s="195">
        <f>G340*H340</f>
        <v>230</v>
      </c>
      <c r="J340" s="194" t="s">
        <v>235</v>
      </c>
      <c r="K340" s="192"/>
      <c r="L340" s="327" t="str">
        <f t="shared" si="20"/>
        <v>2011-8-15</v>
      </c>
    </row>
    <row r="341" spans="1:12" ht="15">
      <c r="A341" s="191">
        <v>2011</v>
      </c>
      <c r="B341" s="192">
        <v>8</v>
      </c>
      <c r="C341" s="192">
        <v>15</v>
      </c>
      <c r="D341" s="193" t="s">
        <v>318</v>
      </c>
      <c r="E341" s="194" t="s">
        <v>313</v>
      </c>
      <c r="F341" s="194">
        <v>332</v>
      </c>
      <c r="G341" s="194">
        <v>7</v>
      </c>
      <c r="H341" s="194">
        <v>30</v>
      </c>
      <c r="I341" s="195">
        <f>G341*H341</f>
        <v>210</v>
      </c>
      <c r="J341" s="194" t="s">
        <v>235</v>
      </c>
      <c r="K341" s="192"/>
      <c r="L341" s="327" t="str">
        <f t="shared" si="20"/>
        <v>2011-8-15</v>
      </c>
    </row>
    <row r="342" spans="1:12" ht="15">
      <c r="A342" s="191">
        <v>2011</v>
      </c>
      <c r="B342" s="192">
        <v>9</v>
      </c>
      <c r="C342" s="192">
        <v>14</v>
      </c>
      <c r="D342" s="193" t="s">
        <v>319</v>
      </c>
      <c r="E342" s="194" t="s">
        <v>313</v>
      </c>
      <c r="F342" s="194" t="s">
        <v>43</v>
      </c>
      <c r="G342" s="194">
        <v>2</v>
      </c>
      <c r="H342" s="194">
        <v>500</v>
      </c>
      <c r="I342" s="195">
        <v>1000</v>
      </c>
      <c r="J342" s="194" t="s">
        <v>235</v>
      </c>
      <c r="K342" s="192"/>
      <c r="L342" s="327" t="str">
        <f t="shared" si="20"/>
        <v>2011-9-14</v>
      </c>
    </row>
    <row r="343" spans="1:12" ht="15">
      <c r="A343" s="191">
        <v>2011</v>
      </c>
      <c r="B343" s="192">
        <v>10</v>
      </c>
      <c r="C343" s="192">
        <v>8</v>
      </c>
      <c r="D343" s="193" t="s">
        <v>320</v>
      </c>
      <c r="E343" s="194" t="s">
        <v>313</v>
      </c>
      <c r="F343" s="194" t="s">
        <v>43</v>
      </c>
      <c r="G343" s="194">
        <v>2</v>
      </c>
      <c r="H343" s="194">
        <v>500</v>
      </c>
      <c r="I343" s="195">
        <v>1000</v>
      </c>
      <c r="J343" s="194"/>
      <c r="K343" s="192"/>
      <c r="L343" s="327" t="str">
        <f t="shared" si="20"/>
        <v>2011-10-8</v>
      </c>
    </row>
    <row r="344" spans="1:12" ht="15" hidden="1">
      <c r="A344" s="38"/>
      <c r="B344" s="63"/>
      <c r="C344" s="38"/>
      <c r="D344" s="64"/>
      <c r="E344" s="196" t="s">
        <v>313</v>
      </c>
      <c r="F344" s="66" t="s">
        <v>50</v>
      </c>
      <c r="G344" s="67"/>
      <c r="H344" s="68"/>
      <c r="I344" s="70">
        <f>SUM(I333:I343)</f>
        <v>5140</v>
      </c>
      <c r="J344" s="40" t="s">
        <v>226</v>
      </c>
      <c r="L344" s="327" t="str">
        <f t="shared" si="20"/>
        <v>--</v>
      </c>
    </row>
    <row r="345" spans="1:12" ht="15">
      <c r="A345" s="78">
        <v>2009</v>
      </c>
      <c r="B345" s="78">
        <v>4</v>
      </c>
      <c r="C345" s="78">
        <v>16</v>
      </c>
      <c r="D345" s="188" t="s">
        <v>321</v>
      </c>
      <c r="E345" s="84" t="s">
        <v>322</v>
      </c>
      <c r="F345" s="84">
        <v>324</v>
      </c>
      <c r="G345" s="84">
        <v>5</v>
      </c>
      <c r="H345" s="197">
        <v>70</v>
      </c>
      <c r="I345" s="189"/>
      <c r="J345" s="84" t="s">
        <v>83</v>
      </c>
      <c r="K345" s="85" t="s">
        <v>100</v>
      </c>
      <c r="L345" s="327" t="str">
        <f t="shared" si="20"/>
        <v>2009-4-16</v>
      </c>
    </row>
    <row r="346" spans="1:12" ht="15">
      <c r="A346" s="55">
        <v>2011</v>
      </c>
      <c r="B346" s="56">
        <v>11</v>
      </c>
      <c r="C346" s="61">
        <v>23</v>
      </c>
      <c r="D346" s="76" t="s">
        <v>323</v>
      </c>
      <c r="E346" s="58" t="s">
        <v>324</v>
      </c>
      <c r="F346" s="58">
        <v>325</v>
      </c>
      <c r="G346" s="58">
        <v>10</v>
      </c>
      <c r="H346" s="58">
        <v>70</v>
      </c>
      <c r="I346" s="59">
        <f>G346*H346</f>
        <v>700</v>
      </c>
      <c r="J346" s="58" t="s">
        <v>120</v>
      </c>
      <c r="L346" s="327" t="str">
        <f t="shared" si="20"/>
        <v>2011-11-23</v>
      </c>
    </row>
    <row r="347" spans="1:12" ht="15">
      <c r="A347" s="55">
        <v>2011</v>
      </c>
      <c r="B347" s="56">
        <v>11</v>
      </c>
      <c r="C347" s="61">
        <v>23</v>
      </c>
      <c r="D347" s="76" t="s">
        <v>323</v>
      </c>
      <c r="E347" s="58" t="s">
        <v>324</v>
      </c>
      <c r="F347" s="58">
        <v>332</v>
      </c>
      <c r="G347" s="58">
        <v>10</v>
      </c>
      <c r="H347" s="58">
        <v>30</v>
      </c>
      <c r="I347" s="59">
        <f>G347*H347</f>
        <v>300</v>
      </c>
      <c r="J347" s="58" t="s">
        <v>120</v>
      </c>
      <c r="L347" s="327" t="str">
        <f t="shared" si="20"/>
        <v>2011-11-23</v>
      </c>
    </row>
    <row r="348" spans="1:12" ht="15">
      <c r="A348" s="55">
        <v>2011</v>
      </c>
      <c r="B348" s="56">
        <v>11</v>
      </c>
      <c r="C348" s="61">
        <v>23</v>
      </c>
      <c r="D348" s="76" t="s">
        <v>323</v>
      </c>
      <c r="E348" s="58" t="s">
        <v>324</v>
      </c>
      <c r="F348" s="58">
        <v>103</v>
      </c>
      <c r="G348" s="58">
        <v>10</v>
      </c>
      <c r="H348" s="58">
        <v>30</v>
      </c>
      <c r="I348" s="59">
        <f>G348*H348</f>
        <v>300</v>
      </c>
      <c r="J348" s="58" t="s">
        <v>120</v>
      </c>
      <c r="L348" s="327" t="str">
        <f t="shared" si="20"/>
        <v>2011-11-23</v>
      </c>
    </row>
    <row r="349" spans="1:12" ht="15" hidden="1">
      <c r="A349" s="38"/>
      <c r="B349" s="38"/>
      <c r="C349" s="38"/>
      <c r="D349" s="39"/>
      <c r="E349" s="40" t="s">
        <v>322</v>
      </c>
      <c r="F349" s="40" t="s">
        <v>50</v>
      </c>
      <c r="G349" s="40"/>
      <c r="H349" s="41"/>
      <c r="I349" s="42">
        <f>SUM(I345:I348)</f>
        <v>1300</v>
      </c>
      <c r="J349" s="40" t="s">
        <v>83</v>
      </c>
      <c r="L349" s="327" t="str">
        <f t="shared" si="20"/>
        <v>--</v>
      </c>
    </row>
    <row r="350" spans="1:12" ht="15">
      <c r="A350" s="31">
        <v>2011</v>
      </c>
      <c r="B350" s="31">
        <v>8</v>
      </c>
      <c r="C350" s="31">
        <v>2</v>
      </c>
      <c r="D350" s="32" t="s">
        <v>325</v>
      </c>
      <c r="E350" s="34" t="s">
        <v>326</v>
      </c>
      <c r="F350" s="34">
        <v>318</v>
      </c>
      <c r="G350" s="34">
        <v>30</v>
      </c>
      <c r="H350" s="34">
        <v>70</v>
      </c>
      <c r="I350" s="36">
        <f t="shared" ref="I350:I355" si="21">G350*H350</f>
        <v>2100</v>
      </c>
      <c r="L350" s="327" t="str">
        <f t="shared" si="20"/>
        <v>2011-8-2</v>
      </c>
    </row>
    <row r="351" spans="1:12" ht="15">
      <c r="A351" s="31">
        <v>2011</v>
      </c>
      <c r="B351" s="31">
        <v>8</v>
      </c>
      <c r="C351" s="31">
        <v>2</v>
      </c>
      <c r="D351" s="32" t="s">
        <v>325</v>
      </c>
      <c r="E351" s="34" t="s">
        <v>326</v>
      </c>
      <c r="F351" s="34">
        <v>332</v>
      </c>
      <c r="G351" s="34">
        <v>30</v>
      </c>
      <c r="H351" s="34">
        <v>30</v>
      </c>
      <c r="I351" s="36">
        <f t="shared" si="21"/>
        <v>900</v>
      </c>
      <c r="L351" s="327" t="str">
        <f t="shared" si="20"/>
        <v>2011-8-2</v>
      </c>
    </row>
    <row r="352" spans="1:12" ht="15">
      <c r="A352" s="198">
        <v>2011</v>
      </c>
      <c r="B352" s="199">
        <v>8</v>
      </c>
      <c r="C352" s="199">
        <v>24</v>
      </c>
      <c r="D352" s="200" t="s">
        <v>327</v>
      </c>
      <c r="E352" s="201" t="s">
        <v>326</v>
      </c>
      <c r="F352" s="201">
        <v>317</v>
      </c>
      <c r="G352" s="201">
        <v>36</v>
      </c>
      <c r="H352" s="201">
        <v>70</v>
      </c>
      <c r="I352" s="202">
        <f t="shared" si="21"/>
        <v>2520</v>
      </c>
      <c r="J352" s="201" t="s">
        <v>328</v>
      </c>
      <c r="K352" s="199"/>
      <c r="L352" s="327" t="str">
        <f t="shared" si="20"/>
        <v>2011-8-24</v>
      </c>
    </row>
    <row r="353" spans="1:12" ht="15">
      <c r="A353" s="198">
        <v>2011</v>
      </c>
      <c r="B353" s="199">
        <v>8</v>
      </c>
      <c r="C353" s="199">
        <v>24</v>
      </c>
      <c r="D353" s="200" t="s">
        <v>327</v>
      </c>
      <c r="E353" s="201" t="s">
        <v>326</v>
      </c>
      <c r="F353" s="201">
        <v>324</v>
      </c>
      <c r="G353" s="201">
        <v>24</v>
      </c>
      <c r="H353" s="201">
        <v>70</v>
      </c>
      <c r="I353" s="202">
        <f t="shared" si="21"/>
        <v>1680</v>
      </c>
      <c r="J353" s="201" t="s">
        <v>328</v>
      </c>
      <c r="K353" s="199"/>
      <c r="L353" s="327" t="str">
        <f t="shared" si="20"/>
        <v>2011-8-24</v>
      </c>
    </row>
    <row r="354" spans="1:12" ht="15">
      <c r="A354" s="198">
        <v>2011</v>
      </c>
      <c r="B354" s="199">
        <v>8</v>
      </c>
      <c r="C354" s="199">
        <v>24</v>
      </c>
      <c r="D354" s="200" t="s">
        <v>327</v>
      </c>
      <c r="E354" s="201" t="s">
        <v>326</v>
      </c>
      <c r="F354" s="201">
        <v>332</v>
      </c>
      <c r="G354" s="201">
        <v>50</v>
      </c>
      <c r="H354" s="201">
        <v>30</v>
      </c>
      <c r="I354" s="202">
        <f t="shared" si="21"/>
        <v>1500</v>
      </c>
      <c r="J354" s="201" t="s">
        <v>328</v>
      </c>
      <c r="K354" s="199"/>
      <c r="L354" s="327" t="str">
        <f t="shared" si="20"/>
        <v>2011-8-24</v>
      </c>
    </row>
    <row r="355" spans="1:12" ht="15">
      <c r="A355" s="55">
        <v>2011</v>
      </c>
      <c r="B355" s="56">
        <v>11</v>
      </c>
      <c r="C355" s="61">
        <v>16</v>
      </c>
      <c r="D355" s="57" t="s">
        <v>329</v>
      </c>
      <c r="E355" s="58" t="s">
        <v>330</v>
      </c>
      <c r="F355" s="58">
        <v>332</v>
      </c>
      <c r="G355" s="58">
        <v>50</v>
      </c>
      <c r="H355" s="58">
        <v>30</v>
      </c>
      <c r="I355" s="59">
        <f t="shared" si="21"/>
        <v>1500</v>
      </c>
      <c r="J355" s="60" t="s">
        <v>73</v>
      </c>
      <c r="K355" s="62"/>
      <c r="L355" s="327" t="str">
        <f t="shared" si="20"/>
        <v>2011-11-16</v>
      </c>
    </row>
    <row r="356" spans="1:12" ht="15" hidden="1">
      <c r="A356" s="38"/>
      <c r="B356" s="38"/>
      <c r="C356" s="38"/>
      <c r="D356" s="39"/>
      <c r="E356" s="203" t="s">
        <v>326</v>
      </c>
      <c r="F356" s="40" t="s">
        <v>50</v>
      </c>
      <c r="G356" s="40"/>
      <c r="H356" s="41"/>
      <c r="I356" s="42">
        <f>SUM(I350:I355)</f>
        <v>10200</v>
      </c>
      <c r="J356" s="40" t="s">
        <v>54</v>
      </c>
      <c r="L356" s="327" t="str">
        <f t="shared" si="20"/>
        <v>--</v>
      </c>
    </row>
    <row r="357" spans="1:12" ht="15">
      <c r="A357" s="31">
        <v>2010</v>
      </c>
      <c r="B357" s="31">
        <v>4</v>
      </c>
      <c r="C357" s="31">
        <v>23</v>
      </c>
      <c r="D357" s="32" t="s">
        <v>331</v>
      </c>
      <c r="E357" s="37" t="s">
        <v>332</v>
      </c>
      <c r="F357" s="34">
        <v>317</v>
      </c>
      <c r="G357" s="34">
        <v>20</v>
      </c>
      <c r="H357" s="34">
        <v>70</v>
      </c>
      <c r="I357" s="36">
        <f>G357*H357</f>
        <v>1400</v>
      </c>
      <c r="J357" s="34" t="s">
        <v>226</v>
      </c>
      <c r="L357" s="327" t="str">
        <f t="shared" si="20"/>
        <v>2010-4-23</v>
      </c>
    </row>
    <row r="358" spans="1:12" ht="15">
      <c r="A358" s="31">
        <v>2010</v>
      </c>
      <c r="B358" s="31">
        <v>4</v>
      </c>
      <c r="C358" s="31">
        <v>23</v>
      </c>
      <c r="D358" s="32" t="s">
        <v>331</v>
      </c>
      <c r="E358" s="37" t="s">
        <v>332</v>
      </c>
      <c r="F358" s="34">
        <v>332</v>
      </c>
      <c r="G358" s="34">
        <v>20</v>
      </c>
      <c r="H358" s="34">
        <v>30</v>
      </c>
      <c r="I358" s="36">
        <f>G358*H358</f>
        <v>600</v>
      </c>
      <c r="J358" s="34" t="s">
        <v>226</v>
      </c>
      <c r="L358" s="327" t="str">
        <f t="shared" si="20"/>
        <v>2010-4-23</v>
      </c>
    </row>
    <row r="359" spans="1:12" ht="15">
      <c r="A359" s="31">
        <v>2011</v>
      </c>
      <c r="B359" s="31">
        <v>5</v>
      </c>
      <c r="C359" s="31">
        <v>11</v>
      </c>
      <c r="D359" s="32" t="s">
        <v>333</v>
      </c>
      <c r="E359" s="34" t="s">
        <v>332</v>
      </c>
      <c r="F359" s="34">
        <v>317</v>
      </c>
      <c r="G359" s="34">
        <v>10</v>
      </c>
      <c r="H359" s="34">
        <v>70</v>
      </c>
      <c r="I359" s="36">
        <f>G359*H359</f>
        <v>700</v>
      </c>
      <c r="J359" s="34" t="s">
        <v>235</v>
      </c>
      <c r="L359" s="327" t="str">
        <f t="shared" si="20"/>
        <v>2011-5-11</v>
      </c>
    </row>
    <row r="360" spans="1:12" ht="15">
      <c r="A360" s="31">
        <v>2011</v>
      </c>
      <c r="B360" s="31">
        <v>5</v>
      </c>
      <c r="C360" s="31">
        <v>11</v>
      </c>
      <c r="D360" s="32" t="s">
        <v>333</v>
      </c>
      <c r="E360" s="34" t="s">
        <v>332</v>
      </c>
      <c r="F360" s="34">
        <v>332</v>
      </c>
      <c r="G360" s="34">
        <v>10</v>
      </c>
      <c r="H360" s="34">
        <v>30</v>
      </c>
      <c r="I360" s="36">
        <f>G360*H360</f>
        <v>300</v>
      </c>
      <c r="J360" s="34" t="s">
        <v>235</v>
      </c>
      <c r="L360" s="327" t="str">
        <f t="shared" si="20"/>
        <v>2011-5-11</v>
      </c>
    </row>
    <row r="361" spans="1:12" ht="15" hidden="1">
      <c r="A361" s="38"/>
      <c r="B361" s="38"/>
      <c r="C361" s="38"/>
      <c r="D361" s="64"/>
      <c r="E361" s="40" t="s">
        <v>332</v>
      </c>
      <c r="F361" s="66" t="s">
        <v>50</v>
      </c>
      <c r="G361" s="67"/>
      <c r="H361" s="68"/>
      <c r="I361" s="42">
        <f>SUM(I357:I360)</f>
        <v>3000</v>
      </c>
      <c r="J361" s="40" t="s">
        <v>334</v>
      </c>
      <c r="L361" s="327" t="str">
        <f t="shared" si="20"/>
        <v>--</v>
      </c>
    </row>
    <row r="362" spans="1:12" ht="15">
      <c r="A362" s="135" t="s">
        <v>255</v>
      </c>
      <c r="B362" s="135" t="s">
        <v>335</v>
      </c>
      <c r="D362" s="132" t="s">
        <v>336</v>
      </c>
      <c r="E362" s="130" t="s">
        <v>337</v>
      </c>
      <c r="F362" s="130" t="s">
        <v>68</v>
      </c>
      <c r="G362" s="165">
        <v>30</v>
      </c>
      <c r="I362" s="137">
        <v>180</v>
      </c>
      <c r="J362" s="34" t="s">
        <v>189</v>
      </c>
      <c r="K362" s="31" t="s">
        <v>338</v>
      </c>
      <c r="L362" s="327" t="str">
        <f t="shared" si="20"/>
        <v>2006-8-</v>
      </c>
    </row>
    <row r="363" spans="1:12" ht="15">
      <c r="A363" s="135" t="s">
        <v>255</v>
      </c>
      <c r="B363" s="135" t="s">
        <v>237</v>
      </c>
      <c r="D363" s="132" t="s">
        <v>339</v>
      </c>
      <c r="E363" s="130" t="s">
        <v>337</v>
      </c>
      <c r="F363" s="130" t="s">
        <v>340</v>
      </c>
      <c r="G363" s="165">
        <v>12</v>
      </c>
      <c r="I363" s="137">
        <v>840</v>
      </c>
      <c r="J363" s="34" t="s">
        <v>189</v>
      </c>
      <c r="K363" s="31" t="s">
        <v>338</v>
      </c>
      <c r="L363" s="327" t="str">
        <f t="shared" si="20"/>
        <v>2006-11-</v>
      </c>
    </row>
    <row r="364" spans="1:12" ht="15">
      <c r="A364" s="135" t="s">
        <v>255</v>
      </c>
      <c r="B364" s="135" t="s">
        <v>237</v>
      </c>
      <c r="D364" s="132" t="s">
        <v>339</v>
      </c>
      <c r="E364" s="130" t="s">
        <v>337</v>
      </c>
      <c r="F364" s="130" t="s">
        <v>196</v>
      </c>
      <c r="G364" s="165">
        <v>10</v>
      </c>
      <c r="I364" s="137">
        <v>300</v>
      </c>
      <c r="J364" s="34" t="s">
        <v>189</v>
      </c>
      <c r="K364" s="31" t="s">
        <v>338</v>
      </c>
      <c r="L364" s="327" t="str">
        <f t="shared" si="20"/>
        <v>2006-11-</v>
      </c>
    </row>
    <row r="365" spans="1:12" ht="15">
      <c r="A365" s="135" t="s">
        <v>341</v>
      </c>
      <c r="B365" s="135" t="s">
        <v>342</v>
      </c>
      <c r="D365" s="132" t="s">
        <v>343</v>
      </c>
      <c r="E365" s="130" t="s">
        <v>337</v>
      </c>
      <c r="F365" s="130" t="s">
        <v>340</v>
      </c>
      <c r="G365" s="204">
        <v>12</v>
      </c>
      <c r="I365" s="137">
        <v>840</v>
      </c>
      <c r="J365" s="34" t="s">
        <v>189</v>
      </c>
      <c r="K365" s="31" t="s">
        <v>338</v>
      </c>
      <c r="L365" s="327" t="str">
        <f t="shared" si="20"/>
        <v>2007-6-</v>
      </c>
    </row>
    <row r="366" spans="1:12" ht="15">
      <c r="A366" s="135" t="s">
        <v>341</v>
      </c>
      <c r="B366" s="135" t="s">
        <v>342</v>
      </c>
      <c r="D366" s="132" t="s">
        <v>343</v>
      </c>
      <c r="E366" s="130" t="s">
        <v>337</v>
      </c>
      <c r="F366" s="130" t="s">
        <v>196</v>
      </c>
      <c r="G366" s="204">
        <v>10</v>
      </c>
      <c r="I366" s="137">
        <v>300</v>
      </c>
      <c r="J366" s="34" t="s">
        <v>189</v>
      </c>
      <c r="K366" s="31" t="s">
        <v>338</v>
      </c>
      <c r="L366" s="327" t="str">
        <f t="shared" si="20"/>
        <v>2007-6-</v>
      </c>
    </row>
    <row r="367" spans="1:12" ht="15">
      <c r="A367" s="135" t="s">
        <v>341</v>
      </c>
      <c r="B367" s="135" t="s">
        <v>342</v>
      </c>
      <c r="D367" s="132" t="s">
        <v>343</v>
      </c>
      <c r="E367" s="130" t="s">
        <v>337</v>
      </c>
      <c r="F367" s="130" t="s">
        <v>68</v>
      </c>
      <c r="G367" s="204">
        <v>30</v>
      </c>
      <c r="I367" s="137">
        <v>240</v>
      </c>
      <c r="J367" s="34" t="s">
        <v>189</v>
      </c>
      <c r="K367" s="31" t="s">
        <v>338</v>
      </c>
      <c r="L367" s="327" t="str">
        <f t="shared" si="20"/>
        <v>2007-6-</v>
      </c>
    </row>
    <row r="368" spans="1:12" ht="15">
      <c r="A368" s="135" t="s">
        <v>341</v>
      </c>
      <c r="B368" s="135" t="s">
        <v>344</v>
      </c>
      <c r="D368" s="132" t="s">
        <v>345</v>
      </c>
      <c r="E368" s="130" t="s">
        <v>337</v>
      </c>
      <c r="F368" s="130" t="s">
        <v>340</v>
      </c>
      <c r="G368" s="133">
        <v>36</v>
      </c>
      <c r="I368" s="137">
        <v>2520</v>
      </c>
      <c r="J368" s="34" t="s">
        <v>189</v>
      </c>
      <c r="K368" s="31" t="s">
        <v>338</v>
      </c>
      <c r="L368" s="327" t="str">
        <f t="shared" si="20"/>
        <v>2007-7-</v>
      </c>
    </row>
    <row r="369" spans="1:12" ht="15">
      <c r="A369" s="135" t="s">
        <v>341</v>
      </c>
      <c r="B369" s="135" t="s">
        <v>344</v>
      </c>
      <c r="D369" s="132" t="s">
        <v>345</v>
      </c>
      <c r="E369" s="130" t="s">
        <v>337</v>
      </c>
      <c r="F369" s="130" t="s">
        <v>196</v>
      </c>
      <c r="G369" s="133">
        <v>30</v>
      </c>
      <c r="I369" s="137">
        <v>900</v>
      </c>
      <c r="J369" s="34" t="s">
        <v>189</v>
      </c>
      <c r="K369" s="31" t="s">
        <v>338</v>
      </c>
      <c r="L369" s="327" t="str">
        <f t="shared" si="20"/>
        <v>2007-7-</v>
      </c>
    </row>
    <row r="370" spans="1:12" ht="15">
      <c r="A370" s="135" t="s">
        <v>341</v>
      </c>
      <c r="B370" s="135" t="s">
        <v>344</v>
      </c>
      <c r="D370" s="132" t="s">
        <v>345</v>
      </c>
      <c r="E370" s="130" t="s">
        <v>337</v>
      </c>
      <c r="F370" s="130" t="s">
        <v>68</v>
      </c>
      <c r="G370" s="133">
        <v>30</v>
      </c>
      <c r="I370" s="137">
        <v>240</v>
      </c>
      <c r="J370" s="34" t="s">
        <v>189</v>
      </c>
      <c r="K370" s="31" t="s">
        <v>338</v>
      </c>
      <c r="L370" s="327" t="str">
        <f t="shared" si="20"/>
        <v>2007-7-</v>
      </c>
    </row>
    <row r="371" spans="1:12" ht="15">
      <c r="A371" s="135" t="s">
        <v>341</v>
      </c>
      <c r="B371" s="135">
        <v>8</v>
      </c>
      <c r="D371" s="132" t="s">
        <v>346</v>
      </c>
      <c r="E371" s="130" t="s">
        <v>337</v>
      </c>
      <c r="F371" s="37">
        <v>320</v>
      </c>
      <c r="G371" s="205">
        <v>36</v>
      </c>
      <c r="I371" s="137">
        <v>2520</v>
      </c>
      <c r="J371" s="34" t="s">
        <v>189</v>
      </c>
      <c r="K371" s="31" t="s">
        <v>338</v>
      </c>
      <c r="L371" s="327" t="str">
        <f t="shared" si="20"/>
        <v>2007-8-</v>
      </c>
    </row>
    <row r="372" spans="1:12" ht="15">
      <c r="A372" s="135" t="s">
        <v>341</v>
      </c>
      <c r="B372" s="135">
        <v>8</v>
      </c>
      <c r="D372" s="132" t="s">
        <v>346</v>
      </c>
      <c r="E372" s="130" t="s">
        <v>337</v>
      </c>
      <c r="F372" s="37">
        <v>103</v>
      </c>
      <c r="G372" s="205">
        <v>36</v>
      </c>
      <c r="I372" s="137">
        <v>1080</v>
      </c>
      <c r="J372" s="34" t="s">
        <v>189</v>
      </c>
      <c r="K372" s="31" t="s">
        <v>338</v>
      </c>
      <c r="L372" s="327" t="str">
        <f t="shared" si="20"/>
        <v>2007-8-</v>
      </c>
    </row>
    <row r="373" spans="1:12" ht="15">
      <c r="A373" s="31">
        <v>2010</v>
      </c>
      <c r="B373" s="31">
        <v>6</v>
      </c>
      <c r="C373" s="31">
        <v>24</v>
      </c>
      <c r="D373" s="32" t="s">
        <v>347</v>
      </c>
      <c r="E373" s="34" t="s">
        <v>337</v>
      </c>
      <c r="F373" s="34">
        <v>324</v>
      </c>
      <c r="G373" s="34">
        <v>10</v>
      </c>
      <c r="H373" s="34">
        <v>70</v>
      </c>
      <c r="I373" s="36">
        <f>G373*H373</f>
        <v>700</v>
      </c>
      <c r="J373" s="34" t="s">
        <v>189</v>
      </c>
      <c r="L373" s="327" t="str">
        <f t="shared" si="20"/>
        <v>2010-6-24</v>
      </c>
    </row>
    <row r="374" spans="1:12" ht="15">
      <c r="A374" s="31">
        <v>2010</v>
      </c>
      <c r="B374" s="31">
        <v>6</v>
      </c>
      <c r="C374" s="31">
        <v>24</v>
      </c>
      <c r="D374" s="32" t="s">
        <v>347</v>
      </c>
      <c r="E374" s="34" t="s">
        <v>337</v>
      </c>
      <c r="F374" s="34">
        <v>332</v>
      </c>
      <c r="G374" s="34">
        <v>10</v>
      </c>
      <c r="H374" s="34">
        <v>30</v>
      </c>
      <c r="I374" s="36">
        <f>G374*H374</f>
        <v>300</v>
      </c>
      <c r="J374" s="34" t="s">
        <v>189</v>
      </c>
      <c r="L374" s="327" t="str">
        <f t="shared" si="20"/>
        <v>2010-6-24</v>
      </c>
    </row>
    <row r="375" spans="1:12" ht="15">
      <c r="A375" s="31">
        <v>2010</v>
      </c>
      <c r="B375" s="31">
        <v>10</v>
      </c>
      <c r="C375" s="31">
        <v>27</v>
      </c>
      <c r="D375" s="32"/>
      <c r="E375" s="34" t="s">
        <v>337</v>
      </c>
      <c r="F375" s="34" t="s">
        <v>348</v>
      </c>
      <c r="H375" s="34"/>
      <c r="I375" s="36">
        <v>-1740</v>
      </c>
      <c r="L375" s="327" t="str">
        <f t="shared" si="20"/>
        <v>2010-10-27</v>
      </c>
    </row>
    <row r="376" spans="1:12" ht="15">
      <c r="A376" s="55">
        <v>2011</v>
      </c>
      <c r="B376" s="56">
        <v>11</v>
      </c>
      <c r="C376" s="61">
        <v>24</v>
      </c>
      <c r="D376" s="76" t="s">
        <v>349</v>
      </c>
      <c r="E376" s="58" t="s">
        <v>350</v>
      </c>
      <c r="F376" s="58">
        <v>324</v>
      </c>
      <c r="G376" s="58">
        <v>32</v>
      </c>
      <c r="H376" s="58">
        <v>70</v>
      </c>
      <c r="I376" s="59">
        <f>G376*H376</f>
        <v>2240</v>
      </c>
      <c r="J376" s="58" t="s">
        <v>351</v>
      </c>
      <c r="L376" s="327" t="str">
        <f t="shared" si="20"/>
        <v>2011-11-24</v>
      </c>
    </row>
    <row r="377" spans="1:12" ht="15">
      <c r="A377" s="55">
        <v>2011</v>
      </c>
      <c r="B377" s="56">
        <v>11</v>
      </c>
      <c r="C377" s="61">
        <v>24</v>
      </c>
      <c r="D377" s="76" t="s">
        <v>349</v>
      </c>
      <c r="E377" s="58" t="s">
        <v>350</v>
      </c>
      <c r="F377" s="58">
        <v>332</v>
      </c>
      <c r="G377" s="58">
        <v>30</v>
      </c>
      <c r="H377" s="58">
        <v>30</v>
      </c>
      <c r="I377" s="59">
        <f>G377*H377</f>
        <v>900</v>
      </c>
      <c r="J377" s="58" t="s">
        <v>351</v>
      </c>
      <c r="L377" s="327" t="str">
        <f t="shared" si="20"/>
        <v>2011-11-24</v>
      </c>
    </row>
    <row r="378" spans="1:12" ht="15" hidden="1">
      <c r="A378" s="96"/>
      <c r="B378" s="96"/>
      <c r="C378" s="38"/>
      <c r="D378" s="64"/>
      <c r="E378" s="40" t="s">
        <v>337</v>
      </c>
      <c r="F378" s="146" t="s">
        <v>50</v>
      </c>
      <c r="G378" s="206"/>
      <c r="H378" s="41"/>
      <c r="I378" s="70">
        <f>SUM(I362:I377)</f>
        <v>12360</v>
      </c>
      <c r="J378" s="40" t="s">
        <v>189</v>
      </c>
      <c r="L378" s="327" t="str">
        <f t="shared" si="20"/>
        <v>--</v>
      </c>
    </row>
    <row r="379" spans="1:12" ht="15">
      <c r="A379" s="31">
        <v>2011</v>
      </c>
      <c r="B379" s="31">
        <v>9</v>
      </c>
      <c r="C379" s="31">
        <v>16</v>
      </c>
      <c r="D379" s="32" t="s">
        <v>352</v>
      </c>
      <c r="E379" s="34" t="s">
        <v>353</v>
      </c>
      <c r="F379" s="34" t="s">
        <v>43</v>
      </c>
      <c r="G379" s="34">
        <v>1</v>
      </c>
      <c r="H379" s="34">
        <v>500</v>
      </c>
      <c r="I379" s="36">
        <v>100</v>
      </c>
      <c r="K379" s="31" t="s">
        <v>354</v>
      </c>
      <c r="L379" s="327" t="str">
        <f t="shared" si="20"/>
        <v>2011-9-16</v>
      </c>
    </row>
    <row r="380" spans="1:12" ht="15">
      <c r="A380" s="31">
        <v>2011</v>
      </c>
      <c r="B380" s="31">
        <v>9</v>
      </c>
      <c r="C380" s="31">
        <v>19</v>
      </c>
      <c r="D380" s="32" t="s">
        <v>355</v>
      </c>
      <c r="E380" s="34" t="s">
        <v>353</v>
      </c>
      <c r="F380" s="34" t="s">
        <v>53</v>
      </c>
      <c r="G380" s="34">
        <v>100</v>
      </c>
      <c r="H380" s="34">
        <v>50</v>
      </c>
      <c r="I380" s="36">
        <f>G380*H380</f>
        <v>5000</v>
      </c>
      <c r="L380" s="327" t="str">
        <f t="shared" si="20"/>
        <v>2011-9-19</v>
      </c>
    </row>
    <row r="381" spans="1:12" ht="15">
      <c r="A381" s="31">
        <v>2011</v>
      </c>
      <c r="B381" s="31">
        <v>9</v>
      </c>
      <c r="C381" s="31">
        <v>19</v>
      </c>
      <c r="D381" s="32" t="s">
        <v>355</v>
      </c>
      <c r="E381" s="34" t="s">
        <v>353</v>
      </c>
      <c r="F381" s="34">
        <v>365</v>
      </c>
      <c r="G381" s="34">
        <v>24</v>
      </c>
      <c r="H381" s="34">
        <v>50</v>
      </c>
      <c r="I381" s="36">
        <f>G381*H381</f>
        <v>1200</v>
      </c>
      <c r="L381" s="327" t="str">
        <f t="shared" si="20"/>
        <v>2011-9-19</v>
      </c>
    </row>
    <row r="382" spans="1:12" ht="15">
      <c r="A382" s="31">
        <v>2011</v>
      </c>
      <c r="B382" s="31">
        <v>9</v>
      </c>
      <c r="C382" s="31">
        <v>19</v>
      </c>
      <c r="D382" s="32" t="s">
        <v>355</v>
      </c>
      <c r="E382" s="34" t="s">
        <v>353</v>
      </c>
      <c r="F382" s="34" t="s">
        <v>68</v>
      </c>
      <c r="G382" s="34">
        <v>50</v>
      </c>
      <c r="H382" s="34">
        <v>10</v>
      </c>
      <c r="I382" s="36">
        <f>G382*H382</f>
        <v>500</v>
      </c>
      <c r="L382" s="327" t="str">
        <f t="shared" si="20"/>
        <v>2011-9-19</v>
      </c>
    </row>
    <row r="383" spans="1:12" ht="15">
      <c r="A383" s="55">
        <v>2011</v>
      </c>
      <c r="B383" s="56">
        <v>11</v>
      </c>
      <c r="C383" s="61">
        <v>21</v>
      </c>
      <c r="D383" s="76" t="s">
        <v>356</v>
      </c>
      <c r="E383" s="58" t="s">
        <v>357</v>
      </c>
      <c r="F383" s="58" t="s">
        <v>64</v>
      </c>
      <c r="G383" s="58">
        <v>200</v>
      </c>
      <c r="H383" s="58">
        <v>50</v>
      </c>
      <c r="I383" s="59">
        <f>G383*H383</f>
        <v>10000</v>
      </c>
      <c r="J383" s="58" t="s">
        <v>120</v>
      </c>
      <c r="L383" s="327" t="str">
        <f t="shared" si="20"/>
        <v>2011-11-21</v>
      </c>
    </row>
    <row r="384" spans="1:12" ht="15">
      <c r="A384" s="55">
        <v>2011</v>
      </c>
      <c r="B384" s="56">
        <v>11</v>
      </c>
      <c r="C384" s="61">
        <v>21</v>
      </c>
      <c r="D384" s="76" t="s">
        <v>356</v>
      </c>
      <c r="E384" s="58" t="s">
        <v>357</v>
      </c>
      <c r="F384" s="58">
        <v>332</v>
      </c>
      <c r="G384" s="58">
        <v>100</v>
      </c>
      <c r="H384" s="58">
        <v>30</v>
      </c>
      <c r="I384" s="59">
        <f>G384*H384</f>
        <v>3000</v>
      </c>
      <c r="J384" s="58" t="s">
        <v>120</v>
      </c>
      <c r="L384" s="327" t="str">
        <f t="shared" si="20"/>
        <v>2011-11-21</v>
      </c>
    </row>
    <row r="385" spans="1:12" ht="15" hidden="1">
      <c r="A385" s="38"/>
      <c r="B385" s="38"/>
      <c r="C385" s="38"/>
      <c r="D385" s="39"/>
      <c r="E385" s="40" t="s">
        <v>353</v>
      </c>
      <c r="F385" s="40" t="s">
        <v>50</v>
      </c>
      <c r="G385" s="40"/>
      <c r="H385" s="41"/>
      <c r="I385" s="42">
        <f>SUM(I379:I384)</f>
        <v>19800</v>
      </c>
      <c r="J385" s="40" t="s">
        <v>78</v>
      </c>
      <c r="L385" s="327" t="str">
        <f t="shared" si="20"/>
        <v>--</v>
      </c>
    </row>
    <row r="386" spans="1:12" ht="15">
      <c r="A386" s="31">
        <v>2010</v>
      </c>
      <c r="B386" s="31">
        <v>3</v>
      </c>
      <c r="C386" s="31">
        <v>23</v>
      </c>
      <c r="D386" s="32" t="s">
        <v>358</v>
      </c>
      <c r="E386" s="37" t="s">
        <v>359</v>
      </c>
      <c r="F386" s="34" t="s">
        <v>68</v>
      </c>
      <c r="G386" s="34">
        <v>20</v>
      </c>
      <c r="H386" s="34">
        <v>8</v>
      </c>
      <c r="I386" s="36">
        <f t="shared" ref="I386:I391" si="22">G386*H386</f>
        <v>160</v>
      </c>
      <c r="J386" s="34" t="s">
        <v>78</v>
      </c>
      <c r="L386" s="327" t="str">
        <f t="shared" si="20"/>
        <v>2010-3-23</v>
      </c>
    </row>
    <row r="387" spans="1:12" ht="15">
      <c r="A387" s="31">
        <v>2010</v>
      </c>
      <c r="B387" s="31">
        <v>3</v>
      </c>
      <c r="C387" s="31">
        <v>23</v>
      </c>
      <c r="D387" s="32" t="s">
        <v>358</v>
      </c>
      <c r="E387" s="37" t="s">
        <v>359</v>
      </c>
      <c r="F387" s="34">
        <v>315</v>
      </c>
      <c r="G387" s="34">
        <v>20</v>
      </c>
      <c r="H387" s="34">
        <v>70</v>
      </c>
      <c r="I387" s="36">
        <f t="shared" si="22"/>
        <v>1400</v>
      </c>
      <c r="J387" s="34" t="s">
        <v>78</v>
      </c>
      <c r="L387" s="327" t="str">
        <f t="shared" ref="L387:L450" si="23">A387&amp;"-"&amp;B387&amp;"-"&amp;C387</f>
        <v>2010-3-23</v>
      </c>
    </row>
    <row r="388" spans="1:12" ht="15">
      <c r="A388" s="31">
        <v>2011</v>
      </c>
      <c r="B388" s="31">
        <v>3</v>
      </c>
      <c r="C388" s="31">
        <v>14</v>
      </c>
      <c r="D388" s="32" t="s">
        <v>360</v>
      </c>
      <c r="E388" s="34" t="s">
        <v>359</v>
      </c>
      <c r="F388" s="34">
        <v>315</v>
      </c>
      <c r="G388" s="34">
        <v>20</v>
      </c>
      <c r="H388" s="34">
        <v>70</v>
      </c>
      <c r="I388" s="36">
        <f t="shared" si="22"/>
        <v>1400</v>
      </c>
      <c r="J388" s="34" t="s">
        <v>78</v>
      </c>
      <c r="L388" s="327" t="str">
        <f t="shared" si="23"/>
        <v>2011-3-14</v>
      </c>
    </row>
    <row r="389" spans="1:12" ht="15">
      <c r="A389" s="31">
        <v>2011</v>
      </c>
      <c r="B389" s="31">
        <v>3</v>
      </c>
      <c r="C389" s="31">
        <v>14</v>
      </c>
      <c r="D389" s="32" t="s">
        <v>360</v>
      </c>
      <c r="E389" s="34" t="s">
        <v>359</v>
      </c>
      <c r="F389" s="34">
        <v>103</v>
      </c>
      <c r="G389" s="34">
        <v>20</v>
      </c>
      <c r="H389" s="34">
        <v>30</v>
      </c>
      <c r="I389" s="36">
        <f t="shared" si="22"/>
        <v>600</v>
      </c>
      <c r="J389" s="34" t="s">
        <v>78</v>
      </c>
      <c r="L389" s="327" t="str">
        <f t="shared" si="23"/>
        <v>2011-3-14</v>
      </c>
    </row>
    <row r="390" spans="1:12" ht="15">
      <c r="A390" s="31">
        <v>2011</v>
      </c>
      <c r="B390" s="31">
        <v>3</v>
      </c>
      <c r="C390" s="31">
        <v>14</v>
      </c>
      <c r="D390" s="32" t="s">
        <v>360</v>
      </c>
      <c r="E390" s="34" t="s">
        <v>359</v>
      </c>
      <c r="F390" s="34" t="s">
        <v>68</v>
      </c>
      <c r="G390" s="34">
        <v>20</v>
      </c>
      <c r="H390" s="34">
        <v>8</v>
      </c>
      <c r="I390" s="36">
        <f t="shared" si="22"/>
        <v>160</v>
      </c>
      <c r="J390" s="34" t="s">
        <v>78</v>
      </c>
      <c r="L390" s="327" t="str">
        <f t="shared" si="23"/>
        <v>2011-3-14</v>
      </c>
    </row>
    <row r="391" spans="1:12" ht="15">
      <c r="A391" s="31">
        <v>2011</v>
      </c>
      <c r="B391" s="31">
        <v>6</v>
      </c>
      <c r="C391" s="31">
        <v>13</v>
      </c>
      <c r="D391" s="32" t="s">
        <v>361</v>
      </c>
      <c r="E391" s="34" t="s">
        <v>359</v>
      </c>
      <c r="F391" s="34" t="s">
        <v>68</v>
      </c>
      <c r="G391" s="34">
        <v>30</v>
      </c>
      <c r="H391" s="34">
        <v>9</v>
      </c>
      <c r="I391" s="36">
        <f t="shared" si="22"/>
        <v>270</v>
      </c>
      <c r="J391" s="34" t="s">
        <v>78</v>
      </c>
      <c r="L391" s="327" t="str">
        <f t="shared" si="23"/>
        <v>2011-6-13</v>
      </c>
    </row>
    <row r="392" spans="1:12" ht="15">
      <c r="A392" s="31">
        <v>2011</v>
      </c>
      <c r="B392" s="31">
        <v>7</v>
      </c>
      <c r="C392" s="31">
        <v>12</v>
      </c>
      <c r="D392" s="32" t="s">
        <v>362</v>
      </c>
      <c r="E392" s="34" t="s">
        <v>359</v>
      </c>
      <c r="F392" s="34" t="s">
        <v>104</v>
      </c>
      <c r="G392" s="34">
        <v>5</v>
      </c>
      <c r="H392" s="34">
        <v>33000</v>
      </c>
      <c r="I392" s="36">
        <v>16500</v>
      </c>
      <c r="J392" s="34" t="s">
        <v>78</v>
      </c>
      <c r="K392" s="31" t="s">
        <v>363</v>
      </c>
      <c r="L392" s="327" t="str">
        <f t="shared" si="23"/>
        <v>2011-7-12</v>
      </c>
    </row>
    <row r="393" spans="1:12" ht="15">
      <c r="A393" s="31">
        <v>2011</v>
      </c>
      <c r="B393" s="31">
        <v>7</v>
      </c>
      <c r="C393" s="31">
        <v>22</v>
      </c>
      <c r="D393" s="32" t="s">
        <v>364</v>
      </c>
      <c r="E393" s="34" t="s">
        <v>359</v>
      </c>
      <c r="F393" s="34">
        <v>317</v>
      </c>
      <c r="G393" s="34">
        <v>10</v>
      </c>
      <c r="H393" s="34">
        <v>70</v>
      </c>
      <c r="I393" s="36">
        <f t="shared" ref="I393:I406" si="24">G393*H393</f>
        <v>700</v>
      </c>
      <c r="J393" s="34" t="s">
        <v>78</v>
      </c>
      <c r="K393" s="31" t="s">
        <v>365</v>
      </c>
      <c r="L393" s="327" t="str">
        <f t="shared" si="23"/>
        <v>2011-7-22</v>
      </c>
    </row>
    <row r="394" spans="1:12" ht="15">
      <c r="A394" s="31">
        <v>2011</v>
      </c>
      <c r="B394" s="31">
        <v>7</v>
      </c>
      <c r="C394" s="31">
        <v>22</v>
      </c>
      <c r="D394" s="32" t="s">
        <v>364</v>
      </c>
      <c r="E394" s="34" t="s">
        <v>359</v>
      </c>
      <c r="F394" s="34">
        <v>332</v>
      </c>
      <c r="G394" s="34">
        <v>10</v>
      </c>
      <c r="H394" s="34">
        <v>30</v>
      </c>
      <c r="I394" s="36">
        <f t="shared" si="24"/>
        <v>300</v>
      </c>
      <c r="J394" s="34" t="s">
        <v>78</v>
      </c>
      <c r="L394" s="327" t="str">
        <f t="shared" si="23"/>
        <v>2011-7-22</v>
      </c>
    </row>
    <row r="395" spans="1:12" ht="15">
      <c r="A395" s="177">
        <v>2011</v>
      </c>
      <c r="B395" s="178">
        <v>8</v>
      </c>
      <c r="C395" s="178">
        <v>15</v>
      </c>
      <c r="D395" s="179" t="s">
        <v>366</v>
      </c>
      <c r="E395" s="180" t="s">
        <v>359</v>
      </c>
      <c r="F395" s="180">
        <v>317</v>
      </c>
      <c r="G395" s="180">
        <v>20</v>
      </c>
      <c r="H395" s="180">
        <v>70</v>
      </c>
      <c r="I395" s="181">
        <f t="shared" si="24"/>
        <v>1400</v>
      </c>
      <c r="J395" s="180" t="s">
        <v>83</v>
      </c>
      <c r="K395" s="178"/>
      <c r="L395" s="327" t="str">
        <f t="shared" si="23"/>
        <v>2011-8-15</v>
      </c>
    </row>
    <row r="396" spans="1:12" ht="15">
      <c r="A396" s="177">
        <v>2011</v>
      </c>
      <c r="B396" s="178">
        <v>8</v>
      </c>
      <c r="C396" s="178">
        <v>15</v>
      </c>
      <c r="D396" s="179" t="s">
        <v>366</v>
      </c>
      <c r="E396" s="180" t="s">
        <v>359</v>
      </c>
      <c r="F396" s="180">
        <v>332</v>
      </c>
      <c r="G396" s="180">
        <v>20</v>
      </c>
      <c r="H396" s="180">
        <v>30</v>
      </c>
      <c r="I396" s="181">
        <f t="shared" si="24"/>
        <v>600</v>
      </c>
      <c r="J396" s="180" t="s">
        <v>83</v>
      </c>
      <c r="K396" s="178"/>
      <c r="L396" s="327" t="str">
        <f t="shared" si="23"/>
        <v>2011-8-15</v>
      </c>
    </row>
    <row r="397" spans="1:12" ht="15">
      <c r="A397" s="177">
        <v>2011</v>
      </c>
      <c r="B397" s="178">
        <v>8</v>
      </c>
      <c r="C397" s="178">
        <v>15</v>
      </c>
      <c r="D397" s="179" t="s">
        <v>366</v>
      </c>
      <c r="E397" s="180" t="s">
        <v>359</v>
      </c>
      <c r="F397" s="180" t="s">
        <v>68</v>
      </c>
      <c r="G397" s="180">
        <v>20</v>
      </c>
      <c r="H397" s="180">
        <v>10</v>
      </c>
      <c r="I397" s="181">
        <f t="shared" si="24"/>
        <v>200</v>
      </c>
      <c r="J397" s="180" t="s">
        <v>83</v>
      </c>
      <c r="K397" s="178"/>
      <c r="L397" s="327" t="str">
        <f t="shared" si="23"/>
        <v>2011-8-15</v>
      </c>
    </row>
    <row r="398" spans="1:12" ht="15">
      <c r="A398" s="177">
        <v>2011</v>
      </c>
      <c r="B398" s="178">
        <v>9</v>
      </c>
      <c r="C398" s="178">
        <v>8</v>
      </c>
      <c r="D398" s="179" t="s">
        <v>367</v>
      </c>
      <c r="E398" s="180" t="s">
        <v>359</v>
      </c>
      <c r="F398" s="180">
        <v>317</v>
      </c>
      <c r="G398" s="180">
        <v>30</v>
      </c>
      <c r="H398" s="180">
        <v>70</v>
      </c>
      <c r="I398" s="181">
        <f t="shared" si="24"/>
        <v>2100</v>
      </c>
      <c r="J398" s="180" t="s">
        <v>83</v>
      </c>
      <c r="K398" s="178"/>
      <c r="L398" s="327" t="str">
        <f t="shared" si="23"/>
        <v>2011-9-8</v>
      </c>
    </row>
    <row r="399" spans="1:12" ht="15">
      <c r="A399" s="177">
        <v>2011</v>
      </c>
      <c r="B399" s="178">
        <v>9</v>
      </c>
      <c r="C399" s="178">
        <v>8</v>
      </c>
      <c r="D399" s="179" t="s">
        <v>367</v>
      </c>
      <c r="E399" s="180" t="s">
        <v>359</v>
      </c>
      <c r="F399" s="180">
        <v>332</v>
      </c>
      <c r="G399" s="180">
        <v>30</v>
      </c>
      <c r="H399" s="180">
        <v>30</v>
      </c>
      <c r="I399" s="181">
        <f t="shared" si="24"/>
        <v>900</v>
      </c>
      <c r="J399" s="180" t="s">
        <v>83</v>
      </c>
      <c r="K399" s="178"/>
      <c r="L399" s="327" t="str">
        <f t="shared" si="23"/>
        <v>2011-9-8</v>
      </c>
    </row>
    <row r="400" spans="1:12" ht="15">
      <c r="A400" s="177">
        <v>2011</v>
      </c>
      <c r="B400" s="178">
        <v>9</v>
      </c>
      <c r="C400" s="178">
        <v>8</v>
      </c>
      <c r="D400" s="179" t="s">
        <v>367</v>
      </c>
      <c r="E400" s="180" t="s">
        <v>359</v>
      </c>
      <c r="F400" s="180">
        <v>103</v>
      </c>
      <c r="G400" s="180">
        <v>10</v>
      </c>
      <c r="H400" s="180">
        <v>30</v>
      </c>
      <c r="I400" s="181">
        <f t="shared" si="24"/>
        <v>300</v>
      </c>
      <c r="J400" s="180" t="s">
        <v>83</v>
      </c>
      <c r="K400" s="178"/>
      <c r="L400" s="327" t="str">
        <f t="shared" si="23"/>
        <v>2011-9-8</v>
      </c>
    </row>
    <row r="401" spans="1:12" ht="15">
      <c r="A401" s="177">
        <v>2011</v>
      </c>
      <c r="B401" s="178">
        <v>9</v>
      </c>
      <c r="C401" s="178">
        <v>8</v>
      </c>
      <c r="D401" s="179" t="s">
        <v>367</v>
      </c>
      <c r="E401" s="180" t="s">
        <v>359</v>
      </c>
      <c r="F401" s="180" t="s">
        <v>68</v>
      </c>
      <c r="G401" s="180">
        <v>20</v>
      </c>
      <c r="H401" s="180">
        <v>10</v>
      </c>
      <c r="I401" s="181">
        <f t="shared" si="24"/>
        <v>200</v>
      </c>
      <c r="J401" s="180" t="s">
        <v>83</v>
      </c>
      <c r="K401" s="178" t="s">
        <v>368</v>
      </c>
      <c r="L401" s="327" t="str">
        <f t="shared" si="23"/>
        <v>2011-9-8</v>
      </c>
    </row>
    <row r="402" spans="1:12" ht="15">
      <c r="A402" s="55">
        <v>2011</v>
      </c>
      <c r="B402" s="56">
        <v>11</v>
      </c>
      <c r="C402" s="56">
        <v>4</v>
      </c>
      <c r="D402" s="57" t="s">
        <v>369</v>
      </c>
      <c r="E402" s="60" t="s">
        <v>370</v>
      </c>
      <c r="F402" s="60">
        <v>315</v>
      </c>
      <c r="G402" s="60">
        <v>10</v>
      </c>
      <c r="H402" s="60">
        <v>70</v>
      </c>
      <c r="I402" s="59">
        <f t="shared" si="24"/>
        <v>700</v>
      </c>
      <c r="J402" s="60" t="s">
        <v>118</v>
      </c>
      <c r="K402" s="178"/>
      <c r="L402" s="327" t="str">
        <f t="shared" si="23"/>
        <v>2011-11-4</v>
      </c>
    </row>
    <row r="403" spans="1:12" ht="15">
      <c r="A403" s="55">
        <v>2011</v>
      </c>
      <c r="B403" s="56">
        <v>11</v>
      </c>
      <c r="C403" s="56">
        <v>4</v>
      </c>
      <c r="D403" s="57" t="s">
        <v>369</v>
      </c>
      <c r="E403" s="60" t="s">
        <v>370</v>
      </c>
      <c r="F403" s="60">
        <v>317</v>
      </c>
      <c r="G403" s="60">
        <v>10</v>
      </c>
      <c r="H403" s="60">
        <v>70</v>
      </c>
      <c r="I403" s="59">
        <f t="shared" si="24"/>
        <v>700</v>
      </c>
      <c r="J403" s="60" t="s">
        <v>118</v>
      </c>
      <c r="K403" s="178"/>
      <c r="L403" s="327" t="str">
        <f t="shared" si="23"/>
        <v>2011-11-4</v>
      </c>
    </row>
    <row r="404" spans="1:12" ht="15">
      <c r="A404" s="55">
        <v>2011</v>
      </c>
      <c r="B404" s="56">
        <v>11</v>
      </c>
      <c r="C404" s="56">
        <v>4</v>
      </c>
      <c r="D404" s="57" t="s">
        <v>369</v>
      </c>
      <c r="E404" s="60" t="s">
        <v>370</v>
      </c>
      <c r="F404" s="60">
        <v>332</v>
      </c>
      <c r="G404" s="60">
        <v>15</v>
      </c>
      <c r="H404" s="60">
        <v>30</v>
      </c>
      <c r="I404" s="59">
        <f t="shared" si="24"/>
        <v>450</v>
      </c>
      <c r="J404" s="60" t="s">
        <v>118</v>
      </c>
      <c r="K404" s="178"/>
      <c r="L404" s="327" t="str">
        <f t="shared" si="23"/>
        <v>2011-11-4</v>
      </c>
    </row>
    <row r="405" spans="1:12" ht="15">
      <c r="A405" s="55">
        <v>2011</v>
      </c>
      <c r="B405" s="56">
        <v>11</v>
      </c>
      <c r="C405" s="56">
        <v>4</v>
      </c>
      <c r="D405" s="57" t="s">
        <v>369</v>
      </c>
      <c r="E405" s="60" t="s">
        <v>370</v>
      </c>
      <c r="F405" s="60">
        <v>103</v>
      </c>
      <c r="G405" s="60">
        <v>15</v>
      </c>
      <c r="H405" s="60">
        <v>30</v>
      </c>
      <c r="I405" s="59">
        <f t="shared" si="24"/>
        <v>450</v>
      </c>
      <c r="J405" s="60" t="s">
        <v>118</v>
      </c>
      <c r="K405" s="178"/>
      <c r="L405" s="327" t="str">
        <f t="shared" si="23"/>
        <v>2011-11-4</v>
      </c>
    </row>
    <row r="406" spans="1:12" ht="15">
      <c r="A406" s="55">
        <v>2011</v>
      </c>
      <c r="B406" s="56">
        <v>11</v>
      </c>
      <c r="C406" s="56">
        <v>4</v>
      </c>
      <c r="D406" s="57" t="s">
        <v>369</v>
      </c>
      <c r="E406" s="60" t="s">
        <v>370</v>
      </c>
      <c r="F406" s="60" t="s">
        <v>291</v>
      </c>
      <c r="G406" s="60">
        <v>20</v>
      </c>
      <c r="H406" s="60">
        <v>10</v>
      </c>
      <c r="I406" s="59">
        <f t="shared" si="24"/>
        <v>200</v>
      </c>
      <c r="J406" s="60" t="s">
        <v>118</v>
      </c>
      <c r="K406" s="178"/>
      <c r="L406" s="327" t="str">
        <f t="shared" si="23"/>
        <v>2011-11-4</v>
      </c>
    </row>
    <row r="407" spans="1:12" ht="15" hidden="1">
      <c r="A407" s="38"/>
      <c r="B407" s="38"/>
      <c r="C407" s="38"/>
      <c r="D407" s="39"/>
      <c r="E407" s="207" t="s">
        <v>359</v>
      </c>
      <c r="F407" s="40" t="s">
        <v>50</v>
      </c>
      <c r="G407" s="40"/>
      <c r="H407" s="41"/>
      <c r="I407" s="42">
        <f>SUM(I386:I406)</f>
        <v>29690</v>
      </c>
      <c r="J407" s="40" t="s">
        <v>78</v>
      </c>
      <c r="L407" s="327" t="str">
        <f t="shared" si="23"/>
        <v>--</v>
      </c>
    </row>
    <row r="408" spans="1:12" ht="15">
      <c r="A408" s="135" t="s">
        <v>341</v>
      </c>
      <c r="B408" s="31">
        <v>11</v>
      </c>
      <c r="D408" s="132" t="s">
        <v>371</v>
      </c>
      <c r="E408" s="130" t="s">
        <v>372</v>
      </c>
      <c r="F408" s="37">
        <v>700201</v>
      </c>
      <c r="G408" s="205">
        <v>1</v>
      </c>
      <c r="I408" s="137">
        <v>500</v>
      </c>
      <c r="J408" s="34" t="s">
        <v>189</v>
      </c>
      <c r="L408" s="327" t="str">
        <f t="shared" si="23"/>
        <v>2007-11-</v>
      </c>
    </row>
    <row r="409" spans="1:12" ht="15">
      <c r="A409" s="135" t="s">
        <v>341</v>
      </c>
      <c r="B409" s="31">
        <v>11</v>
      </c>
      <c r="D409" s="132" t="s">
        <v>373</v>
      </c>
      <c r="E409" s="130" t="s">
        <v>372</v>
      </c>
      <c r="F409" s="37">
        <v>396</v>
      </c>
      <c r="G409" s="205">
        <v>20</v>
      </c>
      <c r="I409" s="137">
        <v>2300</v>
      </c>
      <c r="J409" s="34" t="s">
        <v>189</v>
      </c>
      <c r="L409" s="327" t="str">
        <f t="shared" si="23"/>
        <v>2007-11-</v>
      </c>
    </row>
    <row r="410" spans="1:12" ht="15">
      <c r="A410" s="135" t="s">
        <v>341</v>
      </c>
      <c r="B410" s="31">
        <v>12</v>
      </c>
      <c r="D410" s="132" t="s">
        <v>374</v>
      </c>
      <c r="E410" s="130" t="s">
        <v>372</v>
      </c>
      <c r="F410" s="37">
        <v>398</v>
      </c>
      <c r="G410" s="205">
        <v>5</v>
      </c>
      <c r="I410" s="137">
        <v>575</v>
      </c>
      <c r="J410" s="34" t="s">
        <v>189</v>
      </c>
      <c r="L410" s="327" t="str">
        <f t="shared" si="23"/>
        <v>2007-12-</v>
      </c>
    </row>
    <row r="411" spans="1:12" ht="15">
      <c r="A411" s="135" t="s">
        <v>341</v>
      </c>
      <c r="B411" s="31">
        <v>12</v>
      </c>
      <c r="D411" s="132" t="s">
        <v>374</v>
      </c>
      <c r="E411" s="130" t="s">
        <v>372</v>
      </c>
      <c r="F411" s="37">
        <v>332</v>
      </c>
      <c r="G411" s="205">
        <v>5</v>
      </c>
      <c r="I411" s="137">
        <v>150</v>
      </c>
      <c r="J411" s="34" t="s">
        <v>189</v>
      </c>
      <c r="L411" s="327" t="str">
        <f t="shared" si="23"/>
        <v>2007-12-</v>
      </c>
    </row>
    <row r="412" spans="1:12" ht="15">
      <c r="A412" s="135" t="s">
        <v>341</v>
      </c>
      <c r="B412" s="31">
        <v>12</v>
      </c>
      <c r="D412" s="132" t="s">
        <v>375</v>
      </c>
      <c r="E412" s="130" t="s">
        <v>372</v>
      </c>
      <c r="F412" s="37" t="s">
        <v>68</v>
      </c>
      <c r="G412" s="205">
        <v>20</v>
      </c>
      <c r="I412" s="137">
        <v>120</v>
      </c>
      <c r="J412" s="34" t="s">
        <v>189</v>
      </c>
      <c r="L412" s="327" t="str">
        <f t="shared" si="23"/>
        <v>2007-12-</v>
      </c>
    </row>
    <row r="413" spans="1:12" ht="15">
      <c r="A413" s="135" t="s">
        <v>341</v>
      </c>
      <c r="B413" s="31">
        <v>12</v>
      </c>
      <c r="D413" s="132" t="s">
        <v>376</v>
      </c>
      <c r="E413" s="130" t="s">
        <v>372</v>
      </c>
      <c r="F413" s="37">
        <v>332</v>
      </c>
      <c r="G413" s="205">
        <v>2</v>
      </c>
      <c r="I413" s="137">
        <v>60</v>
      </c>
      <c r="J413" s="34" t="s">
        <v>189</v>
      </c>
      <c r="L413" s="327" t="str">
        <f t="shared" si="23"/>
        <v>2007-12-</v>
      </c>
    </row>
    <row r="414" spans="1:12" ht="15">
      <c r="A414" s="135" t="s">
        <v>186</v>
      </c>
      <c r="B414" s="136">
        <v>4</v>
      </c>
      <c r="D414" s="132" t="s">
        <v>377</v>
      </c>
      <c r="E414" s="130" t="s">
        <v>372</v>
      </c>
      <c r="F414" s="130" t="s">
        <v>378</v>
      </c>
      <c r="G414" s="133">
        <v>10</v>
      </c>
      <c r="I414" s="137">
        <v>1150</v>
      </c>
      <c r="J414" s="34" t="s">
        <v>189</v>
      </c>
      <c r="L414" s="327" t="str">
        <f t="shared" si="23"/>
        <v>2008-4-</v>
      </c>
    </row>
    <row r="415" spans="1:12" ht="15">
      <c r="A415" s="135" t="s">
        <v>186</v>
      </c>
      <c r="B415" s="136">
        <v>6</v>
      </c>
      <c r="D415" s="132" t="s">
        <v>379</v>
      </c>
      <c r="E415" s="130" t="s">
        <v>372</v>
      </c>
      <c r="F415" s="130" t="s">
        <v>378</v>
      </c>
      <c r="G415" s="133">
        <v>10</v>
      </c>
      <c r="I415" s="137">
        <v>1150</v>
      </c>
      <c r="J415" s="34" t="s">
        <v>189</v>
      </c>
      <c r="L415" s="327" t="str">
        <f t="shared" si="23"/>
        <v>2008-6-</v>
      </c>
    </row>
    <row r="416" spans="1:12" ht="15">
      <c r="A416" s="31">
        <v>2009</v>
      </c>
      <c r="B416" s="136">
        <v>3</v>
      </c>
      <c r="D416" s="132" t="s">
        <v>380</v>
      </c>
      <c r="E416" s="130" t="s">
        <v>372</v>
      </c>
      <c r="F416" s="130" t="s">
        <v>381</v>
      </c>
      <c r="G416" s="133">
        <v>10</v>
      </c>
      <c r="H416" s="134">
        <v>115</v>
      </c>
      <c r="I416" s="137">
        <v>1150</v>
      </c>
      <c r="J416" s="34" t="s">
        <v>189</v>
      </c>
      <c r="L416" s="327" t="str">
        <f t="shared" si="23"/>
        <v>2009-3-</v>
      </c>
    </row>
    <row r="417" spans="1:12" ht="15">
      <c r="A417" s="31">
        <v>2009</v>
      </c>
      <c r="B417" s="31">
        <v>4</v>
      </c>
      <c r="C417" s="31">
        <v>16</v>
      </c>
      <c r="D417" s="32" t="s">
        <v>382</v>
      </c>
      <c r="E417" s="130" t="s">
        <v>372</v>
      </c>
      <c r="F417" s="34">
        <v>396</v>
      </c>
      <c r="G417" s="34">
        <v>10</v>
      </c>
      <c r="H417" s="35">
        <v>115</v>
      </c>
      <c r="I417" s="36">
        <v>1150</v>
      </c>
      <c r="J417" s="34" t="s">
        <v>189</v>
      </c>
      <c r="L417" s="327" t="str">
        <f t="shared" si="23"/>
        <v>2009-4-16</v>
      </c>
    </row>
    <row r="418" spans="1:12" ht="15">
      <c r="A418" s="31">
        <v>2009</v>
      </c>
      <c r="B418" s="31">
        <v>4</v>
      </c>
      <c r="C418" s="31">
        <v>22</v>
      </c>
      <c r="D418" s="32" t="s">
        <v>383</v>
      </c>
      <c r="E418" s="130" t="s">
        <v>372</v>
      </c>
      <c r="F418" s="34">
        <v>324</v>
      </c>
      <c r="G418" s="34">
        <v>24</v>
      </c>
      <c r="H418" s="35">
        <v>70</v>
      </c>
      <c r="I418" s="36">
        <v>1680</v>
      </c>
      <c r="J418" s="34" t="s">
        <v>189</v>
      </c>
      <c r="L418" s="327" t="str">
        <f t="shared" si="23"/>
        <v>2009-4-22</v>
      </c>
    </row>
    <row r="419" spans="1:12" ht="15">
      <c r="A419" s="31">
        <v>2009</v>
      </c>
      <c r="B419" s="31">
        <v>4</v>
      </c>
      <c r="C419" s="31">
        <v>22</v>
      </c>
      <c r="D419" s="32" t="s">
        <v>383</v>
      </c>
      <c r="E419" s="130" t="s">
        <v>372</v>
      </c>
      <c r="F419" s="34">
        <v>332</v>
      </c>
      <c r="G419" s="34">
        <v>20</v>
      </c>
      <c r="H419" s="35">
        <v>30</v>
      </c>
      <c r="I419" s="36">
        <v>600</v>
      </c>
      <c r="J419" s="34" t="s">
        <v>189</v>
      </c>
      <c r="L419" s="327" t="str">
        <f t="shared" si="23"/>
        <v>2009-4-22</v>
      </c>
    </row>
    <row r="420" spans="1:12" ht="15">
      <c r="A420" s="31">
        <v>2009</v>
      </c>
      <c r="B420" s="31">
        <v>5</v>
      </c>
      <c r="C420" s="31">
        <v>25</v>
      </c>
      <c r="D420" s="32" t="s">
        <v>384</v>
      </c>
      <c r="E420" s="130" t="s">
        <v>372</v>
      </c>
      <c r="F420" s="34" t="s">
        <v>68</v>
      </c>
      <c r="G420" s="34">
        <v>20</v>
      </c>
      <c r="H420" s="35">
        <v>8</v>
      </c>
      <c r="I420" s="36">
        <v>160</v>
      </c>
      <c r="J420" s="34" t="s">
        <v>189</v>
      </c>
      <c r="L420" s="327" t="str">
        <f t="shared" si="23"/>
        <v>2009-5-25</v>
      </c>
    </row>
    <row r="421" spans="1:12" ht="15">
      <c r="A421" s="31">
        <v>2009</v>
      </c>
      <c r="B421" s="31">
        <v>5</v>
      </c>
      <c r="C421" s="31">
        <v>31</v>
      </c>
      <c r="D421" s="32"/>
      <c r="E421" s="130" t="s">
        <v>372</v>
      </c>
      <c r="F421" s="34" t="s">
        <v>348</v>
      </c>
      <c r="I421" s="36">
        <v>-90</v>
      </c>
      <c r="J421" s="34" t="s">
        <v>189</v>
      </c>
      <c r="K421" s="31" t="s">
        <v>385</v>
      </c>
      <c r="L421" s="327" t="str">
        <f t="shared" si="23"/>
        <v>2009-5-31</v>
      </c>
    </row>
    <row r="422" spans="1:12" ht="15">
      <c r="A422" s="31">
        <v>2009</v>
      </c>
      <c r="B422" s="31">
        <v>7</v>
      </c>
      <c r="C422" s="31">
        <v>29</v>
      </c>
      <c r="D422" s="32" t="s">
        <v>386</v>
      </c>
      <c r="E422" s="130" t="s">
        <v>372</v>
      </c>
      <c r="F422" s="34">
        <v>396</v>
      </c>
      <c r="G422" s="34">
        <v>10</v>
      </c>
      <c r="H422" s="34">
        <v>115</v>
      </c>
      <c r="I422" s="36">
        <f>G422*H422</f>
        <v>1150</v>
      </c>
      <c r="J422" s="34" t="s">
        <v>189</v>
      </c>
      <c r="L422" s="327" t="str">
        <f t="shared" si="23"/>
        <v>2009-7-29</v>
      </c>
    </row>
    <row r="423" spans="1:12" ht="15">
      <c r="A423" s="31">
        <v>2009</v>
      </c>
      <c r="B423" s="31">
        <v>8</v>
      </c>
      <c r="C423" s="31">
        <v>29</v>
      </c>
      <c r="D423" s="32" t="s">
        <v>387</v>
      </c>
      <c r="E423" s="130" t="s">
        <v>372</v>
      </c>
      <c r="F423" s="34">
        <v>396</v>
      </c>
      <c r="G423" s="34">
        <v>10</v>
      </c>
      <c r="H423" s="34">
        <v>115</v>
      </c>
      <c r="I423" s="36">
        <f>G423*H423</f>
        <v>1150</v>
      </c>
      <c r="J423" s="34" t="s">
        <v>189</v>
      </c>
      <c r="L423" s="327" t="str">
        <f t="shared" si="23"/>
        <v>2009-8-29</v>
      </c>
    </row>
    <row r="424" spans="1:12" ht="15">
      <c r="A424" s="31">
        <v>2009</v>
      </c>
      <c r="B424" s="31">
        <v>10</v>
      </c>
      <c r="C424" s="31">
        <v>14</v>
      </c>
      <c r="D424" s="32" t="s">
        <v>388</v>
      </c>
      <c r="E424" s="130" t="s">
        <v>372</v>
      </c>
      <c r="F424" s="34" t="s">
        <v>43</v>
      </c>
      <c r="G424" s="34">
        <v>2</v>
      </c>
      <c r="H424" s="34">
        <v>500</v>
      </c>
      <c r="I424" s="36">
        <f>G424*H424</f>
        <v>1000</v>
      </c>
      <c r="J424" s="34" t="s">
        <v>189</v>
      </c>
      <c r="L424" s="327" t="str">
        <f t="shared" si="23"/>
        <v>2009-10-14</v>
      </c>
    </row>
    <row r="425" spans="1:12" ht="15">
      <c r="A425" s="31">
        <v>2009</v>
      </c>
      <c r="B425" s="31">
        <v>12</v>
      </c>
      <c r="C425" s="31">
        <v>10</v>
      </c>
      <c r="D425" s="32" t="s">
        <v>389</v>
      </c>
      <c r="E425" s="130" t="s">
        <v>372</v>
      </c>
      <c r="F425" s="34">
        <v>397</v>
      </c>
      <c r="G425" s="34">
        <v>10</v>
      </c>
      <c r="H425" s="34">
        <v>115</v>
      </c>
      <c r="I425" s="36">
        <f>G425*H425</f>
        <v>1150</v>
      </c>
      <c r="J425" s="34" t="s">
        <v>189</v>
      </c>
      <c r="L425" s="327" t="str">
        <f t="shared" si="23"/>
        <v>2009-12-10</v>
      </c>
    </row>
    <row r="426" spans="1:12" ht="15">
      <c r="A426" s="31">
        <v>2010</v>
      </c>
      <c r="B426" s="31">
        <v>1</v>
      </c>
      <c r="C426" s="31">
        <v>30</v>
      </c>
      <c r="D426" s="32" t="s">
        <v>390</v>
      </c>
      <c r="E426" s="130" t="s">
        <v>372</v>
      </c>
      <c r="F426" s="34" t="s">
        <v>43</v>
      </c>
      <c r="G426" s="34">
        <v>-2</v>
      </c>
      <c r="H426" s="34">
        <v>500</v>
      </c>
      <c r="I426" s="36">
        <f>G426*H426</f>
        <v>-1000</v>
      </c>
      <c r="J426" s="34" t="s">
        <v>189</v>
      </c>
      <c r="L426" s="327" t="str">
        <f t="shared" si="23"/>
        <v>2010-1-30</v>
      </c>
    </row>
    <row r="427" spans="1:12" ht="15">
      <c r="A427" s="31">
        <v>2010</v>
      </c>
      <c r="B427" s="31">
        <v>2</v>
      </c>
      <c r="C427" s="31">
        <v>3</v>
      </c>
      <c r="D427" s="32" t="s">
        <v>391</v>
      </c>
      <c r="E427" s="130" t="s">
        <v>372</v>
      </c>
      <c r="F427" s="34" t="s">
        <v>43</v>
      </c>
      <c r="G427" s="34">
        <v>1</v>
      </c>
      <c r="H427" s="34">
        <v>500</v>
      </c>
      <c r="I427" s="36">
        <v>500</v>
      </c>
      <c r="J427" s="34" t="s">
        <v>189</v>
      </c>
      <c r="L427" s="327" t="str">
        <f t="shared" si="23"/>
        <v>2010-2-3</v>
      </c>
    </row>
    <row r="428" spans="1:12" ht="15">
      <c r="A428" s="31">
        <v>2010</v>
      </c>
      <c r="B428" s="31">
        <v>2</v>
      </c>
      <c r="C428" s="31">
        <v>24</v>
      </c>
      <c r="D428" s="32" t="s">
        <v>392</v>
      </c>
      <c r="E428" s="130" t="s">
        <v>372</v>
      </c>
      <c r="F428" s="34">
        <v>396</v>
      </c>
      <c r="G428" s="34">
        <v>10</v>
      </c>
      <c r="H428" s="34">
        <v>115</v>
      </c>
      <c r="I428" s="36">
        <v>1150</v>
      </c>
      <c r="J428" s="34" t="s">
        <v>189</v>
      </c>
      <c r="L428" s="327" t="str">
        <f t="shared" si="23"/>
        <v>2010-2-24</v>
      </c>
    </row>
    <row r="429" spans="1:12" ht="15">
      <c r="A429" s="31">
        <v>2010</v>
      </c>
      <c r="B429" s="31">
        <v>2</v>
      </c>
      <c r="C429" s="31">
        <v>24</v>
      </c>
      <c r="D429" s="32" t="s">
        <v>393</v>
      </c>
      <c r="E429" s="130" t="s">
        <v>372</v>
      </c>
      <c r="F429" s="34" t="s">
        <v>43</v>
      </c>
      <c r="G429" s="34">
        <v>1</v>
      </c>
      <c r="H429" s="34">
        <v>500</v>
      </c>
      <c r="I429" s="36">
        <v>500</v>
      </c>
      <c r="J429" s="34" t="s">
        <v>189</v>
      </c>
      <c r="L429" s="327" t="str">
        <f t="shared" si="23"/>
        <v>2010-2-24</v>
      </c>
    </row>
    <row r="430" spans="1:12" ht="15">
      <c r="A430" s="31">
        <v>2010</v>
      </c>
      <c r="B430" s="31">
        <v>5</v>
      </c>
      <c r="C430" s="31">
        <v>18</v>
      </c>
      <c r="D430" s="32" t="s">
        <v>394</v>
      </c>
      <c r="E430" s="130" t="s">
        <v>372</v>
      </c>
      <c r="F430" s="34">
        <v>392</v>
      </c>
      <c r="G430" s="34">
        <v>5</v>
      </c>
      <c r="H430" s="34">
        <v>115</v>
      </c>
      <c r="I430" s="36">
        <f t="shared" ref="I430:I460" si="25">G430*H430</f>
        <v>575</v>
      </c>
      <c r="J430" s="34" t="s">
        <v>189</v>
      </c>
      <c r="L430" s="327" t="str">
        <f t="shared" si="23"/>
        <v>2010-5-18</v>
      </c>
    </row>
    <row r="431" spans="1:12" ht="15">
      <c r="A431" s="31">
        <v>2010</v>
      </c>
      <c r="B431" s="31">
        <v>5</v>
      </c>
      <c r="C431" s="31">
        <v>18</v>
      </c>
      <c r="D431" s="32" t="s">
        <v>394</v>
      </c>
      <c r="E431" s="130" t="s">
        <v>372</v>
      </c>
      <c r="F431" s="34">
        <v>320</v>
      </c>
      <c r="G431" s="34">
        <v>5</v>
      </c>
      <c r="H431" s="34">
        <v>70</v>
      </c>
      <c r="I431" s="36">
        <f t="shared" si="25"/>
        <v>350</v>
      </c>
      <c r="J431" s="34" t="s">
        <v>189</v>
      </c>
      <c r="L431" s="327" t="str">
        <f t="shared" si="23"/>
        <v>2010-5-18</v>
      </c>
    </row>
    <row r="432" spans="1:12" ht="15">
      <c r="A432" s="31">
        <v>2010</v>
      </c>
      <c r="B432" s="31">
        <v>5</v>
      </c>
      <c r="C432" s="31">
        <v>18</v>
      </c>
      <c r="D432" s="32" t="s">
        <v>394</v>
      </c>
      <c r="E432" s="130" t="s">
        <v>372</v>
      </c>
      <c r="F432" s="34">
        <v>103</v>
      </c>
      <c r="G432" s="34">
        <v>10</v>
      </c>
      <c r="H432" s="34">
        <v>30</v>
      </c>
      <c r="I432" s="36">
        <f t="shared" si="25"/>
        <v>300</v>
      </c>
      <c r="J432" s="34" t="s">
        <v>189</v>
      </c>
      <c r="L432" s="327" t="str">
        <f t="shared" si="23"/>
        <v>2010-5-18</v>
      </c>
    </row>
    <row r="433" spans="1:12" ht="15">
      <c r="A433" s="31">
        <v>2010</v>
      </c>
      <c r="B433" s="31">
        <v>5</v>
      </c>
      <c r="C433" s="31">
        <v>18</v>
      </c>
      <c r="D433" s="32" t="s">
        <v>394</v>
      </c>
      <c r="E433" s="130" t="s">
        <v>372</v>
      </c>
      <c r="F433" s="34" t="s">
        <v>68</v>
      </c>
      <c r="G433" s="34">
        <v>10</v>
      </c>
      <c r="H433" s="34">
        <v>8</v>
      </c>
      <c r="I433" s="36">
        <f t="shared" si="25"/>
        <v>80</v>
      </c>
      <c r="J433" s="34" t="s">
        <v>189</v>
      </c>
      <c r="L433" s="327" t="str">
        <f t="shared" si="23"/>
        <v>2010-5-18</v>
      </c>
    </row>
    <row r="434" spans="1:12" ht="15">
      <c r="A434" s="31">
        <v>2010</v>
      </c>
      <c r="B434" s="31">
        <v>9</v>
      </c>
      <c r="C434" s="31">
        <v>2</v>
      </c>
      <c r="D434" s="32" t="s">
        <v>395</v>
      </c>
      <c r="E434" s="130" t="s">
        <v>372</v>
      </c>
      <c r="F434" s="34">
        <v>396</v>
      </c>
      <c r="G434" s="34">
        <v>10</v>
      </c>
      <c r="H434" s="34">
        <v>115</v>
      </c>
      <c r="I434" s="36">
        <f t="shared" si="25"/>
        <v>1150</v>
      </c>
      <c r="J434" s="34" t="s">
        <v>189</v>
      </c>
      <c r="L434" s="327" t="str">
        <f t="shared" si="23"/>
        <v>2010-9-2</v>
      </c>
    </row>
    <row r="435" spans="1:12" ht="15">
      <c r="A435" s="31">
        <v>2010</v>
      </c>
      <c r="B435" s="31">
        <v>11</v>
      </c>
      <c r="C435" s="31">
        <v>12</v>
      </c>
      <c r="D435" s="32" t="s">
        <v>396</v>
      </c>
      <c r="E435" s="130" t="s">
        <v>372</v>
      </c>
      <c r="F435" s="34">
        <v>320</v>
      </c>
      <c r="G435" s="34">
        <v>1</v>
      </c>
      <c r="H435" s="34">
        <v>70</v>
      </c>
      <c r="I435" s="36">
        <f t="shared" si="25"/>
        <v>70</v>
      </c>
      <c r="J435" s="34" t="s">
        <v>189</v>
      </c>
      <c r="L435" s="327" t="str">
        <f t="shared" si="23"/>
        <v>2010-11-12</v>
      </c>
    </row>
    <row r="436" spans="1:12" ht="15">
      <c r="A436" s="31">
        <v>2010</v>
      </c>
      <c r="B436" s="31">
        <v>11</v>
      </c>
      <c r="C436" s="31">
        <v>12</v>
      </c>
      <c r="D436" s="32" t="s">
        <v>396</v>
      </c>
      <c r="E436" s="130" t="s">
        <v>372</v>
      </c>
      <c r="F436" s="34">
        <v>103</v>
      </c>
      <c r="G436" s="34">
        <v>1</v>
      </c>
      <c r="H436" s="34">
        <v>30</v>
      </c>
      <c r="I436" s="36">
        <f t="shared" si="25"/>
        <v>30</v>
      </c>
      <c r="J436" s="34" t="s">
        <v>189</v>
      </c>
      <c r="L436" s="327" t="str">
        <f t="shared" si="23"/>
        <v>2010-11-12</v>
      </c>
    </row>
    <row r="437" spans="1:12" ht="15">
      <c r="A437" s="31">
        <v>2010</v>
      </c>
      <c r="B437" s="31">
        <v>11</v>
      </c>
      <c r="C437" s="31">
        <v>12</v>
      </c>
      <c r="D437" s="32" t="s">
        <v>397</v>
      </c>
      <c r="E437" s="130" t="s">
        <v>372</v>
      </c>
      <c r="F437" s="34">
        <v>320</v>
      </c>
      <c r="G437" s="34">
        <v>1</v>
      </c>
      <c r="H437" s="34">
        <v>70</v>
      </c>
      <c r="I437" s="36">
        <f t="shared" si="25"/>
        <v>70</v>
      </c>
      <c r="J437" s="34" t="s">
        <v>189</v>
      </c>
      <c r="L437" s="327" t="str">
        <f t="shared" si="23"/>
        <v>2010-11-12</v>
      </c>
    </row>
    <row r="438" spans="1:12" ht="15">
      <c r="A438" s="31">
        <v>2010</v>
      </c>
      <c r="B438" s="31">
        <v>11</v>
      </c>
      <c r="C438" s="31">
        <v>12</v>
      </c>
      <c r="D438" s="32" t="s">
        <v>397</v>
      </c>
      <c r="E438" s="130" t="s">
        <v>372</v>
      </c>
      <c r="F438" s="34">
        <v>103</v>
      </c>
      <c r="G438" s="34">
        <v>1</v>
      </c>
      <c r="H438" s="34">
        <v>30</v>
      </c>
      <c r="I438" s="36">
        <f t="shared" si="25"/>
        <v>30</v>
      </c>
      <c r="J438" s="34" t="s">
        <v>189</v>
      </c>
      <c r="L438" s="327" t="str">
        <f t="shared" si="23"/>
        <v>2010-11-12</v>
      </c>
    </row>
    <row r="439" spans="1:12" ht="15">
      <c r="A439" s="31">
        <v>2010</v>
      </c>
      <c r="B439" s="31">
        <v>11</v>
      </c>
      <c r="C439" s="31">
        <v>12</v>
      </c>
      <c r="D439" s="32" t="s">
        <v>398</v>
      </c>
      <c r="E439" s="130" t="s">
        <v>372</v>
      </c>
      <c r="F439" s="34">
        <v>320</v>
      </c>
      <c r="G439" s="34">
        <v>1</v>
      </c>
      <c r="H439" s="34">
        <v>70</v>
      </c>
      <c r="I439" s="36">
        <f t="shared" si="25"/>
        <v>70</v>
      </c>
      <c r="J439" s="34" t="s">
        <v>189</v>
      </c>
      <c r="L439" s="327" t="str">
        <f t="shared" si="23"/>
        <v>2010-11-12</v>
      </c>
    </row>
    <row r="440" spans="1:12" ht="15">
      <c r="A440" s="31">
        <v>2010</v>
      </c>
      <c r="B440" s="31">
        <v>11</v>
      </c>
      <c r="C440" s="31">
        <v>12</v>
      </c>
      <c r="D440" s="32" t="s">
        <v>398</v>
      </c>
      <c r="E440" s="130" t="s">
        <v>372</v>
      </c>
      <c r="F440" s="34">
        <v>103</v>
      </c>
      <c r="G440" s="34">
        <v>1</v>
      </c>
      <c r="H440" s="34">
        <v>30</v>
      </c>
      <c r="I440" s="36">
        <f t="shared" si="25"/>
        <v>30</v>
      </c>
      <c r="J440" s="34" t="s">
        <v>189</v>
      </c>
      <c r="L440" s="327" t="str">
        <f t="shared" si="23"/>
        <v>2010-11-12</v>
      </c>
    </row>
    <row r="441" spans="1:12" ht="15">
      <c r="A441" s="31">
        <v>2010</v>
      </c>
      <c r="B441" s="31">
        <v>11</v>
      </c>
      <c r="C441" s="31">
        <v>12</v>
      </c>
      <c r="D441" s="32" t="s">
        <v>399</v>
      </c>
      <c r="E441" s="130" t="s">
        <v>372</v>
      </c>
      <c r="F441" s="34">
        <v>320</v>
      </c>
      <c r="G441" s="34">
        <v>1</v>
      </c>
      <c r="H441" s="34">
        <v>70</v>
      </c>
      <c r="I441" s="36">
        <f t="shared" si="25"/>
        <v>70</v>
      </c>
      <c r="J441" s="34" t="s">
        <v>189</v>
      </c>
      <c r="L441" s="327" t="str">
        <f t="shared" si="23"/>
        <v>2010-11-12</v>
      </c>
    </row>
    <row r="442" spans="1:12" ht="15">
      <c r="A442" s="31">
        <v>2010</v>
      </c>
      <c r="B442" s="31">
        <v>11</v>
      </c>
      <c r="C442" s="31">
        <v>12</v>
      </c>
      <c r="D442" s="32" t="s">
        <v>399</v>
      </c>
      <c r="E442" s="130" t="s">
        <v>372</v>
      </c>
      <c r="F442" s="34">
        <v>103</v>
      </c>
      <c r="G442" s="34">
        <v>1</v>
      </c>
      <c r="H442" s="34">
        <v>30</v>
      </c>
      <c r="I442" s="36">
        <f t="shared" si="25"/>
        <v>30</v>
      </c>
      <c r="J442" s="34" t="s">
        <v>189</v>
      </c>
      <c r="L442" s="327" t="str">
        <f t="shared" si="23"/>
        <v>2010-11-12</v>
      </c>
    </row>
    <row r="443" spans="1:12" ht="15">
      <c r="A443" s="31">
        <v>2010</v>
      </c>
      <c r="B443" s="31">
        <v>12</v>
      </c>
      <c r="C443" s="31">
        <v>9</v>
      </c>
      <c r="D443" s="32" t="s">
        <v>400</v>
      </c>
      <c r="E443" s="130" t="s">
        <v>372</v>
      </c>
      <c r="F443" s="34">
        <v>396</v>
      </c>
      <c r="G443" s="34">
        <v>10</v>
      </c>
      <c r="H443" s="34">
        <v>115</v>
      </c>
      <c r="I443" s="36">
        <f t="shared" si="25"/>
        <v>1150</v>
      </c>
      <c r="J443" s="34" t="s">
        <v>189</v>
      </c>
      <c r="K443" s="31" t="s">
        <v>401</v>
      </c>
      <c r="L443" s="327" t="str">
        <f t="shared" si="23"/>
        <v>2010-12-9</v>
      </c>
    </row>
    <row r="444" spans="1:12" ht="15">
      <c r="A444" s="31">
        <v>2011</v>
      </c>
      <c r="B444" s="31">
        <v>2</v>
      </c>
      <c r="C444" s="31">
        <v>18</v>
      </c>
      <c r="D444" s="32" t="s">
        <v>402</v>
      </c>
      <c r="E444" s="130" t="s">
        <v>372</v>
      </c>
      <c r="F444" s="34">
        <v>320</v>
      </c>
      <c r="G444" s="34">
        <v>1</v>
      </c>
      <c r="H444" s="34">
        <v>70</v>
      </c>
      <c r="I444" s="36">
        <f t="shared" si="25"/>
        <v>70</v>
      </c>
      <c r="J444" s="34" t="s">
        <v>189</v>
      </c>
      <c r="L444" s="327" t="str">
        <f t="shared" si="23"/>
        <v>2011-2-18</v>
      </c>
    </row>
    <row r="445" spans="1:12" ht="15">
      <c r="A445" s="31">
        <v>2011</v>
      </c>
      <c r="B445" s="31">
        <v>2</v>
      </c>
      <c r="C445" s="31">
        <v>18</v>
      </c>
      <c r="D445" s="32" t="s">
        <v>402</v>
      </c>
      <c r="E445" s="130" t="s">
        <v>372</v>
      </c>
      <c r="F445" s="34">
        <v>103</v>
      </c>
      <c r="G445" s="34">
        <v>1</v>
      </c>
      <c r="H445" s="34">
        <v>30</v>
      </c>
      <c r="I445" s="36">
        <f t="shared" si="25"/>
        <v>30</v>
      </c>
      <c r="J445" s="34" t="s">
        <v>189</v>
      </c>
      <c r="L445" s="327" t="str">
        <f t="shared" si="23"/>
        <v>2011-2-18</v>
      </c>
    </row>
    <row r="446" spans="1:12" ht="15">
      <c r="A446" s="31">
        <v>2011</v>
      </c>
      <c r="B446" s="31">
        <v>2</v>
      </c>
      <c r="C446" s="31">
        <v>18</v>
      </c>
      <c r="D446" s="32" t="s">
        <v>403</v>
      </c>
      <c r="E446" s="130" t="s">
        <v>372</v>
      </c>
      <c r="F446" s="34">
        <v>320</v>
      </c>
      <c r="G446" s="34">
        <v>1</v>
      </c>
      <c r="H446" s="34">
        <v>70</v>
      </c>
      <c r="I446" s="36">
        <f t="shared" si="25"/>
        <v>70</v>
      </c>
      <c r="J446" s="34" t="s">
        <v>189</v>
      </c>
      <c r="L446" s="327" t="str">
        <f t="shared" si="23"/>
        <v>2011-2-18</v>
      </c>
    </row>
    <row r="447" spans="1:12" ht="15">
      <c r="A447" s="31">
        <v>2011</v>
      </c>
      <c r="B447" s="31">
        <v>2</v>
      </c>
      <c r="C447" s="31">
        <v>18</v>
      </c>
      <c r="D447" s="32" t="s">
        <v>403</v>
      </c>
      <c r="E447" s="130" t="s">
        <v>372</v>
      </c>
      <c r="F447" s="34">
        <v>103</v>
      </c>
      <c r="G447" s="34">
        <v>1</v>
      </c>
      <c r="H447" s="34">
        <v>30</v>
      </c>
      <c r="I447" s="36">
        <f t="shared" si="25"/>
        <v>30</v>
      </c>
      <c r="J447" s="34" t="s">
        <v>189</v>
      </c>
      <c r="L447" s="327" t="str">
        <f t="shared" si="23"/>
        <v>2011-2-18</v>
      </c>
    </row>
    <row r="448" spans="1:12" ht="15">
      <c r="A448" s="31">
        <v>2011</v>
      </c>
      <c r="B448" s="31">
        <v>2</v>
      </c>
      <c r="C448" s="31">
        <v>18</v>
      </c>
      <c r="D448" s="32" t="s">
        <v>404</v>
      </c>
      <c r="E448" s="130" t="s">
        <v>372</v>
      </c>
      <c r="F448" s="34">
        <v>320</v>
      </c>
      <c r="G448" s="34">
        <v>1</v>
      </c>
      <c r="H448" s="34">
        <v>70</v>
      </c>
      <c r="I448" s="36">
        <f t="shared" si="25"/>
        <v>70</v>
      </c>
      <c r="J448" s="34" t="s">
        <v>189</v>
      </c>
      <c r="L448" s="327" t="str">
        <f t="shared" si="23"/>
        <v>2011-2-18</v>
      </c>
    </row>
    <row r="449" spans="1:12" ht="15">
      <c r="A449" s="31">
        <v>2011</v>
      </c>
      <c r="B449" s="31">
        <v>2</v>
      </c>
      <c r="C449" s="31">
        <v>18</v>
      </c>
      <c r="D449" s="32" t="s">
        <v>404</v>
      </c>
      <c r="E449" s="130" t="s">
        <v>372</v>
      </c>
      <c r="F449" s="34">
        <v>103</v>
      </c>
      <c r="G449" s="34">
        <v>1</v>
      </c>
      <c r="H449" s="34">
        <v>30</v>
      </c>
      <c r="I449" s="36">
        <f t="shared" si="25"/>
        <v>30</v>
      </c>
      <c r="J449" s="34" t="s">
        <v>189</v>
      </c>
      <c r="L449" s="327" t="str">
        <f t="shared" si="23"/>
        <v>2011-2-18</v>
      </c>
    </row>
    <row r="450" spans="1:12" ht="15">
      <c r="A450" s="31">
        <v>2011</v>
      </c>
      <c r="B450" s="31">
        <v>2</v>
      </c>
      <c r="C450" s="31">
        <v>18</v>
      </c>
      <c r="D450" s="32" t="s">
        <v>405</v>
      </c>
      <c r="E450" s="130" t="s">
        <v>372</v>
      </c>
      <c r="F450" s="34">
        <v>320</v>
      </c>
      <c r="G450" s="34">
        <v>1</v>
      </c>
      <c r="H450" s="34">
        <v>70</v>
      </c>
      <c r="I450" s="36">
        <f t="shared" si="25"/>
        <v>70</v>
      </c>
      <c r="J450" s="34" t="s">
        <v>189</v>
      </c>
      <c r="L450" s="327" t="str">
        <f t="shared" si="23"/>
        <v>2011-2-18</v>
      </c>
    </row>
    <row r="451" spans="1:12" ht="15">
      <c r="A451" s="31">
        <v>2011</v>
      </c>
      <c r="B451" s="31">
        <v>2</v>
      </c>
      <c r="C451" s="31">
        <v>18</v>
      </c>
      <c r="D451" s="32" t="s">
        <v>405</v>
      </c>
      <c r="E451" s="130" t="s">
        <v>372</v>
      </c>
      <c r="F451" s="34">
        <v>103</v>
      </c>
      <c r="G451" s="34">
        <v>1</v>
      </c>
      <c r="H451" s="34">
        <v>30</v>
      </c>
      <c r="I451" s="36">
        <f t="shared" si="25"/>
        <v>30</v>
      </c>
      <c r="J451" s="34" t="s">
        <v>189</v>
      </c>
      <c r="L451" s="327" t="str">
        <f t="shared" ref="L451:L514" si="26">A451&amp;"-"&amp;B451&amp;"-"&amp;C451</f>
        <v>2011-2-18</v>
      </c>
    </row>
    <row r="452" spans="1:12" ht="15">
      <c r="A452" s="31">
        <v>2011</v>
      </c>
      <c r="B452" s="31">
        <v>3</v>
      </c>
      <c r="C452" s="31">
        <v>30</v>
      </c>
      <c r="D452" s="32" t="s">
        <v>406</v>
      </c>
      <c r="E452" s="130" t="s">
        <v>372</v>
      </c>
      <c r="F452" s="34">
        <v>320</v>
      </c>
      <c r="G452" s="34">
        <v>10</v>
      </c>
      <c r="H452" s="34">
        <v>70</v>
      </c>
      <c r="I452" s="36">
        <f t="shared" si="25"/>
        <v>700</v>
      </c>
      <c r="J452" s="34" t="s">
        <v>189</v>
      </c>
      <c r="L452" s="327" t="str">
        <f t="shared" si="26"/>
        <v>2011-3-30</v>
      </c>
    </row>
    <row r="453" spans="1:12" ht="15">
      <c r="A453" s="31">
        <v>2011</v>
      </c>
      <c r="B453" s="31">
        <v>3</v>
      </c>
      <c r="C453" s="31">
        <v>30</v>
      </c>
      <c r="D453" s="32" t="s">
        <v>406</v>
      </c>
      <c r="E453" s="130" t="s">
        <v>372</v>
      </c>
      <c r="F453" s="34">
        <v>103</v>
      </c>
      <c r="G453" s="34">
        <v>10</v>
      </c>
      <c r="H453" s="34">
        <v>30</v>
      </c>
      <c r="I453" s="36">
        <f t="shared" si="25"/>
        <v>300</v>
      </c>
      <c r="J453" s="34" t="s">
        <v>189</v>
      </c>
      <c r="L453" s="327" t="str">
        <f t="shared" si="26"/>
        <v>2011-3-30</v>
      </c>
    </row>
    <row r="454" spans="1:12" ht="15">
      <c r="A454" s="31">
        <v>2011</v>
      </c>
      <c r="B454" s="31">
        <v>4</v>
      </c>
      <c r="C454" s="31">
        <v>9</v>
      </c>
      <c r="D454" s="32" t="s">
        <v>407</v>
      </c>
      <c r="E454" s="130" t="s">
        <v>372</v>
      </c>
      <c r="F454" s="34">
        <v>396</v>
      </c>
      <c r="G454" s="34">
        <v>10</v>
      </c>
      <c r="H454" s="34">
        <v>115</v>
      </c>
      <c r="I454" s="36">
        <f t="shared" si="25"/>
        <v>1150</v>
      </c>
      <c r="J454" s="34" t="s">
        <v>189</v>
      </c>
      <c r="L454" s="327" t="str">
        <f t="shared" si="26"/>
        <v>2011-4-9</v>
      </c>
    </row>
    <row r="455" spans="1:12" ht="15">
      <c r="A455" s="31">
        <v>2011</v>
      </c>
      <c r="B455" s="31">
        <v>7</v>
      </c>
      <c r="C455" s="31">
        <v>12</v>
      </c>
      <c r="D455" s="32" t="s">
        <v>408</v>
      </c>
      <c r="E455" s="130" t="s">
        <v>372</v>
      </c>
      <c r="F455" s="34">
        <v>320</v>
      </c>
      <c r="G455" s="34">
        <v>10</v>
      </c>
      <c r="H455" s="34">
        <v>70</v>
      </c>
      <c r="I455" s="36">
        <f t="shared" si="25"/>
        <v>700</v>
      </c>
      <c r="J455" s="34" t="s">
        <v>189</v>
      </c>
      <c r="L455" s="327" t="str">
        <f t="shared" si="26"/>
        <v>2011-7-12</v>
      </c>
    </row>
    <row r="456" spans="1:12" ht="15">
      <c r="A456" s="31">
        <v>2011</v>
      </c>
      <c r="B456" s="31">
        <v>7</v>
      </c>
      <c r="C456" s="31">
        <v>12</v>
      </c>
      <c r="D456" s="32" t="s">
        <v>408</v>
      </c>
      <c r="E456" s="130" t="s">
        <v>372</v>
      </c>
      <c r="F456" s="34">
        <v>103</v>
      </c>
      <c r="G456" s="34">
        <v>10</v>
      </c>
      <c r="H456" s="34">
        <v>30</v>
      </c>
      <c r="I456" s="36">
        <f t="shared" si="25"/>
        <v>300</v>
      </c>
      <c r="J456" s="34" t="s">
        <v>189</v>
      </c>
      <c r="L456" s="327" t="str">
        <f t="shared" si="26"/>
        <v>2011-7-12</v>
      </c>
    </row>
    <row r="457" spans="1:12" ht="15">
      <c r="A457" s="31">
        <v>2011</v>
      </c>
      <c r="B457" s="31">
        <v>9</v>
      </c>
      <c r="C457" s="31">
        <v>14</v>
      </c>
      <c r="D457" s="32" t="s">
        <v>409</v>
      </c>
      <c r="E457" s="130" t="s">
        <v>372</v>
      </c>
      <c r="F457" s="34">
        <v>320</v>
      </c>
      <c r="G457" s="34">
        <v>10</v>
      </c>
      <c r="H457" s="34">
        <v>70</v>
      </c>
      <c r="I457" s="36">
        <f t="shared" si="25"/>
        <v>700</v>
      </c>
      <c r="J457" s="34" t="s">
        <v>189</v>
      </c>
      <c r="L457" s="327" t="str">
        <f t="shared" si="26"/>
        <v>2011-9-14</v>
      </c>
    </row>
    <row r="458" spans="1:12" ht="15">
      <c r="A458" s="31">
        <v>2011</v>
      </c>
      <c r="B458" s="31">
        <v>9</v>
      </c>
      <c r="C458" s="31">
        <v>14</v>
      </c>
      <c r="D458" s="32" t="s">
        <v>409</v>
      </c>
      <c r="E458" s="130" t="s">
        <v>372</v>
      </c>
      <c r="F458" s="34">
        <v>103</v>
      </c>
      <c r="G458" s="34">
        <v>10</v>
      </c>
      <c r="H458" s="34">
        <v>30</v>
      </c>
      <c r="I458" s="36">
        <f t="shared" si="25"/>
        <v>300</v>
      </c>
      <c r="J458" s="34" t="s">
        <v>189</v>
      </c>
      <c r="L458" s="327" t="str">
        <f t="shared" si="26"/>
        <v>2011-9-14</v>
      </c>
    </row>
    <row r="459" spans="1:12" ht="15">
      <c r="A459" s="31">
        <v>2011</v>
      </c>
      <c r="B459" s="31">
        <v>10</v>
      </c>
      <c r="C459" s="31">
        <v>18</v>
      </c>
      <c r="D459" s="32" t="s">
        <v>410</v>
      </c>
      <c r="E459" s="130" t="s">
        <v>372</v>
      </c>
      <c r="F459" s="34">
        <v>103</v>
      </c>
      <c r="G459" s="34">
        <v>20</v>
      </c>
      <c r="H459" s="34">
        <v>30</v>
      </c>
      <c r="I459" s="36">
        <f t="shared" si="25"/>
        <v>600</v>
      </c>
      <c r="J459" s="34" t="s">
        <v>189</v>
      </c>
      <c r="L459" s="327" t="str">
        <f t="shared" si="26"/>
        <v>2011-10-18</v>
      </c>
    </row>
    <row r="460" spans="1:12" ht="15">
      <c r="A460" s="31">
        <v>2011</v>
      </c>
      <c r="B460" s="31">
        <v>10</v>
      </c>
      <c r="C460" s="31">
        <v>18</v>
      </c>
      <c r="D460" s="32" t="s">
        <v>410</v>
      </c>
      <c r="E460" s="130" t="s">
        <v>372</v>
      </c>
      <c r="F460" s="34">
        <v>321</v>
      </c>
      <c r="G460" s="34">
        <v>20</v>
      </c>
      <c r="H460" s="34">
        <v>70</v>
      </c>
      <c r="I460" s="36">
        <f t="shared" si="25"/>
        <v>1400</v>
      </c>
      <c r="J460" s="34" t="s">
        <v>189</v>
      </c>
      <c r="L460" s="327" t="str">
        <f t="shared" si="26"/>
        <v>2011-10-18</v>
      </c>
    </row>
    <row r="461" spans="1:12" ht="15" hidden="1">
      <c r="A461" s="38"/>
      <c r="B461" s="38"/>
      <c r="C461" s="38"/>
      <c r="D461" s="39"/>
      <c r="E461" s="208" t="s">
        <v>372</v>
      </c>
      <c r="F461" s="40" t="s">
        <v>50</v>
      </c>
      <c r="G461" s="40"/>
      <c r="H461" s="41"/>
      <c r="I461" s="42">
        <f>SUM(I408:I460)</f>
        <v>26810</v>
      </c>
      <c r="J461" s="40" t="s">
        <v>189</v>
      </c>
      <c r="L461" s="327" t="str">
        <f t="shared" si="26"/>
        <v>--</v>
      </c>
    </row>
    <row r="462" spans="1:12" ht="15">
      <c r="A462" s="31">
        <v>2011</v>
      </c>
      <c r="B462" s="31">
        <v>3</v>
      </c>
      <c r="C462" s="31">
        <v>26</v>
      </c>
      <c r="D462" s="32" t="s">
        <v>411</v>
      </c>
      <c r="E462" s="34" t="s">
        <v>412</v>
      </c>
      <c r="F462" s="34">
        <v>399</v>
      </c>
      <c r="G462" s="34">
        <v>10</v>
      </c>
      <c r="H462" s="34">
        <v>115</v>
      </c>
      <c r="I462" s="36">
        <f t="shared" ref="I462:I469" si="27">G462*H462</f>
        <v>1150</v>
      </c>
      <c r="J462" s="34" t="s">
        <v>78</v>
      </c>
      <c r="L462" s="327" t="str">
        <f t="shared" si="26"/>
        <v>2011-3-26</v>
      </c>
    </row>
    <row r="463" spans="1:12" ht="15">
      <c r="A463" s="31">
        <v>2011</v>
      </c>
      <c r="B463" s="31">
        <v>3</v>
      </c>
      <c r="C463" s="31">
        <v>26</v>
      </c>
      <c r="D463" s="32" t="s">
        <v>411</v>
      </c>
      <c r="E463" s="34" t="s">
        <v>412</v>
      </c>
      <c r="F463" s="34">
        <v>332</v>
      </c>
      <c r="G463" s="34">
        <v>10</v>
      </c>
      <c r="H463" s="34">
        <v>30</v>
      </c>
      <c r="I463" s="36">
        <f t="shared" si="27"/>
        <v>300</v>
      </c>
      <c r="J463" s="34" t="s">
        <v>78</v>
      </c>
      <c r="L463" s="327" t="str">
        <f t="shared" si="26"/>
        <v>2011-3-26</v>
      </c>
    </row>
    <row r="464" spans="1:12" ht="15">
      <c r="A464" s="31">
        <v>2011</v>
      </c>
      <c r="B464" s="31">
        <v>4</v>
      </c>
      <c r="C464" s="31">
        <v>27</v>
      </c>
      <c r="D464" s="32" t="s">
        <v>413</v>
      </c>
      <c r="E464" s="34" t="s">
        <v>412</v>
      </c>
      <c r="F464" s="34">
        <v>398</v>
      </c>
      <c r="G464" s="34">
        <v>10</v>
      </c>
      <c r="H464" s="34">
        <v>115</v>
      </c>
      <c r="I464" s="36">
        <f t="shared" si="27"/>
        <v>1150</v>
      </c>
      <c r="J464" s="34" t="s">
        <v>78</v>
      </c>
      <c r="L464" s="327" t="str">
        <f t="shared" si="26"/>
        <v>2011-4-27</v>
      </c>
    </row>
    <row r="465" spans="1:12" ht="15">
      <c r="A465" s="31">
        <v>2011</v>
      </c>
      <c r="B465" s="31">
        <v>4</v>
      </c>
      <c r="C465" s="31">
        <v>27</v>
      </c>
      <c r="D465" s="32" t="s">
        <v>413</v>
      </c>
      <c r="E465" s="34" t="s">
        <v>412</v>
      </c>
      <c r="F465" s="34">
        <v>332</v>
      </c>
      <c r="G465" s="34">
        <v>10</v>
      </c>
      <c r="H465" s="34">
        <v>30</v>
      </c>
      <c r="I465" s="36">
        <f t="shared" si="27"/>
        <v>300</v>
      </c>
      <c r="J465" s="34" t="s">
        <v>78</v>
      </c>
      <c r="L465" s="327" t="str">
        <f t="shared" si="26"/>
        <v>2011-4-27</v>
      </c>
    </row>
    <row r="466" spans="1:12" ht="15">
      <c r="A466" s="31">
        <v>2011</v>
      </c>
      <c r="B466" s="31">
        <v>4</v>
      </c>
      <c r="C466" s="31">
        <v>27</v>
      </c>
      <c r="D466" s="32" t="s">
        <v>414</v>
      </c>
      <c r="E466" s="34" t="s">
        <v>412</v>
      </c>
      <c r="F466" s="34">
        <v>399</v>
      </c>
      <c r="G466" s="34">
        <v>10</v>
      </c>
      <c r="H466" s="34">
        <v>115</v>
      </c>
      <c r="I466" s="36">
        <f t="shared" si="27"/>
        <v>1150</v>
      </c>
      <c r="J466" s="34" t="s">
        <v>78</v>
      </c>
      <c r="L466" s="327" t="str">
        <f t="shared" si="26"/>
        <v>2011-4-27</v>
      </c>
    </row>
    <row r="467" spans="1:12" ht="15">
      <c r="A467" s="31">
        <v>2011</v>
      </c>
      <c r="B467" s="31">
        <v>4</v>
      </c>
      <c r="C467" s="31">
        <v>27</v>
      </c>
      <c r="D467" s="32" t="s">
        <v>414</v>
      </c>
      <c r="E467" s="34" t="s">
        <v>412</v>
      </c>
      <c r="F467" s="34">
        <v>332</v>
      </c>
      <c r="G467" s="34">
        <v>10</v>
      </c>
      <c r="H467" s="34">
        <v>30</v>
      </c>
      <c r="I467" s="36">
        <f t="shared" si="27"/>
        <v>300</v>
      </c>
      <c r="J467" s="34" t="s">
        <v>78</v>
      </c>
      <c r="L467" s="327" t="str">
        <f t="shared" si="26"/>
        <v>2011-4-27</v>
      </c>
    </row>
    <row r="468" spans="1:12" ht="15">
      <c r="A468" s="31">
        <v>2011</v>
      </c>
      <c r="B468" s="31">
        <v>5</v>
      </c>
      <c r="C468" s="31">
        <v>23</v>
      </c>
      <c r="D468" s="32" t="s">
        <v>415</v>
      </c>
      <c r="E468" s="34" t="s">
        <v>412</v>
      </c>
      <c r="F468" s="34">
        <v>332</v>
      </c>
      <c r="G468" s="34">
        <v>10</v>
      </c>
      <c r="H468" s="34">
        <v>30</v>
      </c>
      <c r="I468" s="36">
        <f t="shared" si="27"/>
        <v>300</v>
      </c>
      <c r="J468" s="34" t="s">
        <v>78</v>
      </c>
      <c r="L468" s="327" t="str">
        <f t="shared" si="26"/>
        <v>2011-5-23</v>
      </c>
    </row>
    <row r="469" spans="1:12" ht="15">
      <c r="A469" s="31">
        <v>2011</v>
      </c>
      <c r="B469" s="31">
        <v>5</v>
      </c>
      <c r="C469" s="31">
        <v>23</v>
      </c>
      <c r="D469" s="32" t="s">
        <v>415</v>
      </c>
      <c r="E469" s="34" t="s">
        <v>412</v>
      </c>
      <c r="F469" s="34">
        <v>317</v>
      </c>
      <c r="G469" s="34">
        <v>5</v>
      </c>
      <c r="H469" s="34">
        <v>70</v>
      </c>
      <c r="I469" s="36">
        <f t="shared" si="27"/>
        <v>350</v>
      </c>
      <c r="J469" s="34" t="s">
        <v>78</v>
      </c>
      <c r="L469" s="327" t="str">
        <f t="shared" si="26"/>
        <v>2011-5-23</v>
      </c>
    </row>
    <row r="470" spans="1:12" ht="15">
      <c r="A470" s="31">
        <v>2011</v>
      </c>
      <c r="B470" s="31">
        <v>6</v>
      </c>
      <c r="C470" s="31">
        <v>8</v>
      </c>
      <c r="D470" s="32" t="s">
        <v>416</v>
      </c>
      <c r="E470" s="34" t="s">
        <v>412</v>
      </c>
      <c r="F470" s="34">
        <v>332</v>
      </c>
      <c r="G470" s="34">
        <v>5</v>
      </c>
      <c r="H470" s="34">
        <v>30</v>
      </c>
      <c r="I470" s="36">
        <v>150</v>
      </c>
      <c r="J470" s="34" t="s">
        <v>78</v>
      </c>
      <c r="L470" s="327" t="str">
        <f t="shared" si="26"/>
        <v>2011-6-8</v>
      </c>
    </row>
    <row r="471" spans="1:12" ht="15">
      <c r="A471" s="31">
        <v>2011</v>
      </c>
      <c r="B471" s="31">
        <v>6</v>
      </c>
      <c r="C471" s="31">
        <v>8</v>
      </c>
      <c r="D471" s="32" t="s">
        <v>416</v>
      </c>
      <c r="E471" s="34" t="s">
        <v>412</v>
      </c>
      <c r="F471" s="34">
        <v>318</v>
      </c>
      <c r="G471" s="34">
        <v>5</v>
      </c>
      <c r="H471" s="34">
        <v>70</v>
      </c>
      <c r="I471" s="36">
        <v>350</v>
      </c>
      <c r="J471" s="34" t="s">
        <v>78</v>
      </c>
      <c r="L471" s="327" t="str">
        <f t="shared" si="26"/>
        <v>2011-6-8</v>
      </c>
    </row>
    <row r="472" spans="1:12" ht="15">
      <c r="A472" s="31">
        <v>2011</v>
      </c>
      <c r="B472" s="31">
        <v>6</v>
      </c>
      <c r="C472" s="31">
        <v>10</v>
      </c>
      <c r="D472" s="32" t="s">
        <v>417</v>
      </c>
      <c r="E472" s="34" t="s">
        <v>412</v>
      </c>
      <c r="F472" s="34">
        <v>399</v>
      </c>
      <c r="G472" s="34">
        <v>10</v>
      </c>
      <c r="H472" s="34">
        <v>115</v>
      </c>
      <c r="I472" s="36">
        <v>1150</v>
      </c>
      <c r="J472" s="34" t="s">
        <v>78</v>
      </c>
      <c r="L472" s="327" t="str">
        <f t="shared" si="26"/>
        <v>2011-6-10</v>
      </c>
    </row>
    <row r="473" spans="1:12" ht="15">
      <c r="A473" s="31">
        <v>2011</v>
      </c>
      <c r="B473" s="31">
        <v>6</v>
      </c>
      <c r="C473" s="31">
        <v>10</v>
      </c>
      <c r="D473" s="32" t="s">
        <v>417</v>
      </c>
      <c r="E473" s="34" t="s">
        <v>412</v>
      </c>
      <c r="F473" s="34">
        <v>332</v>
      </c>
      <c r="G473" s="34">
        <v>10</v>
      </c>
      <c r="H473" s="34">
        <v>30</v>
      </c>
      <c r="I473" s="36">
        <v>300</v>
      </c>
      <c r="J473" s="34" t="s">
        <v>78</v>
      </c>
      <c r="K473" s="31" t="s">
        <v>79</v>
      </c>
      <c r="L473" s="327" t="str">
        <f t="shared" si="26"/>
        <v>2011-6-10</v>
      </c>
    </row>
    <row r="474" spans="1:12" ht="15">
      <c r="A474" s="31">
        <v>2011</v>
      </c>
      <c r="B474" s="31">
        <v>6</v>
      </c>
      <c r="C474" s="31">
        <v>27</v>
      </c>
      <c r="D474" s="32" t="s">
        <v>418</v>
      </c>
      <c r="E474" s="34" t="s">
        <v>412</v>
      </c>
      <c r="F474" s="34">
        <v>399</v>
      </c>
      <c r="G474" s="34">
        <v>10</v>
      </c>
      <c r="H474" s="34">
        <v>115</v>
      </c>
      <c r="I474" s="36">
        <v>1150</v>
      </c>
      <c r="J474" s="34" t="s">
        <v>78</v>
      </c>
      <c r="L474" s="327" t="str">
        <f t="shared" si="26"/>
        <v>2011-6-27</v>
      </c>
    </row>
    <row r="475" spans="1:12" ht="15">
      <c r="A475" s="31">
        <v>2011</v>
      </c>
      <c r="B475" s="31">
        <v>6</v>
      </c>
      <c r="C475" s="31">
        <v>27</v>
      </c>
      <c r="D475" s="32" t="s">
        <v>418</v>
      </c>
      <c r="E475" s="34" t="s">
        <v>412</v>
      </c>
      <c r="F475" s="34">
        <v>332</v>
      </c>
      <c r="G475" s="34">
        <v>10</v>
      </c>
      <c r="H475" s="34">
        <v>30</v>
      </c>
      <c r="I475" s="36">
        <v>300</v>
      </c>
      <c r="J475" s="34" t="s">
        <v>78</v>
      </c>
      <c r="L475" s="327" t="str">
        <f t="shared" si="26"/>
        <v>2011-6-27</v>
      </c>
    </row>
    <row r="476" spans="1:12" ht="15">
      <c r="A476" s="31">
        <v>2011</v>
      </c>
      <c r="B476" s="31">
        <v>8</v>
      </c>
      <c r="C476" s="31">
        <v>1</v>
      </c>
      <c r="D476" s="32" t="s">
        <v>419</v>
      </c>
      <c r="E476" s="34" t="s">
        <v>412</v>
      </c>
      <c r="F476" s="34">
        <v>398</v>
      </c>
      <c r="G476" s="34">
        <v>10</v>
      </c>
      <c r="H476" s="34">
        <v>115</v>
      </c>
      <c r="I476" s="36">
        <f>G476*H476</f>
        <v>1150</v>
      </c>
      <c r="J476" s="34" t="s">
        <v>78</v>
      </c>
      <c r="L476" s="327" t="str">
        <f t="shared" si="26"/>
        <v>2011-8-1</v>
      </c>
    </row>
    <row r="477" spans="1:12" ht="15">
      <c r="A477" s="31">
        <v>2011</v>
      </c>
      <c r="B477" s="31">
        <v>8</v>
      </c>
      <c r="C477" s="31">
        <v>1</v>
      </c>
      <c r="D477" s="32" t="s">
        <v>419</v>
      </c>
      <c r="E477" s="34" t="s">
        <v>412</v>
      </c>
      <c r="F477" s="34">
        <v>332</v>
      </c>
      <c r="G477" s="34">
        <v>20</v>
      </c>
      <c r="H477" s="34">
        <v>30</v>
      </c>
      <c r="I477" s="36">
        <f>G477*H477</f>
        <v>600</v>
      </c>
      <c r="J477" s="34" t="s">
        <v>78</v>
      </c>
      <c r="L477" s="327" t="str">
        <f t="shared" si="26"/>
        <v>2011-8-1</v>
      </c>
    </row>
    <row r="478" spans="1:12" ht="15">
      <c r="A478" s="55">
        <v>2011</v>
      </c>
      <c r="B478" s="56">
        <v>9</v>
      </c>
      <c r="C478" s="56">
        <v>26</v>
      </c>
      <c r="D478" s="57" t="s">
        <v>420</v>
      </c>
      <c r="E478" s="60" t="s">
        <v>421</v>
      </c>
      <c r="F478" s="60">
        <v>332</v>
      </c>
      <c r="G478" s="60">
        <v>10</v>
      </c>
      <c r="H478" s="95">
        <v>30</v>
      </c>
      <c r="I478" s="59">
        <f>G478*H478</f>
        <v>300</v>
      </c>
      <c r="J478" s="60" t="s">
        <v>118</v>
      </c>
      <c r="K478" s="56"/>
      <c r="L478" s="327" t="str">
        <f t="shared" si="26"/>
        <v>2011-9-26</v>
      </c>
    </row>
    <row r="479" spans="1:12" ht="15" hidden="1">
      <c r="A479" s="38"/>
      <c r="B479" s="38"/>
      <c r="C479" s="38"/>
      <c r="D479" s="39"/>
      <c r="E479" s="97" t="s">
        <v>421</v>
      </c>
      <c r="F479" s="40" t="s">
        <v>50</v>
      </c>
      <c r="G479" s="40"/>
      <c r="H479" s="41"/>
      <c r="I479" s="42">
        <f>SUM(I462:I478)</f>
        <v>10450</v>
      </c>
      <c r="J479" s="40" t="s">
        <v>83</v>
      </c>
      <c r="K479" s="31" t="s">
        <v>422</v>
      </c>
      <c r="L479" s="327" t="str">
        <f t="shared" si="26"/>
        <v>--</v>
      </c>
    </row>
    <row r="480" spans="1:12" ht="15">
      <c r="A480" s="135" t="s">
        <v>341</v>
      </c>
      <c r="B480" s="31">
        <v>9</v>
      </c>
      <c r="D480" s="132" t="s">
        <v>423</v>
      </c>
      <c r="E480" s="130" t="s">
        <v>424</v>
      </c>
      <c r="F480" s="37" t="s">
        <v>425</v>
      </c>
      <c r="G480" s="205">
        <v>1</v>
      </c>
      <c r="H480" s="134">
        <v>53000</v>
      </c>
      <c r="I480" s="36">
        <v>36000</v>
      </c>
      <c r="L480" s="327" t="str">
        <f t="shared" si="26"/>
        <v>2007-9-</v>
      </c>
    </row>
    <row r="481" spans="1:12" ht="15" hidden="1">
      <c r="A481" s="96"/>
      <c r="B481" s="38"/>
      <c r="C481" s="38"/>
      <c r="D481" s="64"/>
      <c r="E481" s="66" t="s">
        <v>424</v>
      </c>
      <c r="F481" s="146" t="s">
        <v>50</v>
      </c>
      <c r="G481" s="206"/>
      <c r="H481" s="68"/>
      <c r="I481" s="42">
        <f>SUM(I480)</f>
        <v>36000</v>
      </c>
      <c r="J481" s="40"/>
      <c r="L481" s="327" t="str">
        <f t="shared" si="26"/>
        <v>--</v>
      </c>
    </row>
    <row r="482" spans="1:12" ht="15">
      <c r="A482" s="31">
        <v>2011</v>
      </c>
      <c r="B482" s="31">
        <v>2</v>
      </c>
      <c r="C482" s="31">
        <v>25</v>
      </c>
      <c r="D482" s="32" t="s">
        <v>426</v>
      </c>
      <c r="E482" s="34" t="s">
        <v>427</v>
      </c>
      <c r="F482" s="34" t="s">
        <v>53</v>
      </c>
      <c r="G482" s="34">
        <v>40</v>
      </c>
      <c r="H482" s="34">
        <v>50</v>
      </c>
      <c r="I482" s="36">
        <v>925</v>
      </c>
      <c r="J482" s="34" t="s">
        <v>78</v>
      </c>
      <c r="K482" s="31" t="s">
        <v>428</v>
      </c>
      <c r="L482" s="327" t="str">
        <f t="shared" si="26"/>
        <v>2011-2-25</v>
      </c>
    </row>
    <row r="483" spans="1:12" ht="15">
      <c r="A483" s="31">
        <v>2011</v>
      </c>
      <c r="B483" s="31">
        <v>2</v>
      </c>
      <c r="C483" s="31">
        <v>25</v>
      </c>
      <c r="D483" s="32" t="s">
        <v>426</v>
      </c>
      <c r="E483" s="34" t="s">
        <v>427</v>
      </c>
      <c r="F483" s="34">
        <v>332</v>
      </c>
      <c r="G483" s="34">
        <v>30</v>
      </c>
      <c r="H483" s="34">
        <v>30</v>
      </c>
      <c r="I483" s="36">
        <f>G483*H483</f>
        <v>900</v>
      </c>
      <c r="J483" s="34" t="s">
        <v>78</v>
      </c>
      <c r="L483" s="327" t="str">
        <f t="shared" si="26"/>
        <v>2011-2-25</v>
      </c>
    </row>
    <row r="484" spans="1:12" ht="15">
      <c r="A484" s="31">
        <v>2011</v>
      </c>
      <c r="B484" s="31">
        <v>2</v>
      </c>
      <c r="C484" s="31">
        <v>25</v>
      </c>
      <c r="D484" s="32" t="s">
        <v>426</v>
      </c>
      <c r="E484" s="34" t="s">
        <v>427</v>
      </c>
      <c r="F484" s="34">
        <v>103</v>
      </c>
      <c r="G484" s="34">
        <v>10</v>
      </c>
      <c r="H484" s="34">
        <v>30</v>
      </c>
      <c r="I484" s="36">
        <f>G484*H484</f>
        <v>300</v>
      </c>
      <c r="J484" s="34" t="s">
        <v>78</v>
      </c>
      <c r="L484" s="327" t="str">
        <f t="shared" si="26"/>
        <v>2011-2-25</v>
      </c>
    </row>
    <row r="485" spans="1:12" ht="15">
      <c r="A485" s="31">
        <v>2011</v>
      </c>
      <c r="B485" s="31">
        <v>3</v>
      </c>
      <c r="C485" s="31">
        <v>25</v>
      </c>
      <c r="D485" s="32" t="s">
        <v>429</v>
      </c>
      <c r="E485" s="34" t="s">
        <v>427</v>
      </c>
      <c r="F485" s="34" t="s">
        <v>43</v>
      </c>
      <c r="G485" s="34">
        <v>6</v>
      </c>
      <c r="H485" s="34">
        <v>430</v>
      </c>
      <c r="I485" s="36">
        <v>2580</v>
      </c>
      <c r="J485" s="34" t="s">
        <v>78</v>
      </c>
      <c r="L485" s="327" t="str">
        <f t="shared" si="26"/>
        <v>2011-3-25</v>
      </c>
    </row>
    <row r="486" spans="1:12" ht="15">
      <c r="A486" s="31">
        <v>2011</v>
      </c>
      <c r="B486" s="31">
        <v>3</v>
      </c>
      <c r="C486" s="31">
        <v>28</v>
      </c>
      <c r="D486" s="32" t="s">
        <v>430</v>
      </c>
      <c r="E486" s="34" t="s">
        <v>427</v>
      </c>
      <c r="F486" s="34">
        <v>332</v>
      </c>
      <c r="G486" s="34">
        <v>30</v>
      </c>
      <c r="H486" s="34">
        <v>30</v>
      </c>
      <c r="I486" s="36">
        <v>900</v>
      </c>
      <c r="J486" s="34" t="s">
        <v>78</v>
      </c>
      <c r="L486" s="327" t="str">
        <f t="shared" si="26"/>
        <v>2011-3-28</v>
      </c>
    </row>
    <row r="487" spans="1:12" ht="15">
      <c r="A487" s="31">
        <v>2011</v>
      </c>
      <c r="B487" s="31">
        <v>3</v>
      </c>
      <c r="C487" s="31">
        <v>28</v>
      </c>
      <c r="D487" s="32" t="s">
        <v>430</v>
      </c>
      <c r="E487" s="34" t="s">
        <v>427</v>
      </c>
      <c r="F487" s="34" t="s">
        <v>53</v>
      </c>
      <c r="G487" s="34">
        <v>30</v>
      </c>
      <c r="H487" s="34">
        <v>50</v>
      </c>
      <c r="I487" s="36">
        <v>1500</v>
      </c>
      <c r="J487" s="34" t="s">
        <v>78</v>
      </c>
      <c r="L487" s="327" t="str">
        <f t="shared" si="26"/>
        <v>2011-3-28</v>
      </c>
    </row>
    <row r="488" spans="1:12" ht="15">
      <c r="A488" s="31">
        <v>2011</v>
      </c>
      <c r="B488" s="31">
        <v>3</v>
      </c>
      <c r="C488" s="31">
        <v>28</v>
      </c>
      <c r="D488" s="32" t="s">
        <v>430</v>
      </c>
      <c r="E488" s="34" t="s">
        <v>427</v>
      </c>
      <c r="F488" s="34">
        <v>103</v>
      </c>
      <c r="G488" s="34">
        <v>20</v>
      </c>
      <c r="H488" s="34">
        <v>30</v>
      </c>
      <c r="I488" s="36">
        <v>600</v>
      </c>
      <c r="J488" s="34" t="s">
        <v>78</v>
      </c>
      <c r="L488" s="327" t="str">
        <f t="shared" si="26"/>
        <v>2011-3-28</v>
      </c>
    </row>
    <row r="489" spans="1:12" ht="15">
      <c r="A489" s="31">
        <v>2011</v>
      </c>
      <c r="B489" s="31">
        <v>3</v>
      </c>
      <c r="C489" s="31">
        <v>28</v>
      </c>
      <c r="D489" s="32" t="s">
        <v>430</v>
      </c>
      <c r="E489" s="34" t="s">
        <v>427</v>
      </c>
      <c r="F489" s="34">
        <v>365</v>
      </c>
      <c r="G489" s="34">
        <v>10</v>
      </c>
      <c r="H489" s="34">
        <v>45</v>
      </c>
      <c r="I489" s="36">
        <v>450</v>
      </c>
      <c r="J489" s="34" t="s">
        <v>78</v>
      </c>
      <c r="L489" s="327" t="str">
        <f t="shared" si="26"/>
        <v>2011-3-28</v>
      </c>
    </row>
    <row r="490" spans="1:12" ht="15">
      <c r="A490" s="31">
        <v>2011</v>
      </c>
      <c r="B490" s="31">
        <v>4</v>
      </c>
      <c r="C490" s="31">
        <v>12</v>
      </c>
      <c r="D490" s="32" t="s">
        <v>431</v>
      </c>
      <c r="E490" s="34" t="s">
        <v>427</v>
      </c>
      <c r="F490" s="34">
        <v>399</v>
      </c>
      <c r="G490" s="34">
        <v>30</v>
      </c>
      <c r="H490" s="34">
        <v>115</v>
      </c>
      <c r="I490" s="36">
        <f>G490*H490</f>
        <v>3450</v>
      </c>
      <c r="J490" s="34" t="s">
        <v>78</v>
      </c>
      <c r="L490" s="327" t="str">
        <f t="shared" si="26"/>
        <v>2011-4-12</v>
      </c>
    </row>
    <row r="491" spans="1:12" ht="15">
      <c r="A491" s="31">
        <v>2011</v>
      </c>
      <c r="B491" s="31">
        <v>4</v>
      </c>
      <c r="C491" s="31">
        <v>12</v>
      </c>
      <c r="D491" s="32" t="s">
        <v>431</v>
      </c>
      <c r="E491" s="34" t="s">
        <v>427</v>
      </c>
      <c r="F491" s="34" t="s">
        <v>53</v>
      </c>
      <c r="G491" s="34">
        <v>10</v>
      </c>
      <c r="H491" s="34">
        <v>50</v>
      </c>
      <c r="I491" s="36">
        <f>G491*H491</f>
        <v>500</v>
      </c>
      <c r="J491" s="34" t="s">
        <v>78</v>
      </c>
      <c r="L491" s="327" t="str">
        <f t="shared" si="26"/>
        <v>2011-4-12</v>
      </c>
    </row>
    <row r="492" spans="1:12" ht="15">
      <c r="A492" s="31">
        <v>2011</v>
      </c>
      <c r="B492" s="31">
        <v>4</v>
      </c>
      <c r="C492" s="31">
        <v>12</v>
      </c>
      <c r="D492" s="32" t="s">
        <v>431</v>
      </c>
      <c r="E492" s="34" t="s">
        <v>427</v>
      </c>
      <c r="F492" s="34">
        <v>332</v>
      </c>
      <c r="G492" s="34">
        <v>30</v>
      </c>
      <c r="H492" s="34">
        <v>30</v>
      </c>
      <c r="I492" s="36">
        <f>G492*H492</f>
        <v>900</v>
      </c>
      <c r="J492" s="34" t="s">
        <v>78</v>
      </c>
      <c r="L492" s="327" t="str">
        <f t="shared" si="26"/>
        <v>2011-4-12</v>
      </c>
    </row>
    <row r="493" spans="1:12" ht="15">
      <c r="A493" s="31">
        <v>2011</v>
      </c>
      <c r="B493" s="31">
        <v>4</v>
      </c>
      <c r="C493" s="31">
        <v>12</v>
      </c>
      <c r="D493" s="32" t="s">
        <v>431</v>
      </c>
      <c r="E493" s="34" t="s">
        <v>427</v>
      </c>
      <c r="F493" s="34" t="s">
        <v>77</v>
      </c>
      <c r="G493" s="34">
        <v>10</v>
      </c>
      <c r="H493" s="34">
        <v>50</v>
      </c>
      <c r="I493" s="36">
        <f>G493*H493</f>
        <v>500</v>
      </c>
      <c r="J493" s="34" t="s">
        <v>78</v>
      </c>
      <c r="L493" s="327" t="str">
        <f t="shared" si="26"/>
        <v>2011-4-12</v>
      </c>
    </row>
    <row r="494" spans="1:12" ht="15">
      <c r="A494" s="31">
        <v>2011</v>
      </c>
      <c r="B494" s="31">
        <v>5</v>
      </c>
      <c r="C494" s="31">
        <v>11</v>
      </c>
      <c r="D494" s="32" t="s">
        <v>432</v>
      </c>
      <c r="E494" s="34" t="s">
        <v>427</v>
      </c>
      <c r="F494" s="34" t="s">
        <v>43</v>
      </c>
      <c r="G494" s="34">
        <v>3</v>
      </c>
      <c r="H494" s="34">
        <v>430</v>
      </c>
      <c r="I494" s="36">
        <v>1290</v>
      </c>
      <c r="J494" s="34" t="s">
        <v>78</v>
      </c>
      <c r="L494" s="327" t="str">
        <f t="shared" si="26"/>
        <v>2011-5-11</v>
      </c>
    </row>
    <row r="495" spans="1:12" ht="15">
      <c r="A495" s="31">
        <v>2011</v>
      </c>
      <c r="B495" s="31">
        <v>5</v>
      </c>
      <c r="C495" s="31">
        <v>11</v>
      </c>
      <c r="D495" s="32" t="s">
        <v>432</v>
      </c>
      <c r="E495" s="34" t="s">
        <v>427</v>
      </c>
      <c r="F495" s="34" t="s">
        <v>53</v>
      </c>
      <c r="G495" s="34">
        <v>20</v>
      </c>
      <c r="H495" s="34">
        <v>50</v>
      </c>
      <c r="I495" s="36">
        <v>1000</v>
      </c>
      <c r="J495" s="34" t="s">
        <v>78</v>
      </c>
      <c r="L495" s="327" t="str">
        <f t="shared" si="26"/>
        <v>2011-5-11</v>
      </c>
    </row>
    <row r="496" spans="1:12" ht="15">
      <c r="A496" s="31">
        <v>2011</v>
      </c>
      <c r="B496" s="31">
        <v>5</v>
      </c>
      <c r="C496" s="31">
        <v>11</v>
      </c>
      <c r="D496" s="32" t="s">
        <v>432</v>
      </c>
      <c r="E496" s="34" t="s">
        <v>427</v>
      </c>
      <c r="F496" s="34" t="s">
        <v>77</v>
      </c>
      <c r="G496" s="34">
        <v>20</v>
      </c>
      <c r="H496" s="34">
        <v>50</v>
      </c>
      <c r="I496" s="36">
        <v>1000</v>
      </c>
      <c r="J496" s="34" t="s">
        <v>78</v>
      </c>
      <c r="L496" s="327" t="str">
        <f t="shared" si="26"/>
        <v>2011-5-11</v>
      </c>
    </row>
    <row r="497" spans="1:12" ht="15">
      <c r="A497" s="31">
        <v>2011</v>
      </c>
      <c r="B497" s="31">
        <v>5</v>
      </c>
      <c r="C497" s="31">
        <v>21</v>
      </c>
      <c r="D497" s="32" t="s">
        <v>433</v>
      </c>
      <c r="E497" s="34" t="s">
        <v>427</v>
      </c>
      <c r="F497" s="34" t="s">
        <v>43</v>
      </c>
      <c r="G497" s="34">
        <v>3</v>
      </c>
      <c r="H497" s="34">
        <v>430</v>
      </c>
      <c r="I497" s="36">
        <v>1290</v>
      </c>
      <c r="J497" s="34" t="s">
        <v>83</v>
      </c>
      <c r="L497" s="327" t="str">
        <f t="shared" si="26"/>
        <v>2011-5-21</v>
      </c>
    </row>
    <row r="498" spans="1:12" ht="15">
      <c r="A498" s="31">
        <v>2011</v>
      </c>
      <c r="B498" s="31">
        <v>6</v>
      </c>
      <c r="C498" s="31">
        <v>7</v>
      </c>
      <c r="D498" s="32" t="s">
        <v>434</v>
      </c>
      <c r="E498" s="34" t="s">
        <v>427</v>
      </c>
      <c r="F498" s="34" t="s">
        <v>43</v>
      </c>
      <c r="G498" s="34">
        <v>6</v>
      </c>
      <c r="H498" s="34">
        <v>430</v>
      </c>
      <c r="I498" s="36">
        <v>2580</v>
      </c>
      <c r="J498" s="34" t="s">
        <v>83</v>
      </c>
      <c r="L498" s="327" t="str">
        <f t="shared" si="26"/>
        <v>2011-6-7</v>
      </c>
    </row>
    <row r="499" spans="1:12" ht="15">
      <c r="A499" s="31">
        <v>2011</v>
      </c>
      <c r="B499" s="31">
        <v>6</v>
      </c>
      <c r="C499" s="31">
        <v>7</v>
      </c>
      <c r="D499" s="32" t="s">
        <v>435</v>
      </c>
      <c r="E499" s="34" t="s">
        <v>427</v>
      </c>
      <c r="F499" s="34" t="s">
        <v>77</v>
      </c>
      <c r="G499" s="34">
        <v>40</v>
      </c>
      <c r="H499" s="34">
        <v>50</v>
      </c>
      <c r="I499" s="36">
        <v>2000</v>
      </c>
      <c r="J499" s="34" t="s">
        <v>83</v>
      </c>
      <c r="L499" s="327" t="str">
        <f t="shared" si="26"/>
        <v>2011-6-7</v>
      </c>
    </row>
    <row r="500" spans="1:12" ht="15">
      <c r="A500" s="31">
        <v>2011</v>
      </c>
      <c r="B500" s="31">
        <v>6</v>
      </c>
      <c r="C500" s="31">
        <v>7</v>
      </c>
      <c r="D500" s="32" t="s">
        <v>435</v>
      </c>
      <c r="E500" s="34" t="s">
        <v>427</v>
      </c>
      <c r="F500" s="34">
        <v>332</v>
      </c>
      <c r="G500" s="34">
        <v>40</v>
      </c>
      <c r="H500" s="34">
        <v>30</v>
      </c>
      <c r="I500" s="36">
        <v>1200</v>
      </c>
      <c r="J500" s="34" t="s">
        <v>83</v>
      </c>
      <c r="L500" s="327" t="str">
        <f t="shared" si="26"/>
        <v>2011-6-7</v>
      </c>
    </row>
    <row r="501" spans="1:12" ht="15">
      <c r="A501" s="31">
        <v>2011</v>
      </c>
      <c r="B501" s="31">
        <v>6</v>
      </c>
      <c r="C501" s="31">
        <v>7</v>
      </c>
      <c r="D501" s="32" t="s">
        <v>435</v>
      </c>
      <c r="E501" s="34" t="s">
        <v>427</v>
      </c>
      <c r="F501" s="34">
        <v>365</v>
      </c>
      <c r="G501" s="34">
        <v>24</v>
      </c>
      <c r="H501" s="34">
        <v>45</v>
      </c>
      <c r="I501" s="36">
        <v>1080</v>
      </c>
      <c r="J501" s="34" t="s">
        <v>83</v>
      </c>
      <c r="L501" s="327" t="str">
        <f t="shared" si="26"/>
        <v>2011-6-7</v>
      </c>
    </row>
    <row r="502" spans="1:12" ht="15">
      <c r="A502" s="31">
        <v>2011</v>
      </c>
      <c r="B502" s="31">
        <v>6</v>
      </c>
      <c r="C502" s="31">
        <v>7</v>
      </c>
      <c r="D502" s="32" t="s">
        <v>435</v>
      </c>
      <c r="E502" s="34" t="s">
        <v>427</v>
      </c>
      <c r="F502" s="34">
        <v>103</v>
      </c>
      <c r="G502" s="34">
        <v>20</v>
      </c>
      <c r="H502" s="34">
        <v>30</v>
      </c>
      <c r="I502" s="36">
        <v>600</v>
      </c>
      <c r="J502" s="34" t="s">
        <v>83</v>
      </c>
      <c r="L502" s="327" t="str">
        <f t="shared" si="26"/>
        <v>2011-6-7</v>
      </c>
    </row>
    <row r="503" spans="1:12" ht="15">
      <c r="A503" s="31">
        <v>2011</v>
      </c>
      <c r="B503" s="31">
        <v>6</v>
      </c>
      <c r="C503" s="31">
        <v>23</v>
      </c>
      <c r="D503" s="32" t="s">
        <v>436</v>
      </c>
      <c r="E503" s="34" t="s">
        <v>427</v>
      </c>
      <c r="F503" s="34" t="s">
        <v>77</v>
      </c>
      <c r="G503" s="34">
        <v>10</v>
      </c>
      <c r="H503" s="34">
        <v>50</v>
      </c>
      <c r="I503" s="36">
        <v>500</v>
      </c>
      <c r="J503" s="34" t="s">
        <v>83</v>
      </c>
      <c r="L503" s="327" t="str">
        <f t="shared" si="26"/>
        <v>2011-6-23</v>
      </c>
    </row>
    <row r="504" spans="1:12" ht="15">
      <c r="A504" s="31">
        <v>2011</v>
      </c>
      <c r="B504" s="31">
        <v>6</v>
      </c>
      <c r="C504" s="31">
        <v>23</v>
      </c>
      <c r="D504" s="32" t="s">
        <v>436</v>
      </c>
      <c r="E504" s="34" t="s">
        <v>427</v>
      </c>
      <c r="F504" s="34">
        <v>365</v>
      </c>
      <c r="G504" s="34">
        <v>24</v>
      </c>
      <c r="H504" s="34">
        <v>45</v>
      </c>
      <c r="I504" s="36">
        <v>1080</v>
      </c>
      <c r="J504" s="34" t="s">
        <v>83</v>
      </c>
      <c r="L504" s="327" t="str">
        <f t="shared" si="26"/>
        <v>2011-6-23</v>
      </c>
    </row>
    <row r="505" spans="1:12" ht="15">
      <c r="A505" s="31">
        <v>2011</v>
      </c>
      <c r="B505" s="31">
        <v>6</v>
      </c>
      <c r="C505" s="31">
        <v>23</v>
      </c>
      <c r="D505" s="32" t="s">
        <v>436</v>
      </c>
      <c r="E505" s="34" t="s">
        <v>427</v>
      </c>
      <c r="F505" s="34">
        <v>332</v>
      </c>
      <c r="G505" s="34">
        <v>40</v>
      </c>
      <c r="H505" s="34">
        <v>30</v>
      </c>
      <c r="I505" s="36">
        <v>1200</v>
      </c>
      <c r="J505" s="34" t="s">
        <v>83</v>
      </c>
      <c r="L505" s="327" t="str">
        <f t="shared" si="26"/>
        <v>2011-6-23</v>
      </c>
    </row>
    <row r="506" spans="1:12" ht="15">
      <c r="A506" s="31">
        <v>2011</v>
      </c>
      <c r="B506" s="31">
        <v>6</v>
      </c>
      <c r="C506" s="31">
        <v>23</v>
      </c>
      <c r="D506" s="32" t="s">
        <v>436</v>
      </c>
      <c r="E506" s="34" t="s">
        <v>427</v>
      </c>
      <c r="F506" s="34">
        <v>103</v>
      </c>
      <c r="G506" s="34">
        <v>20</v>
      </c>
      <c r="H506" s="34">
        <v>30</v>
      </c>
      <c r="I506" s="36">
        <v>600</v>
      </c>
      <c r="J506" s="34" t="s">
        <v>83</v>
      </c>
      <c r="L506" s="327" t="str">
        <f t="shared" si="26"/>
        <v>2011-6-23</v>
      </c>
    </row>
    <row r="507" spans="1:12" ht="15">
      <c r="A507" s="31">
        <v>2011</v>
      </c>
      <c r="B507" s="31">
        <v>7</v>
      </c>
      <c r="C507" s="31">
        <v>12</v>
      </c>
      <c r="D507" s="32" t="s">
        <v>437</v>
      </c>
      <c r="E507" s="34" t="s">
        <v>427</v>
      </c>
      <c r="F507" s="34">
        <v>332</v>
      </c>
      <c r="G507" s="34">
        <v>40</v>
      </c>
      <c r="H507" s="34">
        <v>30</v>
      </c>
      <c r="I507" s="36">
        <f t="shared" ref="I507:I535" si="28">G507*H507</f>
        <v>1200</v>
      </c>
      <c r="J507" s="34" t="s">
        <v>83</v>
      </c>
      <c r="L507" s="327" t="str">
        <f t="shared" si="26"/>
        <v>2011-7-12</v>
      </c>
    </row>
    <row r="508" spans="1:12" ht="15">
      <c r="A508" s="31">
        <v>2011</v>
      </c>
      <c r="B508" s="31">
        <v>7</v>
      </c>
      <c r="C508" s="31">
        <v>12</v>
      </c>
      <c r="D508" s="32" t="s">
        <v>437</v>
      </c>
      <c r="E508" s="34" t="s">
        <v>427</v>
      </c>
      <c r="F508" s="34">
        <v>103</v>
      </c>
      <c r="G508" s="34">
        <v>30</v>
      </c>
      <c r="H508" s="34">
        <v>30</v>
      </c>
      <c r="I508" s="36">
        <f t="shared" si="28"/>
        <v>900</v>
      </c>
      <c r="J508" s="34" t="s">
        <v>83</v>
      </c>
      <c r="L508" s="327" t="str">
        <f t="shared" si="26"/>
        <v>2011-7-12</v>
      </c>
    </row>
    <row r="509" spans="1:12" ht="15">
      <c r="A509" s="31">
        <v>2011</v>
      </c>
      <c r="B509" s="31">
        <v>7</v>
      </c>
      <c r="C509" s="31">
        <v>12</v>
      </c>
      <c r="D509" s="32" t="s">
        <v>437</v>
      </c>
      <c r="E509" s="34" t="s">
        <v>427</v>
      </c>
      <c r="F509" s="34" t="s">
        <v>53</v>
      </c>
      <c r="G509" s="34">
        <v>40</v>
      </c>
      <c r="H509" s="34">
        <v>50</v>
      </c>
      <c r="I509" s="36">
        <f t="shared" si="28"/>
        <v>2000</v>
      </c>
      <c r="J509" s="34" t="s">
        <v>83</v>
      </c>
      <c r="L509" s="327" t="str">
        <f t="shared" si="26"/>
        <v>2011-7-12</v>
      </c>
    </row>
    <row r="510" spans="1:12" ht="15">
      <c r="A510" s="31">
        <v>2011</v>
      </c>
      <c r="B510" s="31">
        <v>7</v>
      </c>
      <c r="C510" s="31">
        <v>12</v>
      </c>
      <c r="D510" s="32" t="s">
        <v>437</v>
      </c>
      <c r="E510" s="34" t="s">
        <v>427</v>
      </c>
      <c r="F510" s="34">
        <v>365</v>
      </c>
      <c r="G510" s="34">
        <v>30</v>
      </c>
      <c r="H510" s="34">
        <v>45</v>
      </c>
      <c r="I510" s="36">
        <f t="shared" si="28"/>
        <v>1350</v>
      </c>
      <c r="J510" s="34" t="s">
        <v>83</v>
      </c>
      <c r="L510" s="327" t="str">
        <f t="shared" si="26"/>
        <v>2011-7-12</v>
      </c>
    </row>
    <row r="511" spans="1:12" ht="15">
      <c r="A511" s="31">
        <v>2011</v>
      </c>
      <c r="B511" s="31">
        <v>7</v>
      </c>
      <c r="C511" s="31">
        <v>29</v>
      </c>
      <c r="D511" s="32" t="s">
        <v>438</v>
      </c>
      <c r="E511" s="34" t="s">
        <v>427</v>
      </c>
      <c r="F511" s="34">
        <v>332</v>
      </c>
      <c r="G511" s="34">
        <v>70</v>
      </c>
      <c r="H511" s="34">
        <v>30</v>
      </c>
      <c r="I511" s="36">
        <f t="shared" si="28"/>
        <v>2100</v>
      </c>
      <c r="J511" s="34" t="s">
        <v>83</v>
      </c>
      <c r="L511" s="327" t="str">
        <f t="shared" si="26"/>
        <v>2011-7-29</v>
      </c>
    </row>
    <row r="512" spans="1:12" ht="15">
      <c r="A512" s="31">
        <v>2011</v>
      </c>
      <c r="B512" s="31">
        <v>7</v>
      </c>
      <c r="C512" s="31">
        <v>29</v>
      </c>
      <c r="D512" s="32" t="s">
        <v>438</v>
      </c>
      <c r="E512" s="34" t="s">
        <v>427</v>
      </c>
      <c r="F512" s="34">
        <v>103</v>
      </c>
      <c r="G512" s="34">
        <v>30</v>
      </c>
      <c r="H512" s="34">
        <v>30</v>
      </c>
      <c r="I512" s="36">
        <f t="shared" si="28"/>
        <v>900</v>
      </c>
      <c r="J512" s="34" t="s">
        <v>83</v>
      </c>
      <c r="L512" s="327" t="str">
        <f t="shared" si="26"/>
        <v>2011-7-29</v>
      </c>
    </row>
    <row r="513" spans="1:12" ht="15">
      <c r="A513" s="31">
        <v>2011</v>
      </c>
      <c r="B513" s="31">
        <v>7</v>
      </c>
      <c r="C513" s="31">
        <v>29</v>
      </c>
      <c r="D513" s="32" t="s">
        <v>438</v>
      </c>
      <c r="E513" s="34" t="s">
        <v>427</v>
      </c>
      <c r="F513" s="34" t="s">
        <v>53</v>
      </c>
      <c r="G513" s="34">
        <v>30</v>
      </c>
      <c r="H513" s="34">
        <v>50</v>
      </c>
      <c r="I513" s="36">
        <f t="shared" si="28"/>
        <v>1500</v>
      </c>
      <c r="J513" s="34" t="s">
        <v>83</v>
      </c>
      <c r="L513" s="327" t="str">
        <f t="shared" si="26"/>
        <v>2011-7-29</v>
      </c>
    </row>
    <row r="514" spans="1:12" ht="15">
      <c r="A514" s="31">
        <v>2011</v>
      </c>
      <c r="B514" s="31">
        <v>7</v>
      </c>
      <c r="C514" s="31">
        <v>29</v>
      </c>
      <c r="D514" s="32" t="s">
        <v>438</v>
      </c>
      <c r="E514" s="34" t="s">
        <v>427</v>
      </c>
      <c r="F514" s="34">
        <v>365</v>
      </c>
      <c r="G514" s="34">
        <v>30</v>
      </c>
      <c r="H514" s="34">
        <v>45</v>
      </c>
      <c r="I514" s="36">
        <f t="shared" si="28"/>
        <v>1350</v>
      </c>
      <c r="J514" s="34" t="s">
        <v>83</v>
      </c>
      <c r="L514" s="327" t="str">
        <f t="shared" si="26"/>
        <v>2011-7-29</v>
      </c>
    </row>
    <row r="515" spans="1:12" ht="15">
      <c r="A515" s="31">
        <v>2011</v>
      </c>
      <c r="B515" s="31">
        <v>7</v>
      </c>
      <c r="C515" s="31">
        <v>29</v>
      </c>
      <c r="D515" s="32" t="s">
        <v>438</v>
      </c>
      <c r="E515" s="34" t="s">
        <v>427</v>
      </c>
      <c r="F515" s="34">
        <v>399</v>
      </c>
      <c r="G515" s="34">
        <v>40</v>
      </c>
      <c r="H515" s="34">
        <v>115</v>
      </c>
      <c r="I515" s="36">
        <f t="shared" si="28"/>
        <v>4600</v>
      </c>
      <c r="J515" s="34" t="s">
        <v>83</v>
      </c>
      <c r="L515" s="327" t="str">
        <f t="shared" ref="L515:L578" si="29">A515&amp;"-"&amp;B515&amp;"-"&amp;C515</f>
        <v>2011-7-29</v>
      </c>
    </row>
    <row r="516" spans="1:12" ht="15">
      <c r="A516" s="31">
        <v>2011</v>
      </c>
      <c r="B516" s="31">
        <v>7</v>
      </c>
      <c r="C516" s="31">
        <v>29</v>
      </c>
      <c r="D516" s="32" t="s">
        <v>439</v>
      </c>
      <c r="E516" s="34" t="s">
        <v>427</v>
      </c>
      <c r="F516" s="34" t="s">
        <v>43</v>
      </c>
      <c r="G516" s="34">
        <v>6</v>
      </c>
      <c r="H516" s="34">
        <v>430</v>
      </c>
      <c r="I516" s="36">
        <f t="shared" si="28"/>
        <v>2580</v>
      </c>
      <c r="J516" s="34" t="s">
        <v>83</v>
      </c>
      <c r="L516" s="327" t="str">
        <f t="shared" si="29"/>
        <v>2011-7-29</v>
      </c>
    </row>
    <row r="517" spans="1:12" ht="15">
      <c r="A517" s="209">
        <v>2011</v>
      </c>
      <c r="B517" s="210">
        <v>8</v>
      </c>
      <c r="C517" s="210">
        <v>19</v>
      </c>
      <c r="D517" s="211" t="s">
        <v>440</v>
      </c>
      <c r="E517" s="34" t="s">
        <v>427</v>
      </c>
      <c r="F517" s="212" t="s">
        <v>43</v>
      </c>
      <c r="G517" s="212">
        <v>6</v>
      </c>
      <c r="H517" s="212">
        <v>430</v>
      </c>
      <c r="I517" s="213">
        <f t="shared" si="28"/>
        <v>2580</v>
      </c>
      <c r="J517" s="212" t="s">
        <v>83</v>
      </c>
      <c r="L517" s="327" t="str">
        <f t="shared" si="29"/>
        <v>2011-8-19</v>
      </c>
    </row>
    <row r="518" spans="1:12" ht="15">
      <c r="A518" s="209">
        <v>2011</v>
      </c>
      <c r="B518" s="210">
        <v>9</v>
      </c>
      <c r="C518" s="210">
        <v>7</v>
      </c>
      <c r="D518" s="211" t="s">
        <v>441</v>
      </c>
      <c r="E518" s="34" t="s">
        <v>427</v>
      </c>
      <c r="F518" s="212">
        <v>332</v>
      </c>
      <c r="G518" s="212">
        <v>30</v>
      </c>
      <c r="H518" s="212">
        <v>30</v>
      </c>
      <c r="I518" s="213">
        <f t="shared" si="28"/>
        <v>900</v>
      </c>
      <c r="J518" s="212" t="s">
        <v>83</v>
      </c>
      <c r="L518" s="327" t="str">
        <f t="shared" si="29"/>
        <v>2011-9-7</v>
      </c>
    </row>
    <row r="519" spans="1:12" ht="15">
      <c r="A519" s="209">
        <v>2011</v>
      </c>
      <c r="B519" s="210">
        <v>9</v>
      </c>
      <c r="C519" s="210">
        <v>7</v>
      </c>
      <c r="D519" s="211" t="s">
        <v>441</v>
      </c>
      <c r="E519" s="34" t="s">
        <v>427</v>
      </c>
      <c r="F519" s="212">
        <v>103</v>
      </c>
      <c r="G519" s="212">
        <v>30</v>
      </c>
      <c r="H519" s="212">
        <v>30</v>
      </c>
      <c r="I519" s="213">
        <f t="shared" si="28"/>
        <v>900</v>
      </c>
      <c r="J519" s="212" t="s">
        <v>83</v>
      </c>
      <c r="L519" s="327" t="str">
        <f t="shared" si="29"/>
        <v>2011-9-7</v>
      </c>
    </row>
    <row r="520" spans="1:12" ht="15">
      <c r="A520" s="209">
        <v>2011</v>
      </c>
      <c r="B520" s="210">
        <v>9</v>
      </c>
      <c r="C520" s="210">
        <v>7</v>
      </c>
      <c r="D520" s="211" t="s">
        <v>441</v>
      </c>
      <c r="E520" s="34" t="s">
        <v>427</v>
      </c>
      <c r="F520" s="212">
        <v>365</v>
      </c>
      <c r="G520" s="212">
        <v>30</v>
      </c>
      <c r="H520" s="212">
        <v>45</v>
      </c>
      <c r="I520" s="213">
        <f t="shared" si="28"/>
        <v>1350</v>
      </c>
      <c r="J520" s="212" t="s">
        <v>83</v>
      </c>
      <c r="L520" s="327" t="str">
        <f t="shared" si="29"/>
        <v>2011-9-7</v>
      </c>
    </row>
    <row r="521" spans="1:12" ht="15">
      <c r="A521" s="209">
        <v>2011</v>
      </c>
      <c r="B521" s="210">
        <v>9</v>
      </c>
      <c r="C521" s="210">
        <v>7</v>
      </c>
      <c r="D521" s="211" t="s">
        <v>441</v>
      </c>
      <c r="E521" s="34" t="s">
        <v>427</v>
      </c>
      <c r="F521" s="212" t="s">
        <v>43</v>
      </c>
      <c r="G521" s="212">
        <v>8</v>
      </c>
      <c r="H521" s="212">
        <v>430</v>
      </c>
      <c r="I521" s="213">
        <f t="shared" si="28"/>
        <v>3440</v>
      </c>
      <c r="J521" s="212" t="s">
        <v>83</v>
      </c>
      <c r="L521" s="327" t="str">
        <f t="shared" si="29"/>
        <v>2011-9-7</v>
      </c>
    </row>
    <row r="522" spans="1:12" ht="15">
      <c r="A522" s="209">
        <v>2011</v>
      </c>
      <c r="B522" s="210">
        <v>9</v>
      </c>
      <c r="C522" s="210">
        <v>7</v>
      </c>
      <c r="D522" s="211" t="s">
        <v>441</v>
      </c>
      <c r="E522" s="34" t="s">
        <v>427</v>
      </c>
      <c r="F522" s="212" t="s">
        <v>442</v>
      </c>
      <c r="G522" s="212">
        <v>2</v>
      </c>
      <c r="H522" s="212">
        <v>1500</v>
      </c>
      <c r="I522" s="213">
        <f t="shared" si="28"/>
        <v>3000</v>
      </c>
      <c r="J522" s="212" t="s">
        <v>83</v>
      </c>
      <c r="L522" s="327" t="str">
        <f t="shared" si="29"/>
        <v>2011-9-7</v>
      </c>
    </row>
    <row r="523" spans="1:12" ht="15">
      <c r="A523" s="209">
        <v>2011</v>
      </c>
      <c r="B523" s="210">
        <v>10</v>
      </c>
      <c r="C523" s="210">
        <v>8</v>
      </c>
      <c r="D523" s="211" t="s">
        <v>443</v>
      </c>
      <c r="E523" s="212" t="s">
        <v>427</v>
      </c>
      <c r="F523" s="212">
        <v>332</v>
      </c>
      <c r="G523" s="212">
        <v>30</v>
      </c>
      <c r="H523" s="212">
        <v>30</v>
      </c>
      <c r="I523" s="213">
        <f t="shared" si="28"/>
        <v>900</v>
      </c>
      <c r="J523" s="212" t="s">
        <v>83</v>
      </c>
      <c r="L523" s="327" t="str">
        <f t="shared" si="29"/>
        <v>2011-10-8</v>
      </c>
    </row>
    <row r="524" spans="1:12" ht="15">
      <c r="A524" s="209">
        <v>2011</v>
      </c>
      <c r="B524" s="210">
        <v>10</v>
      </c>
      <c r="C524" s="210">
        <v>8</v>
      </c>
      <c r="D524" s="211" t="s">
        <v>443</v>
      </c>
      <c r="E524" s="212" t="s">
        <v>427</v>
      </c>
      <c r="F524" s="212">
        <v>103</v>
      </c>
      <c r="G524" s="212">
        <v>30</v>
      </c>
      <c r="H524" s="212">
        <v>30</v>
      </c>
      <c r="I524" s="213">
        <f t="shared" si="28"/>
        <v>900</v>
      </c>
      <c r="J524" s="212" t="s">
        <v>83</v>
      </c>
      <c r="L524" s="327" t="str">
        <f t="shared" si="29"/>
        <v>2011-10-8</v>
      </c>
    </row>
    <row r="525" spans="1:12" ht="15">
      <c r="A525" s="209">
        <v>2011</v>
      </c>
      <c r="B525" s="210">
        <v>10</v>
      </c>
      <c r="C525" s="210">
        <v>8</v>
      </c>
      <c r="D525" s="211" t="s">
        <v>443</v>
      </c>
      <c r="E525" s="212" t="s">
        <v>427</v>
      </c>
      <c r="F525" s="212" t="s">
        <v>444</v>
      </c>
      <c r="G525" s="212">
        <v>40</v>
      </c>
      <c r="H525" s="212">
        <v>50</v>
      </c>
      <c r="I525" s="213">
        <f t="shared" si="28"/>
        <v>2000</v>
      </c>
      <c r="J525" s="212" t="s">
        <v>83</v>
      </c>
      <c r="L525" s="327" t="str">
        <f t="shared" si="29"/>
        <v>2011-10-8</v>
      </c>
    </row>
    <row r="526" spans="1:12" ht="15">
      <c r="A526" s="209">
        <v>2011</v>
      </c>
      <c r="B526" s="210">
        <v>10</v>
      </c>
      <c r="C526" s="210">
        <v>8</v>
      </c>
      <c r="D526" s="211" t="s">
        <v>443</v>
      </c>
      <c r="E526" s="212" t="s">
        <v>427</v>
      </c>
      <c r="F526" s="212">
        <v>365</v>
      </c>
      <c r="G526" s="212">
        <v>30</v>
      </c>
      <c r="H526" s="212">
        <v>45</v>
      </c>
      <c r="I526" s="213">
        <f t="shared" si="28"/>
        <v>1350</v>
      </c>
      <c r="J526" s="212" t="s">
        <v>83</v>
      </c>
      <c r="L526" s="327" t="str">
        <f t="shared" si="29"/>
        <v>2011-10-8</v>
      </c>
    </row>
    <row r="527" spans="1:12" ht="15">
      <c r="A527" s="209">
        <v>2011</v>
      </c>
      <c r="B527" s="210">
        <v>10</v>
      </c>
      <c r="C527" s="210">
        <v>8</v>
      </c>
      <c r="D527" s="211" t="s">
        <v>443</v>
      </c>
      <c r="E527" s="212" t="s">
        <v>427</v>
      </c>
      <c r="F527" s="212" t="s">
        <v>43</v>
      </c>
      <c r="G527" s="212">
        <v>8</v>
      </c>
      <c r="H527" s="212">
        <v>430</v>
      </c>
      <c r="I527" s="213">
        <f t="shared" si="28"/>
        <v>3440</v>
      </c>
      <c r="J527" s="212" t="s">
        <v>83</v>
      </c>
      <c r="L527" s="327" t="str">
        <f t="shared" si="29"/>
        <v>2011-10-8</v>
      </c>
    </row>
    <row r="528" spans="1:12" ht="15">
      <c r="A528" s="209">
        <v>2011</v>
      </c>
      <c r="B528" s="210">
        <v>10</v>
      </c>
      <c r="C528" s="210">
        <v>11</v>
      </c>
      <c r="D528" s="211" t="s">
        <v>445</v>
      </c>
      <c r="E528" s="212" t="s">
        <v>427</v>
      </c>
      <c r="F528" s="212" t="s">
        <v>444</v>
      </c>
      <c r="G528" s="212">
        <v>10</v>
      </c>
      <c r="H528" s="212">
        <v>50</v>
      </c>
      <c r="I528" s="213">
        <f t="shared" si="28"/>
        <v>500</v>
      </c>
      <c r="J528" s="212" t="s">
        <v>83</v>
      </c>
      <c r="L528" s="327" t="str">
        <f t="shared" si="29"/>
        <v>2011-10-11</v>
      </c>
    </row>
    <row r="529" spans="1:12" ht="15">
      <c r="A529" s="209">
        <v>2011</v>
      </c>
      <c r="B529" s="210">
        <v>10</v>
      </c>
      <c r="C529" s="210">
        <v>11</v>
      </c>
      <c r="D529" s="211" t="s">
        <v>445</v>
      </c>
      <c r="E529" s="212" t="s">
        <v>427</v>
      </c>
      <c r="F529" s="212">
        <v>332</v>
      </c>
      <c r="G529" s="212">
        <v>10</v>
      </c>
      <c r="H529" s="212">
        <v>30</v>
      </c>
      <c r="I529" s="213">
        <f t="shared" si="28"/>
        <v>300</v>
      </c>
      <c r="J529" s="212" t="s">
        <v>83</v>
      </c>
      <c r="L529" s="327" t="str">
        <f t="shared" si="29"/>
        <v>2011-10-11</v>
      </c>
    </row>
    <row r="530" spans="1:12" ht="15">
      <c r="A530" s="55">
        <v>2011</v>
      </c>
      <c r="B530" s="56">
        <v>10</v>
      </c>
      <c r="C530" s="56">
        <v>27</v>
      </c>
      <c r="D530" s="57" t="s">
        <v>446</v>
      </c>
      <c r="E530" s="60" t="s">
        <v>447</v>
      </c>
      <c r="F530" s="60">
        <v>332</v>
      </c>
      <c r="G530" s="60">
        <v>20</v>
      </c>
      <c r="H530" s="58">
        <v>30</v>
      </c>
      <c r="I530" s="59">
        <f t="shared" si="28"/>
        <v>600</v>
      </c>
      <c r="J530" s="60" t="s">
        <v>120</v>
      </c>
      <c r="K530" s="61"/>
      <c r="L530" s="327" t="str">
        <f t="shared" si="29"/>
        <v>2011-10-27</v>
      </c>
    </row>
    <row r="531" spans="1:12" ht="15">
      <c r="A531" s="55">
        <v>2011</v>
      </c>
      <c r="B531" s="56">
        <v>10</v>
      </c>
      <c r="C531" s="56">
        <v>27</v>
      </c>
      <c r="D531" s="57" t="s">
        <v>446</v>
      </c>
      <c r="E531" s="60" t="s">
        <v>447</v>
      </c>
      <c r="F531" s="60">
        <v>103</v>
      </c>
      <c r="G531" s="60">
        <v>20</v>
      </c>
      <c r="H531" s="58">
        <v>30</v>
      </c>
      <c r="I531" s="59">
        <f t="shared" si="28"/>
        <v>600</v>
      </c>
      <c r="J531" s="60" t="s">
        <v>120</v>
      </c>
      <c r="K531" s="61"/>
      <c r="L531" s="327" t="str">
        <f t="shared" si="29"/>
        <v>2011-10-27</v>
      </c>
    </row>
    <row r="532" spans="1:12" ht="15">
      <c r="A532" s="55">
        <v>2011</v>
      </c>
      <c r="B532" s="56">
        <v>10</v>
      </c>
      <c r="C532" s="56">
        <v>27</v>
      </c>
      <c r="D532" s="57" t="s">
        <v>446</v>
      </c>
      <c r="E532" s="60" t="s">
        <v>447</v>
      </c>
      <c r="F532" s="60" t="s">
        <v>64</v>
      </c>
      <c r="G532" s="60">
        <v>60</v>
      </c>
      <c r="H532" s="58">
        <v>50</v>
      </c>
      <c r="I532" s="59">
        <f t="shared" si="28"/>
        <v>3000</v>
      </c>
      <c r="J532" s="60" t="s">
        <v>120</v>
      </c>
      <c r="K532" s="61"/>
      <c r="L532" s="327" t="str">
        <f t="shared" si="29"/>
        <v>2011-10-27</v>
      </c>
    </row>
    <row r="533" spans="1:12" ht="15">
      <c r="A533" s="55">
        <v>2011</v>
      </c>
      <c r="B533" s="56">
        <v>10</v>
      </c>
      <c r="C533" s="56">
        <v>27</v>
      </c>
      <c r="D533" s="57" t="s">
        <v>446</v>
      </c>
      <c r="E533" s="60" t="s">
        <v>447</v>
      </c>
      <c r="F533" s="60" t="s">
        <v>448</v>
      </c>
      <c r="G533" s="60">
        <v>10</v>
      </c>
      <c r="H533" s="58">
        <v>430</v>
      </c>
      <c r="I533" s="59">
        <f t="shared" si="28"/>
        <v>4300</v>
      </c>
      <c r="J533" s="60" t="s">
        <v>120</v>
      </c>
      <c r="K533" s="61"/>
      <c r="L533" s="327" t="str">
        <f t="shared" si="29"/>
        <v>2011-10-27</v>
      </c>
    </row>
    <row r="534" spans="1:12" ht="15">
      <c r="A534" s="55">
        <v>2011</v>
      </c>
      <c r="B534" s="56">
        <v>11</v>
      </c>
      <c r="C534" s="61">
        <v>21</v>
      </c>
      <c r="D534" s="76" t="s">
        <v>449</v>
      </c>
      <c r="E534" s="58" t="s">
        <v>447</v>
      </c>
      <c r="F534" s="58">
        <v>399</v>
      </c>
      <c r="G534" s="58">
        <v>40</v>
      </c>
      <c r="H534" s="58">
        <v>115</v>
      </c>
      <c r="I534" s="59">
        <f t="shared" si="28"/>
        <v>4600</v>
      </c>
      <c r="J534" s="58" t="s">
        <v>120</v>
      </c>
      <c r="K534" s="61"/>
      <c r="L534" s="327" t="str">
        <f t="shared" si="29"/>
        <v>2011-11-21</v>
      </c>
    </row>
    <row r="535" spans="1:12" ht="15">
      <c r="A535" s="55">
        <v>2011</v>
      </c>
      <c r="B535" s="56">
        <v>11</v>
      </c>
      <c r="C535" s="61">
        <v>21</v>
      </c>
      <c r="D535" s="76" t="s">
        <v>449</v>
      </c>
      <c r="E535" s="58" t="s">
        <v>447</v>
      </c>
      <c r="F535" s="58">
        <v>332</v>
      </c>
      <c r="G535" s="58">
        <v>40</v>
      </c>
      <c r="H535" s="58">
        <v>30</v>
      </c>
      <c r="I535" s="59">
        <f t="shared" si="28"/>
        <v>1200</v>
      </c>
      <c r="J535" s="58" t="s">
        <v>120</v>
      </c>
      <c r="K535" s="61"/>
      <c r="L535" s="327" t="str">
        <f t="shared" si="29"/>
        <v>2011-11-21</v>
      </c>
    </row>
    <row r="536" spans="1:12" ht="15">
      <c r="A536" s="214">
        <v>2011</v>
      </c>
      <c r="B536" s="214">
        <v>11</v>
      </c>
      <c r="C536" s="214">
        <v>18</v>
      </c>
      <c r="D536" s="76"/>
      <c r="E536" s="58" t="s">
        <v>447</v>
      </c>
      <c r="F536" s="58" t="s">
        <v>123</v>
      </c>
      <c r="G536" s="58"/>
      <c r="H536" s="58"/>
      <c r="I536" s="59">
        <v>-10120</v>
      </c>
      <c r="J536" s="58"/>
      <c r="K536" s="61"/>
      <c r="L536" s="327" t="str">
        <f t="shared" si="29"/>
        <v>2011-11-18</v>
      </c>
    </row>
    <row r="537" spans="1:12" ht="15" hidden="1">
      <c r="A537" s="38"/>
      <c r="B537" s="38"/>
      <c r="C537" s="38"/>
      <c r="D537" s="39"/>
      <c r="E537" s="97" t="s">
        <v>447</v>
      </c>
      <c r="F537" s="40" t="s">
        <v>50</v>
      </c>
      <c r="G537" s="40"/>
      <c r="H537" s="41"/>
      <c r="I537" s="42">
        <f>SUBTOTAL(9,I482:I536)</f>
        <v>73145</v>
      </c>
      <c r="J537" s="40" t="s">
        <v>83</v>
      </c>
      <c r="L537" s="327" t="str">
        <f t="shared" si="29"/>
        <v>--</v>
      </c>
    </row>
    <row r="538" spans="1:12" ht="15">
      <c r="A538" s="135" t="s">
        <v>341</v>
      </c>
      <c r="B538" s="31">
        <v>10</v>
      </c>
      <c r="D538" s="132" t="s">
        <v>450</v>
      </c>
      <c r="E538" s="130" t="s">
        <v>451</v>
      </c>
      <c r="F538" s="37">
        <v>700201</v>
      </c>
      <c r="G538" s="205">
        <v>3</v>
      </c>
      <c r="I538" s="137">
        <v>1200</v>
      </c>
      <c r="L538" s="327" t="str">
        <f t="shared" si="29"/>
        <v>2007-10-</v>
      </c>
    </row>
    <row r="539" spans="1:12" ht="15">
      <c r="A539" s="135" t="s">
        <v>341</v>
      </c>
      <c r="B539" s="31">
        <v>10</v>
      </c>
      <c r="D539" s="132" t="s">
        <v>452</v>
      </c>
      <c r="E539" s="130" t="s">
        <v>451</v>
      </c>
      <c r="F539" s="37">
        <v>315</v>
      </c>
      <c r="G539" s="205">
        <v>30</v>
      </c>
      <c r="I539" s="137">
        <v>2100</v>
      </c>
      <c r="L539" s="327" t="str">
        <f t="shared" si="29"/>
        <v>2007-10-</v>
      </c>
    </row>
    <row r="540" spans="1:12" ht="15">
      <c r="A540" s="135" t="s">
        <v>341</v>
      </c>
      <c r="B540" s="31">
        <v>10</v>
      </c>
      <c r="D540" s="132" t="s">
        <v>452</v>
      </c>
      <c r="E540" s="130" t="s">
        <v>451</v>
      </c>
      <c r="F540" s="37">
        <v>103</v>
      </c>
      <c r="G540" s="205">
        <v>30</v>
      </c>
      <c r="I540" s="137">
        <v>900</v>
      </c>
      <c r="L540" s="327" t="str">
        <f t="shared" si="29"/>
        <v>2007-10-</v>
      </c>
    </row>
    <row r="541" spans="1:12" ht="15" hidden="1">
      <c r="A541" s="96"/>
      <c r="B541" s="38"/>
      <c r="C541" s="38"/>
      <c r="D541" s="64"/>
      <c r="E541" s="66" t="s">
        <v>451</v>
      </c>
      <c r="F541" s="146" t="s">
        <v>50</v>
      </c>
      <c r="G541" s="206"/>
      <c r="H541" s="41"/>
      <c r="I541" s="70">
        <f>SUM(I538:I540)</f>
        <v>4200</v>
      </c>
      <c r="J541" s="40"/>
      <c r="L541" s="327" t="str">
        <f t="shared" si="29"/>
        <v>--</v>
      </c>
    </row>
    <row r="542" spans="1:12" ht="15">
      <c r="A542" s="135" t="s">
        <v>341</v>
      </c>
      <c r="B542" s="31">
        <v>12</v>
      </c>
      <c r="C542" s="31">
        <v>25</v>
      </c>
      <c r="D542" s="132" t="s">
        <v>453</v>
      </c>
      <c r="E542" s="130" t="s">
        <v>454</v>
      </c>
      <c r="F542" s="37" t="s">
        <v>455</v>
      </c>
      <c r="G542" s="205">
        <v>1</v>
      </c>
      <c r="H542" s="35">
        <v>70</v>
      </c>
      <c r="I542" s="137">
        <v>70</v>
      </c>
      <c r="J542" s="34" t="s">
        <v>189</v>
      </c>
      <c r="K542" s="31" t="s">
        <v>100</v>
      </c>
      <c r="L542" s="327" t="str">
        <f t="shared" si="29"/>
        <v>2007-12-25</v>
      </c>
    </row>
    <row r="543" spans="1:12" ht="15">
      <c r="A543" s="31">
        <v>2011</v>
      </c>
      <c r="B543" s="31">
        <v>4</v>
      </c>
      <c r="C543" s="31">
        <v>12</v>
      </c>
      <c r="D543" s="32" t="s">
        <v>456</v>
      </c>
      <c r="E543" s="130" t="s">
        <v>454</v>
      </c>
      <c r="F543" s="34">
        <v>366</v>
      </c>
      <c r="G543" s="34">
        <v>20</v>
      </c>
      <c r="H543" s="34">
        <v>50</v>
      </c>
      <c r="I543" s="36">
        <f>G543*H543</f>
        <v>1000</v>
      </c>
      <c r="J543" s="34" t="s">
        <v>189</v>
      </c>
      <c r="L543" s="327" t="str">
        <f t="shared" si="29"/>
        <v>2011-4-12</v>
      </c>
    </row>
    <row r="544" spans="1:12" ht="15">
      <c r="A544" s="31">
        <v>2011</v>
      </c>
      <c r="B544" s="31">
        <v>4</v>
      </c>
      <c r="C544" s="31">
        <v>12</v>
      </c>
      <c r="D544" s="32" t="s">
        <v>456</v>
      </c>
      <c r="E544" s="130" t="s">
        <v>454</v>
      </c>
      <c r="F544" s="34" t="s">
        <v>53</v>
      </c>
      <c r="G544" s="34">
        <v>20</v>
      </c>
      <c r="H544" s="34">
        <v>50</v>
      </c>
      <c r="I544" s="36">
        <f>G544*H544</f>
        <v>1000</v>
      </c>
      <c r="J544" s="34" t="s">
        <v>189</v>
      </c>
      <c r="L544" s="327" t="str">
        <f t="shared" si="29"/>
        <v>2011-4-12</v>
      </c>
    </row>
    <row r="545" spans="1:12" ht="15" hidden="1">
      <c r="A545" s="38"/>
      <c r="B545" s="38"/>
      <c r="C545" s="38"/>
      <c r="D545" s="39"/>
      <c r="E545" s="66" t="s">
        <v>454</v>
      </c>
      <c r="F545" s="40" t="s">
        <v>50</v>
      </c>
      <c r="G545" s="40"/>
      <c r="H545" s="41"/>
      <c r="I545" s="42">
        <f>SUM(I542:I544)</f>
        <v>2070</v>
      </c>
      <c r="J545" s="40" t="s">
        <v>189</v>
      </c>
      <c r="L545" s="327" t="str">
        <f t="shared" si="29"/>
        <v>--</v>
      </c>
    </row>
    <row r="546" spans="1:12" ht="15">
      <c r="A546" s="31">
        <v>2011</v>
      </c>
      <c r="B546" s="31">
        <v>1</v>
      </c>
      <c r="C546" s="31">
        <v>19</v>
      </c>
      <c r="D546" s="32" t="s">
        <v>457</v>
      </c>
      <c r="E546" s="34" t="s">
        <v>458</v>
      </c>
      <c r="F546" s="34" t="s">
        <v>459</v>
      </c>
      <c r="G546" s="34">
        <v>1</v>
      </c>
      <c r="H546" s="34">
        <v>170000</v>
      </c>
      <c r="I546" s="36">
        <v>17000</v>
      </c>
      <c r="J546" s="34" t="s">
        <v>78</v>
      </c>
      <c r="L546" s="327" t="str">
        <f t="shared" si="29"/>
        <v>2011-1-19</v>
      </c>
    </row>
    <row r="547" spans="1:12" ht="15">
      <c r="A547" s="31">
        <v>2011</v>
      </c>
      <c r="B547" s="31">
        <v>3</v>
      </c>
      <c r="C547" s="31">
        <v>21</v>
      </c>
      <c r="D547" s="32" t="s">
        <v>460</v>
      </c>
      <c r="E547" s="34" t="s">
        <v>458</v>
      </c>
      <c r="F547" s="34">
        <v>332</v>
      </c>
      <c r="G547" s="34">
        <v>20</v>
      </c>
      <c r="H547" s="34">
        <v>30</v>
      </c>
      <c r="I547" s="36">
        <v>400</v>
      </c>
      <c r="J547" s="34" t="s">
        <v>78</v>
      </c>
      <c r="K547" s="31" t="s">
        <v>461</v>
      </c>
      <c r="L547" s="327" t="str">
        <f t="shared" si="29"/>
        <v>2011-3-21</v>
      </c>
    </row>
    <row r="548" spans="1:12" ht="15">
      <c r="A548" s="31">
        <v>2011</v>
      </c>
      <c r="B548" s="31">
        <v>5</v>
      </c>
      <c r="C548" s="31">
        <v>13</v>
      </c>
      <c r="D548" s="32" t="s">
        <v>462</v>
      </c>
      <c r="E548" s="34" t="s">
        <v>458</v>
      </c>
      <c r="F548" s="34" t="s">
        <v>77</v>
      </c>
      <c r="G548" s="34">
        <v>10</v>
      </c>
      <c r="H548" s="34">
        <v>50</v>
      </c>
      <c r="I548" s="36">
        <v>500</v>
      </c>
      <c r="J548" s="34" t="s">
        <v>78</v>
      </c>
      <c r="L548" s="327" t="str">
        <f t="shared" si="29"/>
        <v>2011-5-13</v>
      </c>
    </row>
    <row r="549" spans="1:12" ht="15">
      <c r="A549" s="31">
        <v>2011</v>
      </c>
      <c r="B549" s="31">
        <v>5</v>
      </c>
      <c r="C549" s="31">
        <v>13</v>
      </c>
      <c r="D549" s="32" t="s">
        <v>462</v>
      </c>
      <c r="E549" s="34" t="s">
        <v>458</v>
      </c>
      <c r="F549" s="34" t="s">
        <v>43</v>
      </c>
      <c r="G549" s="34">
        <v>1</v>
      </c>
      <c r="H549" s="34">
        <v>500</v>
      </c>
      <c r="I549" s="36">
        <v>500</v>
      </c>
      <c r="J549" s="34" t="s">
        <v>78</v>
      </c>
      <c r="L549" s="327" t="str">
        <f t="shared" si="29"/>
        <v>2011-5-13</v>
      </c>
    </row>
    <row r="550" spans="1:12" ht="15">
      <c r="A550" s="31">
        <v>2011</v>
      </c>
      <c r="B550" s="31">
        <v>5</v>
      </c>
      <c r="C550" s="31">
        <v>23</v>
      </c>
      <c r="D550" s="32" t="s">
        <v>463</v>
      </c>
      <c r="E550" s="34" t="s">
        <v>458</v>
      </c>
      <c r="F550" s="34" t="s">
        <v>77</v>
      </c>
      <c r="G550" s="34">
        <v>10</v>
      </c>
      <c r="H550" s="34">
        <v>50</v>
      </c>
      <c r="I550" s="36">
        <v>500</v>
      </c>
      <c r="J550" s="34" t="s">
        <v>78</v>
      </c>
      <c r="L550" s="327" t="str">
        <f t="shared" si="29"/>
        <v>2011-5-23</v>
      </c>
    </row>
    <row r="551" spans="1:12" ht="15">
      <c r="A551" s="31">
        <v>2011</v>
      </c>
      <c r="B551" s="31">
        <v>5</v>
      </c>
      <c r="C551" s="31">
        <v>23</v>
      </c>
      <c r="D551" s="32" t="s">
        <v>463</v>
      </c>
      <c r="E551" s="34" t="s">
        <v>458</v>
      </c>
      <c r="F551" s="34">
        <v>399</v>
      </c>
      <c r="G551" s="34">
        <v>10</v>
      </c>
      <c r="H551" s="34">
        <v>115</v>
      </c>
      <c r="I551" s="36">
        <v>1150</v>
      </c>
      <c r="J551" s="34" t="s">
        <v>78</v>
      </c>
      <c r="L551" s="327" t="str">
        <f t="shared" si="29"/>
        <v>2011-5-23</v>
      </c>
    </row>
    <row r="552" spans="1:12" ht="15">
      <c r="A552" s="31">
        <v>2011</v>
      </c>
      <c r="B552" s="31">
        <v>5</v>
      </c>
      <c r="C552" s="31">
        <v>23</v>
      </c>
      <c r="D552" s="32" t="s">
        <v>463</v>
      </c>
      <c r="E552" s="34" t="s">
        <v>458</v>
      </c>
      <c r="F552" s="34">
        <v>332</v>
      </c>
      <c r="G552" s="34">
        <v>30</v>
      </c>
      <c r="H552" s="34">
        <v>30</v>
      </c>
      <c r="I552" s="36">
        <v>900</v>
      </c>
      <c r="J552" s="34" t="s">
        <v>78</v>
      </c>
      <c r="L552" s="327" t="str">
        <f t="shared" si="29"/>
        <v>2011-5-23</v>
      </c>
    </row>
    <row r="553" spans="1:12" ht="15">
      <c r="A553" s="31">
        <v>2011</v>
      </c>
      <c r="B553" s="31">
        <v>5</v>
      </c>
      <c r="C553" s="31">
        <v>23</v>
      </c>
      <c r="D553" s="32" t="s">
        <v>463</v>
      </c>
      <c r="E553" s="34" t="s">
        <v>458</v>
      </c>
      <c r="F553" s="34" t="s">
        <v>43</v>
      </c>
      <c r="G553" s="34">
        <v>2</v>
      </c>
      <c r="H553" s="34">
        <v>500</v>
      </c>
      <c r="I553" s="36">
        <v>1000</v>
      </c>
      <c r="J553" s="34" t="s">
        <v>78</v>
      </c>
      <c r="L553" s="327" t="str">
        <f t="shared" si="29"/>
        <v>2011-5-23</v>
      </c>
    </row>
    <row r="554" spans="1:12" ht="15">
      <c r="A554" s="31">
        <v>2011</v>
      </c>
      <c r="B554" s="31">
        <v>6</v>
      </c>
      <c r="C554" s="31">
        <v>7</v>
      </c>
      <c r="D554" s="32" t="s">
        <v>464</v>
      </c>
      <c r="E554" s="34" t="s">
        <v>458</v>
      </c>
      <c r="F554" s="34" t="s">
        <v>77</v>
      </c>
      <c r="G554" s="34">
        <v>20</v>
      </c>
      <c r="H554" s="34">
        <v>50</v>
      </c>
      <c r="I554" s="36">
        <v>1000</v>
      </c>
      <c r="J554" s="34" t="s">
        <v>78</v>
      </c>
      <c r="L554" s="327" t="str">
        <f t="shared" si="29"/>
        <v>2011-6-7</v>
      </c>
    </row>
    <row r="555" spans="1:12" ht="15">
      <c r="A555" s="31">
        <v>2011</v>
      </c>
      <c r="B555" s="31">
        <v>6</v>
      </c>
      <c r="C555" s="31">
        <v>7</v>
      </c>
      <c r="D555" s="32" t="s">
        <v>464</v>
      </c>
      <c r="E555" s="34" t="s">
        <v>458</v>
      </c>
      <c r="F555" s="34">
        <v>332</v>
      </c>
      <c r="G555" s="34">
        <v>20</v>
      </c>
      <c r="H555" s="34">
        <v>30</v>
      </c>
      <c r="I555" s="36">
        <v>600</v>
      </c>
      <c r="J555" s="34" t="s">
        <v>78</v>
      </c>
      <c r="L555" s="327" t="str">
        <f t="shared" si="29"/>
        <v>2011-6-7</v>
      </c>
    </row>
    <row r="556" spans="1:12" ht="15">
      <c r="A556" s="31">
        <v>2011</v>
      </c>
      <c r="B556" s="31">
        <v>6</v>
      </c>
      <c r="C556" s="31">
        <v>8</v>
      </c>
      <c r="D556" s="32" t="s">
        <v>465</v>
      </c>
      <c r="E556" s="34" t="s">
        <v>458</v>
      </c>
      <c r="F556" s="34" t="s">
        <v>53</v>
      </c>
      <c r="G556" s="34">
        <v>10</v>
      </c>
      <c r="H556" s="34">
        <v>50</v>
      </c>
      <c r="I556" s="36">
        <v>500</v>
      </c>
      <c r="J556" s="34" t="s">
        <v>78</v>
      </c>
      <c r="L556" s="327" t="str">
        <f t="shared" si="29"/>
        <v>2011-6-8</v>
      </c>
    </row>
    <row r="557" spans="1:12" ht="15">
      <c r="A557" s="31">
        <v>2011</v>
      </c>
      <c r="B557" s="31">
        <v>6</v>
      </c>
      <c r="C557" s="31">
        <v>8</v>
      </c>
      <c r="D557" s="32" t="s">
        <v>465</v>
      </c>
      <c r="E557" s="34" t="s">
        <v>458</v>
      </c>
      <c r="F557" s="34">
        <v>332</v>
      </c>
      <c r="G557" s="34">
        <v>10</v>
      </c>
      <c r="H557" s="34">
        <v>30</v>
      </c>
      <c r="I557" s="36">
        <v>300</v>
      </c>
      <c r="J557" s="34" t="s">
        <v>78</v>
      </c>
      <c r="L557" s="327" t="str">
        <f t="shared" si="29"/>
        <v>2011-6-8</v>
      </c>
    </row>
    <row r="558" spans="1:12" ht="15">
      <c r="A558" s="31">
        <v>2011</v>
      </c>
      <c r="B558" s="31">
        <v>6</v>
      </c>
      <c r="C558" s="31">
        <v>8</v>
      </c>
      <c r="D558" s="32" t="s">
        <v>465</v>
      </c>
      <c r="E558" s="34" t="s">
        <v>458</v>
      </c>
      <c r="F558" s="34" t="s">
        <v>43</v>
      </c>
      <c r="G558" s="34">
        <v>2</v>
      </c>
      <c r="H558" s="34">
        <v>500</v>
      </c>
      <c r="I558" s="36">
        <v>1000</v>
      </c>
      <c r="J558" s="34" t="s">
        <v>78</v>
      </c>
      <c r="L558" s="327" t="str">
        <f t="shared" si="29"/>
        <v>2011-6-8</v>
      </c>
    </row>
    <row r="559" spans="1:12" ht="15">
      <c r="A559" s="31">
        <v>2011</v>
      </c>
      <c r="B559" s="31">
        <v>7</v>
      </c>
      <c r="C559" s="31">
        <v>12</v>
      </c>
      <c r="D559" s="32" t="s">
        <v>466</v>
      </c>
      <c r="E559" s="34" t="s">
        <v>458</v>
      </c>
      <c r="F559" s="34" t="s">
        <v>43</v>
      </c>
      <c r="G559" s="34">
        <v>4</v>
      </c>
      <c r="H559" s="34">
        <v>500</v>
      </c>
      <c r="I559" s="36">
        <f>G559*H559</f>
        <v>2000</v>
      </c>
      <c r="J559" s="34" t="s">
        <v>78</v>
      </c>
      <c r="L559" s="327" t="str">
        <f t="shared" si="29"/>
        <v>2011-7-12</v>
      </c>
    </row>
    <row r="560" spans="1:12" ht="15">
      <c r="A560" s="31">
        <v>2011</v>
      </c>
      <c r="B560" s="31">
        <v>7</v>
      </c>
      <c r="C560" s="31">
        <v>12</v>
      </c>
      <c r="D560" s="32" t="s">
        <v>466</v>
      </c>
      <c r="E560" s="34" t="s">
        <v>458</v>
      </c>
      <c r="F560" s="34" t="s">
        <v>77</v>
      </c>
      <c r="G560" s="34">
        <v>40</v>
      </c>
      <c r="H560" s="34">
        <v>50</v>
      </c>
      <c r="I560" s="36">
        <f>G560*H560</f>
        <v>2000</v>
      </c>
      <c r="J560" s="34" t="s">
        <v>78</v>
      </c>
      <c r="L560" s="327" t="str">
        <f t="shared" si="29"/>
        <v>2011-7-12</v>
      </c>
    </row>
    <row r="561" spans="1:12" ht="15">
      <c r="A561" s="31">
        <v>2011</v>
      </c>
      <c r="B561" s="31">
        <v>7</v>
      </c>
      <c r="C561" s="31">
        <v>12</v>
      </c>
      <c r="D561" s="32" t="s">
        <v>466</v>
      </c>
      <c r="E561" s="34" t="s">
        <v>458</v>
      </c>
      <c r="F561" s="34">
        <v>332</v>
      </c>
      <c r="G561" s="34">
        <v>30</v>
      </c>
      <c r="H561" s="34">
        <v>30</v>
      </c>
      <c r="I561" s="36">
        <f>G561*H561</f>
        <v>900</v>
      </c>
      <c r="J561" s="34" t="s">
        <v>78</v>
      </c>
      <c r="L561" s="327" t="str">
        <f t="shared" si="29"/>
        <v>2011-7-12</v>
      </c>
    </row>
    <row r="562" spans="1:12" ht="15">
      <c r="A562" s="31">
        <v>2011</v>
      </c>
      <c r="B562" s="31">
        <v>7</v>
      </c>
      <c r="C562" s="31">
        <v>12</v>
      </c>
      <c r="D562" s="32" t="s">
        <v>466</v>
      </c>
      <c r="E562" s="34" t="s">
        <v>458</v>
      </c>
      <c r="F562" s="34">
        <v>399</v>
      </c>
      <c r="G562" s="34">
        <v>10</v>
      </c>
      <c r="H562" s="34">
        <v>115</v>
      </c>
      <c r="I562" s="36">
        <f>G562*H562</f>
        <v>1150</v>
      </c>
      <c r="J562" s="34" t="s">
        <v>78</v>
      </c>
      <c r="L562" s="327" t="str">
        <f t="shared" si="29"/>
        <v>2011-7-12</v>
      </c>
    </row>
    <row r="563" spans="1:12" ht="15">
      <c r="A563" s="31">
        <v>2011</v>
      </c>
      <c r="B563" s="31">
        <v>7</v>
      </c>
      <c r="C563" s="31">
        <v>12</v>
      </c>
      <c r="D563" s="32" t="s">
        <v>467</v>
      </c>
      <c r="E563" s="34" t="s">
        <v>458</v>
      </c>
      <c r="F563" s="34">
        <v>332</v>
      </c>
      <c r="G563" s="34">
        <v>20</v>
      </c>
      <c r="H563" s="34">
        <v>30</v>
      </c>
      <c r="I563" s="36">
        <v>600</v>
      </c>
      <c r="J563" s="34" t="s">
        <v>78</v>
      </c>
      <c r="L563" s="327" t="str">
        <f t="shared" si="29"/>
        <v>2011-7-12</v>
      </c>
    </row>
    <row r="564" spans="1:12" ht="15">
      <c r="A564" s="215">
        <v>2011</v>
      </c>
      <c r="B564" s="216">
        <v>8</v>
      </c>
      <c r="C564" s="216">
        <v>5</v>
      </c>
      <c r="D564" s="217" t="s">
        <v>468</v>
      </c>
      <c r="E564" s="218" t="s">
        <v>458</v>
      </c>
      <c r="F564" s="218" t="s">
        <v>77</v>
      </c>
      <c r="G564" s="218">
        <v>40</v>
      </c>
      <c r="H564" s="218">
        <v>50</v>
      </c>
      <c r="I564" s="219">
        <f t="shared" ref="I564:I577" si="30">G564*H564</f>
        <v>2000</v>
      </c>
      <c r="J564" s="218" t="s">
        <v>78</v>
      </c>
      <c r="L564" s="327" t="str">
        <f t="shared" si="29"/>
        <v>2011-8-5</v>
      </c>
    </row>
    <row r="565" spans="1:12" ht="15">
      <c r="A565" s="215">
        <v>2011</v>
      </c>
      <c r="B565" s="216">
        <v>8</v>
      </c>
      <c r="C565" s="216">
        <v>5</v>
      </c>
      <c r="D565" s="217" t="s">
        <v>468</v>
      </c>
      <c r="E565" s="218" t="s">
        <v>458</v>
      </c>
      <c r="F565" s="218">
        <v>332</v>
      </c>
      <c r="G565" s="218">
        <v>40</v>
      </c>
      <c r="H565" s="218">
        <v>30</v>
      </c>
      <c r="I565" s="219">
        <f t="shared" si="30"/>
        <v>1200</v>
      </c>
      <c r="J565" s="218" t="s">
        <v>78</v>
      </c>
      <c r="L565" s="327" t="str">
        <f t="shared" si="29"/>
        <v>2011-8-5</v>
      </c>
    </row>
    <row r="566" spans="1:12" ht="15">
      <c r="A566" s="220">
        <v>2011</v>
      </c>
      <c r="B566" s="221">
        <v>8</v>
      </c>
      <c r="C566" s="221">
        <v>22</v>
      </c>
      <c r="D566" s="222" t="s">
        <v>469</v>
      </c>
      <c r="E566" s="223" t="s">
        <v>458</v>
      </c>
      <c r="F566" s="223" t="s">
        <v>43</v>
      </c>
      <c r="G566" s="223">
        <v>2</v>
      </c>
      <c r="H566" s="223">
        <v>500</v>
      </c>
      <c r="I566" s="224">
        <f t="shared" si="30"/>
        <v>1000</v>
      </c>
      <c r="J566" s="223" t="s">
        <v>78</v>
      </c>
      <c r="L566" s="327" t="str">
        <f t="shared" si="29"/>
        <v>2011-8-22</v>
      </c>
    </row>
    <row r="567" spans="1:12" ht="15">
      <c r="A567" s="225">
        <v>2011</v>
      </c>
      <c r="B567" s="226">
        <v>8</v>
      </c>
      <c r="C567" s="226">
        <v>31</v>
      </c>
      <c r="D567" s="227" t="s">
        <v>470</v>
      </c>
      <c r="E567" s="228" t="s">
        <v>458</v>
      </c>
      <c r="F567" s="228" t="s">
        <v>53</v>
      </c>
      <c r="G567" s="228">
        <v>10</v>
      </c>
      <c r="H567" s="228">
        <v>50</v>
      </c>
      <c r="I567" s="229">
        <f t="shared" si="30"/>
        <v>500</v>
      </c>
      <c r="J567" s="228" t="s">
        <v>78</v>
      </c>
      <c r="L567" s="327" t="str">
        <f t="shared" si="29"/>
        <v>2011-8-31</v>
      </c>
    </row>
    <row r="568" spans="1:12" ht="15">
      <c r="A568" s="225">
        <v>2011</v>
      </c>
      <c r="B568" s="226">
        <v>8</v>
      </c>
      <c r="C568" s="226">
        <v>31</v>
      </c>
      <c r="D568" s="227" t="s">
        <v>470</v>
      </c>
      <c r="E568" s="228" t="s">
        <v>458</v>
      </c>
      <c r="F568" s="228">
        <v>332</v>
      </c>
      <c r="G568" s="228">
        <v>10</v>
      </c>
      <c r="H568" s="228">
        <v>30</v>
      </c>
      <c r="I568" s="229">
        <f t="shared" si="30"/>
        <v>300</v>
      </c>
      <c r="J568" s="228" t="s">
        <v>78</v>
      </c>
      <c r="L568" s="327" t="str">
        <f t="shared" si="29"/>
        <v>2011-8-31</v>
      </c>
    </row>
    <row r="569" spans="1:12" ht="15">
      <c r="A569" s="225">
        <v>2011</v>
      </c>
      <c r="B569" s="226">
        <v>8</v>
      </c>
      <c r="C569" s="226">
        <v>31</v>
      </c>
      <c r="D569" s="227" t="s">
        <v>470</v>
      </c>
      <c r="E569" s="228" t="s">
        <v>458</v>
      </c>
      <c r="F569" s="228" t="s">
        <v>43</v>
      </c>
      <c r="G569" s="228">
        <v>2</v>
      </c>
      <c r="H569" s="228">
        <v>500</v>
      </c>
      <c r="I569" s="229">
        <f t="shared" si="30"/>
        <v>1000</v>
      </c>
      <c r="J569" s="228" t="s">
        <v>78</v>
      </c>
      <c r="L569" s="327" t="str">
        <f t="shared" si="29"/>
        <v>2011-8-31</v>
      </c>
    </row>
    <row r="570" spans="1:12" ht="15">
      <c r="A570" s="225">
        <v>2011</v>
      </c>
      <c r="B570" s="226">
        <v>9</v>
      </c>
      <c r="C570" s="226">
        <v>6</v>
      </c>
      <c r="D570" s="227" t="s">
        <v>471</v>
      </c>
      <c r="E570" s="228" t="s">
        <v>458</v>
      </c>
      <c r="F570" s="228" t="s">
        <v>77</v>
      </c>
      <c r="G570" s="228">
        <v>20</v>
      </c>
      <c r="H570" s="228">
        <v>50</v>
      </c>
      <c r="I570" s="229">
        <f t="shared" si="30"/>
        <v>1000</v>
      </c>
      <c r="J570" s="228" t="s">
        <v>78</v>
      </c>
      <c r="L570" s="327" t="str">
        <f t="shared" si="29"/>
        <v>2011-9-6</v>
      </c>
    </row>
    <row r="571" spans="1:12" ht="15">
      <c r="A571" s="225">
        <v>2011</v>
      </c>
      <c r="B571" s="226">
        <v>9</v>
      </c>
      <c r="C571" s="226">
        <v>6</v>
      </c>
      <c r="D571" s="227" t="s">
        <v>471</v>
      </c>
      <c r="E571" s="228" t="s">
        <v>458</v>
      </c>
      <c r="F571" s="228">
        <v>332</v>
      </c>
      <c r="G571" s="228">
        <v>20</v>
      </c>
      <c r="H571" s="228">
        <v>30</v>
      </c>
      <c r="I571" s="229">
        <f t="shared" si="30"/>
        <v>600</v>
      </c>
      <c r="J571" s="228" t="s">
        <v>78</v>
      </c>
      <c r="L571" s="327" t="str">
        <f t="shared" si="29"/>
        <v>2011-9-6</v>
      </c>
    </row>
    <row r="572" spans="1:12" ht="15">
      <c r="A572" s="55">
        <v>2011</v>
      </c>
      <c r="B572" s="56">
        <v>9</v>
      </c>
      <c r="C572" s="56">
        <v>24</v>
      </c>
      <c r="D572" s="57" t="s">
        <v>472</v>
      </c>
      <c r="E572" s="60" t="s">
        <v>473</v>
      </c>
      <c r="F572" s="60" t="s">
        <v>64</v>
      </c>
      <c r="G572" s="60">
        <v>10</v>
      </c>
      <c r="H572" s="95">
        <v>50</v>
      </c>
      <c r="I572" s="59">
        <f t="shared" si="30"/>
        <v>500</v>
      </c>
      <c r="J572" s="60" t="s">
        <v>118</v>
      </c>
      <c r="L572" s="327" t="str">
        <f t="shared" si="29"/>
        <v>2011-9-24</v>
      </c>
    </row>
    <row r="573" spans="1:12" ht="15">
      <c r="A573" s="55">
        <v>2011</v>
      </c>
      <c r="B573" s="56">
        <v>9</v>
      </c>
      <c r="C573" s="56">
        <v>24</v>
      </c>
      <c r="D573" s="57" t="s">
        <v>472</v>
      </c>
      <c r="E573" s="60" t="s">
        <v>473</v>
      </c>
      <c r="F573" s="60">
        <v>332</v>
      </c>
      <c r="G573" s="60">
        <v>10</v>
      </c>
      <c r="H573" s="95">
        <v>30</v>
      </c>
      <c r="I573" s="59">
        <f t="shared" si="30"/>
        <v>300</v>
      </c>
      <c r="J573" s="60" t="s">
        <v>118</v>
      </c>
      <c r="L573" s="327" t="str">
        <f t="shared" si="29"/>
        <v>2011-9-24</v>
      </c>
    </row>
    <row r="574" spans="1:12" ht="15">
      <c r="A574" s="55">
        <v>2011</v>
      </c>
      <c r="B574" s="56">
        <v>10</v>
      </c>
      <c r="C574" s="56">
        <v>8</v>
      </c>
      <c r="D574" s="57" t="s">
        <v>474</v>
      </c>
      <c r="E574" s="60" t="s">
        <v>473</v>
      </c>
      <c r="F574" s="228" t="s">
        <v>43</v>
      </c>
      <c r="G574" s="60">
        <v>2</v>
      </c>
      <c r="H574" s="95">
        <v>500</v>
      </c>
      <c r="I574" s="59">
        <f t="shared" si="30"/>
        <v>1000</v>
      </c>
      <c r="J574" s="60" t="s">
        <v>118</v>
      </c>
      <c r="L574" s="327" t="str">
        <f t="shared" si="29"/>
        <v>2011-10-8</v>
      </c>
    </row>
    <row r="575" spans="1:12" ht="15">
      <c r="A575" s="55">
        <v>2011</v>
      </c>
      <c r="B575" s="56">
        <v>10</v>
      </c>
      <c r="C575" s="56">
        <v>9</v>
      </c>
      <c r="D575" s="57" t="s">
        <v>475</v>
      </c>
      <c r="E575" s="60" t="s">
        <v>473</v>
      </c>
      <c r="F575" s="228" t="s">
        <v>444</v>
      </c>
      <c r="G575" s="60">
        <v>40</v>
      </c>
      <c r="H575" s="95">
        <v>50</v>
      </c>
      <c r="I575" s="59">
        <f t="shared" si="30"/>
        <v>2000</v>
      </c>
      <c r="J575" s="60" t="s">
        <v>118</v>
      </c>
      <c r="L575" s="327" t="str">
        <f t="shared" si="29"/>
        <v>2011-10-9</v>
      </c>
    </row>
    <row r="576" spans="1:12" ht="15">
      <c r="A576" s="55">
        <v>2011</v>
      </c>
      <c r="B576" s="56">
        <v>10</v>
      </c>
      <c r="C576" s="56">
        <v>9</v>
      </c>
      <c r="D576" s="57" t="s">
        <v>475</v>
      </c>
      <c r="E576" s="60" t="s">
        <v>473</v>
      </c>
      <c r="F576" s="228">
        <v>332</v>
      </c>
      <c r="G576" s="60">
        <v>40</v>
      </c>
      <c r="H576" s="95">
        <v>30</v>
      </c>
      <c r="I576" s="59">
        <f t="shared" si="30"/>
        <v>1200</v>
      </c>
      <c r="J576" s="60" t="s">
        <v>118</v>
      </c>
      <c r="L576" s="327" t="str">
        <f t="shared" si="29"/>
        <v>2011-10-9</v>
      </c>
    </row>
    <row r="577" spans="1:12" ht="15">
      <c r="A577" s="55">
        <v>2011</v>
      </c>
      <c r="B577" s="56">
        <v>10</v>
      </c>
      <c r="C577" s="56">
        <v>19</v>
      </c>
      <c r="D577" s="57" t="s">
        <v>476</v>
      </c>
      <c r="E577" s="60" t="s">
        <v>473</v>
      </c>
      <c r="F577" s="228" t="s">
        <v>448</v>
      </c>
      <c r="G577" s="60">
        <v>4</v>
      </c>
      <c r="H577" s="95">
        <v>500</v>
      </c>
      <c r="I577" s="59">
        <f t="shared" si="30"/>
        <v>2000</v>
      </c>
      <c r="J577" s="60" t="s">
        <v>118</v>
      </c>
      <c r="K577" s="56"/>
      <c r="L577" s="327" t="str">
        <f t="shared" si="29"/>
        <v>2011-10-19</v>
      </c>
    </row>
    <row r="578" spans="1:12" ht="15">
      <c r="A578" s="55">
        <v>2011</v>
      </c>
      <c r="B578" s="56">
        <v>10</v>
      </c>
      <c r="C578" s="56">
        <v>28</v>
      </c>
      <c r="D578" s="57" t="s">
        <v>477</v>
      </c>
      <c r="E578" s="58" t="s">
        <v>473</v>
      </c>
      <c r="F578" s="58" t="s">
        <v>444</v>
      </c>
      <c r="G578" s="58">
        <v>40</v>
      </c>
      <c r="H578" s="58">
        <v>50</v>
      </c>
      <c r="I578" s="59">
        <v>2000</v>
      </c>
      <c r="J578" s="60" t="s">
        <v>118</v>
      </c>
      <c r="K578" s="56"/>
      <c r="L578" s="327" t="str">
        <f t="shared" si="29"/>
        <v>2011-10-28</v>
      </c>
    </row>
    <row r="579" spans="1:12" ht="15">
      <c r="A579" s="55">
        <v>2011</v>
      </c>
      <c r="B579" s="56">
        <v>10</v>
      </c>
      <c r="C579" s="56">
        <v>28</v>
      </c>
      <c r="D579" s="57" t="s">
        <v>477</v>
      </c>
      <c r="E579" s="58" t="s">
        <v>473</v>
      </c>
      <c r="F579" s="58">
        <v>332</v>
      </c>
      <c r="G579" s="58">
        <v>40</v>
      </c>
      <c r="H579" s="58">
        <v>30</v>
      </c>
      <c r="I579" s="59">
        <v>1200</v>
      </c>
      <c r="J579" s="60" t="s">
        <v>118</v>
      </c>
      <c r="K579" s="56"/>
      <c r="L579" s="327" t="str">
        <f t="shared" ref="L579:L642" si="31">A579&amp;"-"&amp;B579&amp;"-"&amp;C579</f>
        <v>2011-10-28</v>
      </c>
    </row>
    <row r="580" spans="1:12" ht="15">
      <c r="A580" s="55">
        <v>2011</v>
      </c>
      <c r="B580" s="56">
        <v>10</v>
      </c>
      <c r="C580" s="56">
        <v>28</v>
      </c>
      <c r="D580" s="57" t="s">
        <v>477</v>
      </c>
      <c r="E580" s="58" t="s">
        <v>473</v>
      </c>
      <c r="F580" s="58" t="s">
        <v>448</v>
      </c>
      <c r="G580" s="58">
        <v>3</v>
      </c>
      <c r="H580" s="58">
        <v>500</v>
      </c>
      <c r="I580" s="59">
        <v>1500</v>
      </c>
      <c r="J580" s="60" t="s">
        <v>118</v>
      </c>
      <c r="K580" s="56"/>
      <c r="L580" s="327" t="str">
        <f t="shared" si="31"/>
        <v>2011-10-28</v>
      </c>
    </row>
    <row r="581" spans="1:12" ht="15">
      <c r="A581" s="55">
        <v>2011</v>
      </c>
      <c r="B581" s="56">
        <v>11</v>
      </c>
      <c r="C581" s="56">
        <v>10</v>
      </c>
      <c r="D581" s="57" t="s">
        <v>478</v>
      </c>
      <c r="E581" s="60" t="s">
        <v>473</v>
      </c>
      <c r="F581" s="60">
        <v>712</v>
      </c>
      <c r="G581" s="60">
        <v>2</v>
      </c>
      <c r="H581" s="60">
        <v>49800</v>
      </c>
      <c r="I581" s="59">
        <f>G581*H581</f>
        <v>99600</v>
      </c>
      <c r="J581" s="60" t="s">
        <v>118</v>
      </c>
      <c r="K581" s="56"/>
      <c r="L581" s="327" t="str">
        <f t="shared" si="31"/>
        <v>2011-11-10</v>
      </c>
    </row>
    <row r="582" spans="1:12" ht="15" hidden="1">
      <c r="A582" s="38"/>
      <c r="B582" s="38"/>
      <c r="C582" s="38"/>
      <c r="D582" s="39"/>
      <c r="E582" s="97" t="s">
        <v>473</v>
      </c>
      <c r="F582" s="40" t="s">
        <v>50</v>
      </c>
      <c r="G582" s="40"/>
      <c r="H582" s="41"/>
      <c r="I582" s="42">
        <f>SUM(I546:I581)</f>
        <v>150900</v>
      </c>
      <c r="J582" s="40" t="s">
        <v>78</v>
      </c>
      <c r="L582" s="327" t="str">
        <f t="shared" si="31"/>
        <v>--</v>
      </c>
    </row>
    <row r="583" spans="1:12" ht="15">
      <c r="A583" s="135" t="s">
        <v>186</v>
      </c>
      <c r="B583" s="136">
        <v>11</v>
      </c>
      <c r="D583" s="132" t="s">
        <v>479</v>
      </c>
      <c r="E583" s="130" t="s">
        <v>480</v>
      </c>
      <c r="F583" s="130" t="s">
        <v>193</v>
      </c>
      <c r="G583" s="133">
        <v>1</v>
      </c>
      <c r="I583" s="137">
        <v>280</v>
      </c>
      <c r="L583" s="327" t="str">
        <f t="shared" si="31"/>
        <v>2008-11-</v>
      </c>
    </row>
    <row r="584" spans="1:12" ht="15">
      <c r="A584" s="135" t="s">
        <v>186</v>
      </c>
      <c r="B584" s="136">
        <v>11</v>
      </c>
      <c r="D584" s="132" t="s">
        <v>479</v>
      </c>
      <c r="E584" s="130" t="s">
        <v>480</v>
      </c>
      <c r="F584" s="130" t="s">
        <v>481</v>
      </c>
      <c r="G584" s="133">
        <v>3</v>
      </c>
      <c r="I584" s="137">
        <v>210</v>
      </c>
      <c r="L584" s="327" t="str">
        <f t="shared" si="31"/>
        <v>2008-11-</v>
      </c>
    </row>
    <row r="585" spans="1:12" ht="15" hidden="1">
      <c r="A585" s="96"/>
      <c r="B585" s="63"/>
      <c r="C585" s="38"/>
      <c r="D585" s="64"/>
      <c r="E585" s="66" t="s">
        <v>480</v>
      </c>
      <c r="F585" s="66" t="s">
        <v>50</v>
      </c>
      <c r="G585" s="67"/>
      <c r="H585" s="41"/>
      <c r="I585" s="70">
        <f>SUM(I583:I584)</f>
        <v>490</v>
      </c>
      <c r="J585" s="40"/>
      <c r="L585" s="327" t="str">
        <f t="shared" si="31"/>
        <v>--</v>
      </c>
    </row>
    <row r="586" spans="1:12" ht="15">
      <c r="A586" s="230" t="s">
        <v>186</v>
      </c>
      <c r="B586" s="231">
        <v>11</v>
      </c>
      <c r="C586" s="78"/>
      <c r="D586" s="79" t="s">
        <v>482</v>
      </c>
      <c r="E586" s="80" t="s">
        <v>483</v>
      </c>
      <c r="F586" s="80" t="s">
        <v>104</v>
      </c>
      <c r="G586" s="81">
        <v>2</v>
      </c>
      <c r="H586" s="82">
        <v>3580</v>
      </c>
      <c r="I586" s="189">
        <v>0</v>
      </c>
      <c r="J586" s="84" t="s">
        <v>484</v>
      </c>
      <c r="K586" s="78" t="s">
        <v>485</v>
      </c>
      <c r="L586" s="327" t="str">
        <f t="shared" si="31"/>
        <v>2008-11-</v>
      </c>
    </row>
    <row r="587" spans="1:12" ht="15" hidden="1">
      <c r="A587" s="96"/>
      <c r="B587" s="63"/>
      <c r="C587" s="38"/>
      <c r="D587" s="64"/>
      <c r="E587" s="66" t="s">
        <v>483</v>
      </c>
      <c r="F587" s="66" t="s">
        <v>50</v>
      </c>
      <c r="G587" s="67"/>
      <c r="H587" s="68"/>
      <c r="I587" s="42">
        <f>SUM(I586)</f>
        <v>0</v>
      </c>
      <c r="J587" s="40" t="s">
        <v>484</v>
      </c>
      <c r="K587" s="210"/>
      <c r="L587" s="327" t="str">
        <f t="shared" si="31"/>
        <v>--</v>
      </c>
    </row>
    <row r="588" spans="1:12" ht="15">
      <c r="A588" s="31">
        <v>2010</v>
      </c>
      <c r="B588" s="31">
        <v>6</v>
      </c>
      <c r="C588" s="31">
        <v>21</v>
      </c>
      <c r="D588" s="32" t="s">
        <v>486</v>
      </c>
      <c r="E588" s="34" t="s">
        <v>487</v>
      </c>
      <c r="F588" s="34">
        <v>332</v>
      </c>
      <c r="G588" s="34">
        <v>50</v>
      </c>
      <c r="H588" s="34">
        <v>30</v>
      </c>
      <c r="I588" s="36">
        <f>G588*H588</f>
        <v>1500</v>
      </c>
      <c r="J588" s="34" t="s">
        <v>226</v>
      </c>
      <c r="K588" s="210" t="s">
        <v>488</v>
      </c>
      <c r="L588" s="327" t="str">
        <f t="shared" si="31"/>
        <v>2010-6-21</v>
      </c>
    </row>
    <row r="589" spans="1:12" ht="15">
      <c r="A589" s="31">
        <v>2010</v>
      </c>
      <c r="B589" s="31">
        <v>6</v>
      </c>
      <c r="C589" s="31">
        <v>21</v>
      </c>
      <c r="D589" s="32" t="s">
        <v>486</v>
      </c>
      <c r="E589" s="34" t="s">
        <v>487</v>
      </c>
      <c r="F589" s="34">
        <v>317</v>
      </c>
      <c r="G589" s="34">
        <v>12</v>
      </c>
      <c r="H589" s="34">
        <v>70</v>
      </c>
      <c r="I589" s="36">
        <f>G589*H589</f>
        <v>840</v>
      </c>
      <c r="J589" s="34" t="s">
        <v>226</v>
      </c>
      <c r="K589" s="210" t="s">
        <v>489</v>
      </c>
      <c r="L589" s="327" t="str">
        <f t="shared" si="31"/>
        <v>2010-6-21</v>
      </c>
    </row>
    <row r="590" spans="1:12" ht="15">
      <c r="A590" s="31">
        <v>2010</v>
      </c>
      <c r="B590" s="31">
        <v>3</v>
      </c>
      <c r="C590" s="31">
        <v>13</v>
      </c>
      <c r="D590" s="32" t="s">
        <v>490</v>
      </c>
      <c r="E590" s="37" t="s">
        <v>487</v>
      </c>
      <c r="F590" s="34" t="s">
        <v>228</v>
      </c>
      <c r="G590" s="34">
        <v>3</v>
      </c>
      <c r="H590" s="34">
        <v>34666.665999999997</v>
      </c>
      <c r="I590" s="36">
        <v>10400</v>
      </c>
      <c r="J590" s="34" t="s">
        <v>226</v>
      </c>
      <c r="K590" s="210"/>
      <c r="L590" s="327" t="str">
        <f t="shared" si="31"/>
        <v>2010-3-13</v>
      </c>
    </row>
    <row r="591" spans="1:12" ht="15">
      <c r="A591" s="31">
        <v>2010</v>
      </c>
      <c r="B591" s="31">
        <v>8</v>
      </c>
      <c r="C591" s="31">
        <v>19</v>
      </c>
      <c r="D591" s="32" t="s">
        <v>491</v>
      </c>
      <c r="E591" s="34" t="s">
        <v>487</v>
      </c>
      <c r="F591" s="34">
        <v>317</v>
      </c>
      <c r="G591" s="34">
        <v>36</v>
      </c>
      <c r="H591" s="34">
        <v>70</v>
      </c>
      <c r="I591" s="36">
        <f t="shared" ref="I591:I600" si="32">G591*H591</f>
        <v>2520</v>
      </c>
      <c r="J591" s="34" t="s">
        <v>226</v>
      </c>
      <c r="K591" s="210"/>
      <c r="L591" s="327" t="str">
        <f t="shared" si="31"/>
        <v>2010-8-19</v>
      </c>
    </row>
    <row r="592" spans="1:12" ht="15">
      <c r="A592" s="31">
        <v>2010</v>
      </c>
      <c r="B592" s="31">
        <v>8</v>
      </c>
      <c r="C592" s="31">
        <v>19</v>
      </c>
      <c r="D592" s="32" t="s">
        <v>491</v>
      </c>
      <c r="E592" s="34" t="s">
        <v>487</v>
      </c>
      <c r="F592" s="34">
        <v>332</v>
      </c>
      <c r="G592" s="34">
        <v>30</v>
      </c>
      <c r="H592" s="34">
        <v>30</v>
      </c>
      <c r="I592" s="36">
        <f t="shared" si="32"/>
        <v>900</v>
      </c>
      <c r="J592" s="34" t="s">
        <v>226</v>
      </c>
      <c r="K592" s="210"/>
      <c r="L592" s="327" t="str">
        <f t="shared" si="31"/>
        <v>2010-8-19</v>
      </c>
    </row>
    <row r="593" spans="1:12" ht="15">
      <c r="A593" s="31">
        <v>2010</v>
      </c>
      <c r="B593" s="31">
        <v>12</v>
      </c>
      <c r="C593" s="31">
        <v>6</v>
      </c>
      <c r="D593" s="32" t="s">
        <v>492</v>
      </c>
      <c r="E593" s="34" t="s">
        <v>487</v>
      </c>
      <c r="F593" s="34">
        <v>317</v>
      </c>
      <c r="G593" s="34">
        <v>36</v>
      </c>
      <c r="H593" s="34">
        <v>70</v>
      </c>
      <c r="I593" s="36">
        <f t="shared" si="32"/>
        <v>2520</v>
      </c>
      <c r="J593" s="34" t="s">
        <v>226</v>
      </c>
      <c r="K593" s="210"/>
      <c r="L593" s="327" t="str">
        <f t="shared" si="31"/>
        <v>2010-12-6</v>
      </c>
    </row>
    <row r="594" spans="1:12" ht="15">
      <c r="A594" s="31">
        <v>2010</v>
      </c>
      <c r="B594" s="31">
        <v>12</v>
      </c>
      <c r="C594" s="31">
        <v>6</v>
      </c>
      <c r="D594" s="32" t="s">
        <v>492</v>
      </c>
      <c r="E594" s="34" t="s">
        <v>487</v>
      </c>
      <c r="F594" s="34">
        <v>332</v>
      </c>
      <c r="G594" s="34">
        <v>40</v>
      </c>
      <c r="H594" s="34">
        <v>30</v>
      </c>
      <c r="I594" s="36">
        <f t="shared" si="32"/>
        <v>1200</v>
      </c>
      <c r="J594" s="34" t="s">
        <v>226</v>
      </c>
      <c r="K594" s="210"/>
      <c r="L594" s="327" t="str">
        <f t="shared" si="31"/>
        <v>2010-12-6</v>
      </c>
    </row>
    <row r="595" spans="1:12" ht="15">
      <c r="A595" s="31">
        <v>2011</v>
      </c>
      <c r="B595" s="31">
        <v>4</v>
      </c>
      <c r="C595" s="31">
        <v>25</v>
      </c>
      <c r="D595" s="32" t="s">
        <v>493</v>
      </c>
      <c r="E595" s="34" t="s">
        <v>487</v>
      </c>
      <c r="F595" s="34">
        <v>317</v>
      </c>
      <c r="G595" s="34">
        <v>36</v>
      </c>
      <c r="H595" s="34">
        <v>70</v>
      </c>
      <c r="I595" s="36">
        <f t="shared" si="32"/>
        <v>2520</v>
      </c>
      <c r="J595" s="34" t="s">
        <v>226</v>
      </c>
      <c r="K595" s="210"/>
      <c r="L595" s="327" t="str">
        <f t="shared" si="31"/>
        <v>2011-4-25</v>
      </c>
    </row>
    <row r="596" spans="1:12" ht="15">
      <c r="A596" s="31">
        <v>2011</v>
      </c>
      <c r="B596" s="31">
        <v>4</v>
      </c>
      <c r="C596" s="31">
        <v>25</v>
      </c>
      <c r="D596" s="32" t="s">
        <v>493</v>
      </c>
      <c r="E596" s="34" t="s">
        <v>487</v>
      </c>
      <c r="F596" s="34">
        <v>332</v>
      </c>
      <c r="G596" s="34">
        <v>40</v>
      </c>
      <c r="H596" s="34">
        <v>30</v>
      </c>
      <c r="I596" s="36">
        <f t="shared" si="32"/>
        <v>1200</v>
      </c>
      <c r="J596" s="34" t="s">
        <v>226</v>
      </c>
      <c r="K596" s="210"/>
      <c r="L596" s="327" t="str">
        <f t="shared" si="31"/>
        <v>2011-4-25</v>
      </c>
    </row>
    <row r="597" spans="1:12" ht="15">
      <c r="A597" s="31">
        <v>2011</v>
      </c>
      <c r="B597" s="31">
        <v>7</v>
      </c>
      <c r="C597" s="31">
        <v>20</v>
      </c>
      <c r="D597" s="32" t="s">
        <v>494</v>
      </c>
      <c r="E597" s="34" t="s">
        <v>487</v>
      </c>
      <c r="F597" s="34">
        <v>332</v>
      </c>
      <c r="G597" s="34">
        <v>60</v>
      </c>
      <c r="H597" s="34">
        <v>30</v>
      </c>
      <c r="I597" s="36">
        <f t="shared" si="32"/>
        <v>1800</v>
      </c>
      <c r="J597" s="34" t="s">
        <v>226</v>
      </c>
      <c r="K597" s="210"/>
      <c r="L597" s="327" t="str">
        <f t="shared" si="31"/>
        <v>2011-7-20</v>
      </c>
    </row>
    <row r="598" spans="1:12" ht="15">
      <c r="A598" s="31">
        <v>2011</v>
      </c>
      <c r="B598" s="31">
        <v>7</v>
      </c>
      <c r="C598" s="31">
        <v>20</v>
      </c>
      <c r="D598" s="32" t="s">
        <v>494</v>
      </c>
      <c r="E598" s="34" t="s">
        <v>487</v>
      </c>
      <c r="F598" s="34">
        <v>317</v>
      </c>
      <c r="G598" s="34">
        <v>48</v>
      </c>
      <c r="H598" s="34">
        <v>70</v>
      </c>
      <c r="I598" s="36">
        <f t="shared" si="32"/>
        <v>3360</v>
      </c>
      <c r="J598" s="34" t="s">
        <v>226</v>
      </c>
      <c r="K598" s="210"/>
      <c r="L598" s="327" t="str">
        <f t="shared" si="31"/>
        <v>2011-7-20</v>
      </c>
    </row>
    <row r="599" spans="1:12" ht="15">
      <c r="A599" s="55">
        <v>2011</v>
      </c>
      <c r="B599" s="56">
        <v>11</v>
      </c>
      <c r="C599" s="61">
        <v>14</v>
      </c>
      <c r="D599" s="57" t="s">
        <v>495</v>
      </c>
      <c r="E599" s="58" t="s">
        <v>496</v>
      </c>
      <c r="F599" s="58">
        <v>332</v>
      </c>
      <c r="G599" s="58">
        <v>12</v>
      </c>
      <c r="H599" s="58">
        <v>30</v>
      </c>
      <c r="I599" s="59">
        <f t="shared" si="32"/>
        <v>360</v>
      </c>
      <c r="J599" s="60" t="s">
        <v>497</v>
      </c>
      <c r="K599" s="62"/>
      <c r="L599" s="327" t="str">
        <f t="shared" si="31"/>
        <v>2011-11-14</v>
      </c>
    </row>
    <row r="600" spans="1:12" ht="15">
      <c r="A600" s="55">
        <v>2011</v>
      </c>
      <c r="B600" s="56">
        <v>11</v>
      </c>
      <c r="C600" s="61">
        <v>14</v>
      </c>
      <c r="D600" s="57" t="s">
        <v>495</v>
      </c>
      <c r="E600" s="58" t="s">
        <v>496</v>
      </c>
      <c r="F600" s="58">
        <v>317</v>
      </c>
      <c r="G600" s="58">
        <v>12</v>
      </c>
      <c r="H600" s="58">
        <v>70</v>
      </c>
      <c r="I600" s="59">
        <f t="shared" si="32"/>
        <v>840</v>
      </c>
      <c r="J600" s="60" t="s">
        <v>497</v>
      </c>
      <c r="K600" s="62"/>
      <c r="L600" s="327" t="str">
        <f t="shared" si="31"/>
        <v>2011-11-14</v>
      </c>
    </row>
    <row r="601" spans="1:12" ht="15" hidden="1">
      <c r="A601" s="38"/>
      <c r="B601" s="63"/>
      <c r="C601" s="96"/>
      <c r="D601" s="64"/>
      <c r="E601" s="40" t="s">
        <v>487</v>
      </c>
      <c r="F601" s="66" t="s">
        <v>50</v>
      </c>
      <c r="G601" s="67"/>
      <c r="H601" s="68"/>
      <c r="I601" s="70">
        <f>SUM(I588:I600)</f>
        <v>29960</v>
      </c>
      <c r="J601" s="40" t="s">
        <v>226</v>
      </c>
      <c r="K601" s="210"/>
      <c r="L601" s="327" t="str">
        <f t="shared" si="31"/>
        <v>--</v>
      </c>
    </row>
    <row r="602" spans="1:12" ht="15">
      <c r="A602" s="31">
        <v>2011</v>
      </c>
      <c r="B602" s="31">
        <v>3</v>
      </c>
      <c r="C602" s="31">
        <v>16</v>
      </c>
      <c r="D602" s="32" t="s">
        <v>498</v>
      </c>
      <c r="E602" s="34" t="s">
        <v>499</v>
      </c>
      <c r="F602" s="34">
        <v>332</v>
      </c>
      <c r="G602" s="34">
        <v>40</v>
      </c>
      <c r="H602" s="34">
        <v>30</v>
      </c>
      <c r="I602" s="36">
        <v>800</v>
      </c>
      <c r="J602" s="34" t="s">
        <v>78</v>
      </c>
      <c r="K602" s="31" t="s">
        <v>500</v>
      </c>
      <c r="L602" s="327" t="str">
        <f t="shared" si="31"/>
        <v>2011-3-16</v>
      </c>
    </row>
    <row r="603" spans="1:12" ht="15">
      <c r="A603" s="31">
        <v>2011</v>
      </c>
      <c r="B603" s="31">
        <v>5</v>
      </c>
      <c r="C603" s="31">
        <v>3</v>
      </c>
      <c r="D603" s="32" t="s">
        <v>501</v>
      </c>
      <c r="E603" s="34" t="s">
        <v>499</v>
      </c>
      <c r="F603" s="34" t="s">
        <v>53</v>
      </c>
      <c r="G603" s="34">
        <v>21</v>
      </c>
      <c r="H603" s="34">
        <v>50</v>
      </c>
      <c r="I603" s="36">
        <f t="shared" ref="I603:I615" si="33">G603*H603</f>
        <v>1050</v>
      </c>
      <c r="J603" s="34" t="s">
        <v>78</v>
      </c>
      <c r="L603" s="327" t="str">
        <f t="shared" si="31"/>
        <v>2011-5-3</v>
      </c>
    </row>
    <row r="604" spans="1:12" ht="15">
      <c r="A604" s="31">
        <v>2011</v>
      </c>
      <c r="B604" s="31">
        <v>5</v>
      </c>
      <c r="C604" s="31">
        <v>3</v>
      </c>
      <c r="D604" s="32" t="s">
        <v>501</v>
      </c>
      <c r="E604" s="34" t="s">
        <v>499</v>
      </c>
      <c r="F604" s="34" t="s">
        <v>77</v>
      </c>
      <c r="G604" s="34">
        <v>9</v>
      </c>
      <c r="H604" s="34">
        <v>50</v>
      </c>
      <c r="I604" s="36">
        <f t="shared" si="33"/>
        <v>450</v>
      </c>
      <c r="J604" s="34" t="s">
        <v>78</v>
      </c>
      <c r="L604" s="327" t="str">
        <f t="shared" si="31"/>
        <v>2011-5-3</v>
      </c>
    </row>
    <row r="605" spans="1:12" ht="15">
      <c r="A605" s="31">
        <v>2011</v>
      </c>
      <c r="B605" s="31">
        <v>5</v>
      </c>
      <c r="C605" s="31">
        <v>3</v>
      </c>
      <c r="D605" s="32" t="s">
        <v>501</v>
      </c>
      <c r="E605" s="34" t="s">
        <v>499</v>
      </c>
      <c r="F605" s="34">
        <v>332</v>
      </c>
      <c r="G605" s="34">
        <v>30</v>
      </c>
      <c r="H605" s="34">
        <v>30</v>
      </c>
      <c r="I605" s="36">
        <f t="shared" si="33"/>
        <v>900</v>
      </c>
      <c r="J605" s="34" t="s">
        <v>78</v>
      </c>
      <c r="L605" s="327" t="str">
        <f t="shared" si="31"/>
        <v>2011-5-3</v>
      </c>
    </row>
    <row r="606" spans="1:12" ht="15">
      <c r="A606" s="31">
        <v>2011</v>
      </c>
      <c r="B606" s="31">
        <v>6</v>
      </c>
      <c r="C606" s="31">
        <v>20</v>
      </c>
      <c r="D606" s="32" t="s">
        <v>502</v>
      </c>
      <c r="E606" s="34" t="s">
        <v>499</v>
      </c>
      <c r="F606" s="34" t="s">
        <v>53</v>
      </c>
      <c r="G606" s="34">
        <v>40</v>
      </c>
      <c r="H606" s="34">
        <v>50</v>
      </c>
      <c r="I606" s="36">
        <f t="shared" si="33"/>
        <v>2000</v>
      </c>
      <c r="J606" s="34" t="s">
        <v>78</v>
      </c>
      <c r="L606" s="327" t="str">
        <f t="shared" si="31"/>
        <v>2011-6-20</v>
      </c>
    </row>
    <row r="607" spans="1:12" ht="15">
      <c r="A607" s="31">
        <v>2011</v>
      </c>
      <c r="B607" s="31">
        <v>6</v>
      </c>
      <c r="C607" s="31">
        <v>20</v>
      </c>
      <c r="D607" s="32" t="s">
        <v>502</v>
      </c>
      <c r="E607" s="34" t="s">
        <v>499</v>
      </c>
      <c r="F607" s="34">
        <v>332</v>
      </c>
      <c r="G607" s="34">
        <v>40</v>
      </c>
      <c r="H607" s="34">
        <v>30</v>
      </c>
      <c r="I607" s="36">
        <f t="shared" si="33"/>
        <v>1200</v>
      </c>
      <c r="J607" s="34" t="s">
        <v>78</v>
      </c>
      <c r="L607" s="327" t="str">
        <f t="shared" si="31"/>
        <v>2011-6-20</v>
      </c>
    </row>
    <row r="608" spans="1:12" ht="15">
      <c r="A608" s="31">
        <v>2011</v>
      </c>
      <c r="B608" s="31">
        <v>7</v>
      </c>
      <c r="C608" s="31">
        <v>1</v>
      </c>
      <c r="D608" s="32" t="s">
        <v>503</v>
      </c>
      <c r="E608" s="34" t="s">
        <v>499</v>
      </c>
      <c r="F608" s="34" t="s">
        <v>77</v>
      </c>
      <c r="G608" s="34">
        <v>60</v>
      </c>
      <c r="H608" s="34">
        <v>50</v>
      </c>
      <c r="I608" s="36">
        <f t="shared" si="33"/>
        <v>3000</v>
      </c>
      <c r="J608" s="34" t="s">
        <v>78</v>
      </c>
      <c r="L608" s="327" t="str">
        <f t="shared" si="31"/>
        <v>2011-7-1</v>
      </c>
    </row>
    <row r="609" spans="1:12" ht="15">
      <c r="A609" s="31">
        <v>2011</v>
      </c>
      <c r="B609" s="31">
        <v>7</v>
      </c>
      <c r="C609" s="31">
        <v>1</v>
      </c>
      <c r="D609" s="32" t="s">
        <v>503</v>
      </c>
      <c r="E609" s="34" t="s">
        <v>499</v>
      </c>
      <c r="F609" s="34">
        <v>332</v>
      </c>
      <c r="G609" s="34">
        <v>60</v>
      </c>
      <c r="H609" s="34">
        <v>30</v>
      </c>
      <c r="I609" s="36">
        <f t="shared" si="33"/>
        <v>1800</v>
      </c>
      <c r="J609" s="34" t="s">
        <v>78</v>
      </c>
      <c r="L609" s="327" t="str">
        <f t="shared" si="31"/>
        <v>2011-7-1</v>
      </c>
    </row>
    <row r="610" spans="1:12" ht="15">
      <c r="A610" s="31">
        <v>2011</v>
      </c>
      <c r="B610" s="31">
        <v>8</v>
      </c>
      <c r="C610" s="31">
        <v>2</v>
      </c>
      <c r="D610" s="32" t="s">
        <v>504</v>
      </c>
      <c r="E610" s="34" t="s">
        <v>499</v>
      </c>
      <c r="F610" s="34" t="s">
        <v>53</v>
      </c>
      <c r="G610" s="34">
        <v>40</v>
      </c>
      <c r="H610" s="34">
        <v>50</v>
      </c>
      <c r="I610" s="36">
        <f t="shared" si="33"/>
        <v>2000</v>
      </c>
      <c r="J610" s="34" t="s">
        <v>78</v>
      </c>
      <c r="L610" s="327" t="str">
        <f t="shared" si="31"/>
        <v>2011-8-2</v>
      </c>
    </row>
    <row r="611" spans="1:12" ht="15">
      <c r="A611" s="31">
        <v>2011</v>
      </c>
      <c r="B611" s="31">
        <v>8</v>
      </c>
      <c r="C611" s="31">
        <v>2</v>
      </c>
      <c r="D611" s="32" t="s">
        <v>504</v>
      </c>
      <c r="E611" s="34" t="s">
        <v>499</v>
      </c>
      <c r="F611" s="34">
        <v>332</v>
      </c>
      <c r="G611" s="34">
        <v>40</v>
      </c>
      <c r="H611" s="34">
        <v>30</v>
      </c>
      <c r="I611" s="36">
        <f t="shared" si="33"/>
        <v>1200</v>
      </c>
      <c r="J611" s="34" t="s">
        <v>78</v>
      </c>
      <c r="L611" s="327" t="str">
        <f t="shared" si="31"/>
        <v>2011-8-2</v>
      </c>
    </row>
    <row r="612" spans="1:12" ht="15">
      <c r="A612" s="232">
        <v>2011</v>
      </c>
      <c r="B612" s="233">
        <v>8</v>
      </c>
      <c r="C612" s="233">
        <v>23</v>
      </c>
      <c r="D612" s="234" t="s">
        <v>505</v>
      </c>
      <c r="E612" s="235" t="s">
        <v>499</v>
      </c>
      <c r="F612" s="235" t="s">
        <v>53</v>
      </c>
      <c r="G612" s="235">
        <v>60</v>
      </c>
      <c r="H612" s="235">
        <v>50</v>
      </c>
      <c r="I612" s="236">
        <f t="shared" si="33"/>
        <v>3000</v>
      </c>
      <c r="J612" s="235" t="s">
        <v>78</v>
      </c>
      <c r="L612" s="327" t="str">
        <f t="shared" si="31"/>
        <v>2011-8-23</v>
      </c>
    </row>
    <row r="613" spans="1:12" ht="15">
      <c r="A613" s="232">
        <v>2011</v>
      </c>
      <c r="B613" s="233">
        <v>8</v>
      </c>
      <c r="C613" s="233">
        <v>23</v>
      </c>
      <c r="D613" s="234" t="s">
        <v>505</v>
      </c>
      <c r="E613" s="235" t="s">
        <v>499</v>
      </c>
      <c r="F613" s="235">
        <v>332</v>
      </c>
      <c r="G613" s="235">
        <v>60</v>
      </c>
      <c r="H613" s="235">
        <v>30</v>
      </c>
      <c r="I613" s="236">
        <f t="shared" si="33"/>
        <v>1800</v>
      </c>
      <c r="J613" s="235" t="s">
        <v>78</v>
      </c>
      <c r="L613" s="327" t="str">
        <f t="shared" si="31"/>
        <v>2011-8-23</v>
      </c>
    </row>
    <row r="614" spans="1:12" ht="15">
      <c r="A614" s="55">
        <v>2011</v>
      </c>
      <c r="B614" s="56">
        <v>11</v>
      </c>
      <c r="C614" s="61">
        <v>24</v>
      </c>
      <c r="D614" s="76" t="s">
        <v>506</v>
      </c>
      <c r="E614" s="58" t="s">
        <v>507</v>
      </c>
      <c r="F614" s="58">
        <v>332</v>
      </c>
      <c r="G614" s="58">
        <v>40</v>
      </c>
      <c r="H614" s="58">
        <v>30</v>
      </c>
      <c r="I614" s="59">
        <f t="shared" si="33"/>
        <v>1200</v>
      </c>
      <c r="J614" s="58" t="s">
        <v>118</v>
      </c>
      <c r="L614" s="327" t="str">
        <f t="shared" si="31"/>
        <v>2011-11-24</v>
      </c>
    </row>
    <row r="615" spans="1:12" ht="15">
      <c r="A615" s="55">
        <v>2011</v>
      </c>
      <c r="B615" s="56">
        <v>11</v>
      </c>
      <c r="C615" s="61">
        <v>24</v>
      </c>
      <c r="D615" s="76" t="s">
        <v>506</v>
      </c>
      <c r="E615" s="58" t="s">
        <v>507</v>
      </c>
      <c r="F615" s="58" t="s">
        <v>64</v>
      </c>
      <c r="G615" s="58">
        <v>40</v>
      </c>
      <c r="H615" s="58">
        <v>50</v>
      </c>
      <c r="I615" s="59">
        <f t="shared" si="33"/>
        <v>2000</v>
      </c>
      <c r="J615" s="58" t="s">
        <v>118</v>
      </c>
      <c r="L615" s="327" t="str">
        <f t="shared" si="31"/>
        <v>2011-11-24</v>
      </c>
    </row>
    <row r="616" spans="1:12" ht="15" hidden="1">
      <c r="A616" s="38"/>
      <c r="B616" s="237"/>
      <c r="C616" s="38"/>
      <c r="D616" s="69"/>
      <c r="E616" s="238" t="s">
        <v>499</v>
      </c>
      <c r="F616" s="40" t="s">
        <v>50</v>
      </c>
      <c r="G616" s="40"/>
      <c r="H616" s="41"/>
      <c r="I616" s="42">
        <f>SUM(I602:I615)</f>
        <v>22400</v>
      </c>
      <c r="J616" s="40" t="s">
        <v>83</v>
      </c>
      <c r="L616" s="327" t="str">
        <f t="shared" si="31"/>
        <v>--</v>
      </c>
    </row>
    <row r="617" spans="1:12" ht="15">
      <c r="A617" s="31">
        <v>2010</v>
      </c>
      <c r="B617" s="31">
        <v>4</v>
      </c>
      <c r="C617" s="31">
        <v>21</v>
      </c>
      <c r="D617" s="32" t="s">
        <v>508</v>
      </c>
      <c r="E617" s="37" t="s">
        <v>509</v>
      </c>
      <c r="F617" s="34">
        <v>332</v>
      </c>
      <c r="G617" s="34">
        <v>10</v>
      </c>
      <c r="H617" s="34">
        <v>30</v>
      </c>
      <c r="I617" s="36">
        <v>180</v>
      </c>
      <c r="J617" s="34" t="s">
        <v>78</v>
      </c>
      <c r="L617" s="327" t="str">
        <f t="shared" si="31"/>
        <v>2010-4-21</v>
      </c>
    </row>
    <row r="618" spans="1:12" ht="15" hidden="1">
      <c r="A618" s="38"/>
      <c r="B618" s="38"/>
      <c r="C618" s="38"/>
      <c r="D618" s="39"/>
      <c r="E618" s="146" t="s">
        <v>509</v>
      </c>
      <c r="F618" s="40" t="s">
        <v>50</v>
      </c>
      <c r="G618" s="40"/>
      <c r="H618" s="41"/>
      <c r="I618" s="42">
        <f>SUM(I617:I617)</f>
        <v>180</v>
      </c>
      <c r="J618" s="40" t="s">
        <v>78</v>
      </c>
      <c r="K618" s="31" t="s">
        <v>100</v>
      </c>
      <c r="L618" s="327" t="str">
        <f t="shared" si="31"/>
        <v>--</v>
      </c>
    </row>
    <row r="619" spans="1:12" ht="15">
      <c r="A619" s="31">
        <v>2010</v>
      </c>
      <c r="B619" s="31">
        <v>9</v>
      </c>
      <c r="C619" s="31">
        <v>25</v>
      </c>
      <c r="D619" s="32" t="s">
        <v>510</v>
      </c>
      <c r="E619" s="34" t="s">
        <v>511</v>
      </c>
      <c r="F619" s="34">
        <v>712</v>
      </c>
      <c r="G619" s="34">
        <v>1</v>
      </c>
      <c r="H619" s="34">
        <v>70</v>
      </c>
      <c r="I619" s="36">
        <f t="shared" ref="I619:I627" si="34">G619*H619</f>
        <v>70</v>
      </c>
      <c r="J619" s="34" t="s">
        <v>57</v>
      </c>
      <c r="L619" s="327" t="str">
        <f t="shared" si="31"/>
        <v>2010-9-25</v>
      </c>
    </row>
    <row r="620" spans="1:12" ht="15">
      <c r="A620" s="31">
        <v>2011</v>
      </c>
      <c r="B620" s="31">
        <v>5</v>
      </c>
      <c r="C620" s="31">
        <v>12</v>
      </c>
      <c r="D620" s="32" t="s">
        <v>512</v>
      </c>
      <c r="E620" s="34" t="s">
        <v>511</v>
      </c>
      <c r="F620" s="34">
        <v>324</v>
      </c>
      <c r="G620" s="34">
        <v>31</v>
      </c>
      <c r="H620" s="34">
        <v>70</v>
      </c>
      <c r="I620" s="36">
        <f t="shared" si="34"/>
        <v>2170</v>
      </c>
      <c r="J620" s="34" t="s">
        <v>57</v>
      </c>
      <c r="L620" s="327" t="str">
        <f t="shared" si="31"/>
        <v>2011-5-12</v>
      </c>
    </row>
    <row r="621" spans="1:12" ht="15">
      <c r="A621" s="31">
        <v>2011</v>
      </c>
      <c r="B621" s="31">
        <v>5</v>
      </c>
      <c r="C621" s="31">
        <v>12</v>
      </c>
      <c r="D621" s="32" t="s">
        <v>512</v>
      </c>
      <c r="E621" s="34" t="s">
        <v>511</v>
      </c>
      <c r="F621" s="34">
        <v>332</v>
      </c>
      <c r="G621" s="34">
        <v>30</v>
      </c>
      <c r="H621" s="34">
        <v>30</v>
      </c>
      <c r="I621" s="36">
        <f t="shared" si="34"/>
        <v>900</v>
      </c>
      <c r="J621" s="34" t="s">
        <v>57</v>
      </c>
      <c r="L621" s="327" t="str">
        <f t="shared" si="31"/>
        <v>2011-5-12</v>
      </c>
    </row>
    <row r="622" spans="1:12" ht="15">
      <c r="A622" s="31">
        <v>2011</v>
      </c>
      <c r="B622" s="31">
        <v>7</v>
      </c>
      <c r="C622" s="31">
        <v>1</v>
      </c>
      <c r="D622" s="32" t="s">
        <v>513</v>
      </c>
      <c r="E622" s="34" t="s">
        <v>511</v>
      </c>
      <c r="F622" s="34">
        <v>315</v>
      </c>
      <c r="G622" s="34">
        <v>12</v>
      </c>
      <c r="H622" s="34">
        <v>70</v>
      </c>
      <c r="I622" s="36">
        <f t="shared" si="34"/>
        <v>840</v>
      </c>
      <c r="J622" s="34" t="s">
        <v>57</v>
      </c>
      <c r="L622" s="327" t="str">
        <f t="shared" si="31"/>
        <v>2011-7-1</v>
      </c>
    </row>
    <row r="623" spans="1:12" ht="15">
      <c r="A623" s="31">
        <v>2011</v>
      </c>
      <c r="B623" s="31">
        <v>7</v>
      </c>
      <c r="C623" s="31">
        <v>1</v>
      </c>
      <c r="D623" s="32" t="s">
        <v>513</v>
      </c>
      <c r="E623" s="34" t="s">
        <v>511</v>
      </c>
      <c r="F623" s="34">
        <v>317</v>
      </c>
      <c r="G623" s="34">
        <v>24</v>
      </c>
      <c r="H623" s="34">
        <v>70</v>
      </c>
      <c r="I623" s="36">
        <f t="shared" si="34"/>
        <v>1680</v>
      </c>
      <c r="J623" s="34" t="s">
        <v>57</v>
      </c>
      <c r="L623" s="327" t="str">
        <f t="shared" si="31"/>
        <v>2011-7-1</v>
      </c>
    </row>
    <row r="624" spans="1:12" ht="15">
      <c r="A624" s="31">
        <v>2011</v>
      </c>
      <c r="B624" s="31">
        <v>7</v>
      </c>
      <c r="C624" s="31">
        <v>1</v>
      </c>
      <c r="D624" s="32" t="s">
        <v>513</v>
      </c>
      <c r="E624" s="34" t="s">
        <v>511</v>
      </c>
      <c r="F624" s="34">
        <v>332</v>
      </c>
      <c r="G624" s="34">
        <v>20</v>
      </c>
      <c r="H624" s="34">
        <v>30</v>
      </c>
      <c r="I624" s="36">
        <f t="shared" si="34"/>
        <v>600</v>
      </c>
      <c r="J624" s="34" t="s">
        <v>57</v>
      </c>
      <c r="L624" s="327" t="str">
        <f t="shared" si="31"/>
        <v>2011-7-1</v>
      </c>
    </row>
    <row r="625" spans="1:12" ht="15">
      <c r="A625" s="31">
        <v>2011</v>
      </c>
      <c r="B625" s="31">
        <v>7</v>
      </c>
      <c r="C625" s="31">
        <v>1</v>
      </c>
      <c r="D625" s="32" t="s">
        <v>513</v>
      </c>
      <c r="E625" s="34" t="s">
        <v>511</v>
      </c>
      <c r="F625" s="34">
        <v>103</v>
      </c>
      <c r="G625" s="34">
        <v>10</v>
      </c>
      <c r="H625" s="34">
        <v>30</v>
      </c>
      <c r="I625" s="36">
        <f t="shared" si="34"/>
        <v>300</v>
      </c>
      <c r="J625" s="34" t="s">
        <v>57</v>
      </c>
      <c r="L625" s="327" t="str">
        <f t="shared" si="31"/>
        <v>2011-7-1</v>
      </c>
    </row>
    <row r="626" spans="1:12" ht="15">
      <c r="A626" s="31">
        <v>2011</v>
      </c>
      <c r="B626" s="31">
        <v>7</v>
      </c>
      <c r="C626" s="31">
        <v>12</v>
      </c>
      <c r="D626" s="32" t="s">
        <v>514</v>
      </c>
      <c r="E626" s="34" t="s">
        <v>511</v>
      </c>
      <c r="F626" s="34">
        <v>324</v>
      </c>
      <c r="G626" s="34">
        <v>7</v>
      </c>
      <c r="H626" s="34">
        <v>70</v>
      </c>
      <c r="I626" s="36">
        <f t="shared" si="34"/>
        <v>490</v>
      </c>
      <c r="J626" s="34" t="s">
        <v>57</v>
      </c>
      <c r="L626" s="327" t="str">
        <f t="shared" si="31"/>
        <v>2011-7-12</v>
      </c>
    </row>
    <row r="627" spans="1:12" ht="15">
      <c r="A627" s="31">
        <v>2011</v>
      </c>
      <c r="B627" s="31">
        <v>7</v>
      </c>
      <c r="C627" s="31">
        <v>12</v>
      </c>
      <c r="D627" s="32" t="s">
        <v>514</v>
      </c>
      <c r="E627" s="34" t="s">
        <v>511</v>
      </c>
      <c r="F627" s="34">
        <v>332</v>
      </c>
      <c r="G627" s="34">
        <v>10</v>
      </c>
      <c r="H627" s="34">
        <v>30</v>
      </c>
      <c r="I627" s="36">
        <f t="shared" si="34"/>
        <v>300</v>
      </c>
      <c r="J627" s="34" t="s">
        <v>57</v>
      </c>
      <c r="L627" s="327" t="str">
        <f t="shared" si="31"/>
        <v>2011-7-12</v>
      </c>
    </row>
    <row r="628" spans="1:12" ht="15" hidden="1">
      <c r="A628" s="38"/>
      <c r="B628" s="38"/>
      <c r="C628" s="38"/>
      <c r="D628" s="39"/>
      <c r="E628" s="40" t="s">
        <v>511</v>
      </c>
      <c r="F628" s="40" t="s">
        <v>50</v>
      </c>
      <c r="G628" s="40"/>
      <c r="H628" s="40"/>
      <c r="I628" s="42">
        <f>SUM(I619:I627)</f>
        <v>7350</v>
      </c>
      <c r="J628" s="40" t="s">
        <v>57</v>
      </c>
      <c r="L628" s="327" t="str">
        <f t="shared" si="31"/>
        <v>--</v>
      </c>
    </row>
    <row r="629" spans="1:12" ht="15">
      <c r="A629" s="31">
        <v>2009</v>
      </c>
      <c r="B629" s="31">
        <v>5</v>
      </c>
      <c r="C629" s="31">
        <v>5</v>
      </c>
      <c r="D629" s="32" t="s">
        <v>515</v>
      </c>
      <c r="E629" s="34" t="s">
        <v>516</v>
      </c>
      <c r="F629" s="34">
        <v>324</v>
      </c>
      <c r="G629" s="34">
        <v>30</v>
      </c>
      <c r="H629" s="35">
        <v>70</v>
      </c>
      <c r="J629" s="239" t="s">
        <v>57</v>
      </c>
      <c r="L629" s="327" t="str">
        <f t="shared" si="31"/>
        <v>2009-5-5</v>
      </c>
    </row>
    <row r="630" spans="1:12" ht="15">
      <c r="A630" s="31">
        <v>2009</v>
      </c>
      <c r="B630" s="31">
        <v>5</v>
      </c>
      <c r="C630" s="31">
        <v>5</v>
      </c>
      <c r="D630" s="32" t="s">
        <v>515</v>
      </c>
      <c r="E630" s="34" t="s">
        <v>516</v>
      </c>
      <c r="F630" s="34">
        <v>332</v>
      </c>
      <c r="G630" s="34">
        <v>30</v>
      </c>
      <c r="H630" s="35">
        <v>30</v>
      </c>
      <c r="J630" s="239" t="s">
        <v>57</v>
      </c>
      <c r="L630" s="327" t="str">
        <f t="shared" si="31"/>
        <v>2009-5-5</v>
      </c>
    </row>
    <row r="631" spans="1:12" ht="15">
      <c r="A631" s="31">
        <v>2009</v>
      </c>
      <c r="B631" s="31">
        <v>12</v>
      </c>
      <c r="C631" s="31">
        <v>2</v>
      </c>
      <c r="D631" s="32" t="s">
        <v>517</v>
      </c>
      <c r="E631" s="37" t="s">
        <v>516</v>
      </c>
      <c r="F631" s="34" t="s">
        <v>104</v>
      </c>
      <c r="G631" s="34">
        <v>1</v>
      </c>
      <c r="H631" s="34">
        <v>3800</v>
      </c>
      <c r="I631" s="36">
        <f>G631*H631</f>
        <v>3800</v>
      </c>
      <c r="J631" s="34" t="s">
        <v>57</v>
      </c>
      <c r="L631" s="327" t="str">
        <f t="shared" si="31"/>
        <v>2009-12-2</v>
      </c>
    </row>
    <row r="632" spans="1:12" ht="15" hidden="1">
      <c r="A632" s="38"/>
      <c r="B632" s="38"/>
      <c r="C632" s="38"/>
      <c r="D632" s="39"/>
      <c r="E632" s="146" t="s">
        <v>516</v>
      </c>
      <c r="F632" s="40" t="s">
        <v>50</v>
      </c>
      <c r="G632" s="40"/>
      <c r="H632" s="41"/>
      <c r="I632" s="42">
        <f>SUM(I629:I631)</f>
        <v>3800</v>
      </c>
      <c r="J632" s="40" t="s">
        <v>57</v>
      </c>
      <c r="L632" s="327" t="str">
        <f t="shared" si="31"/>
        <v>--</v>
      </c>
    </row>
    <row r="633" spans="1:12" ht="15">
      <c r="A633" s="31">
        <v>2010</v>
      </c>
      <c r="B633" s="31">
        <v>9</v>
      </c>
      <c r="C633" s="31">
        <v>27</v>
      </c>
      <c r="D633" s="32" t="s">
        <v>518</v>
      </c>
      <c r="E633" s="34" t="s">
        <v>519</v>
      </c>
      <c r="F633" s="34" t="s">
        <v>104</v>
      </c>
      <c r="G633" s="34">
        <v>1</v>
      </c>
      <c r="H633" s="34">
        <v>37900</v>
      </c>
      <c r="I633" s="36">
        <v>34900</v>
      </c>
      <c r="J633" s="34" t="s">
        <v>226</v>
      </c>
      <c r="K633" s="31" t="s">
        <v>520</v>
      </c>
      <c r="L633" s="327" t="str">
        <f t="shared" si="31"/>
        <v>2010-9-27</v>
      </c>
    </row>
    <row r="634" spans="1:12" ht="15">
      <c r="A634" s="31">
        <v>2010</v>
      </c>
      <c r="B634" s="31">
        <v>11</v>
      </c>
      <c r="C634" s="31">
        <v>3</v>
      </c>
      <c r="D634" s="32" t="s">
        <v>521</v>
      </c>
      <c r="E634" s="34" t="s">
        <v>519</v>
      </c>
      <c r="F634" s="34">
        <v>332</v>
      </c>
      <c r="G634" s="34">
        <v>10</v>
      </c>
      <c r="H634" s="34">
        <v>30</v>
      </c>
      <c r="I634" s="36">
        <f t="shared" ref="I634:I639" si="35">G634*H634</f>
        <v>300</v>
      </c>
      <c r="J634" s="34" t="s">
        <v>226</v>
      </c>
      <c r="L634" s="327" t="str">
        <f t="shared" si="31"/>
        <v>2010-11-3</v>
      </c>
    </row>
    <row r="635" spans="1:12" ht="15">
      <c r="A635" s="31">
        <v>2010</v>
      </c>
      <c r="B635" s="31">
        <v>11</v>
      </c>
      <c r="C635" s="31">
        <v>3</v>
      </c>
      <c r="D635" s="32" t="s">
        <v>521</v>
      </c>
      <c r="E635" s="34" t="s">
        <v>519</v>
      </c>
      <c r="F635" s="34">
        <v>317</v>
      </c>
      <c r="G635" s="34">
        <v>10</v>
      </c>
      <c r="H635" s="34">
        <v>70</v>
      </c>
      <c r="I635" s="36">
        <f t="shared" si="35"/>
        <v>700</v>
      </c>
      <c r="J635" s="34" t="s">
        <v>226</v>
      </c>
      <c r="L635" s="327" t="str">
        <f t="shared" si="31"/>
        <v>2010-11-3</v>
      </c>
    </row>
    <row r="636" spans="1:12" ht="15">
      <c r="A636" s="31">
        <v>2011</v>
      </c>
      <c r="B636" s="31">
        <v>5</v>
      </c>
      <c r="C636" s="31">
        <v>28</v>
      </c>
      <c r="D636" s="32" t="s">
        <v>522</v>
      </c>
      <c r="E636" s="34" t="s">
        <v>519</v>
      </c>
      <c r="F636" s="34" t="s">
        <v>43</v>
      </c>
      <c r="G636" s="34">
        <v>1</v>
      </c>
      <c r="H636" s="34">
        <v>500</v>
      </c>
      <c r="I636" s="36">
        <f t="shared" si="35"/>
        <v>500</v>
      </c>
      <c r="J636" s="34" t="s">
        <v>235</v>
      </c>
      <c r="L636" s="327" t="str">
        <f t="shared" si="31"/>
        <v>2011-5-28</v>
      </c>
    </row>
    <row r="637" spans="1:12" ht="15">
      <c r="A637" s="31">
        <v>2011</v>
      </c>
      <c r="B637" s="31">
        <v>6</v>
      </c>
      <c r="C637" s="31">
        <v>20</v>
      </c>
      <c r="D637" s="32" t="s">
        <v>523</v>
      </c>
      <c r="E637" s="34" t="s">
        <v>519</v>
      </c>
      <c r="F637" s="34">
        <v>317</v>
      </c>
      <c r="G637" s="34">
        <v>12</v>
      </c>
      <c r="H637" s="34">
        <v>70</v>
      </c>
      <c r="I637" s="36">
        <f t="shared" si="35"/>
        <v>840</v>
      </c>
      <c r="J637" s="34" t="s">
        <v>235</v>
      </c>
      <c r="L637" s="327" t="str">
        <f t="shared" si="31"/>
        <v>2011-6-20</v>
      </c>
    </row>
    <row r="638" spans="1:12" ht="15">
      <c r="A638" s="31">
        <v>2011</v>
      </c>
      <c r="B638" s="31">
        <v>6</v>
      </c>
      <c r="C638" s="31">
        <v>20</v>
      </c>
      <c r="D638" s="32" t="s">
        <v>523</v>
      </c>
      <c r="E638" s="34" t="s">
        <v>519</v>
      </c>
      <c r="F638" s="34">
        <v>332</v>
      </c>
      <c r="G638" s="34">
        <v>20</v>
      </c>
      <c r="H638" s="34">
        <v>30</v>
      </c>
      <c r="I638" s="36">
        <f t="shared" si="35"/>
        <v>600</v>
      </c>
      <c r="J638" s="34" t="s">
        <v>235</v>
      </c>
      <c r="L638" s="327" t="str">
        <f t="shared" si="31"/>
        <v>2011-6-20</v>
      </c>
    </row>
    <row r="639" spans="1:12" ht="15">
      <c r="A639" s="31">
        <v>2011</v>
      </c>
      <c r="B639" s="31">
        <v>6</v>
      </c>
      <c r="C639" s="31">
        <v>20</v>
      </c>
      <c r="D639" s="32" t="s">
        <v>523</v>
      </c>
      <c r="E639" s="34" t="s">
        <v>519</v>
      </c>
      <c r="F639" s="34" t="s">
        <v>43</v>
      </c>
      <c r="G639" s="34">
        <v>3</v>
      </c>
      <c r="H639" s="34">
        <v>500</v>
      </c>
      <c r="I639" s="36">
        <f t="shared" si="35"/>
        <v>1500</v>
      </c>
      <c r="J639" s="34" t="s">
        <v>235</v>
      </c>
      <c r="L639" s="327" t="str">
        <f t="shared" si="31"/>
        <v>2011-6-20</v>
      </c>
    </row>
    <row r="640" spans="1:12" ht="15">
      <c r="A640" s="31">
        <v>2011</v>
      </c>
      <c r="B640" s="31">
        <v>7</v>
      </c>
      <c r="C640" s="31">
        <v>15</v>
      </c>
      <c r="D640" s="32" t="s">
        <v>524</v>
      </c>
      <c r="E640" s="34" t="s">
        <v>519</v>
      </c>
      <c r="F640" s="34" t="s">
        <v>43</v>
      </c>
      <c r="G640" s="34">
        <v>5</v>
      </c>
      <c r="H640" s="34">
        <v>500</v>
      </c>
      <c r="I640" s="36">
        <v>2500</v>
      </c>
      <c r="J640" s="34" t="s">
        <v>235</v>
      </c>
      <c r="L640" s="327" t="str">
        <f t="shared" si="31"/>
        <v>2011-7-15</v>
      </c>
    </row>
    <row r="641" spans="1:12" ht="15">
      <c r="A641" s="31">
        <v>2011</v>
      </c>
      <c r="B641" s="31">
        <v>7</v>
      </c>
      <c r="C641" s="31">
        <v>15</v>
      </c>
      <c r="D641" s="32" t="s">
        <v>525</v>
      </c>
      <c r="E641" s="34" t="s">
        <v>519</v>
      </c>
      <c r="F641" s="34">
        <v>300</v>
      </c>
      <c r="G641" s="34">
        <v>-1</v>
      </c>
      <c r="H641" s="34">
        <v>280</v>
      </c>
      <c r="I641" s="36">
        <v>-280</v>
      </c>
      <c r="J641" s="34" t="s">
        <v>235</v>
      </c>
      <c r="L641" s="327" t="str">
        <f t="shared" si="31"/>
        <v>2011-7-15</v>
      </c>
    </row>
    <row r="642" spans="1:12" ht="15">
      <c r="A642" s="240">
        <v>2011</v>
      </c>
      <c r="B642" s="241">
        <v>8</v>
      </c>
      <c r="C642" s="241">
        <v>15</v>
      </c>
      <c r="D642" s="242" t="s">
        <v>526</v>
      </c>
      <c r="E642" s="243" t="s">
        <v>519</v>
      </c>
      <c r="F642" s="243">
        <v>317</v>
      </c>
      <c r="G642" s="243">
        <v>10</v>
      </c>
      <c r="H642" s="243">
        <v>70</v>
      </c>
      <c r="I642" s="244">
        <f t="shared" ref="I642:I648" si="36">G642*H642</f>
        <v>700</v>
      </c>
      <c r="J642" s="243" t="s">
        <v>235</v>
      </c>
      <c r="L642" s="327" t="str">
        <f t="shared" si="31"/>
        <v>2011-8-15</v>
      </c>
    </row>
    <row r="643" spans="1:12" ht="15">
      <c r="A643" s="240">
        <v>2011</v>
      </c>
      <c r="B643" s="241">
        <v>8</v>
      </c>
      <c r="C643" s="241">
        <v>15</v>
      </c>
      <c r="D643" s="242" t="s">
        <v>526</v>
      </c>
      <c r="E643" s="243" t="s">
        <v>519</v>
      </c>
      <c r="F643" s="243">
        <v>315</v>
      </c>
      <c r="G643" s="243">
        <v>10</v>
      </c>
      <c r="H643" s="243">
        <v>70</v>
      </c>
      <c r="I643" s="244">
        <f t="shared" si="36"/>
        <v>700</v>
      </c>
      <c r="J643" s="243" t="s">
        <v>235</v>
      </c>
      <c r="L643" s="327" t="str">
        <f t="shared" ref="L643:L706" si="37">A643&amp;"-"&amp;B643&amp;"-"&amp;C643</f>
        <v>2011-8-15</v>
      </c>
    </row>
    <row r="644" spans="1:12" ht="15">
      <c r="A644" s="240">
        <v>2011</v>
      </c>
      <c r="B644" s="241">
        <v>8</v>
      </c>
      <c r="C644" s="241">
        <v>15</v>
      </c>
      <c r="D644" s="242" t="s">
        <v>526</v>
      </c>
      <c r="E644" s="243" t="s">
        <v>519</v>
      </c>
      <c r="F644" s="243">
        <v>103</v>
      </c>
      <c r="G644" s="243">
        <v>10</v>
      </c>
      <c r="H644" s="243">
        <v>30</v>
      </c>
      <c r="I644" s="244">
        <f t="shared" si="36"/>
        <v>300</v>
      </c>
      <c r="J644" s="243" t="s">
        <v>235</v>
      </c>
      <c r="K644" s="216"/>
      <c r="L644" s="327" t="str">
        <f t="shared" si="37"/>
        <v>2011-8-15</v>
      </c>
    </row>
    <row r="645" spans="1:12" ht="15">
      <c r="A645" s="240">
        <v>2011</v>
      </c>
      <c r="B645" s="241">
        <v>8</v>
      </c>
      <c r="C645" s="241">
        <v>15</v>
      </c>
      <c r="D645" s="242" t="s">
        <v>526</v>
      </c>
      <c r="E645" s="243" t="s">
        <v>519</v>
      </c>
      <c r="F645" s="243">
        <v>332</v>
      </c>
      <c r="G645" s="243">
        <v>10</v>
      </c>
      <c r="H645" s="243">
        <v>30</v>
      </c>
      <c r="I645" s="244">
        <f t="shared" si="36"/>
        <v>300</v>
      </c>
      <c r="J645" s="243" t="s">
        <v>235</v>
      </c>
      <c r="K645" s="216"/>
      <c r="L645" s="327" t="str">
        <f t="shared" si="37"/>
        <v>2011-8-15</v>
      </c>
    </row>
    <row r="646" spans="1:12" ht="15">
      <c r="A646" s="240">
        <v>2011</v>
      </c>
      <c r="B646" s="241">
        <v>10</v>
      </c>
      <c r="C646" s="241">
        <v>8</v>
      </c>
      <c r="D646" s="242" t="s">
        <v>527</v>
      </c>
      <c r="E646" s="243" t="s">
        <v>519</v>
      </c>
      <c r="F646" s="243">
        <v>317</v>
      </c>
      <c r="G646" s="243">
        <v>24</v>
      </c>
      <c r="H646" s="243">
        <v>70</v>
      </c>
      <c r="I646" s="244">
        <f t="shared" si="36"/>
        <v>1680</v>
      </c>
      <c r="J646" s="243" t="s">
        <v>235</v>
      </c>
      <c r="K646" s="221"/>
      <c r="L646" s="327" t="str">
        <f t="shared" si="37"/>
        <v>2011-10-8</v>
      </c>
    </row>
    <row r="647" spans="1:12" ht="15">
      <c r="A647" s="240">
        <v>2011</v>
      </c>
      <c r="B647" s="241">
        <v>10</v>
      </c>
      <c r="C647" s="241">
        <v>8</v>
      </c>
      <c r="D647" s="242" t="s">
        <v>527</v>
      </c>
      <c r="E647" s="243" t="s">
        <v>519</v>
      </c>
      <c r="F647" s="243">
        <v>332</v>
      </c>
      <c r="G647" s="243">
        <v>20</v>
      </c>
      <c r="H647" s="243">
        <v>30</v>
      </c>
      <c r="I647" s="244">
        <f t="shared" si="36"/>
        <v>600</v>
      </c>
      <c r="J647" s="243" t="s">
        <v>235</v>
      </c>
      <c r="K647" s="226"/>
      <c r="L647" s="327" t="str">
        <f t="shared" si="37"/>
        <v>2011-10-8</v>
      </c>
    </row>
    <row r="648" spans="1:12" ht="15">
      <c r="A648" s="240">
        <v>2011</v>
      </c>
      <c r="B648" s="241">
        <v>10</v>
      </c>
      <c r="C648" s="241">
        <v>8</v>
      </c>
      <c r="D648" s="242" t="s">
        <v>528</v>
      </c>
      <c r="E648" s="243" t="s">
        <v>519</v>
      </c>
      <c r="F648" s="34" t="s">
        <v>43</v>
      </c>
      <c r="G648" s="243">
        <v>5</v>
      </c>
      <c r="H648" s="243">
        <v>500</v>
      </c>
      <c r="I648" s="244">
        <f t="shared" si="36"/>
        <v>2500</v>
      </c>
      <c r="J648" s="243" t="s">
        <v>235</v>
      </c>
      <c r="K648" s="226"/>
      <c r="L648" s="327" t="str">
        <f t="shared" si="37"/>
        <v>2011-10-8</v>
      </c>
    </row>
    <row r="649" spans="1:12" ht="15" hidden="1">
      <c r="A649" s="38"/>
      <c r="B649" s="38"/>
      <c r="C649" s="38"/>
      <c r="D649" s="39"/>
      <c r="E649" s="245" t="s">
        <v>519</v>
      </c>
      <c r="F649" s="40" t="s">
        <v>50</v>
      </c>
      <c r="G649" s="40"/>
      <c r="H649" s="41"/>
      <c r="I649" s="42">
        <f>SUM(I633:I648)</f>
        <v>48340</v>
      </c>
      <c r="J649" s="40" t="s">
        <v>226</v>
      </c>
      <c r="K649" s="226"/>
      <c r="L649" s="327" t="str">
        <f t="shared" si="37"/>
        <v>--</v>
      </c>
    </row>
    <row r="650" spans="1:12" ht="15">
      <c r="A650" s="31">
        <v>2011</v>
      </c>
      <c r="B650" s="31">
        <v>6</v>
      </c>
      <c r="C650" s="31">
        <v>22</v>
      </c>
      <c r="D650" s="32" t="s">
        <v>529</v>
      </c>
      <c r="E650" s="34" t="s">
        <v>530</v>
      </c>
      <c r="F650" s="34">
        <v>390</v>
      </c>
      <c r="G650" s="34">
        <v>20</v>
      </c>
      <c r="H650" s="34">
        <v>115</v>
      </c>
      <c r="I650" s="36">
        <f>G650*H650</f>
        <v>2300</v>
      </c>
      <c r="J650" s="34" t="s">
        <v>57</v>
      </c>
      <c r="K650" s="226"/>
      <c r="L650" s="327" t="str">
        <f t="shared" si="37"/>
        <v>2011-6-22</v>
      </c>
    </row>
    <row r="651" spans="1:12" ht="15">
      <c r="A651" s="246">
        <v>2011</v>
      </c>
      <c r="B651" s="247">
        <v>8</v>
      </c>
      <c r="C651" s="247">
        <v>5</v>
      </c>
      <c r="D651" s="248" t="s">
        <v>531</v>
      </c>
      <c r="E651" s="249" t="s">
        <v>530</v>
      </c>
      <c r="F651" s="249">
        <v>366</v>
      </c>
      <c r="G651" s="249">
        <v>10</v>
      </c>
      <c r="H651" s="249">
        <v>50</v>
      </c>
      <c r="I651" s="250">
        <f>G651*H651</f>
        <v>500</v>
      </c>
      <c r="J651" s="249" t="s">
        <v>328</v>
      </c>
      <c r="K651" s="226"/>
      <c r="L651" s="327" t="str">
        <f t="shared" si="37"/>
        <v>2011-8-5</v>
      </c>
    </row>
    <row r="652" spans="1:12" ht="15">
      <c r="A652" s="246">
        <v>2011</v>
      </c>
      <c r="B652" s="247">
        <v>8</v>
      </c>
      <c r="C652" s="247">
        <v>5</v>
      </c>
      <c r="D652" s="248" t="s">
        <v>531</v>
      </c>
      <c r="E652" s="249" t="s">
        <v>530</v>
      </c>
      <c r="F652" s="249" t="s">
        <v>68</v>
      </c>
      <c r="G652" s="249">
        <v>30</v>
      </c>
      <c r="H652" s="249">
        <v>10</v>
      </c>
      <c r="I652" s="250">
        <f>G652*H652</f>
        <v>300</v>
      </c>
      <c r="J652" s="249" t="s">
        <v>328</v>
      </c>
      <c r="K652" s="56"/>
      <c r="L652" s="327" t="str">
        <f t="shared" si="37"/>
        <v>2011-8-5</v>
      </c>
    </row>
    <row r="653" spans="1:12" ht="15" hidden="1">
      <c r="A653" s="96"/>
      <c r="B653" s="38"/>
      <c r="C653" s="38"/>
      <c r="D653" s="69"/>
      <c r="E653" s="251" t="s">
        <v>530</v>
      </c>
      <c r="F653" s="66" t="s">
        <v>50</v>
      </c>
      <c r="G653" s="67"/>
      <c r="H653" s="68"/>
      <c r="I653" s="70">
        <f>SUM(I650:I652)</f>
        <v>3100</v>
      </c>
      <c r="J653" s="40" t="s">
        <v>484</v>
      </c>
      <c r="K653" s="56"/>
      <c r="L653" s="327" t="str">
        <f t="shared" si="37"/>
        <v>--</v>
      </c>
    </row>
    <row r="654" spans="1:12" ht="15">
      <c r="A654" s="31">
        <v>2011</v>
      </c>
      <c r="B654" s="31">
        <v>4</v>
      </c>
      <c r="C654" s="31">
        <v>1</v>
      </c>
      <c r="D654" s="32" t="s">
        <v>532</v>
      </c>
      <c r="E654" s="34" t="s">
        <v>533</v>
      </c>
      <c r="F654" s="34" t="s">
        <v>43</v>
      </c>
      <c r="G654" s="34">
        <v>2</v>
      </c>
      <c r="H654" s="34">
        <v>500</v>
      </c>
      <c r="I654" s="36">
        <f>G654*H654</f>
        <v>1000</v>
      </c>
      <c r="J654" s="34" t="s">
        <v>54</v>
      </c>
      <c r="K654" s="56"/>
      <c r="L654" s="327" t="str">
        <f t="shared" si="37"/>
        <v>2011-4-1</v>
      </c>
    </row>
    <row r="655" spans="1:12" ht="15">
      <c r="A655" s="31">
        <v>2011</v>
      </c>
      <c r="B655" s="31">
        <v>5</v>
      </c>
      <c r="C655" s="31">
        <v>11</v>
      </c>
      <c r="D655" s="32" t="s">
        <v>534</v>
      </c>
      <c r="E655" s="34" t="s">
        <v>533</v>
      </c>
      <c r="F655" s="34" t="s">
        <v>43</v>
      </c>
      <c r="G655" s="34">
        <v>1</v>
      </c>
      <c r="H655" s="34">
        <v>500</v>
      </c>
      <c r="I655" s="36">
        <f>G655*H655</f>
        <v>500</v>
      </c>
      <c r="J655" s="34" t="s">
        <v>54</v>
      </c>
      <c r="K655" s="56"/>
      <c r="L655" s="327" t="str">
        <f t="shared" si="37"/>
        <v>2011-5-11</v>
      </c>
    </row>
    <row r="656" spans="1:12" ht="15">
      <c r="A656" s="31">
        <v>2011</v>
      </c>
      <c r="B656" s="31">
        <v>6</v>
      </c>
      <c r="C656" s="31">
        <v>21</v>
      </c>
      <c r="D656" s="32" t="s">
        <v>535</v>
      </c>
      <c r="E656" s="34" t="s">
        <v>533</v>
      </c>
      <c r="F656" s="34">
        <v>397</v>
      </c>
      <c r="G656" s="34">
        <v>10</v>
      </c>
      <c r="H656" s="34">
        <v>115</v>
      </c>
      <c r="I656" s="36">
        <v>1150</v>
      </c>
      <c r="J656" s="34" t="s">
        <v>54</v>
      </c>
      <c r="L656" s="327" t="str">
        <f t="shared" si="37"/>
        <v>2011-6-21</v>
      </c>
    </row>
    <row r="657" spans="1:12" ht="15">
      <c r="A657" s="31">
        <v>2011</v>
      </c>
      <c r="B657" s="31">
        <v>6</v>
      </c>
      <c r="C657" s="31">
        <v>28</v>
      </c>
      <c r="D657" s="32" t="s">
        <v>536</v>
      </c>
      <c r="E657" s="34" t="s">
        <v>533</v>
      </c>
      <c r="F657" s="34">
        <v>332</v>
      </c>
      <c r="G657" s="34">
        <v>10</v>
      </c>
      <c r="H657" s="34">
        <v>30</v>
      </c>
      <c r="I657" s="36">
        <v>300</v>
      </c>
      <c r="J657" s="34" t="s">
        <v>54</v>
      </c>
      <c r="L657" s="327" t="str">
        <f t="shared" si="37"/>
        <v>2011-6-28</v>
      </c>
    </row>
    <row r="658" spans="1:12" ht="15">
      <c r="A658" s="31">
        <v>2011</v>
      </c>
      <c r="B658" s="31">
        <v>7</v>
      </c>
      <c r="C658" s="31">
        <v>22</v>
      </c>
      <c r="D658" s="32" t="s">
        <v>537</v>
      </c>
      <c r="E658" s="34" t="s">
        <v>533</v>
      </c>
      <c r="F658" s="34" t="s">
        <v>43</v>
      </c>
      <c r="G658" s="34">
        <v>2</v>
      </c>
      <c r="H658" s="34">
        <v>500</v>
      </c>
      <c r="I658" s="36">
        <v>1000</v>
      </c>
      <c r="J658" s="34" t="s">
        <v>60</v>
      </c>
      <c r="L658" s="327" t="str">
        <f t="shared" si="37"/>
        <v>2011-7-22</v>
      </c>
    </row>
    <row r="659" spans="1:12" ht="15">
      <c r="A659" s="55">
        <v>2011</v>
      </c>
      <c r="B659" s="56">
        <v>9</v>
      </c>
      <c r="C659" s="56">
        <v>24</v>
      </c>
      <c r="D659" s="57" t="s">
        <v>538</v>
      </c>
      <c r="E659" s="34" t="s">
        <v>533</v>
      </c>
      <c r="F659" s="60" t="s">
        <v>448</v>
      </c>
      <c r="G659" s="60">
        <v>1</v>
      </c>
      <c r="H659" s="95">
        <v>500</v>
      </c>
      <c r="I659" s="59">
        <f>G659*H659</f>
        <v>500</v>
      </c>
      <c r="J659" s="60" t="s">
        <v>73</v>
      </c>
      <c r="L659" s="327" t="str">
        <f t="shared" si="37"/>
        <v>2011-9-24</v>
      </c>
    </row>
    <row r="660" spans="1:12" ht="15">
      <c r="A660" s="55">
        <v>2011</v>
      </c>
      <c r="B660" s="56">
        <v>10</v>
      </c>
      <c r="C660" s="56">
        <v>11</v>
      </c>
      <c r="D660" s="57" t="s">
        <v>539</v>
      </c>
      <c r="E660" s="34" t="s">
        <v>533</v>
      </c>
      <c r="F660" s="60">
        <v>318</v>
      </c>
      <c r="G660" s="60">
        <v>5</v>
      </c>
      <c r="H660" s="95">
        <v>70</v>
      </c>
      <c r="I660" s="59">
        <v>350</v>
      </c>
      <c r="J660" s="60" t="s">
        <v>73</v>
      </c>
      <c r="L660" s="327" t="str">
        <f t="shared" si="37"/>
        <v>2011-10-11</v>
      </c>
    </row>
    <row r="661" spans="1:12" ht="15">
      <c r="A661" s="55">
        <v>2011</v>
      </c>
      <c r="B661" s="56">
        <v>10</v>
      </c>
      <c r="C661" s="56">
        <v>11</v>
      </c>
      <c r="D661" s="57" t="s">
        <v>539</v>
      </c>
      <c r="E661" s="34" t="s">
        <v>533</v>
      </c>
      <c r="F661" s="60">
        <v>332</v>
      </c>
      <c r="G661" s="60">
        <v>5</v>
      </c>
      <c r="H661" s="95">
        <v>30</v>
      </c>
      <c r="I661" s="59">
        <v>150</v>
      </c>
      <c r="J661" s="60" t="s">
        <v>73</v>
      </c>
      <c r="L661" s="327" t="str">
        <f t="shared" si="37"/>
        <v>2011-10-11</v>
      </c>
    </row>
    <row r="662" spans="1:12" ht="15">
      <c r="A662" s="55">
        <v>2011</v>
      </c>
      <c r="B662" s="56">
        <v>10</v>
      </c>
      <c r="C662" s="56">
        <v>28</v>
      </c>
      <c r="D662" s="57" t="s">
        <v>540</v>
      </c>
      <c r="E662" s="58" t="s">
        <v>541</v>
      </c>
      <c r="F662" s="58" t="s">
        <v>448</v>
      </c>
      <c r="G662" s="58">
        <v>2</v>
      </c>
      <c r="H662" s="58">
        <v>500</v>
      </c>
      <c r="I662" s="59">
        <v>1000</v>
      </c>
      <c r="J662" s="60" t="s">
        <v>73</v>
      </c>
      <c r="L662" s="327" t="str">
        <f t="shared" si="37"/>
        <v>2011-10-28</v>
      </c>
    </row>
    <row r="663" spans="1:12" ht="15">
      <c r="A663" s="55">
        <v>2011</v>
      </c>
      <c r="B663" s="56">
        <v>10</v>
      </c>
      <c r="C663" s="56">
        <v>29</v>
      </c>
      <c r="D663" s="57" t="s">
        <v>542</v>
      </c>
      <c r="E663" s="58" t="s">
        <v>541</v>
      </c>
      <c r="F663" s="58" t="s">
        <v>448</v>
      </c>
      <c r="G663" s="58">
        <v>1</v>
      </c>
      <c r="H663" s="58">
        <v>500</v>
      </c>
      <c r="I663" s="59">
        <v>500</v>
      </c>
      <c r="J663" s="60" t="s">
        <v>73</v>
      </c>
      <c r="L663" s="327" t="str">
        <f t="shared" si="37"/>
        <v>2011-10-29</v>
      </c>
    </row>
    <row r="664" spans="1:12" ht="15">
      <c r="A664" s="55">
        <v>2011</v>
      </c>
      <c r="B664" s="56">
        <v>11</v>
      </c>
      <c r="C664" s="56">
        <v>9</v>
      </c>
      <c r="D664" s="57" t="s">
        <v>543</v>
      </c>
      <c r="E664" s="60" t="s">
        <v>541</v>
      </c>
      <c r="F664" s="60">
        <v>318</v>
      </c>
      <c r="G664" s="60">
        <v>10</v>
      </c>
      <c r="H664" s="60">
        <v>70</v>
      </c>
      <c r="I664" s="59">
        <f>G664*H664</f>
        <v>700</v>
      </c>
      <c r="J664" s="60" t="s">
        <v>73</v>
      </c>
      <c r="K664" s="61"/>
      <c r="L664" s="327" t="str">
        <f t="shared" si="37"/>
        <v>2011-11-9</v>
      </c>
    </row>
    <row r="665" spans="1:12" ht="15">
      <c r="A665" s="55">
        <v>2011</v>
      </c>
      <c r="B665" s="56">
        <v>11</v>
      </c>
      <c r="C665" s="56">
        <v>9</v>
      </c>
      <c r="D665" s="57" t="s">
        <v>543</v>
      </c>
      <c r="E665" s="60" t="s">
        <v>541</v>
      </c>
      <c r="F665" s="60">
        <v>332</v>
      </c>
      <c r="G665" s="60">
        <v>10</v>
      </c>
      <c r="H665" s="60">
        <v>30</v>
      </c>
      <c r="I665" s="59">
        <f>G665*H665</f>
        <v>300</v>
      </c>
      <c r="J665" s="60" t="s">
        <v>73</v>
      </c>
      <c r="K665" s="61"/>
      <c r="L665" s="327" t="str">
        <f t="shared" si="37"/>
        <v>2011-11-9</v>
      </c>
    </row>
    <row r="666" spans="1:12" ht="15">
      <c r="A666" s="55">
        <v>2011</v>
      </c>
      <c r="B666" s="56">
        <v>11</v>
      </c>
      <c r="C666" s="61">
        <v>14</v>
      </c>
      <c r="D666" s="57" t="s">
        <v>544</v>
      </c>
      <c r="E666" s="58" t="s">
        <v>541</v>
      </c>
      <c r="F666" s="58" t="s">
        <v>448</v>
      </c>
      <c r="G666" s="58">
        <v>2</v>
      </c>
      <c r="H666" s="58">
        <v>500</v>
      </c>
      <c r="I666" s="59">
        <f>G666*H666</f>
        <v>1000</v>
      </c>
      <c r="J666" s="60" t="s">
        <v>73</v>
      </c>
      <c r="K666" s="62"/>
      <c r="L666" s="327" t="str">
        <f t="shared" si="37"/>
        <v>2011-11-14</v>
      </c>
    </row>
    <row r="667" spans="1:12" ht="15" hidden="1">
      <c r="A667" s="38"/>
      <c r="B667" s="38"/>
      <c r="C667" s="38"/>
      <c r="D667" s="39"/>
      <c r="E667" s="40" t="s">
        <v>533</v>
      </c>
      <c r="F667" s="40" t="s">
        <v>50</v>
      </c>
      <c r="G667" s="40"/>
      <c r="H667" s="41"/>
      <c r="I667" s="42">
        <f>SUM(I654:I666)</f>
        <v>8450</v>
      </c>
      <c r="J667" s="40" t="s">
        <v>54</v>
      </c>
      <c r="L667" s="327" t="str">
        <f t="shared" si="37"/>
        <v>--</v>
      </c>
    </row>
    <row r="668" spans="1:12" ht="15">
      <c r="A668" s="230" t="s">
        <v>341</v>
      </c>
      <c r="B668" s="78">
        <v>11</v>
      </c>
      <c r="C668" s="78"/>
      <c r="D668" s="79" t="s">
        <v>545</v>
      </c>
      <c r="E668" s="252" t="s">
        <v>546</v>
      </c>
      <c r="F668" s="253">
        <v>700201</v>
      </c>
      <c r="G668" s="254">
        <v>2</v>
      </c>
      <c r="H668" s="197">
        <v>500</v>
      </c>
      <c r="I668" s="83">
        <v>0</v>
      </c>
      <c r="J668" s="84" t="s">
        <v>54</v>
      </c>
      <c r="K668" s="334" t="s">
        <v>547</v>
      </c>
      <c r="L668" s="327" t="str">
        <f t="shared" si="37"/>
        <v>2007-11-</v>
      </c>
    </row>
    <row r="669" spans="1:12" ht="15">
      <c r="A669" s="230" t="s">
        <v>341</v>
      </c>
      <c r="B669" s="78">
        <v>11</v>
      </c>
      <c r="C669" s="78"/>
      <c r="D669" s="79" t="s">
        <v>545</v>
      </c>
      <c r="E669" s="252" t="s">
        <v>546</v>
      </c>
      <c r="F669" s="253">
        <v>332</v>
      </c>
      <c r="G669" s="254">
        <v>10</v>
      </c>
      <c r="H669" s="197">
        <v>30</v>
      </c>
      <c r="I669" s="83">
        <v>0</v>
      </c>
      <c r="J669" s="84" t="s">
        <v>54</v>
      </c>
      <c r="K669" s="334"/>
      <c r="L669" s="327" t="str">
        <f t="shared" si="37"/>
        <v>2007-11-</v>
      </c>
    </row>
    <row r="670" spans="1:12" ht="15" hidden="1">
      <c r="A670" s="96"/>
      <c r="B670" s="38"/>
      <c r="C670" s="38"/>
      <c r="D670" s="64"/>
      <c r="E670" s="255" t="s">
        <v>546</v>
      </c>
      <c r="F670" s="146" t="s">
        <v>50</v>
      </c>
      <c r="G670" s="206"/>
      <c r="H670" s="41"/>
      <c r="I670" s="70">
        <f>SUM(I668:I669)</f>
        <v>0</v>
      </c>
      <c r="J670" s="40" t="s">
        <v>54</v>
      </c>
      <c r="L670" s="327" t="str">
        <f t="shared" si="37"/>
        <v>--</v>
      </c>
    </row>
    <row r="671" spans="1:12" ht="15">
      <c r="A671" s="31">
        <v>2010</v>
      </c>
      <c r="B671" s="31">
        <v>11</v>
      </c>
      <c r="C671" s="31">
        <v>26</v>
      </c>
      <c r="D671" s="32" t="s">
        <v>548</v>
      </c>
      <c r="E671" s="34" t="s">
        <v>549</v>
      </c>
      <c r="F671" s="34" t="s">
        <v>104</v>
      </c>
      <c r="G671" s="34">
        <v>1</v>
      </c>
      <c r="H671" s="34">
        <v>29724</v>
      </c>
      <c r="I671" s="36">
        <v>29724</v>
      </c>
      <c r="J671" s="34" t="s">
        <v>57</v>
      </c>
      <c r="K671" s="98"/>
      <c r="L671" s="327" t="str">
        <f t="shared" si="37"/>
        <v>2010-11-26</v>
      </c>
    </row>
    <row r="672" spans="1:12" ht="15">
      <c r="A672" s="31">
        <v>2010</v>
      </c>
      <c r="B672" s="31">
        <v>11</v>
      </c>
      <c r="C672" s="31">
        <v>29</v>
      </c>
      <c r="D672" s="32" t="s">
        <v>550</v>
      </c>
      <c r="E672" s="34" t="s">
        <v>549</v>
      </c>
      <c r="F672" s="34">
        <v>396</v>
      </c>
      <c r="G672" s="34">
        <v>50</v>
      </c>
      <c r="H672" s="34">
        <v>105</v>
      </c>
      <c r="I672" s="36">
        <v>5250</v>
      </c>
      <c r="J672" s="34" t="s">
        <v>57</v>
      </c>
      <c r="K672" s="98"/>
      <c r="L672" s="327" t="str">
        <f t="shared" si="37"/>
        <v>2010-11-29</v>
      </c>
    </row>
    <row r="673" spans="1:12" ht="15">
      <c r="A673" s="31">
        <v>2010</v>
      </c>
      <c r="B673" s="31">
        <v>11</v>
      </c>
      <c r="C673" s="31">
        <v>29</v>
      </c>
      <c r="D673" s="32" t="s">
        <v>550</v>
      </c>
      <c r="E673" s="34" t="s">
        <v>549</v>
      </c>
      <c r="F673" s="34">
        <v>397</v>
      </c>
      <c r="G673" s="34">
        <v>50</v>
      </c>
      <c r="H673" s="34">
        <v>105</v>
      </c>
      <c r="I673" s="36">
        <v>5250</v>
      </c>
      <c r="J673" s="34" t="s">
        <v>57</v>
      </c>
      <c r="K673" s="98"/>
      <c r="L673" s="327" t="str">
        <f t="shared" si="37"/>
        <v>2010-11-29</v>
      </c>
    </row>
    <row r="674" spans="1:12" ht="15">
      <c r="A674" s="31">
        <v>2010</v>
      </c>
      <c r="B674" s="31">
        <v>12</v>
      </c>
      <c r="C674" s="31">
        <v>15</v>
      </c>
      <c r="D674" s="32" t="s">
        <v>551</v>
      </c>
      <c r="E674" s="34" t="s">
        <v>549</v>
      </c>
      <c r="F674" s="34">
        <v>397</v>
      </c>
      <c r="G674" s="34">
        <v>60</v>
      </c>
      <c r="H674" s="34">
        <v>105</v>
      </c>
      <c r="I674" s="36">
        <f>G674*H674</f>
        <v>6300</v>
      </c>
      <c r="J674" s="34" t="s">
        <v>57</v>
      </c>
      <c r="K674" s="98"/>
      <c r="L674" s="327" t="str">
        <f t="shared" si="37"/>
        <v>2010-12-15</v>
      </c>
    </row>
    <row r="675" spans="1:12" ht="15">
      <c r="A675" s="31">
        <v>2010</v>
      </c>
      <c r="B675" s="31">
        <v>12</v>
      </c>
      <c r="C675" s="31">
        <v>15</v>
      </c>
      <c r="D675" s="32" t="s">
        <v>551</v>
      </c>
      <c r="E675" s="34" t="s">
        <v>549</v>
      </c>
      <c r="F675" s="34">
        <v>316</v>
      </c>
      <c r="G675" s="34">
        <v>72</v>
      </c>
      <c r="H675" s="34">
        <v>67</v>
      </c>
      <c r="I675" s="36">
        <f>G675*H675</f>
        <v>4824</v>
      </c>
      <c r="J675" s="34" t="s">
        <v>57</v>
      </c>
      <c r="K675" s="98"/>
      <c r="L675" s="327" t="str">
        <f t="shared" si="37"/>
        <v>2010-12-15</v>
      </c>
    </row>
    <row r="676" spans="1:12" ht="15">
      <c r="A676" s="31">
        <v>2010</v>
      </c>
      <c r="B676" s="31">
        <v>12</v>
      </c>
      <c r="C676" s="31">
        <v>15</v>
      </c>
      <c r="D676" s="32" t="s">
        <v>551</v>
      </c>
      <c r="E676" s="34" t="s">
        <v>549</v>
      </c>
      <c r="F676" s="34">
        <v>332</v>
      </c>
      <c r="G676" s="34">
        <v>100</v>
      </c>
      <c r="H676" s="34">
        <v>28</v>
      </c>
      <c r="I676" s="36">
        <f>G676*H676</f>
        <v>2800</v>
      </c>
      <c r="J676" s="34" t="s">
        <v>57</v>
      </c>
      <c r="K676" s="98"/>
      <c r="L676" s="327" t="str">
        <f t="shared" si="37"/>
        <v>2010-12-15</v>
      </c>
    </row>
    <row r="677" spans="1:12" ht="15">
      <c r="A677" s="31">
        <v>2010</v>
      </c>
      <c r="B677" s="31">
        <v>12</v>
      </c>
      <c r="C677" s="31">
        <v>15</v>
      </c>
      <c r="D677" s="32" t="s">
        <v>551</v>
      </c>
      <c r="E677" s="34" t="s">
        <v>549</v>
      </c>
      <c r="F677" s="34" t="s">
        <v>68</v>
      </c>
      <c r="G677" s="34">
        <v>100</v>
      </c>
      <c r="H677" s="34">
        <v>6</v>
      </c>
      <c r="I677" s="36">
        <v>460</v>
      </c>
      <c r="J677" s="34" t="s">
        <v>57</v>
      </c>
      <c r="K677" s="98"/>
      <c r="L677" s="327" t="str">
        <f t="shared" si="37"/>
        <v>2010-12-15</v>
      </c>
    </row>
    <row r="678" spans="1:12" ht="15">
      <c r="A678" s="31">
        <v>2010</v>
      </c>
      <c r="B678" s="31">
        <v>12</v>
      </c>
      <c r="C678" s="31">
        <v>20</v>
      </c>
      <c r="D678" s="32" t="s">
        <v>552</v>
      </c>
      <c r="E678" s="34" t="s">
        <v>549</v>
      </c>
      <c r="F678" s="34">
        <v>318</v>
      </c>
      <c r="G678" s="34">
        <v>120</v>
      </c>
      <c r="H678" s="34">
        <v>67</v>
      </c>
      <c r="I678" s="36">
        <v>8040</v>
      </c>
      <c r="J678" s="34" t="s">
        <v>57</v>
      </c>
      <c r="K678" s="98"/>
      <c r="L678" s="327" t="str">
        <f t="shared" si="37"/>
        <v>2010-12-20</v>
      </c>
    </row>
    <row r="679" spans="1:12" ht="15">
      <c r="A679" s="31">
        <v>2010</v>
      </c>
      <c r="B679" s="31">
        <v>12</v>
      </c>
      <c r="C679" s="31">
        <v>24</v>
      </c>
      <c r="D679" s="32" t="s">
        <v>553</v>
      </c>
      <c r="E679" s="34" t="s">
        <v>549</v>
      </c>
      <c r="F679" s="34" t="s">
        <v>104</v>
      </c>
      <c r="G679" s="34">
        <v>1</v>
      </c>
      <c r="H679" s="34">
        <v>29724</v>
      </c>
      <c r="I679" s="36">
        <v>29724</v>
      </c>
      <c r="J679" s="34" t="s">
        <v>57</v>
      </c>
      <c r="K679" s="98"/>
      <c r="L679" s="327" t="str">
        <f t="shared" si="37"/>
        <v>2010-12-24</v>
      </c>
    </row>
    <row r="680" spans="1:12" ht="15">
      <c r="A680" s="31">
        <v>2011</v>
      </c>
      <c r="B680" s="31">
        <v>1</v>
      </c>
      <c r="C680" s="31">
        <v>7</v>
      </c>
      <c r="D680" s="32" t="s">
        <v>554</v>
      </c>
      <c r="E680" s="34" t="s">
        <v>549</v>
      </c>
      <c r="F680" s="34" t="s">
        <v>104</v>
      </c>
      <c r="G680" s="34">
        <v>1</v>
      </c>
      <c r="H680" s="34">
        <v>29724</v>
      </c>
      <c r="I680" s="36">
        <v>29724</v>
      </c>
      <c r="J680" s="34" t="s">
        <v>57</v>
      </c>
      <c r="K680" s="98"/>
      <c r="L680" s="327" t="str">
        <f t="shared" si="37"/>
        <v>2011-1-7</v>
      </c>
    </row>
    <row r="681" spans="1:12" ht="15">
      <c r="A681" s="31">
        <v>2011</v>
      </c>
      <c r="B681" s="31">
        <v>1</v>
      </c>
      <c r="C681" s="31">
        <v>27</v>
      </c>
      <c r="D681" s="32" t="s">
        <v>555</v>
      </c>
      <c r="E681" s="34" t="s">
        <v>549</v>
      </c>
      <c r="F681" s="34">
        <v>397</v>
      </c>
      <c r="G681" s="34">
        <v>40</v>
      </c>
      <c r="H681" s="34">
        <v>105</v>
      </c>
      <c r="I681" s="36">
        <v>4200</v>
      </c>
      <c r="J681" s="34" t="s">
        <v>57</v>
      </c>
      <c r="K681" s="98"/>
      <c r="L681" s="327" t="str">
        <f t="shared" si="37"/>
        <v>2011-1-27</v>
      </c>
    </row>
    <row r="682" spans="1:12" ht="15">
      <c r="A682" s="31">
        <v>2011</v>
      </c>
      <c r="B682" s="31">
        <v>1</v>
      </c>
      <c r="C682" s="31">
        <v>27</v>
      </c>
      <c r="D682" s="32" t="s">
        <v>555</v>
      </c>
      <c r="E682" s="34" t="s">
        <v>549</v>
      </c>
      <c r="F682" s="34">
        <v>393</v>
      </c>
      <c r="G682" s="34">
        <v>20</v>
      </c>
      <c r="H682" s="34">
        <v>105</v>
      </c>
      <c r="I682" s="36">
        <v>2100</v>
      </c>
      <c r="J682" s="34" t="s">
        <v>57</v>
      </c>
      <c r="K682" s="98"/>
      <c r="L682" s="327" t="str">
        <f t="shared" si="37"/>
        <v>2011-1-27</v>
      </c>
    </row>
    <row r="683" spans="1:12" ht="15">
      <c r="A683" s="31">
        <v>2011</v>
      </c>
      <c r="B683" s="31">
        <v>1</v>
      </c>
      <c r="C683" s="31">
        <v>27</v>
      </c>
      <c r="D683" s="32" t="s">
        <v>555</v>
      </c>
      <c r="E683" s="34" t="s">
        <v>549</v>
      </c>
      <c r="F683" s="34">
        <v>366</v>
      </c>
      <c r="G683" s="34">
        <v>10</v>
      </c>
      <c r="H683" s="34">
        <v>46</v>
      </c>
      <c r="I683" s="36">
        <v>460</v>
      </c>
      <c r="J683" s="34" t="s">
        <v>57</v>
      </c>
      <c r="K683" s="98"/>
      <c r="L683" s="327" t="str">
        <f t="shared" si="37"/>
        <v>2011-1-27</v>
      </c>
    </row>
    <row r="684" spans="1:12" ht="15">
      <c r="A684" s="31">
        <v>2011</v>
      </c>
      <c r="B684" s="31">
        <v>1</v>
      </c>
      <c r="C684" s="31">
        <v>27</v>
      </c>
      <c r="D684" s="32" t="s">
        <v>555</v>
      </c>
      <c r="E684" s="34" t="s">
        <v>549</v>
      </c>
      <c r="F684" s="34" t="s">
        <v>77</v>
      </c>
      <c r="G684" s="34">
        <v>60</v>
      </c>
      <c r="H684" s="34">
        <v>46</v>
      </c>
      <c r="I684" s="36">
        <v>2760</v>
      </c>
      <c r="J684" s="34" t="s">
        <v>57</v>
      </c>
      <c r="K684" s="98"/>
      <c r="L684" s="327" t="str">
        <f t="shared" si="37"/>
        <v>2011-1-27</v>
      </c>
    </row>
    <row r="685" spans="1:12" ht="15">
      <c r="A685" s="31">
        <v>2011</v>
      </c>
      <c r="B685" s="31">
        <v>1</v>
      </c>
      <c r="C685" s="31">
        <v>27</v>
      </c>
      <c r="D685" s="32" t="s">
        <v>555</v>
      </c>
      <c r="E685" s="34" t="s">
        <v>549</v>
      </c>
      <c r="F685" s="34">
        <v>332</v>
      </c>
      <c r="G685" s="34">
        <v>10</v>
      </c>
      <c r="H685" s="34">
        <v>28</v>
      </c>
      <c r="I685" s="36">
        <v>280</v>
      </c>
      <c r="J685" s="34" t="s">
        <v>57</v>
      </c>
      <c r="K685" s="98"/>
      <c r="L685" s="327" t="str">
        <f t="shared" si="37"/>
        <v>2011-1-27</v>
      </c>
    </row>
    <row r="686" spans="1:12" ht="15">
      <c r="A686" s="31">
        <v>2011</v>
      </c>
      <c r="B686" s="31">
        <v>1</v>
      </c>
      <c r="C686" s="31">
        <v>27</v>
      </c>
      <c r="D686" s="32" t="s">
        <v>555</v>
      </c>
      <c r="E686" s="34" t="s">
        <v>549</v>
      </c>
      <c r="F686" s="34" t="s">
        <v>68</v>
      </c>
      <c r="G686" s="34">
        <v>100</v>
      </c>
      <c r="H686" s="34">
        <v>6</v>
      </c>
      <c r="I686" s="36">
        <v>600</v>
      </c>
      <c r="J686" s="34" t="s">
        <v>57</v>
      </c>
      <c r="K686" s="98"/>
      <c r="L686" s="327" t="str">
        <f t="shared" si="37"/>
        <v>2011-1-27</v>
      </c>
    </row>
    <row r="687" spans="1:12" ht="15">
      <c r="A687" s="31">
        <v>2011</v>
      </c>
      <c r="B687" s="31">
        <v>1</v>
      </c>
      <c r="C687" s="31">
        <v>27</v>
      </c>
      <c r="D687" s="32" t="s">
        <v>555</v>
      </c>
      <c r="E687" s="34" t="s">
        <v>549</v>
      </c>
      <c r="F687" s="34" t="s">
        <v>43</v>
      </c>
      <c r="G687" s="34">
        <v>2</v>
      </c>
      <c r="H687" s="34">
        <v>450</v>
      </c>
      <c r="I687" s="36">
        <v>900</v>
      </c>
      <c r="J687" s="34" t="s">
        <v>57</v>
      </c>
      <c r="K687" s="98"/>
      <c r="L687" s="327" t="str">
        <f t="shared" si="37"/>
        <v>2011-1-27</v>
      </c>
    </row>
    <row r="688" spans="1:12" ht="15">
      <c r="A688" s="31">
        <v>2011</v>
      </c>
      <c r="B688" s="31">
        <v>2</v>
      </c>
      <c r="C688" s="31">
        <v>24</v>
      </c>
      <c r="D688" s="32" t="s">
        <v>556</v>
      </c>
      <c r="E688" s="34" t="s">
        <v>549</v>
      </c>
      <c r="F688" s="34">
        <v>318</v>
      </c>
      <c r="G688" s="34">
        <v>48</v>
      </c>
      <c r="H688" s="34">
        <v>67</v>
      </c>
      <c r="I688" s="36">
        <f t="shared" ref="I688:I693" si="38">G688*H688</f>
        <v>3216</v>
      </c>
      <c r="J688" s="34" t="s">
        <v>57</v>
      </c>
      <c r="K688" s="98"/>
      <c r="L688" s="327" t="str">
        <f t="shared" si="37"/>
        <v>2011-2-24</v>
      </c>
    </row>
    <row r="689" spans="1:12" ht="15">
      <c r="A689" s="31">
        <v>2011</v>
      </c>
      <c r="B689" s="31">
        <v>2</v>
      </c>
      <c r="C689" s="31">
        <v>24</v>
      </c>
      <c r="D689" s="32" t="s">
        <v>556</v>
      </c>
      <c r="E689" s="34" t="s">
        <v>549</v>
      </c>
      <c r="F689" s="34">
        <v>316</v>
      </c>
      <c r="G689" s="34">
        <v>48</v>
      </c>
      <c r="H689" s="34">
        <v>67</v>
      </c>
      <c r="I689" s="36">
        <f t="shared" si="38"/>
        <v>3216</v>
      </c>
      <c r="J689" s="34" t="s">
        <v>57</v>
      </c>
      <c r="K689" s="98"/>
      <c r="L689" s="327" t="str">
        <f t="shared" si="37"/>
        <v>2011-2-24</v>
      </c>
    </row>
    <row r="690" spans="1:12" ht="15">
      <c r="A690" s="31">
        <v>2011</v>
      </c>
      <c r="B690" s="31">
        <v>2</v>
      </c>
      <c r="C690" s="31">
        <v>24</v>
      </c>
      <c r="D690" s="32" t="s">
        <v>556</v>
      </c>
      <c r="E690" s="34" t="s">
        <v>549</v>
      </c>
      <c r="F690" s="34">
        <v>332</v>
      </c>
      <c r="G690" s="34">
        <v>100</v>
      </c>
      <c r="H690" s="34">
        <v>28</v>
      </c>
      <c r="I690" s="36">
        <f t="shared" si="38"/>
        <v>2800</v>
      </c>
      <c r="J690" s="34" t="s">
        <v>57</v>
      </c>
      <c r="K690" s="98"/>
      <c r="L690" s="327" t="str">
        <f t="shared" si="37"/>
        <v>2011-2-24</v>
      </c>
    </row>
    <row r="691" spans="1:12" ht="15">
      <c r="A691" s="31">
        <v>2011</v>
      </c>
      <c r="B691" s="31">
        <v>3</v>
      </c>
      <c r="C691" s="31">
        <v>16</v>
      </c>
      <c r="D691" s="32" t="s">
        <v>557</v>
      </c>
      <c r="E691" s="34" t="s">
        <v>549</v>
      </c>
      <c r="F691" s="34">
        <v>318</v>
      </c>
      <c r="G691" s="34">
        <v>60</v>
      </c>
      <c r="H691" s="34">
        <v>67</v>
      </c>
      <c r="I691" s="36">
        <f t="shared" si="38"/>
        <v>4020</v>
      </c>
      <c r="J691" s="34" t="s">
        <v>57</v>
      </c>
      <c r="K691" s="98"/>
      <c r="L691" s="327" t="str">
        <f t="shared" si="37"/>
        <v>2011-3-16</v>
      </c>
    </row>
    <row r="692" spans="1:12" ht="15">
      <c r="A692" s="31">
        <v>2011</v>
      </c>
      <c r="B692" s="31">
        <v>3</v>
      </c>
      <c r="C692" s="31">
        <v>16</v>
      </c>
      <c r="D692" s="32" t="s">
        <v>557</v>
      </c>
      <c r="E692" s="34" t="s">
        <v>549</v>
      </c>
      <c r="F692" s="34">
        <v>316</v>
      </c>
      <c r="G692" s="34">
        <v>36</v>
      </c>
      <c r="H692" s="34">
        <v>67</v>
      </c>
      <c r="I692" s="36">
        <f t="shared" si="38"/>
        <v>2412</v>
      </c>
      <c r="J692" s="34" t="s">
        <v>57</v>
      </c>
      <c r="K692" s="98"/>
      <c r="L692" s="327" t="str">
        <f t="shared" si="37"/>
        <v>2011-3-16</v>
      </c>
    </row>
    <row r="693" spans="1:12" ht="15">
      <c r="A693" s="31">
        <v>2011</v>
      </c>
      <c r="B693" s="31">
        <v>3</v>
      </c>
      <c r="C693" s="31">
        <v>16</v>
      </c>
      <c r="D693" s="32" t="s">
        <v>557</v>
      </c>
      <c r="E693" s="34" t="s">
        <v>549</v>
      </c>
      <c r="F693" s="34">
        <v>325</v>
      </c>
      <c r="G693" s="34">
        <v>12</v>
      </c>
      <c r="H693" s="34">
        <v>67</v>
      </c>
      <c r="I693" s="36">
        <f t="shared" si="38"/>
        <v>804</v>
      </c>
      <c r="J693" s="34" t="s">
        <v>57</v>
      </c>
      <c r="K693" s="98"/>
      <c r="L693" s="327" t="str">
        <f t="shared" si="37"/>
        <v>2011-3-16</v>
      </c>
    </row>
    <row r="694" spans="1:12" ht="15">
      <c r="A694" s="31">
        <v>2011</v>
      </c>
      <c r="B694" s="31">
        <v>4</v>
      </c>
      <c r="C694" s="31">
        <v>9</v>
      </c>
      <c r="D694" s="32" t="s">
        <v>558</v>
      </c>
      <c r="E694" s="34" t="s">
        <v>549</v>
      </c>
      <c r="F694" s="34" t="s">
        <v>104</v>
      </c>
      <c r="G694" s="34">
        <v>1</v>
      </c>
      <c r="H694" s="34">
        <v>29724</v>
      </c>
      <c r="I694" s="36">
        <v>29724</v>
      </c>
      <c r="J694" s="34" t="s">
        <v>57</v>
      </c>
      <c r="K694" s="98"/>
      <c r="L694" s="327" t="str">
        <f t="shared" si="37"/>
        <v>2011-4-9</v>
      </c>
    </row>
    <row r="695" spans="1:12" ht="15">
      <c r="A695" s="31">
        <v>2011</v>
      </c>
      <c r="B695" s="31">
        <v>4</v>
      </c>
      <c r="C695" s="31">
        <v>9</v>
      </c>
      <c r="D695" s="32" t="s">
        <v>559</v>
      </c>
      <c r="E695" s="34" t="s">
        <v>549</v>
      </c>
      <c r="F695" s="34">
        <v>332</v>
      </c>
      <c r="G695" s="34">
        <v>30</v>
      </c>
      <c r="H695" s="34">
        <v>28</v>
      </c>
      <c r="I695" s="36">
        <v>840</v>
      </c>
      <c r="J695" s="34" t="s">
        <v>57</v>
      </c>
      <c r="K695" s="98"/>
      <c r="L695" s="327" t="str">
        <f t="shared" si="37"/>
        <v>2011-4-9</v>
      </c>
    </row>
    <row r="696" spans="1:12" ht="15">
      <c r="A696" s="31">
        <v>2011</v>
      </c>
      <c r="B696" s="31">
        <v>4</v>
      </c>
      <c r="C696" s="31">
        <v>9</v>
      </c>
      <c r="D696" s="32" t="s">
        <v>559</v>
      </c>
      <c r="E696" s="34" t="s">
        <v>549</v>
      </c>
      <c r="F696" s="34">
        <v>324</v>
      </c>
      <c r="G696" s="34">
        <v>12</v>
      </c>
      <c r="H696" s="34">
        <v>67</v>
      </c>
      <c r="I696" s="36">
        <v>804</v>
      </c>
      <c r="J696" s="34" t="s">
        <v>57</v>
      </c>
      <c r="K696" s="98"/>
      <c r="L696" s="327" t="str">
        <f t="shared" si="37"/>
        <v>2011-4-9</v>
      </c>
    </row>
    <row r="697" spans="1:12" ht="15">
      <c r="A697" s="31">
        <v>2011</v>
      </c>
      <c r="B697" s="31">
        <v>4</v>
      </c>
      <c r="C697" s="31">
        <v>9</v>
      </c>
      <c r="D697" s="32" t="s">
        <v>559</v>
      </c>
      <c r="E697" s="34" t="s">
        <v>549</v>
      </c>
      <c r="F697" s="34">
        <v>325</v>
      </c>
      <c r="G697" s="34">
        <v>12</v>
      </c>
      <c r="H697" s="34">
        <v>67</v>
      </c>
      <c r="I697" s="36">
        <v>804</v>
      </c>
      <c r="J697" s="34" t="s">
        <v>57</v>
      </c>
      <c r="K697" s="98"/>
      <c r="L697" s="327" t="str">
        <f t="shared" si="37"/>
        <v>2011-4-9</v>
      </c>
    </row>
    <row r="698" spans="1:12" ht="15">
      <c r="A698" s="31">
        <v>2011</v>
      </c>
      <c r="B698" s="31">
        <v>4</v>
      </c>
      <c r="C698" s="31">
        <v>9</v>
      </c>
      <c r="D698" s="32" t="s">
        <v>559</v>
      </c>
      <c r="E698" s="34" t="s">
        <v>549</v>
      </c>
      <c r="F698" s="34">
        <v>318</v>
      </c>
      <c r="G698" s="34">
        <v>19</v>
      </c>
      <c r="H698" s="34">
        <v>67</v>
      </c>
      <c r="I698" s="36">
        <v>1273</v>
      </c>
      <c r="J698" s="34" t="s">
        <v>57</v>
      </c>
      <c r="K698" s="98"/>
      <c r="L698" s="327" t="str">
        <f t="shared" si="37"/>
        <v>2011-4-9</v>
      </c>
    </row>
    <row r="699" spans="1:12" ht="15">
      <c r="A699" s="31">
        <v>2011</v>
      </c>
      <c r="B699" s="31">
        <v>4</v>
      </c>
      <c r="C699" s="31">
        <v>9</v>
      </c>
      <c r="D699" s="32" t="s">
        <v>559</v>
      </c>
      <c r="E699" s="34" t="s">
        <v>549</v>
      </c>
      <c r="F699" s="34">
        <v>316</v>
      </c>
      <c r="G699" s="34">
        <v>12</v>
      </c>
      <c r="H699" s="34">
        <v>67</v>
      </c>
      <c r="I699" s="36">
        <v>804</v>
      </c>
      <c r="J699" s="34" t="s">
        <v>57</v>
      </c>
      <c r="K699" s="98"/>
      <c r="L699" s="327" t="str">
        <f t="shared" si="37"/>
        <v>2011-4-9</v>
      </c>
    </row>
    <row r="700" spans="1:12" ht="15">
      <c r="A700" s="31">
        <v>2011</v>
      </c>
      <c r="B700" s="31">
        <v>4</v>
      </c>
      <c r="C700" s="31">
        <v>9</v>
      </c>
      <c r="D700" s="32" t="s">
        <v>559</v>
      </c>
      <c r="E700" s="34" t="s">
        <v>549</v>
      </c>
      <c r="F700" s="34">
        <v>317</v>
      </c>
      <c r="G700" s="34">
        <v>12</v>
      </c>
      <c r="H700" s="34">
        <v>67</v>
      </c>
      <c r="I700" s="36">
        <v>804</v>
      </c>
      <c r="J700" s="34" t="s">
        <v>57</v>
      </c>
      <c r="K700" s="98"/>
      <c r="L700" s="327" t="str">
        <f t="shared" si="37"/>
        <v>2011-4-9</v>
      </c>
    </row>
    <row r="701" spans="1:12" ht="15">
      <c r="A701" s="31">
        <v>2011</v>
      </c>
      <c r="B701" s="31">
        <v>4</v>
      </c>
      <c r="C701" s="31">
        <v>25</v>
      </c>
      <c r="D701" s="32" t="s">
        <v>560</v>
      </c>
      <c r="E701" s="34" t="s">
        <v>549</v>
      </c>
      <c r="F701" s="34" t="s">
        <v>104</v>
      </c>
      <c r="G701" s="34">
        <v>1</v>
      </c>
      <c r="H701" s="34">
        <v>29724</v>
      </c>
      <c r="I701" s="36">
        <v>29724</v>
      </c>
      <c r="J701" s="34" t="s">
        <v>57</v>
      </c>
      <c r="K701" s="98"/>
      <c r="L701" s="327" t="str">
        <f t="shared" si="37"/>
        <v>2011-4-25</v>
      </c>
    </row>
    <row r="702" spans="1:12" ht="15">
      <c r="A702" s="31">
        <v>2011</v>
      </c>
      <c r="B702" s="31">
        <v>4</v>
      </c>
      <c r="C702" s="31">
        <v>26</v>
      </c>
      <c r="D702" s="32" t="s">
        <v>561</v>
      </c>
      <c r="E702" s="34" t="s">
        <v>549</v>
      </c>
      <c r="F702" s="34">
        <v>396</v>
      </c>
      <c r="G702" s="34">
        <v>50</v>
      </c>
      <c r="H702" s="34">
        <v>105</v>
      </c>
      <c r="I702" s="36">
        <v>5250</v>
      </c>
      <c r="J702" s="34" t="s">
        <v>57</v>
      </c>
      <c r="K702" s="98"/>
      <c r="L702" s="327" t="str">
        <f t="shared" si="37"/>
        <v>2011-4-26</v>
      </c>
    </row>
    <row r="703" spans="1:12" ht="15">
      <c r="A703" s="31">
        <v>2011</v>
      </c>
      <c r="B703" s="31">
        <v>4</v>
      </c>
      <c r="C703" s="31">
        <v>26</v>
      </c>
      <c r="D703" s="32" t="s">
        <v>561</v>
      </c>
      <c r="E703" s="34" t="s">
        <v>549</v>
      </c>
      <c r="F703" s="34">
        <v>398</v>
      </c>
      <c r="G703" s="34">
        <v>50</v>
      </c>
      <c r="H703" s="34">
        <v>105</v>
      </c>
      <c r="I703" s="36">
        <v>5250</v>
      </c>
      <c r="J703" s="34" t="s">
        <v>57</v>
      </c>
      <c r="K703" s="98"/>
      <c r="L703" s="327" t="str">
        <f t="shared" si="37"/>
        <v>2011-4-26</v>
      </c>
    </row>
    <row r="704" spans="1:12" ht="15">
      <c r="A704" s="31">
        <v>2011</v>
      </c>
      <c r="B704" s="31">
        <v>4</v>
      </c>
      <c r="C704" s="31">
        <v>26</v>
      </c>
      <c r="D704" s="32" t="s">
        <v>561</v>
      </c>
      <c r="E704" s="34" t="s">
        <v>549</v>
      </c>
      <c r="F704" s="34">
        <v>318</v>
      </c>
      <c r="G704" s="34">
        <v>60</v>
      </c>
      <c r="H704" s="34">
        <v>67</v>
      </c>
      <c r="I704" s="36">
        <v>4020</v>
      </c>
      <c r="J704" s="34" t="s">
        <v>57</v>
      </c>
      <c r="K704" s="98"/>
      <c r="L704" s="327" t="str">
        <f t="shared" si="37"/>
        <v>2011-4-26</v>
      </c>
    </row>
    <row r="705" spans="1:12" ht="15">
      <c r="A705" s="31">
        <v>2011</v>
      </c>
      <c r="B705" s="31">
        <v>4</v>
      </c>
      <c r="C705" s="31">
        <v>26</v>
      </c>
      <c r="D705" s="32" t="s">
        <v>561</v>
      </c>
      <c r="E705" s="34" t="s">
        <v>549</v>
      </c>
      <c r="F705" s="34">
        <v>324</v>
      </c>
      <c r="G705" s="34">
        <v>12</v>
      </c>
      <c r="H705" s="34">
        <v>67</v>
      </c>
      <c r="I705" s="36">
        <v>804</v>
      </c>
      <c r="J705" s="34" t="s">
        <v>57</v>
      </c>
      <c r="K705" s="98"/>
      <c r="L705" s="327" t="str">
        <f t="shared" si="37"/>
        <v>2011-4-26</v>
      </c>
    </row>
    <row r="706" spans="1:12" ht="15">
      <c r="A706" s="31">
        <v>2011</v>
      </c>
      <c r="B706" s="31">
        <v>4</v>
      </c>
      <c r="C706" s="31">
        <v>26</v>
      </c>
      <c r="D706" s="32" t="s">
        <v>561</v>
      </c>
      <c r="E706" s="34" t="s">
        <v>549</v>
      </c>
      <c r="F706" s="34">
        <v>332</v>
      </c>
      <c r="G706" s="34">
        <v>80</v>
      </c>
      <c r="H706" s="34">
        <v>28</v>
      </c>
      <c r="I706" s="36">
        <v>2240</v>
      </c>
      <c r="J706" s="34" t="s">
        <v>57</v>
      </c>
      <c r="K706" s="98"/>
      <c r="L706" s="327" t="str">
        <f t="shared" si="37"/>
        <v>2011-4-26</v>
      </c>
    </row>
    <row r="707" spans="1:12" ht="15">
      <c r="A707" s="31">
        <v>2011</v>
      </c>
      <c r="B707" s="31">
        <v>4</v>
      </c>
      <c r="C707" s="31">
        <v>26</v>
      </c>
      <c r="D707" s="32" t="s">
        <v>561</v>
      </c>
      <c r="E707" s="34" t="s">
        <v>549</v>
      </c>
      <c r="F707" s="34" t="s">
        <v>43</v>
      </c>
      <c r="G707" s="34">
        <v>3</v>
      </c>
      <c r="H707" s="34">
        <v>450</v>
      </c>
      <c r="I707" s="36">
        <v>1350</v>
      </c>
      <c r="J707" s="34" t="s">
        <v>57</v>
      </c>
      <c r="K707" s="98"/>
      <c r="L707" s="327" t="str">
        <f t="shared" ref="L707:L770" si="39">A707&amp;"-"&amp;B707&amp;"-"&amp;C707</f>
        <v>2011-4-26</v>
      </c>
    </row>
    <row r="708" spans="1:12" ht="15">
      <c r="A708" s="31">
        <v>2011</v>
      </c>
      <c r="B708" s="31">
        <v>5</v>
      </c>
      <c r="C708" s="31">
        <v>12</v>
      </c>
      <c r="D708" s="32" t="s">
        <v>562</v>
      </c>
      <c r="E708" s="34" t="s">
        <v>549</v>
      </c>
      <c r="F708" s="34">
        <v>398</v>
      </c>
      <c r="G708" s="34">
        <v>70</v>
      </c>
      <c r="H708" s="34">
        <v>105</v>
      </c>
      <c r="I708" s="36">
        <v>7350</v>
      </c>
      <c r="J708" s="34" t="s">
        <v>57</v>
      </c>
      <c r="K708" s="98"/>
      <c r="L708" s="327" t="str">
        <f t="shared" si="39"/>
        <v>2011-5-12</v>
      </c>
    </row>
    <row r="709" spans="1:12" ht="15">
      <c r="A709" s="31">
        <v>2011</v>
      </c>
      <c r="B709" s="31">
        <v>5</v>
      </c>
      <c r="C709" s="31">
        <v>12</v>
      </c>
      <c r="D709" s="32" t="s">
        <v>562</v>
      </c>
      <c r="E709" s="34" t="s">
        <v>549</v>
      </c>
      <c r="F709" s="34">
        <v>332</v>
      </c>
      <c r="G709" s="34">
        <v>100</v>
      </c>
      <c r="H709" s="34">
        <v>28</v>
      </c>
      <c r="I709" s="36">
        <v>2800</v>
      </c>
      <c r="J709" s="34" t="s">
        <v>57</v>
      </c>
      <c r="K709" s="98"/>
      <c r="L709" s="327" t="str">
        <f t="shared" si="39"/>
        <v>2011-5-12</v>
      </c>
    </row>
    <row r="710" spans="1:12" ht="15">
      <c r="A710" s="31">
        <v>2011</v>
      </c>
      <c r="B710" s="31">
        <v>5</v>
      </c>
      <c r="C710" s="31">
        <v>12</v>
      </c>
      <c r="D710" s="32" t="s">
        <v>562</v>
      </c>
      <c r="E710" s="34" t="s">
        <v>549</v>
      </c>
      <c r="F710" s="34">
        <v>103</v>
      </c>
      <c r="G710" s="34">
        <v>50</v>
      </c>
      <c r="H710" s="34">
        <v>28</v>
      </c>
      <c r="I710" s="36">
        <v>1400</v>
      </c>
      <c r="J710" s="34" t="s">
        <v>57</v>
      </c>
      <c r="K710" s="98"/>
      <c r="L710" s="327" t="str">
        <f t="shared" si="39"/>
        <v>2011-5-12</v>
      </c>
    </row>
    <row r="711" spans="1:12" ht="15">
      <c r="A711" s="31">
        <v>2011</v>
      </c>
      <c r="B711" s="31">
        <v>5</v>
      </c>
      <c r="C711" s="31">
        <v>12</v>
      </c>
      <c r="D711" s="32" t="s">
        <v>562</v>
      </c>
      <c r="E711" s="34" t="s">
        <v>549</v>
      </c>
      <c r="F711" s="34">
        <v>317</v>
      </c>
      <c r="G711" s="34">
        <v>24</v>
      </c>
      <c r="H711" s="34">
        <v>67</v>
      </c>
      <c r="I711" s="36">
        <v>1608</v>
      </c>
      <c r="J711" s="34" t="s">
        <v>57</v>
      </c>
      <c r="K711" s="98"/>
      <c r="L711" s="327" t="str">
        <f t="shared" si="39"/>
        <v>2011-5-12</v>
      </c>
    </row>
    <row r="712" spans="1:12" ht="15">
      <c r="A712" s="31">
        <v>2011</v>
      </c>
      <c r="B712" s="31">
        <v>5</v>
      </c>
      <c r="C712" s="31">
        <v>12</v>
      </c>
      <c r="D712" s="32" t="s">
        <v>562</v>
      </c>
      <c r="E712" s="34" t="s">
        <v>549</v>
      </c>
      <c r="F712" s="34">
        <v>324</v>
      </c>
      <c r="G712" s="34">
        <v>36</v>
      </c>
      <c r="H712" s="34">
        <v>67</v>
      </c>
      <c r="I712" s="36">
        <v>2412</v>
      </c>
      <c r="J712" s="34" t="s">
        <v>57</v>
      </c>
      <c r="K712" s="98"/>
      <c r="L712" s="327" t="str">
        <f t="shared" si="39"/>
        <v>2011-5-12</v>
      </c>
    </row>
    <row r="713" spans="1:12" ht="15">
      <c r="A713" s="31">
        <v>2011</v>
      </c>
      <c r="B713" s="31">
        <v>5</v>
      </c>
      <c r="C713" s="31">
        <v>30</v>
      </c>
      <c r="D713" s="32" t="s">
        <v>563</v>
      </c>
      <c r="E713" s="34" t="s">
        <v>549</v>
      </c>
      <c r="F713" s="34">
        <v>316</v>
      </c>
      <c r="G713" s="34">
        <v>48</v>
      </c>
      <c r="H713" s="34">
        <v>67</v>
      </c>
      <c r="I713" s="36">
        <v>3216</v>
      </c>
      <c r="J713" s="34" t="s">
        <v>57</v>
      </c>
      <c r="K713" s="98"/>
      <c r="L713" s="327" t="str">
        <f t="shared" si="39"/>
        <v>2011-5-30</v>
      </c>
    </row>
    <row r="714" spans="1:12" ht="15">
      <c r="A714" s="31">
        <v>2011</v>
      </c>
      <c r="B714" s="31">
        <v>5</v>
      </c>
      <c r="C714" s="31">
        <v>30</v>
      </c>
      <c r="D714" s="32" t="s">
        <v>563</v>
      </c>
      <c r="E714" s="34" t="s">
        <v>549</v>
      </c>
      <c r="F714" s="34">
        <v>324</v>
      </c>
      <c r="G714" s="34">
        <v>48</v>
      </c>
      <c r="H714" s="34">
        <v>67</v>
      </c>
      <c r="I714" s="36">
        <v>3216</v>
      </c>
      <c r="J714" s="34" t="s">
        <v>57</v>
      </c>
      <c r="K714" s="98"/>
      <c r="L714" s="327" t="str">
        <f t="shared" si="39"/>
        <v>2011-5-30</v>
      </c>
    </row>
    <row r="715" spans="1:12" ht="15">
      <c r="A715" s="31">
        <v>2011</v>
      </c>
      <c r="B715" s="31">
        <v>5</v>
      </c>
      <c r="C715" s="31">
        <v>30</v>
      </c>
      <c r="D715" s="32" t="s">
        <v>563</v>
      </c>
      <c r="E715" s="34" t="s">
        <v>549</v>
      </c>
      <c r="F715" s="34">
        <v>321</v>
      </c>
      <c r="G715" s="34">
        <v>48</v>
      </c>
      <c r="H715" s="34">
        <v>67</v>
      </c>
      <c r="I715" s="36">
        <v>3216</v>
      </c>
      <c r="J715" s="34" t="s">
        <v>57</v>
      </c>
      <c r="K715" s="98"/>
      <c r="L715" s="327" t="str">
        <f t="shared" si="39"/>
        <v>2011-5-30</v>
      </c>
    </row>
    <row r="716" spans="1:12" ht="15">
      <c r="A716" s="31">
        <v>2011</v>
      </c>
      <c r="B716" s="31">
        <v>6</v>
      </c>
      <c r="C716" s="31">
        <v>7</v>
      </c>
      <c r="D716" s="32" t="s">
        <v>564</v>
      </c>
      <c r="E716" s="34" t="s">
        <v>549</v>
      </c>
      <c r="F716" s="34">
        <v>315</v>
      </c>
      <c r="G716" s="34">
        <v>24</v>
      </c>
      <c r="H716" s="34">
        <v>67</v>
      </c>
      <c r="I716" s="36">
        <v>1608</v>
      </c>
      <c r="J716" s="34" t="s">
        <v>57</v>
      </c>
      <c r="K716" s="98"/>
      <c r="L716" s="327" t="str">
        <f t="shared" si="39"/>
        <v>2011-6-7</v>
      </c>
    </row>
    <row r="717" spans="1:12" ht="15">
      <c r="A717" s="31">
        <v>2011</v>
      </c>
      <c r="B717" s="31">
        <v>6</v>
      </c>
      <c r="C717" s="31">
        <v>20</v>
      </c>
      <c r="D717" s="32" t="s">
        <v>565</v>
      </c>
      <c r="E717" s="34" t="s">
        <v>549</v>
      </c>
      <c r="F717" s="34">
        <v>318</v>
      </c>
      <c r="G717" s="34">
        <v>24</v>
      </c>
      <c r="H717" s="34">
        <v>67</v>
      </c>
      <c r="I717" s="36">
        <v>1608</v>
      </c>
      <c r="J717" s="34" t="s">
        <v>57</v>
      </c>
      <c r="K717" s="98"/>
      <c r="L717" s="327" t="str">
        <f t="shared" si="39"/>
        <v>2011-6-20</v>
      </c>
    </row>
    <row r="718" spans="1:12" ht="15">
      <c r="A718" s="31">
        <v>2011</v>
      </c>
      <c r="B718" s="31">
        <v>6</v>
      </c>
      <c r="C718" s="31">
        <v>20</v>
      </c>
      <c r="D718" s="32" t="s">
        <v>565</v>
      </c>
      <c r="E718" s="34" t="s">
        <v>549</v>
      </c>
      <c r="F718" s="34" t="s">
        <v>43</v>
      </c>
      <c r="G718" s="34">
        <v>4</v>
      </c>
      <c r="H718" s="34">
        <v>450</v>
      </c>
      <c r="I718" s="36">
        <v>1800</v>
      </c>
      <c r="J718" s="34" t="s">
        <v>57</v>
      </c>
      <c r="K718" s="98"/>
      <c r="L718" s="327" t="str">
        <f t="shared" si="39"/>
        <v>2011-6-20</v>
      </c>
    </row>
    <row r="719" spans="1:12" ht="15">
      <c r="A719" s="31">
        <v>2011</v>
      </c>
      <c r="B719" s="31">
        <v>7</v>
      </c>
      <c r="C719" s="31">
        <v>1</v>
      </c>
      <c r="D719" s="32" t="s">
        <v>566</v>
      </c>
      <c r="E719" s="34" t="s">
        <v>549</v>
      </c>
      <c r="F719" s="34">
        <v>332</v>
      </c>
      <c r="G719" s="34">
        <v>100</v>
      </c>
      <c r="H719" s="34">
        <v>28</v>
      </c>
      <c r="I719" s="36">
        <f t="shared" ref="I719:I752" si="40">G719*H719</f>
        <v>2800</v>
      </c>
      <c r="J719" s="34" t="s">
        <v>57</v>
      </c>
      <c r="K719" s="98"/>
      <c r="L719" s="327" t="str">
        <f t="shared" si="39"/>
        <v>2011-7-1</v>
      </c>
    </row>
    <row r="720" spans="1:12" ht="15">
      <c r="A720" s="31">
        <v>2011</v>
      </c>
      <c r="B720" s="31">
        <v>7</v>
      </c>
      <c r="C720" s="31">
        <v>1</v>
      </c>
      <c r="D720" s="32" t="s">
        <v>566</v>
      </c>
      <c r="E720" s="34" t="s">
        <v>549</v>
      </c>
      <c r="F720" s="34">
        <v>393</v>
      </c>
      <c r="G720" s="34">
        <v>20</v>
      </c>
      <c r="H720" s="34">
        <v>105</v>
      </c>
      <c r="I720" s="36">
        <f t="shared" si="40"/>
        <v>2100</v>
      </c>
      <c r="J720" s="34" t="s">
        <v>57</v>
      </c>
      <c r="K720" s="98"/>
      <c r="L720" s="327" t="str">
        <f t="shared" si="39"/>
        <v>2011-7-1</v>
      </c>
    </row>
    <row r="721" spans="1:12" ht="15">
      <c r="A721" s="31">
        <v>2011</v>
      </c>
      <c r="B721" s="31">
        <v>7</v>
      </c>
      <c r="C721" s="31">
        <v>1</v>
      </c>
      <c r="D721" s="32" t="s">
        <v>566</v>
      </c>
      <c r="E721" s="34" t="s">
        <v>549</v>
      </c>
      <c r="F721" s="34">
        <v>317</v>
      </c>
      <c r="G721" s="34">
        <v>36</v>
      </c>
      <c r="H721" s="34">
        <v>67</v>
      </c>
      <c r="I721" s="36">
        <f t="shared" si="40"/>
        <v>2412</v>
      </c>
      <c r="J721" s="34" t="s">
        <v>57</v>
      </c>
      <c r="K721" s="98"/>
      <c r="L721" s="327" t="str">
        <f t="shared" si="39"/>
        <v>2011-7-1</v>
      </c>
    </row>
    <row r="722" spans="1:12" ht="15">
      <c r="A722" s="31">
        <v>2011</v>
      </c>
      <c r="B722" s="31">
        <v>7</v>
      </c>
      <c r="C722" s="31">
        <v>1</v>
      </c>
      <c r="D722" s="32" t="s">
        <v>566</v>
      </c>
      <c r="E722" s="34" t="s">
        <v>549</v>
      </c>
      <c r="F722" s="34">
        <v>325</v>
      </c>
      <c r="G722" s="34">
        <v>36</v>
      </c>
      <c r="H722" s="34">
        <v>67</v>
      </c>
      <c r="I722" s="36">
        <f t="shared" si="40"/>
        <v>2412</v>
      </c>
      <c r="J722" s="34" t="s">
        <v>57</v>
      </c>
      <c r="K722" s="98"/>
      <c r="L722" s="327" t="str">
        <f t="shared" si="39"/>
        <v>2011-7-1</v>
      </c>
    </row>
    <row r="723" spans="1:12" ht="15">
      <c r="A723" s="31">
        <v>2011</v>
      </c>
      <c r="B723" s="31">
        <v>7</v>
      </c>
      <c r="C723" s="31">
        <v>22</v>
      </c>
      <c r="D723" s="32" t="s">
        <v>567</v>
      </c>
      <c r="E723" s="34" t="s">
        <v>549</v>
      </c>
      <c r="F723" s="34" t="s">
        <v>43</v>
      </c>
      <c r="G723" s="34">
        <v>4</v>
      </c>
      <c r="H723" s="34">
        <v>450</v>
      </c>
      <c r="I723" s="36">
        <f t="shared" si="40"/>
        <v>1800</v>
      </c>
      <c r="J723" s="34" t="s">
        <v>328</v>
      </c>
      <c r="K723" s="98"/>
      <c r="L723" s="327" t="str">
        <f t="shared" si="39"/>
        <v>2011-7-22</v>
      </c>
    </row>
    <row r="724" spans="1:12" ht="15">
      <c r="A724" s="31">
        <v>2011</v>
      </c>
      <c r="B724" s="31">
        <v>7</v>
      </c>
      <c r="C724" s="31">
        <v>27</v>
      </c>
      <c r="D724" s="32" t="s">
        <v>568</v>
      </c>
      <c r="E724" s="34" t="s">
        <v>549</v>
      </c>
      <c r="F724" s="34" t="s">
        <v>43</v>
      </c>
      <c r="G724" s="34">
        <v>3</v>
      </c>
      <c r="H724" s="34">
        <v>450</v>
      </c>
      <c r="I724" s="36">
        <f t="shared" si="40"/>
        <v>1350</v>
      </c>
      <c r="J724" s="34" t="s">
        <v>328</v>
      </c>
      <c r="K724" s="98"/>
      <c r="L724" s="327" t="str">
        <f t="shared" si="39"/>
        <v>2011-7-27</v>
      </c>
    </row>
    <row r="725" spans="1:12" ht="15">
      <c r="A725" s="31">
        <v>2011</v>
      </c>
      <c r="B725" s="31">
        <v>7</v>
      </c>
      <c r="C725" s="31">
        <v>27</v>
      </c>
      <c r="D725" s="32" t="s">
        <v>568</v>
      </c>
      <c r="E725" s="34" t="s">
        <v>549</v>
      </c>
      <c r="F725" s="34">
        <v>318</v>
      </c>
      <c r="G725" s="34">
        <v>24</v>
      </c>
      <c r="H725" s="34">
        <v>67</v>
      </c>
      <c r="I725" s="36">
        <f t="shared" si="40"/>
        <v>1608</v>
      </c>
      <c r="J725" s="34" t="s">
        <v>328</v>
      </c>
      <c r="K725" s="98"/>
      <c r="L725" s="327" t="str">
        <f t="shared" si="39"/>
        <v>2011-7-27</v>
      </c>
    </row>
    <row r="726" spans="1:12" ht="15">
      <c r="A726" s="31">
        <v>2011</v>
      </c>
      <c r="B726" s="31">
        <v>7</v>
      </c>
      <c r="C726" s="31">
        <v>27</v>
      </c>
      <c r="D726" s="32" t="s">
        <v>568</v>
      </c>
      <c r="E726" s="34" t="s">
        <v>549</v>
      </c>
      <c r="F726" s="34">
        <v>103</v>
      </c>
      <c r="G726" s="34">
        <v>20</v>
      </c>
      <c r="H726" s="34">
        <v>28</v>
      </c>
      <c r="I726" s="36">
        <f t="shared" si="40"/>
        <v>560</v>
      </c>
      <c r="J726" s="34" t="s">
        <v>328</v>
      </c>
      <c r="K726" s="98"/>
      <c r="L726" s="327" t="str">
        <f t="shared" si="39"/>
        <v>2011-7-27</v>
      </c>
    </row>
    <row r="727" spans="1:12" ht="36">
      <c r="A727" s="31">
        <v>2011</v>
      </c>
      <c r="B727" s="31">
        <v>7</v>
      </c>
      <c r="C727" s="31">
        <v>27</v>
      </c>
      <c r="D727" s="32" t="s">
        <v>568</v>
      </c>
      <c r="E727" s="34" t="s">
        <v>549</v>
      </c>
      <c r="F727" s="34">
        <v>332</v>
      </c>
      <c r="G727" s="34">
        <v>100</v>
      </c>
      <c r="H727" s="34">
        <v>28</v>
      </c>
      <c r="I727" s="36">
        <f t="shared" si="40"/>
        <v>2800</v>
      </c>
      <c r="J727" s="34" t="s">
        <v>328</v>
      </c>
      <c r="K727" s="256" t="s">
        <v>569</v>
      </c>
      <c r="L727" s="327" t="str">
        <f t="shared" si="39"/>
        <v>2011-7-27</v>
      </c>
    </row>
    <row r="728" spans="1:12" ht="15">
      <c r="A728" s="31">
        <v>2011</v>
      </c>
      <c r="B728" s="31">
        <v>7</v>
      </c>
      <c r="C728" s="31">
        <v>27</v>
      </c>
      <c r="D728" s="32" t="s">
        <v>568</v>
      </c>
      <c r="E728" s="34" t="s">
        <v>549</v>
      </c>
      <c r="F728" s="34">
        <v>316</v>
      </c>
      <c r="G728" s="34">
        <v>24</v>
      </c>
      <c r="H728" s="34">
        <v>67</v>
      </c>
      <c r="I728" s="36">
        <f t="shared" si="40"/>
        <v>1608</v>
      </c>
      <c r="J728" s="34" t="s">
        <v>328</v>
      </c>
      <c r="K728" s="98"/>
      <c r="L728" s="327" t="str">
        <f t="shared" si="39"/>
        <v>2011-7-27</v>
      </c>
    </row>
    <row r="729" spans="1:12" ht="15">
      <c r="A729" s="257">
        <v>2011</v>
      </c>
      <c r="B729" s="258">
        <v>8</v>
      </c>
      <c r="C729" s="258">
        <v>5</v>
      </c>
      <c r="D729" s="259" t="s">
        <v>570</v>
      </c>
      <c r="E729" s="34" t="s">
        <v>549</v>
      </c>
      <c r="F729" s="260">
        <v>318</v>
      </c>
      <c r="G729" s="260">
        <v>24</v>
      </c>
      <c r="H729" s="261">
        <v>67</v>
      </c>
      <c r="I729" s="262">
        <f t="shared" si="40"/>
        <v>1608</v>
      </c>
      <c r="J729" s="260" t="s">
        <v>328</v>
      </c>
      <c r="K729" s="263"/>
      <c r="L729" s="327" t="str">
        <f t="shared" si="39"/>
        <v>2011-8-5</v>
      </c>
    </row>
    <row r="730" spans="1:12" ht="15">
      <c r="A730" s="257">
        <v>2011</v>
      </c>
      <c r="B730" s="258">
        <v>8</v>
      </c>
      <c r="C730" s="258">
        <v>5</v>
      </c>
      <c r="D730" s="259" t="s">
        <v>570</v>
      </c>
      <c r="E730" s="34" t="s">
        <v>549</v>
      </c>
      <c r="F730" s="260" t="s">
        <v>43</v>
      </c>
      <c r="G730" s="260">
        <v>2</v>
      </c>
      <c r="H730" s="261">
        <v>450</v>
      </c>
      <c r="I730" s="262">
        <f t="shared" si="40"/>
        <v>900</v>
      </c>
      <c r="J730" s="260" t="s">
        <v>328</v>
      </c>
      <c r="K730" s="263"/>
      <c r="L730" s="327" t="str">
        <f t="shared" si="39"/>
        <v>2011-8-5</v>
      </c>
    </row>
    <row r="731" spans="1:12" ht="15">
      <c r="A731" s="264">
        <v>2011</v>
      </c>
      <c r="B731" s="265">
        <v>8</v>
      </c>
      <c r="C731" s="265">
        <v>15</v>
      </c>
      <c r="D731" s="266" t="s">
        <v>571</v>
      </c>
      <c r="E731" s="34" t="s">
        <v>549</v>
      </c>
      <c r="F731" s="267" t="s">
        <v>104</v>
      </c>
      <c r="G731" s="267">
        <v>1</v>
      </c>
      <c r="H731" s="268">
        <v>29724</v>
      </c>
      <c r="I731" s="269">
        <f t="shared" si="40"/>
        <v>29724</v>
      </c>
      <c r="J731" s="267" t="s">
        <v>328</v>
      </c>
      <c r="K731" s="270"/>
      <c r="L731" s="327" t="str">
        <f t="shared" si="39"/>
        <v>2011-8-15</v>
      </c>
    </row>
    <row r="732" spans="1:12" ht="15">
      <c r="A732" s="264">
        <v>2011</v>
      </c>
      <c r="B732" s="265">
        <v>8</v>
      </c>
      <c r="C732" s="265">
        <v>15</v>
      </c>
      <c r="D732" s="266" t="s">
        <v>572</v>
      </c>
      <c r="E732" s="34" t="s">
        <v>549</v>
      </c>
      <c r="F732" s="267" t="s">
        <v>104</v>
      </c>
      <c r="G732" s="267">
        <v>1</v>
      </c>
      <c r="H732" s="268">
        <v>29724</v>
      </c>
      <c r="I732" s="269">
        <f t="shared" si="40"/>
        <v>29724</v>
      </c>
      <c r="J732" s="267" t="s">
        <v>328</v>
      </c>
      <c r="K732" s="270"/>
      <c r="L732" s="327" t="str">
        <f t="shared" si="39"/>
        <v>2011-8-15</v>
      </c>
    </row>
    <row r="733" spans="1:12" ht="15">
      <c r="A733" s="271">
        <v>2011</v>
      </c>
      <c r="B733" s="272">
        <v>8</v>
      </c>
      <c r="C733" s="272">
        <v>22</v>
      </c>
      <c r="D733" s="273" t="s">
        <v>573</v>
      </c>
      <c r="E733" s="34" t="s">
        <v>549</v>
      </c>
      <c r="F733" s="274">
        <v>318</v>
      </c>
      <c r="G733" s="274">
        <v>60</v>
      </c>
      <c r="H733" s="275">
        <v>67</v>
      </c>
      <c r="I733" s="276">
        <f t="shared" si="40"/>
        <v>4020</v>
      </c>
      <c r="J733" s="274" t="s">
        <v>328</v>
      </c>
      <c r="K733" s="277"/>
      <c r="L733" s="327" t="str">
        <f t="shared" si="39"/>
        <v>2011-8-22</v>
      </c>
    </row>
    <row r="734" spans="1:12" ht="15">
      <c r="A734" s="271">
        <v>2011</v>
      </c>
      <c r="B734" s="272">
        <v>8</v>
      </c>
      <c r="C734" s="272">
        <v>22</v>
      </c>
      <c r="D734" s="273" t="s">
        <v>573</v>
      </c>
      <c r="E734" s="34" t="s">
        <v>549</v>
      </c>
      <c r="F734" s="274">
        <v>316</v>
      </c>
      <c r="G734" s="274">
        <v>34</v>
      </c>
      <c r="H734" s="275">
        <v>67</v>
      </c>
      <c r="I734" s="276">
        <f t="shared" si="40"/>
        <v>2278</v>
      </c>
      <c r="J734" s="274" t="s">
        <v>328</v>
      </c>
      <c r="K734" s="277"/>
      <c r="L734" s="327" t="str">
        <f t="shared" si="39"/>
        <v>2011-8-22</v>
      </c>
    </row>
    <row r="735" spans="1:12" ht="15">
      <c r="A735" s="271">
        <v>2011</v>
      </c>
      <c r="B735" s="272">
        <v>9</v>
      </c>
      <c r="C735" s="272">
        <v>7</v>
      </c>
      <c r="D735" s="273" t="s">
        <v>574</v>
      </c>
      <c r="E735" s="34" t="s">
        <v>549</v>
      </c>
      <c r="F735" s="274">
        <v>103</v>
      </c>
      <c r="G735" s="274">
        <v>50</v>
      </c>
      <c r="H735" s="275">
        <v>28</v>
      </c>
      <c r="I735" s="276">
        <f t="shared" si="40"/>
        <v>1400</v>
      </c>
      <c r="J735" s="274" t="s">
        <v>328</v>
      </c>
      <c r="K735" s="277"/>
      <c r="L735" s="327" t="str">
        <f t="shared" si="39"/>
        <v>2011-9-7</v>
      </c>
    </row>
    <row r="736" spans="1:12" ht="15">
      <c r="A736" s="271">
        <v>2011</v>
      </c>
      <c r="B736" s="272">
        <v>9</v>
      </c>
      <c r="C736" s="272">
        <v>7</v>
      </c>
      <c r="D736" s="273" t="s">
        <v>574</v>
      </c>
      <c r="E736" s="34" t="s">
        <v>549</v>
      </c>
      <c r="F736" s="274">
        <v>316</v>
      </c>
      <c r="G736" s="274">
        <v>48</v>
      </c>
      <c r="H736" s="275">
        <v>67</v>
      </c>
      <c r="I736" s="276">
        <f t="shared" si="40"/>
        <v>3216</v>
      </c>
      <c r="J736" s="274" t="s">
        <v>328</v>
      </c>
      <c r="K736" s="277"/>
      <c r="L736" s="327" t="str">
        <f t="shared" si="39"/>
        <v>2011-9-7</v>
      </c>
    </row>
    <row r="737" spans="1:12" ht="15">
      <c r="A737" s="271">
        <v>2011</v>
      </c>
      <c r="B737" s="272">
        <v>9</v>
      </c>
      <c r="C737" s="272">
        <v>7</v>
      </c>
      <c r="D737" s="273" t="s">
        <v>574</v>
      </c>
      <c r="E737" s="34" t="s">
        <v>549</v>
      </c>
      <c r="F737" s="274">
        <v>318</v>
      </c>
      <c r="G737" s="274">
        <v>96</v>
      </c>
      <c r="H737" s="275">
        <v>67</v>
      </c>
      <c r="I737" s="276">
        <f t="shared" si="40"/>
        <v>6432</v>
      </c>
      <c r="J737" s="274" t="s">
        <v>328</v>
      </c>
      <c r="K737" s="277"/>
      <c r="L737" s="327" t="str">
        <f t="shared" si="39"/>
        <v>2011-9-7</v>
      </c>
    </row>
    <row r="738" spans="1:12" ht="15">
      <c r="A738" s="271">
        <v>2011</v>
      </c>
      <c r="B738" s="272">
        <v>9</v>
      </c>
      <c r="C738" s="272">
        <v>7</v>
      </c>
      <c r="D738" s="273" t="s">
        <v>574</v>
      </c>
      <c r="E738" s="34" t="s">
        <v>549</v>
      </c>
      <c r="F738" s="274">
        <v>332</v>
      </c>
      <c r="G738" s="274">
        <v>100</v>
      </c>
      <c r="H738" s="275">
        <v>28</v>
      </c>
      <c r="I738" s="276">
        <f t="shared" si="40"/>
        <v>2800</v>
      </c>
      <c r="J738" s="274" t="s">
        <v>328</v>
      </c>
      <c r="K738" s="277"/>
      <c r="L738" s="327" t="str">
        <f t="shared" si="39"/>
        <v>2011-9-7</v>
      </c>
    </row>
    <row r="739" spans="1:12" ht="15">
      <c r="A739" s="55">
        <v>2011</v>
      </c>
      <c r="B739" s="56">
        <v>9</v>
      </c>
      <c r="C739" s="56">
        <v>23</v>
      </c>
      <c r="D739" s="57" t="s">
        <v>575</v>
      </c>
      <c r="E739" s="34" t="s">
        <v>549</v>
      </c>
      <c r="F739" s="60">
        <v>396</v>
      </c>
      <c r="G739" s="60">
        <v>20</v>
      </c>
      <c r="H739" s="95">
        <v>105</v>
      </c>
      <c r="I739" s="59">
        <f t="shared" si="40"/>
        <v>2100</v>
      </c>
      <c r="J739" s="60" t="s">
        <v>98</v>
      </c>
      <c r="K739" s="61"/>
      <c r="L739" s="327" t="str">
        <f t="shared" si="39"/>
        <v>2011-9-23</v>
      </c>
    </row>
    <row r="740" spans="1:12" ht="15">
      <c r="A740" s="55">
        <v>2011</v>
      </c>
      <c r="B740" s="56">
        <v>9</v>
      </c>
      <c r="C740" s="56">
        <v>23</v>
      </c>
      <c r="D740" s="57" t="s">
        <v>575</v>
      </c>
      <c r="E740" s="34" t="s">
        <v>549</v>
      </c>
      <c r="F740" s="60">
        <v>397</v>
      </c>
      <c r="G740" s="60">
        <v>20</v>
      </c>
      <c r="H740" s="95">
        <v>105</v>
      </c>
      <c r="I740" s="59">
        <f t="shared" si="40"/>
        <v>2100</v>
      </c>
      <c r="J740" s="60" t="s">
        <v>98</v>
      </c>
      <c r="K740" s="61"/>
      <c r="L740" s="327" t="str">
        <f t="shared" si="39"/>
        <v>2011-9-23</v>
      </c>
    </row>
    <row r="741" spans="1:12" ht="15">
      <c r="A741" s="55">
        <v>2011</v>
      </c>
      <c r="B741" s="56">
        <v>9</v>
      </c>
      <c r="C741" s="56">
        <v>23</v>
      </c>
      <c r="D741" s="57" t="s">
        <v>575</v>
      </c>
      <c r="E741" s="34" t="s">
        <v>549</v>
      </c>
      <c r="F741" s="60">
        <v>399</v>
      </c>
      <c r="G741" s="60">
        <v>20</v>
      </c>
      <c r="H741" s="95">
        <v>105</v>
      </c>
      <c r="I741" s="59">
        <f t="shared" si="40"/>
        <v>2100</v>
      </c>
      <c r="J741" s="60" t="s">
        <v>98</v>
      </c>
      <c r="K741" s="61"/>
      <c r="L741" s="327" t="str">
        <f t="shared" si="39"/>
        <v>2011-9-23</v>
      </c>
    </row>
    <row r="742" spans="1:12" ht="15">
      <c r="A742" s="55">
        <v>2011</v>
      </c>
      <c r="B742" s="56">
        <v>9</v>
      </c>
      <c r="C742" s="56">
        <v>23</v>
      </c>
      <c r="D742" s="57" t="s">
        <v>575</v>
      </c>
      <c r="E742" s="34" t="s">
        <v>549</v>
      </c>
      <c r="F742" s="60">
        <v>321</v>
      </c>
      <c r="G742" s="60">
        <v>14</v>
      </c>
      <c r="H742" s="95">
        <v>67</v>
      </c>
      <c r="I742" s="59">
        <f t="shared" si="40"/>
        <v>938</v>
      </c>
      <c r="J742" s="60" t="s">
        <v>98</v>
      </c>
      <c r="K742" s="61"/>
      <c r="L742" s="327" t="str">
        <f t="shared" si="39"/>
        <v>2011-9-23</v>
      </c>
    </row>
    <row r="743" spans="1:12" ht="15">
      <c r="A743" s="55">
        <v>2011</v>
      </c>
      <c r="B743" s="56">
        <v>9</v>
      </c>
      <c r="C743" s="56">
        <v>23</v>
      </c>
      <c r="D743" s="57" t="s">
        <v>575</v>
      </c>
      <c r="E743" s="34" t="s">
        <v>549</v>
      </c>
      <c r="F743" s="60">
        <v>315</v>
      </c>
      <c r="G743" s="60">
        <v>10</v>
      </c>
      <c r="H743" s="95">
        <v>67</v>
      </c>
      <c r="I743" s="59">
        <f t="shared" si="40"/>
        <v>670</v>
      </c>
      <c r="J743" s="60" t="s">
        <v>98</v>
      </c>
      <c r="K743" s="61"/>
      <c r="L743" s="327" t="str">
        <f t="shared" si="39"/>
        <v>2011-9-23</v>
      </c>
    </row>
    <row r="744" spans="1:12" ht="15">
      <c r="A744" s="55">
        <v>2011</v>
      </c>
      <c r="B744" s="56">
        <v>9</v>
      </c>
      <c r="C744" s="56">
        <v>28</v>
      </c>
      <c r="D744" s="57" t="s">
        <v>576</v>
      </c>
      <c r="E744" s="34" t="s">
        <v>549</v>
      </c>
      <c r="F744" s="60">
        <v>324</v>
      </c>
      <c r="G744" s="60">
        <v>36</v>
      </c>
      <c r="H744" s="95">
        <v>67</v>
      </c>
      <c r="I744" s="59">
        <f t="shared" si="40"/>
        <v>2412</v>
      </c>
      <c r="J744" s="60" t="s">
        <v>98</v>
      </c>
      <c r="K744" s="61"/>
      <c r="L744" s="327" t="str">
        <f t="shared" si="39"/>
        <v>2011-9-28</v>
      </c>
    </row>
    <row r="745" spans="1:12" ht="15">
      <c r="A745" s="55">
        <v>2011</v>
      </c>
      <c r="B745" s="56">
        <v>9</v>
      </c>
      <c r="C745" s="56">
        <v>28</v>
      </c>
      <c r="D745" s="57" t="s">
        <v>576</v>
      </c>
      <c r="E745" s="34" t="s">
        <v>549</v>
      </c>
      <c r="F745" s="60">
        <v>317</v>
      </c>
      <c r="G745" s="60">
        <v>36</v>
      </c>
      <c r="H745" s="95">
        <v>67</v>
      </c>
      <c r="I745" s="59">
        <f t="shared" si="40"/>
        <v>2412</v>
      </c>
      <c r="J745" s="60" t="s">
        <v>98</v>
      </c>
      <c r="K745" s="61"/>
      <c r="L745" s="327" t="str">
        <f t="shared" si="39"/>
        <v>2011-9-28</v>
      </c>
    </row>
    <row r="746" spans="1:12" ht="15">
      <c r="A746" s="55">
        <v>2011</v>
      </c>
      <c r="B746" s="56">
        <v>9</v>
      </c>
      <c r="C746" s="56">
        <v>28</v>
      </c>
      <c r="D746" s="57" t="s">
        <v>576</v>
      </c>
      <c r="E746" s="34" t="s">
        <v>549</v>
      </c>
      <c r="F746" s="60">
        <v>395</v>
      </c>
      <c r="G746" s="60">
        <v>3</v>
      </c>
      <c r="H746" s="95">
        <v>245</v>
      </c>
      <c r="I746" s="59">
        <f t="shared" si="40"/>
        <v>735</v>
      </c>
      <c r="J746" s="60" t="s">
        <v>98</v>
      </c>
      <c r="K746" s="61"/>
      <c r="L746" s="327" t="str">
        <f t="shared" si="39"/>
        <v>2011-9-28</v>
      </c>
    </row>
    <row r="747" spans="1:12" ht="15">
      <c r="A747" s="55">
        <v>2011</v>
      </c>
      <c r="B747" s="56">
        <v>9</v>
      </c>
      <c r="C747" s="56">
        <v>28</v>
      </c>
      <c r="D747" s="57" t="s">
        <v>576</v>
      </c>
      <c r="E747" s="34" t="s">
        <v>549</v>
      </c>
      <c r="F747" s="60">
        <v>300</v>
      </c>
      <c r="G747" s="60">
        <v>1</v>
      </c>
      <c r="H747" s="95">
        <v>245</v>
      </c>
      <c r="I747" s="59">
        <f t="shared" si="40"/>
        <v>245</v>
      </c>
      <c r="J747" s="60" t="s">
        <v>98</v>
      </c>
      <c r="K747" s="61"/>
      <c r="L747" s="327" t="str">
        <f t="shared" si="39"/>
        <v>2011-9-28</v>
      </c>
    </row>
    <row r="748" spans="1:12" ht="15">
      <c r="A748" s="55">
        <v>2011</v>
      </c>
      <c r="B748" s="56">
        <v>10</v>
      </c>
      <c r="C748" s="56">
        <v>19</v>
      </c>
      <c r="D748" s="57" t="s">
        <v>577</v>
      </c>
      <c r="E748" s="34" t="s">
        <v>549</v>
      </c>
      <c r="F748" s="60">
        <v>316</v>
      </c>
      <c r="G748" s="60">
        <v>120</v>
      </c>
      <c r="H748" s="95">
        <v>67</v>
      </c>
      <c r="I748" s="59">
        <f t="shared" si="40"/>
        <v>8040</v>
      </c>
      <c r="J748" s="60" t="s">
        <v>98</v>
      </c>
      <c r="K748" s="61"/>
      <c r="L748" s="327" t="str">
        <f t="shared" si="39"/>
        <v>2011-10-19</v>
      </c>
    </row>
    <row r="749" spans="1:12" ht="15">
      <c r="A749" s="55">
        <v>2011</v>
      </c>
      <c r="B749" s="56">
        <v>10</v>
      </c>
      <c r="C749" s="56">
        <v>19</v>
      </c>
      <c r="D749" s="57" t="s">
        <v>577</v>
      </c>
      <c r="E749" s="34" t="s">
        <v>549</v>
      </c>
      <c r="F749" s="60">
        <v>103</v>
      </c>
      <c r="G749" s="60">
        <v>100</v>
      </c>
      <c r="H749" s="95">
        <v>28</v>
      </c>
      <c r="I749" s="59">
        <f t="shared" si="40"/>
        <v>2800</v>
      </c>
      <c r="J749" s="60" t="s">
        <v>98</v>
      </c>
      <c r="K749" s="61"/>
      <c r="L749" s="327" t="str">
        <f t="shared" si="39"/>
        <v>2011-10-19</v>
      </c>
    </row>
    <row r="750" spans="1:12" ht="15">
      <c r="A750" s="55">
        <v>2011</v>
      </c>
      <c r="B750" s="56">
        <v>10</v>
      </c>
      <c r="C750" s="56">
        <v>19</v>
      </c>
      <c r="D750" s="57" t="s">
        <v>577</v>
      </c>
      <c r="E750" s="34" t="s">
        <v>549</v>
      </c>
      <c r="F750" s="60">
        <v>317</v>
      </c>
      <c r="G750" s="60">
        <v>36</v>
      </c>
      <c r="H750" s="95">
        <v>67</v>
      </c>
      <c r="I750" s="59">
        <f t="shared" si="40"/>
        <v>2412</v>
      </c>
      <c r="J750" s="60" t="s">
        <v>98</v>
      </c>
      <c r="K750" s="61"/>
      <c r="L750" s="327" t="str">
        <f t="shared" si="39"/>
        <v>2011-10-19</v>
      </c>
    </row>
    <row r="751" spans="1:12" ht="15">
      <c r="A751" s="55">
        <v>2011</v>
      </c>
      <c r="B751" s="56">
        <v>10</v>
      </c>
      <c r="C751" s="56">
        <v>19</v>
      </c>
      <c r="D751" s="57" t="s">
        <v>577</v>
      </c>
      <c r="E751" s="34" t="s">
        <v>549</v>
      </c>
      <c r="F751" s="60">
        <v>318</v>
      </c>
      <c r="G751" s="60">
        <v>84</v>
      </c>
      <c r="H751" s="95">
        <v>67</v>
      </c>
      <c r="I751" s="59">
        <f t="shared" si="40"/>
        <v>5628</v>
      </c>
      <c r="J751" s="60" t="s">
        <v>98</v>
      </c>
      <c r="K751" s="61"/>
      <c r="L751" s="327" t="str">
        <f t="shared" si="39"/>
        <v>2011-10-19</v>
      </c>
    </row>
    <row r="752" spans="1:12" ht="15">
      <c r="A752" s="55">
        <v>2011</v>
      </c>
      <c r="B752" s="56">
        <v>10</v>
      </c>
      <c r="C752" s="56">
        <v>19</v>
      </c>
      <c r="D752" s="57" t="s">
        <v>577</v>
      </c>
      <c r="E752" s="34" t="s">
        <v>549</v>
      </c>
      <c r="F752" s="60">
        <v>332</v>
      </c>
      <c r="G752" s="60">
        <v>100</v>
      </c>
      <c r="H752" s="95">
        <v>28</v>
      </c>
      <c r="I752" s="59">
        <f t="shared" si="40"/>
        <v>2800</v>
      </c>
      <c r="J752" s="60" t="s">
        <v>98</v>
      </c>
      <c r="K752" s="61"/>
      <c r="L752" s="327" t="str">
        <f t="shared" si="39"/>
        <v>2011-10-19</v>
      </c>
    </row>
    <row r="753" spans="1:12" ht="15">
      <c r="A753" s="55">
        <v>2011</v>
      </c>
      <c r="B753" s="56">
        <v>11</v>
      </c>
      <c r="C753" s="56">
        <v>1</v>
      </c>
      <c r="D753" s="57"/>
      <c r="E753" s="34" t="s">
        <v>549</v>
      </c>
      <c r="F753" s="60" t="s">
        <v>123</v>
      </c>
      <c r="G753" s="60"/>
      <c r="H753" s="95"/>
      <c r="I753" s="59">
        <v>-124105</v>
      </c>
      <c r="J753" s="60"/>
      <c r="K753" s="61"/>
      <c r="L753" s="327" t="str">
        <f t="shared" si="39"/>
        <v>2011-11-1</v>
      </c>
    </row>
    <row r="754" spans="1:12" ht="15">
      <c r="A754" s="55">
        <v>2011</v>
      </c>
      <c r="B754" s="56">
        <v>11</v>
      </c>
      <c r="C754" s="56">
        <v>7</v>
      </c>
      <c r="D754" s="57" t="s">
        <v>578</v>
      </c>
      <c r="E754" s="34" t="s">
        <v>549</v>
      </c>
      <c r="F754" s="60" t="s">
        <v>448</v>
      </c>
      <c r="G754" s="60">
        <v>3</v>
      </c>
      <c r="H754" s="60">
        <v>450</v>
      </c>
      <c r="I754" s="59">
        <f t="shared" ref="I754:I759" si="41">G754*H754</f>
        <v>1350</v>
      </c>
      <c r="J754" s="60" t="s">
        <v>98</v>
      </c>
      <c r="K754" s="61"/>
      <c r="L754" s="327" t="str">
        <f t="shared" si="39"/>
        <v>2011-11-7</v>
      </c>
    </row>
    <row r="755" spans="1:12" ht="15">
      <c r="A755" s="55">
        <v>2011</v>
      </c>
      <c r="B755" s="56">
        <v>11</v>
      </c>
      <c r="C755" s="56">
        <v>7</v>
      </c>
      <c r="D755" s="57" t="s">
        <v>578</v>
      </c>
      <c r="E755" s="34" t="s">
        <v>549</v>
      </c>
      <c r="F755" s="60" t="s">
        <v>291</v>
      </c>
      <c r="G755" s="60">
        <v>100</v>
      </c>
      <c r="H755" s="60">
        <v>6</v>
      </c>
      <c r="I755" s="59">
        <f t="shared" si="41"/>
        <v>600</v>
      </c>
      <c r="J755" s="60" t="s">
        <v>98</v>
      </c>
      <c r="K755" s="61"/>
      <c r="L755" s="327" t="str">
        <f t="shared" si="39"/>
        <v>2011-11-7</v>
      </c>
    </row>
    <row r="756" spans="1:12" ht="15">
      <c r="A756" s="55">
        <v>2011</v>
      </c>
      <c r="B756" s="56">
        <v>11</v>
      </c>
      <c r="C756" s="61">
        <v>16</v>
      </c>
      <c r="D756" s="57" t="s">
        <v>579</v>
      </c>
      <c r="E756" s="34" t="s">
        <v>549</v>
      </c>
      <c r="F756" s="58">
        <v>317</v>
      </c>
      <c r="G756" s="58">
        <v>48</v>
      </c>
      <c r="H756" s="58">
        <v>67</v>
      </c>
      <c r="I756" s="59">
        <f t="shared" si="41"/>
        <v>3216</v>
      </c>
      <c r="J756" s="60" t="s">
        <v>98</v>
      </c>
      <c r="K756" s="62"/>
      <c r="L756" s="327" t="str">
        <f t="shared" si="39"/>
        <v>2011-11-16</v>
      </c>
    </row>
    <row r="757" spans="1:12" ht="15">
      <c r="A757" s="55">
        <v>2011</v>
      </c>
      <c r="B757" s="56">
        <v>11</v>
      </c>
      <c r="C757" s="61">
        <v>16</v>
      </c>
      <c r="D757" s="57" t="s">
        <v>579</v>
      </c>
      <c r="E757" s="34" t="s">
        <v>549</v>
      </c>
      <c r="F757" s="58">
        <v>318</v>
      </c>
      <c r="G757" s="58">
        <v>48</v>
      </c>
      <c r="H757" s="58">
        <v>67</v>
      </c>
      <c r="I757" s="59">
        <f t="shared" si="41"/>
        <v>3216</v>
      </c>
      <c r="J757" s="60" t="s">
        <v>98</v>
      </c>
      <c r="K757" s="62"/>
      <c r="L757" s="327" t="str">
        <f t="shared" si="39"/>
        <v>2011-11-16</v>
      </c>
    </row>
    <row r="758" spans="1:12" ht="15">
      <c r="A758" s="55">
        <v>2011</v>
      </c>
      <c r="B758" s="56">
        <v>11</v>
      </c>
      <c r="C758" s="61">
        <v>16</v>
      </c>
      <c r="D758" s="57" t="s">
        <v>579</v>
      </c>
      <c r="E758" s="34" t="s">
        <v>549</v>
      </c>
      <c r="F758" s="58">
        <v>324</v>
      </c>
      <c r="G758" s="58">
        <v>24</v>
      </c>
      <c r="H758" s="58">
        <v>67</v>
      </c>
      <c r="I758" s="59">
        <f t="shared" si="41"/>
        <v>1608</v>
      </c>
      <c r="J758" s="60" t="s">
        <v>98</v>
      </c>
      <c r="K758" s="62"/>
      <c r="L758" s="327" t="str">
        <f t="shared" si="39"/>
        <v>2011-11-16</v>
      </c>
    </row>
    <row r="759" spans="1:12" ht="15">
      <c r="A759" s="55">
        <v>2011</v>
      </c>
      <c r="B759" s="56">
        <v>11</v>
      </c>
      <c r="C759" s="61">
        <v>16</v>
      </c>
      <c r="D759" s="57" t="s">
        <v>579</v>
      </c>
      <c r="E759" s="34" t="s">
        <v>549</v>
      </c>
      <c r="F759" s="58">
        <v>332</v>
      </c>
      <c r="G759" s="58">
        <v>100</v>
      </c>
      <c r="H759" s="58">
        <v>28</v>
      </c>
      <c r="I759" s="59">
        <f t="shared" si="41"/>
        <v>2800</v>
      </c>
      <c r="J759" s="60" t="s">
        <v>98</v>
      </c>
      <c r="K759" s="62"/>
      <c r="L759" s="327" t="str">
        <f t="shared" si="39"/>
        <v>2011-11-16</v>
      </c>
    </row>
    <row r="760" spans="1:12" ht="15" hidden="1">
      <c r="A760" s="38"/>
      <c r="B760" s="38"/>
      <c r="C760" s="38"/>
      <c r="D760" s="39"/>
      <c r="E760" s="278" t="s">
        <v>549</v>
      </c>
      <c r="F760" s="40" t="s">
        <v>50</v>
      </c>
      <c r="G760" s="40"/>
      <c r="H760" s="41"/>
      <c r="I760" s="42">
        <f>SUM(I671:I759)</f>
        <v>289418</v>
      </c>
      <c r="J760" s="40" t="s">
        <v>57</v>
      </c>
      <c r="K760" s="98"/>
      <c r="L760" s="327" t="str">
        <f t="shared" si="39"/>
        <v>--</v>
      </c>
    </row>
    <row r="761" spans="1:12" ht="15">
      <c r="A761" s="31">
        <v>2010</v>
      </c>
      <c r="B761" s="31">
        <v>5</v>
      </c>
      <c r="C761" s="31">
        <v>7</v>
      </c>
      <c r="D761" s="32" t="s">
        <v>580</v>
      </c>
      <c r="E761" s="34" t="s">
        <v>581</v>
      </c>
      <c r="F761" s="34">
        <v>332</v>
      </c>
      <c r="G761" s="34">
        <v>80</v>
      </c>
      <c r="H761" s="34">
        <v>30</v>
      </c>
      <c r="I761" s="36">
        <v>2400</v>
      </c>
      <c r="J761" s="34" t="s">
        <v>582</v>
      </c>
      <c r="L761" s="327" t="str">
        <f t="shared" si="39"/>
        <v>2010-5-7</v>
      </c>
    </row>
    <row r="762" spans="1:12" ht="15">
      <c r="A762" s="31">
        <v>2010</v>
      </c>
      <c r="B762" s="31">
        <v>5</v>
      </c>
      <c r="C762" s="31">
        <v>11</v>
      </c>
      <c r="D762" s="32" t="s">
        <v>583</v>
      </c>
      <c r="E762" s="34" t="s">
        <v>581</v>
      </c>
      <c r="F762" s="34" t="s">
        <v>43</v>
      </c>
      <c r="G762" s="34">
        <v>4</v>
      </c>
      <c r="H762" s="34">
        <v>500</v>
      </c>
      <c r="I762" s="36">
        <v>2000</v>
      </c>
      <c r="J762" s="34" t="s">
        <v>582</v>
      </c>
      <c r="L762" s="327" t="str">
        <f t="shared" si="39"/>
        <v>2010-5-11</v>
      </c>
    </row>
    <row r="763" spans="1:12" ht="15">
      <c r="A763" s="31">
        <v>2010</v>
      </c>
      <c r="B763" s="31">
        <v>5</v>
      </c>
      <c r="C763" s="31">
        <v>15</v>
      </c>
      <c r="D763" s="32" t="s">
        <v>584</v>
      </c>
      <c r="E763" s="34" t="s">
        <v>581</v>
      </c>
      <c r="F763" s="34">
        <v>396</v>
      </c>
      <c r="G763" s="34">
        <v>50</v>
      </c>
      <c r="H763" s="34">
        <v>115</v>
      </c>
      <c r="I763" s="36">
        <v>5750</v>
      </c>
      <c r="L763" s="327" t="str">
        <f t="shared" si="39"/>
        <v>2010-5-15</v>
      </c>
    </row>
    <row r="764" spans="1:12" ht="15">
      <c r="A764" s="31">
        <v>2010</v>
      </c>
      <c r="B764" s="31">
        <v>6</v>
      </c>
      <c r="C764" s="31">
        <v>18</v>
      </c>
      <c r="D764" s="32" t="s">
        <v>585</v>
      </c>
      <c r="E764" s="34" t="s">
        <v>581</v>
      </c>
      <c r="F764" s="34">
        <v>332</v>
      </c>
      <c r="G764" s="34">
        <v>60</v>
      </c>
      <c r="H764" s="34">
        <v>30</v>
      </c>
      <c r="I764" s="36">
        <f t="shared" ref="I764:I772" si="42">G764*H764</f>
        <v>1800</v>
      </c>
      <c r="J764" s="34" t="s">
        <v>582</v>
      </c>
      <c r="L764" s="327" t="str">
        <f t="shared" si="39"/>
        <v>2010-6-18</v>
      </c>
    </row>
    <row r="765" spans="1:12" ht="15">
      <c r="A765" s="31">
        <v>2010</v>
      </c>
      <c r="B765" s="31">
        <v>6</v>
      </c>
      <c r="C765" s="31">
        <v>18</v>
      </c>
      <c r="D765" s="32" t="s">
        <v>585</v>
      </c>
      <c r="E765" s="34" t="s">
        <v>581</v>
      </c>
      <c r="F765" s="34">
        <v>317</v>
      </c>
      <c r="G765" s="34">
        <v>36</v>
      </c>
      <c r="H765" s="34">
        <v>70</v>
      </c>
      <c r="I765" s="36">
        <f t="shared" si="42"/>
        <v>2520</v>
      </c>
      <c r="J765" s="34" t="s">
        <v>582</v>
      </c>
      <c r="L765" s="327" t="str">
        <f t="shared" si="39"/>
        <v>2010-6-18</v>
      </c>
    </row>
    <row r="766" spans="1:12" ht="15">
      <c r="A766" s="31">
        <v>2010</v>
      </c>
      <c r="B766" s="31">
        <v>6</v>
      </c>
      <c r="C766" s="31">
        <v>18</v>
      </c>
      <c r="D766" s="32" t="s">
        <v>585</v>
      </c>
      <c r="E766" s="34" t="s">
        <v>581</v>
      </c>
      <c r="F766" s="34">
        <v>396</v>
      </c>
      <c r="G766" s="34">
        <v>30</v>
      </c>
      <c r="H766" s="34">
        <v>115</v>
      </c>
      <c r="I766" s="36">
        <f t="shared" si="42"/>
        <v>3450</v>
      </c>
      <c r="J766" s="34" t="s">
        <v>582</v>
      </c>
      <c r="L766" s="327" t="str">
        <f t="shared" si="39"/>
        <v>2010-6-18</v>
      </c>
    </row>
    <row r="767" spans="1:12" ht="15">
      <c r="A767" s="31">
        <v>2010</v>
      </c>
      <c r="B767" s="31">
        <v>7</v>
      </c>
      <c r="C767" s="31">
        <v>23</v>
      </c>
      <c r="D767" s="32" t="s">
        <v>586</v>
      </c>
      <c r="E767" s="34" t="s">
        <v>581</v>
      </c>
      <c r="F767" s="34" t="s">
        <v>43</v>
      </c>
      <c r="G767" s="34">
        <v>3</v>
      </c>
      <c r="H767" s="34">
        <v>500</v>
      </c>
      <c r="I767" s="36">
        <f t="shared" si="42"/>
        <v>1500</v>
      </c>
      <c r="L767" s="327" t="str">
        <f t="shared" si="39"/>
        <v>2010-7-23</v>
      </c>
    </row>
    <row r="768" spans="1:12" ht="15">
      <c r="A768" s="31">
        <v>2010</v>
      </c>
      <c r="B768" s="31">
        <v>8</v>
      </c>
      <c r="C768" s="31">
        <v>13</v>
      </c>
      <c r="D768" s="32" t="s">
        <v>587</v>
      </c>
      <c r="E768" s="34" t="s">
        <v>581</v>
      </c>
      <c r="F768" s="34">
        <v>317</v>
      </c>
      <c r="G768" s="34">
        <v>24</v>
      </c>
      <c r="H768" s="34">
        <v>70</v>
      </c>
      <c r="I768" s="36">
        <f t="shared" si="42"/>
        <v>1680</v>
      </c>
      <c r="L768" s="327" t="str">
        <f t="shared" si="39"/>
        <v>2010-8-13</v>
      </c>
    </row>
    <row r="769" spans="1:12" ht="15">
      <c r="A769" s="31">
        <v>2010</v>
      </c>
      <c r="B769" s="31">
        <v>8</v>
      </c>
      <c r="C769" s="31">
        <v>13</v>
      </c>
      <c r="D769" s="32" t="s">
        <v>587</v>
      </c>
      <c r="E769" s="34" t="s">
        <v>581</v>
      </c>
      <c r="F769" s="34">
        <v>396</v>
      </c>
      <c r="G769" s="34">
        <v>30</v>
      </c>
      <c r="H769" s="34">
        <v>115</v>
      </c>
      <c r="I769" s="36">
        <f t="shared" si="42"/>
        <v>3450</v>
      </c>
      <c r="L769" s="327" t="str">
        <f t="shared" si="39"/>
        <v>2010-8-13</v>
      </c>
    </row>
    <row r="770" spans="1:12" ht="15">
      <c r="A770" s="31">
        <v>2010</v>
      </c>
      <c r="B770" s="31">
        <v>8</v>
      </c>
      <c r="C770" s="31">
        <v>13</v>
      </c>
      <c r="D770" s="32" t="s">
        <v>587</v>
      </c>
      <c r="E770" s="34" t="s">
        <v>581</v>
      </c>
      <c r="F770" s="34">
        <v>332</v>
      </c>
      <c r="G770" s="34">
        <v>60</v>
      </c>
      <c r="H770" s="34">
        <v>30</v>
      </c>
      <c r="I770" s="36">
        <f t="shared" si="42"/>
        <v>1800</v>
      </c>
      <c r="L770" s="327" t="str">
        <f t="shared" si="39"/>
        <v>2010-8-13</v>
      </c>
    </row>
    <row r="771" spans="1:12" ht="15">
      <c r="A771" s="31">
        <v>2010</v>
      </c>
      <c r="B771" s="31">
        <v>9</v>
      </c>
      <c r="C771" s="31">
        <v>26</v>
      </c>
      <c r="D771" s="32" t="s">
        <v>588</v>
      </c>
      <c r="E771" s="34" t="s">
        <v>581</v>
      </c>
      <c r="F771" s="34">
        <v>332</v>
      </c>
      <c r="G771" s="34">
        <v>80</v>
      </c>
      <c r="H771" s="34">
        <v>30</v>
      </c>
      <c r="I771" s="36">
        <f t="shared" si="42"/>
        <v>2400</v>
      </c>
      <c r="J771" s="34" t="s">
        <v>582</v>
      </c>
      <c r="L771" s="327" t="str">
        <f t="shared" ref="L771:L834" si="43">A771&amp;"-"&amp;B771&amp;"-"&amp;C771</f>
        <v>2010-9-26</v>
      </c>
    </row>
    <row r="772" spans="1:12" ht="15">
      <c r="A772" s="31">
        <v>2010</v>
      </c>
      <c r="B772" s="31">
        <v>9</v>
      </c>
      <c r="C772" s="31">
        <v>26</v>
      </c>
      <c r="D772" s="32" t="s">
        <v>588</v>
      </c>
      <c r="E772" s="34" t="s">
        <v>581</v>
      </c>
      <c r="F772" s="34">
        <v>396</v>
      </c>
      <c r="G772" s="34">
        <v>40</v>
      </c>
      <c r="H772" s="34">
        <v>115</v>
      </c>
      <c r="I772" s="36">
        <f t="shared" si="42"/>
        <v>4600</v>
      </c>
      <c r="J772" s="34" t="s">
        <v>582</v>
      </c>
      <c r="L772" s="327" t="str">
        <f t="shared" si="43"/>
        <v>2010-9-26</v>
      </c>
    </row>
    <row r="773" spans="1:12" ht="15">
      <c r="A773" s="31">
        <v>2010</v>
      </c>
      <c r="B773" s="31">
        <v>10</v>
      </c>
      <c r="C773" s="31">
        <v>12</v>
      </c>
      <c r="D773" s="32" t="s">
        <v>589</v>
      </c>
      <c r="E773" s="34" t="s">
        <v>581</v>
      </c>
      <c r="F773" s="34">
        <v>317</v>
      </c>
      <c r="G773" s="34">
        <v>12</v>
      </c>
      <c r="H773" s="34">
        <v>70</v>
      </c>
      <c r="I773" s="36">
        <v>840</v>
      </c>
      <c r="J773" s="34" t="s">
        <v>582</v>
      </c>
      <c r="L773" s="327" t="str">
        <f t="shared" si="43"/>
        <v>2010-10-12</v>
      </c>
    </row>
    <row r="774" spans="1:12" ht="15">
      <c r="A774" s="31">
        <v>2010</v>
      </c>
      <c r="B774" s="31">
        <v>10</v>
      </c>
      <c r="C774" s="31">
        <v>18</v>
      </c>
      <c r="D774" s="32" t="s">
        <v>590</v>
      </c>
      <c r="E774" s="34" t="s">
        <v>581</v>
      </c>
      <c r="F774" s="34" t="s">
        <v>43</v>
      </c>
      <c r="G774" s="34">
        <v>4</v>
      </c>
      <c r="H774" s="34">
        <v>500</v>
      </c>
      <c r="I774" s="36">
        <v>2000</v>
      </c>
      <c r="L774" s="327" t="str">
        <f t="shared" si="43"/>
        <v>2010-10-18</v>
      </c>
    </row>
    <row r="775" spans="1:12" ht="15">
      <c r="A775" s="31">
        <v>2010</v>
      </c>
      <c r="B775" s="31">
        <v>11</v>
      </c>
      <c r="C775" s="31">
        <v>2</v>
      </c>
      <c r="D775" s="32" t="s">
        <v>591</v>
      </c>
      <c r="E775" s="34" t="s">
        <v>581</v>
      </c>
      <c r="F775" s="34" t="s">
        <v>43</v>
      </c>
      <c r="G775" s="34">
        <v>4</v>
      </c>
      <c r="H775" s="34">
        <v>500</v>
      </c>
      <c r="I775" s="36">
        <v>2000</v>
      </c>
      <c r="J775" s="34" t="s">
        <v>44</v>
      </c>
      <c r="L775" s="327" t="str">
        <f t="shared" si="43"/>
        <v>2010-11-2</v>
      </c>
    </row>
    <row r="776" spans="1:12" ht="15">
      <c r="A776" s="31">
        <v>2010</v>
      </c>
      <c r="B776" s="31">
        <v>11</v>
      </c>
      <c r="C776" s="31">
        <v>10</v>
      </c>
      <c r="D776" s="32" t="s">
        <v>592</v>
      </c>
      <c r="E776" s="34" t="s">
        <v>581</v>
      </c>
      <c r="F776" s="34">
        <v>317</v>
      </c>
      <c r="G776" s="34">
        <v>24</v>
      </c>
      <c r="H776" s="34">
        <v>70</v>
      </c>
      <c r="I776" s="36">
        <v>1680</v>
      </c>
      <c r="J776" s="34" t="s">
        <v>44</v>
      </c>
      <c r="L776" s="327" t="str">
        <f t="shared" si="43"/>
        <v>2010-11-10</v>
      </c>
    </row>
    <row r="777" spans="1:12" ht="15">
      <c r="A777" s="31">
        <v>2010</v>
      </c>
      <c r="B777" s="31">
        <v>11</v>
      </c>
      <c r="C777" s="31">
        <v>10</v>
      </c>
      <c r="D777" s="32" t="s">
        <v>592</v>
      </c>
      <c r="E777" s="34" t="s">
        <v>581</v>
      </c>
      <c r="F777" s="34">
        <v>332</v>
      </c>
      <c r="G777" s="34">
        <v>60</v>
      </c>
      <c r="H777" s="34">
        <v>30</v>
      </c>
      <c r="I777" s="36">
        <v>1800</v>
      </c>
      <c r="J777" s="34" t="s">
        <v>44</v>
      </c>
      <c r="L777" s="327" t="str">
        <f t="shared" si="43"/>
        <v>2010-11-10</v>
      </c>
    </row>
    <row r="778" spans="1:12" ht="15">
      <c r="A778" s="31">
        <v>2010</v>
      </c>
      <c r="B778" s="31">
        <v>11</v>
      </c>
      <c r="C778" s="31">
        <v>10</v>
      </c>
      <c r="D778" s="32" t="s">
        <v>592</v>
      </c>
      <c r="E778" s="34" t="s">
        <v>581</v>
      </c>
      <c r="F778" s="34">
        <v>396</v>
      </c>
      <c r="G778" s="34">
        <v>30</v>
      </c>
      <c r="H778" s="34">
        <v>115</v>
      </c>
      <c r="I778" s="36">
        <v>3450</v>
      </c>
      <c r="J778" s="34" t="s">
        <v>44</v>
      </c>
      <c r="L778" s="327" t="str">
        <f t="shared" si="43"/>
        <v>2010-11-10</v>
      </c>
    </row>
    <row r="779" spans="1:12" ht="15">
      <c r="A779" s="31">
        <v>2010</v>
      </c>
      <c r="B779" s="31">
        <v>12</v>
      </c>
      <c r="C779" s="31">
        <v>1</v>
      </c>
      <c r="D779" s="32" t="s">
        <v>593</v>
      </c>
      <c r="E779" s="34" t="s">
        <v>581</v>
      </c>
      <c r="F779" s="34">
        <v>396</v>
      </c>
      <c r="G779" s="34">
        <v>10</v>
      </c>
      <c r="H779" s="34">
        <v>115</v>
      </c>
      <c r="I779" s="36">
        <v>1150</v>
      </c>
      <c r="L779" s="327" t="str">
        <f t="shared" si="43"/>
        <v>2010-12-1</v>
      </c>
    </row>
    <row r="780" spans="1:12" ht="15">
      <c r="A780" s="31">
        <v>2010</v>
      </c>
      <c r="B780" s="31">
        <v>12</v>
      </c>
      <c r="C780" s="31">
        <v>1</v>
      </c>
      <c r="D780" s="32" t="s">
        <v>593</v>
      </c>
      <c r="E780" s="34" t="s">
        <v>581</v>
      </c>
      <c r="F780" s="34">
        <v>317</v>
      </c>
      <c r="G780" s="34">
        <v>48</v>
      </c>
      <c r="H780" s="34">
        <v>70</v>
      </c>
      <c r="I780" s="36">
        <v>3360</v>
      </c>
      <c r="L780" s="327" t="str">
        <f t="shared" si="43"/>
        <v>2010-12-1</v>
      </c>
    </row>
    <row r="781" spans="1:12" ht="15">
      <c r="A781" s="31">
        <v>2010</v>
      </c>
      <c r="B781" s="31">
        <v>12</v>
      </c>
      <c r="C781" s="31">
        <v>1</v>
      </c>
      <c r="D781" s="32" t="s">
        <v>593</v>
      </c>
      <c r="E781" s="34" t="s">
        <v>581</v>
      </c>
      <c r="F781" s="34">
        <v>332</v>
      </c>
      <c r="G781" s="34">
        <v>60</v>
      </c>
      <c r="H781" s="34">
        <v>30</v>
      </c>
      <c r="I781" s="36">
        <v>1800</v>
      </c>
      <c r="L781" s="327" t="str">
        <f t="shared" si="43"/>
        <v>2010-12-1</v>
      </c>
    </row>
    <row r="782" spans="1:12" ht="15">
      <c r="A782" s="31">
        <v>2010</v>
      </c>
      <c r="B782" s="31">
        <v>12</v>
      </c>
      <c r="C782" s="31">
        <v>16</v>
      </c>
      <c r="D782" s="32" t="s">
        <v>594</v>
      </c>
      <c r="E782" s="34" t="s">
        <v>581</v>
      </c>
      <c r="F782" s="34" t="s">
        <v>43</v>
      </c>
      <c r="G782" s="34">
        <v>4</v>
      </c>
      <c r="H782" s="34">
        <v>500</v>
      </c>
      <c r="I782" s="36">
        <v>2000</v>
      </c>
      <c r="L782" s="327" t="str">
        <f t="shared" si="43"/>
        <v>2010-12-16</v>
      </c>
    </row>
    <row r="783" spans="1:12" ht="15">
      <c r="A783" s="31">
        <v>2010</v>
      </c>
      <c r="B783" s="31">
        <v>12</v>
      </c>
      <c r="C783" s="31">
        <v>28</v>
      </c>
      <c r="D783" s="32" t="s">
        <v>595</v>
      </c>
      <c r="E783" s="34" t="s">
        <v>581</v>
      </c>
      <c r="F783" s="34">
        <v>396</v>
      </c>
      <c r="G783" s="34">
        <v>30</v>
      </c>
      <c r="H783" s="34">
        <v>115</v>
      </c>
      <c r="I783" s="36">
        <v>3450</v>
      </c>
      <c r="L783" s="327" t="str">
        <f t="shared" si="43"/>
        <v>2010-12-28</v>
      </c>
    </row>
    <row r="784" spans="1:12" ht="15">
      <c r="A784" s="31">
        <v>2010</v>
      </c>
      <c r="B784" s="31">
        <v>12</v>
      </c>
      <c r="C784" s="31">
        <v>28</v>
      </c>
      <c r="D784" s="32" t="s">
        <v>595</v>
      </c>
      <c r="E784" s="34" t="s">
        <v>581</v>
      </c>
      <c r="F784" s="34">
        <v>332</v>
      </c>
      <c r="G784" s="34">
        <v>30</v>
      </c>
      <c r="H784" s="34">
        <v>30</v>
      </c>
      <c r="I784" s="36">
        <v>900</v>
      </c>
      <c r="L784" s="327" t="str">
        <f t="shared" si="43"/>
        <v>2010-12-28</v>
      </c>
    </row>
    <row r="785" spans="1:12" ht="15">
      <c r="A785" s="31">
        <v>2011</v>
      </c>
      <c r="B785" s="31">
        <v>1</v>
      </c>
      <c r="C785" s="31">
        <v>10</v>
      </c>
      <c r="D785" s="32" t="s">
        <v>596</v>
      </c>
      <c r="E785" s="34" t="s">
        <v>581</v>
      </c>
      <c r="F785" s="34">
        <v>317</v>
      </c>
      <c r="G785" s="34">
        <v>12</v>
      </c>
      <c r="H785" s="34">
        <v>70</v>
      </c>
      <c r="I785" s="36">
        <v>840</v>
      </c>
      <c r="L785" s="327" t="str">
        <f t="shared" si="43"/>
        <v>2011-1-10</v>
      </c>
    </row>
    <row r="786" spans="1:12" ht="15">
      <c r="A786" s="31">
        <v>2011</v>
      </c>
      <c r="B786" s="31">
        <v>1</v>
      </c>
      <c r="C786" s="31">
        <v>10</v>
      </c>
      <c r="D786" s="32" t="s">
        <v>596</v>
      </c>
      <c r="E786" s="34" t="s">
        <v>581</v>
      </c>
      <c r="F786" s="34">
        <v>332</v>
      </c>
      <c r="G786" s="34">
        <v>30</v>
      </c>
      <c r="H786" s="34">
        <v>30</v>
      </c>
      <c r="I786" s="36">
        <v>900</v>
      </c>
      <c r="L786" s="327" t="str">
        <f t="shared" si="43"/>
        <v>2011-1-10</v>
      </c>
    </row>
    <row r="787" spans="1:12" ht="15">
      <c r="A787" s="31">
        <v>2011</v>
      </c>
      <c r="B787" s="31">
        <v>1</v>
      </c>
      <c r="C787" s="31">
        <v>10</v>
      </c>
      <c r="D787" s="32" t="s">
        <v>596</v>
      </c>
      <c r="E787" s="34" t="s">
        <v>581</v>
      </c>
      <c r="F787" s="34">
        <v>396</v>
      </c>
      <c r="G787" s="34">
        <v>30</v>
      </c>
      <c r="H787" s="34">
        <v>115</v>
      </c>
      <c r="I787" s="36">
        <v>3450</v>
      </c>
      <c r="L787" s="327" t="str">
        <f t="shared" si="43"/>
        <v>2011-1-10</v>
      </c>
    </row>
    <row r="788" spans="1:12" ht="15">
      <c r="A788" s="31">
        <v>2011</v>
      </c>
      <c r="B788" s="31">
        <v>1</v>
      </c>
      <c r="C788" s="31">
        <v>18</v>
      </c>
      <c r="D788" s="32" t="s">
        <v>597</v>
      </c>
      <c r="E788" s="34" t="s">
        <v>581</v>
      </c>
      <c r="F788" s="34">
        <v>396</v>
      </c>
      <c r="G788" s="34">
        <v>40</v>
      </c>
      <c r="H788" s="34">
        <v>115</v>
      </c>
      <c r="I788" s="36">
        <v>4600</v>
      </c>
      <c r="L788" s="327" t="str">
        <f t="shared" si="43"/>
        <v>2011-1-18</v>
      </c>
    </row>
    <row r="789" spans="1:12" ht="15">
      <c r="A789" s="31">
        <v>2011</v>
      </c>
      <c r="B789" s="31">
        <v>1</v>
      </c>
      <c r="C789" s="31">
        <v>18</v>
      </c>
      <c r="D789" s="32" t="s">
        <v>597</v>
      </c>
      <c r="E789" s="34" t="s">
        <v>581</v>
      </c>
      <c r="F789" s="34">
        <v>317</v>
      </c>
      <c r="G789" s="34">
        <v>24</v>
      </c>
      <c r="H789" s="34">
        <v>70</v>
      </c>
      <c r="I789" s="36">
        <v>1680</v>
      </c>
      <c r="L789" s="327" t="str">
        <f t="shared" si="43"/>
        <v>2011-1-18</v>
      </c>
    </row>
    <row r="790" spans="1:12" ht="15">
      <c r="A790" s="31">
        <v>2011</v>
      </c>
      <c r="B790" s="31">
        <v>1</v>
      </c>
      <c r="C790" s="31">
        <v>18</v>
      </c>
      <c r="D790" s="32" t="s">
        <v>597</v>
      </c>
      <c r="E790" s="34" t="s">
        <v>581</v>
      </c>
      <c r="F790" s="34">
        <v>332</v>
      </c>
      <c r="G790" s="34">
        <v>60</v>
      </c>
      <c r="H790" s="34">
        <v>30</v>
      </c>
      <c r="I790" s="36">
        <v>1800</v>
      </c>
      <c r="L790" s="327" t="str">
        <f t="shared" si="43"/>
        <v>2011-1-18</v>
      </c>
    </row>
    <row r="791" spans="1:12" ht="15">
      <c r="A791" s="31">
        <v>2011</v>
      </c>
      <c r="B791" s="31">
        <v>1</v>
      </c>
      <c r="C791" s="31">
        <v>21</v>
      </c>
      <c r="D791" s="32" t="s">
        <v>598</v>
      </c>
      <c r="E791" s="34" t="s">
        <v>581</v>
      </c>
      <c r="F791" s="34" t="s">
        <v>43</v>
      </c>
      <c r="G791" s="34">
        <v>5</v>
      </c>
      <c r="H791" s="34">
        <v>500</v>
      </c>
      <c r="I791" s="36">
        <v>2500</v>
      </c>
      <c r="L791" s="327" t="str">
        <f t="shared" si="43"/>
        <v>2011-1-21</v>
      </c>
    </row>
    <row r="792" spans="1:12" ht="15">
      <c r="A792" s="31">
        <v>2011</v>
      </c>
      <c r="B792" s="31">
        <v>1</v>
      </c>
      <c r="C792" s="31">
        <v>22</v>
      </c>
      <c r="D792" s="32" t="s">
        <v>599</v>
      </c>
      <c r="E792" s="34" t="s">
        <v>581</v>
      </c>
      <c r="F792" s="34">
        <v>317</v>
      </c>
      <c r="G792" s="34">
        <v>36</v>
      </c>
      <c r="H792" s="34">
        <v>70</v>
      </c>
      <c r="I792" s="36">
        <v>2520</v>
      </c>
      <c r="L792" s="327" t="str">
        <f t="shared" si="43"/>
        <v>2011-1-22</v>
      </c>
    </row>
    <row r="793" spans="1:12" ht="15">
      <c r="A793" s="31">
        <v>2011</v>
      </c>
      <c r="B793" s="31">
        <v>1</v>
      </c>
      <c r="C793" s="31">
        <v>22</v>
      </c>
      <c r="D793" s="32" t="s">
        <v>599</v>
      </c>
      <c r="E793" s="34" t="s">
        <v>581</v>
      </c>
      <c r="F793" s="34">
        <v>396</v>
      </c>
      <c r="G793" s="34">
        <v>30</v>
      </c>
      <c r="H793" s="34">
        <v>115</v>
      </c>
      <c r="I793" s="36">
        <v>3450</v>
      </c>
      <c r="L793" s="327" t="str">
        <f t="shared" si="43"/>
        <v>2011-1-22</v>
      </c>
    </row>
    <row r="794" spans="1:12" ht="15">
      <c r="A794" s="31">
        <v>2011</v>
      </c>
      <c r="B794" s="31">
        <v>1</v>
      </c>
      <c r="C794" s="31">
        <v>22</v>
      </c>
      <c r="D794" s="32" t="s">
        <v>599</v>
      </c>
      <c r="E794" s="34" t="s">
        <v>581</v>
      </c>
      <c r="F794" s="34">
        <v>332</v>
      </c>
      <c r="G794" s="34">
        <v>60</v>
      </c>
      <c r="H794" s="34">
        <v>30</v>
      </c>
      <c r="I794" s="36">
        <v>1800</v>
      </c>
      <c r="L794" s="327" t="str">
        <f t="shared" si="43"/>
        <v>2011-1-22</v>
      </c>
    </row>
    <row r="795" spans="1:12" ht="15">
      <c r="A795" s="31">
        <v>2011</v>
      </c>
      <c r="B795" s="31">
        <v>3</v>
      </c>
      <c r="C795" s="31">
        <v>30</v>
      </c>
      <c r="D795" s="32" t="s">
        <v>600</v>
      </c>
      <c r="E795" s="34" t="s">
        <v>581</v>
      </c>
      <c r="F795" s="34" t="s">
        <v>43</v>
      </c>
      <c r="G795" s="34">
        <v>4</v>
      </c>
      <c r="H795" s="34">
        <v>500</v>
      </c>
      <c r="I795" s="36">
        <f>G795*H795</f>
        <v>2000</v>
      </c>
      <c r="L795" s="327" t="str">
        <f t="shared" si="43"/>
        <v>2011-3-30</v>
      </c>
    </row>
    <row r="796" spans="1:12" ht="15">
      <c r="A796" s="31">
        <v>2011</v>
      </c>
      <c r="B796" s="31">
        <v>4</v>
      </c>
      <c r="C796" s="31">
        <v>7</v>
      </c>
      <c r="D796" s="32" t="s">
        <v>601</v>
      </c>
      <c r="E796" s="34" t="s">
        <v>581</v>
      </c>
      <c r="F796" s="34">
        <v>332</v>
      </c>
      <c r="G796" s="34">
        <v>60</v>
      </c>
      <c r="H796" s="34">
        <v>30</v>
      </c>
      <c r="I796" s="36">
        <f>G796*H796</f>
        <v>1800</v>
      </c>
      <c r="L796" s="327" t="str">
        <f t="shared" si="43"/>
        <v>2011-4-7</v>
      </c>
    </row>
    <row r="797" spans="1:12" ht="15">
      <c r="A797" s="31">
        <v>2011</v>
      </c>
      <c r="B797" s="31">
        <v>4</v>
      </c>
      <c r="C797" s="31">
        <v>7</v>
      </c>
      <c r="D797" s="32" t="s">
        <v>601</v>
      </c>
      <c r="E797" s="34" t="s">
        <v>581</v>
      </c>
      <c r="F797" s="34">
        <v>396</v>
      </c>
      <c r="G797" s="34">
        <v>30</v>
      </c>
      <c r="H797" s="34">
        <v>115</v>
      </c>
      <c r="I797" s="36">
        <f>G797*H797</f>
        <v>3450</v>
      </c>
      <c r="L797" s="327" t="str">
        <f t="shared" si="43"/>
        <v>2011-4-7</v>
      </c>
    </row>
    <row r="798" spans="1:12" ht="15">
      <c r="A798" s="31">
        <v>2011</v>
      </c>
      <c r="B798" s="31">
        <v>5</v>
      </c>
      <c r="C798" s="31">
        <v>4</v>
      </c>
      <c r="D798" s="32" t="s">
        <v>602</v>
      </c>
      <c r="E798" s="34" t="s">
        <v>581</v>
      </c>
      <c r="F798" s="34">
        <v>396</v>
      </c>
      <c r="G798" s="34">
        <v>20</v>
      </c>
      <c r="H798" s="34">
        <v>115</v>
      </c>
      <c r="I798" s="36">
        <v>2300</v>
      </c>
      <c r="L798" s="327" t="str">
        <f t="shared" si="43"/>
        <v>2011-5-4</v>
      </c>
    </row>
    <row r="799" spans="1:12" ht="15">
      <c r="A799" s="31">
        <v>2011</v>
      </c>
      <c r="B799" s="31">
        <v>5</v>
      </c>
      <c r="C799" s="31">
        <v>17</v>
      </c>
      <c r="D799" s="32" t="s">
        <v>603</v>
      </c>
      <c r="E799" s="34" t="s">
        <v>581</v>
      </c>
      <c r="F799" s="34">
        <v>396</v>
      </c>
      <c r="G799" s="34">
        <v>20</v>
      </c>
      <c r="H799" s="34">
        <v>115</v>
      </c>
      <c r="I799" s="36">
        <v>2300</v>
      </c>
      <c r="L799" s="327" t="str">
        <f t="shared" si="43"/>
        <v>2011-5-17</v>
      </c>
    </row>
    <row r="800" spans="1:12" ht="15">
      <c r="A800" s="31">
        <v>2011</v>
      </c>
      <c r="B800" s="31">
        <v>5</v>
      </c>
      <c r="C800" s="31">
        <v>20</v>
      </c>
      <c r="D800" s="32" t="s">
        <v>604</v>
      </c>
      <c r="E800" s="34" t="s">
        <v>581</v>
      </c>
      <c r="F800" s="34" t="s">
        <v>43</v>
      </c>
      <c r="G800" s="34">
        <v>4</v>
      </c>
      <c r="H800" s="34">
        <v>500</v>
      </c>
      <c r="I800" s="36">
        <v>2000</v>
      </c>
      <c r="L800" s="327" t="str">
        <f t="shared" si="43"/>
        <v>2011-5-20</v>
      </c>
    </row>
    <row r="801" spans="1:12" ht="15">
      <c r="A801" s="31">
        <v>2011</v>
      </c>
      <c r="B801" s="31">
        <v>5</v>
      </c>
      <c r="C801" s="31">
        <v>20</v>
      </c>
      <c r="D801" s="32" t="s">
        <v>604</v>
      </c>
      <c r="E801" s="34" t="s">
        <v>581</v>
      </c>
      <c r="F801" s="34" t="s">
        <v>77</v>
      </c>
      <c r="G801" s="34">
        <v>20</v>
      </c>
      <c r="H801" s="34">
        <v>50</v>
      </c>
      <c r="I801" s="36">
        <v>1000</v>
      </c>
      <c r="L801" s="327" t="str">
        <f t="shared" si="43"/>
        <v>2011-5-20</v>
      </c>
    </row>
    <row r="802" spans="1:12" ht="15">
      <c r="A802" s="31">
        <v>2011</v>
      </c>
      <c r="B802" s="31">
        <v>6</v>
      </c>
      <c r="C802" s="31">
        <v>7</v>
      </c>
      <c r="D802" s="32" t="s">
        <v>605</v>
      </c>
      <c r="E802" s="34" t="s">
        <v>581</v>
      </c>
      <c r="F802" s="34">
        <v>332</v>
      </c>
      <c r="G802" s="34">
        <v>30</v>
      </c>
      <c r="H802" s="34">
        <v>30</v>
      </c>
      <c r="I802" s="36">
        <v>900</v>
      </c>
      <c r="L802" s="327" t="str">
        <f t="shared" si="43"/>
        <v>2011-6-7</v>
      </c>
    </row>
    <row r="803" spans="1:12" ht="15">
      <c r="A803" s="31">
        <v>2011</v>
      </c>
      <c r="B803" s="31">
        <v>6</v>
      </c>
      <c r="C803" s="31">
        <v>7</v>
      </c>
      <c r="D803" s="32" t="s">
        <v>605</v>
      </c>
      <c r="E803" s="34" t="s">
        <v>581</v>
      </c>
      <c r="F803" s="34">
        <v>396</v>
      </c>
      <c r="G803" s="34">
        <v>10</v>
      </c>
      <c r="H803" s="34">
        <v>115</v>
      </c>
      <c r="I803" s="36">
        <v>1150</v>
      </c>
      <c r="L803" s="327" t="str">
        <f t="shared" si="43"/>
        <v>2011-6-7</v>
      </c>
    </row>
    <row r="804" spans="1:12" ht="15">
      <c r="A804" s="31">
        <v>2011</v>
      </c>
      <c r="B804" s="31">
        <v>6</v>
      </c>
      <c r="C804" s="31">
        <v>7</v>
      </c>
      <c r="D804" s="32" t="s">
        <v>605</v>
      </c>
      <c r="E804" s="34" t="s">
        <v>581</v>
      </c>
      <c r="F804" s="34">
        <v>317</v>
      </c>
      <c r="G804" s="34">
        <v>12</v>
      </c>
      <c r="H804" s="34">
        <v>70</v>
      </c>
      <c r="I804" s="36">
        <v>840</v>
      </c>
      <c r="L804" s="327" t="str">
        <f t="shared" si="43"/>
        <v>2011-6-7</v>
      </c>
    </row>
    <row r="805" spans="1:12" ht="15">
      <c r="A805" s="31">
        <v>2011</v>
      </c>
      <c r="B805" s="31">
        <v>6</v>
      </c>
      <c r="C805" s="31">
        <v>23</v>
      </c>
      <c r="D805" s="32" t="s">
        <v>606</v>
      </c>
      <c r="E805" s="34" t="s">
        <v>581</v>
      </c>
      <c r="F805" s="34" t="s">
        <v>43</v>
      </c>
      <c r="G805" s="34">
        <v>4</v>
      </c>
      <c r="H805" s="34">
        <v>500</v>
      </c>
      <c r="I805" s="36">
        <v>2000</v>
      </c>
      <c r="L805" s="327" t="str">
        <f t="shared" si="43"/>
        <v>2011-6-23</v>
      </c>
    </row>
    <row r="806" spans="1:12" ht="15">
      <c r="A806" s="31">
        <v>2011</v>
      </c>
      <c r="B806" s="31">
        <v>6</v>
      </c>
      <c r="C806" s="31">
        <v>27</v>
      </c>
      <c r="D806" s="32" t="s">
        <v>607</v>
      </c>
      <c r="E806" s="34" t="s">
        <v>581</v>
      </c>
      <c r="F806" s="34">
        <v>396</v>
      </c>
      <c r="G806" s="34">
        <v>20</v>
      </c>
      <c r="H806" s="34">
        <v>115</v>
      </c>
      <c r="I806" s="36">
        <v>2300</v>
      </c>
      <c r="L806" s="327" t="str">
        <f t="shared" si="43"/>
        <v>2011-6-27</v>
      </c>
    </row>
    <row r="807" spans="1:12" ht="15">
      <c r="A807" s="31">
        <v>2011</v>
      </c>
      <c r="B807" s="31">
        <v>6</v>
      </c>
      <c r="C807" s="31">
        <v>27</v>
      </c>
      <c r="D807" s="32" t="s">
        <v>607</v>
      </c>
      <c r="E807" s="34" t="s">
        <v>581</v>
      </c>
      <c r="F807" s="34">
        <v>332</v>
      </c>
      <c r="G807" s="34">
        <v>60</v>
      </c>
      <c r="H807" s="34">
        <v>30</v>
      </c>
      <c r="I807" s="36">
        <v>1800</v>
      </c>
      <c r="L807" s="327" t="str">
        <f t="shared" si="43"/>
        <v>2011-6-27</v>
      </c>
    </row>
    <row r="808" spans="1:12" ht="15">
      <c r="A808" s="31">
        <v>2011</v>
      </c>
      <c r="B808" s="31">
        <v>7</v>
      </c>
      <c r="C808" s="31">
        <v>2</v>
      </c>
      <c r="D808" s="32" t="s">
        <v>608</v>
      </c>
      <c r="E808" s="34" t="s">
        <v>581</v>
      </c>
      <c r="F808" s="34">
        <v>324</v>
      </c>
      <c r="G808" s="34">
        <v>24</v>
      </c>
      <c r="H808" s="34">
        <v>70</v>
      </c>
      <c r="I808" s="36">
        <f t="shared" ref="I808:I821" si="44">G808*H808</f>
        <v>1680</v>
      </c>
      <c r="L808" s="327" t="str">
        <f t="shared" si="43"/>
        <v>2011-7-2</v>
      </c>
    </row>
    <row r="809" spans="1:12" ht="15">
      <c r="A809" s="31">
        <v>2011</v>
      </c>
      <c r="B809" s="31">
        <v>7</v>
      </c>
      <c r="C809" s="31">
        <v>20</v>
      </c>
      <c r="D809" s="32" t="s">
        <v>609</v>
      </c>
      <c r="E809" s="34" t="s">
        <v>581</v>
      </c>
      <c r="F809" s="34" t="s">
        <v>610</v>
      </c>
      <c r="G809" s="34">
        <v>60</v>
      </c>
      <c r="H809" s="34">
        <v>50</v>
      </c>
      <c r="I809" s="36">
        <f t="shared" si="44"/>
        <v>3000</v>
      </c>
      <c r="L809" s="327" t="str">
        <f t="shared" si="43"/>
        <v>2011-7-20</v>
      </c>
    </row>
    <row r="810" spans="1:12" ht="15">
      <c r="A810" s="31">
        <v>2011</v>
      </c>
      <c r="B810" s="31">
        <v>7</v>
      </c>
      <c r="C810" s="31">
        <v>20</v>
      </c>
      <c r="D810" s="32" t="s">
        <v>609</v>
      </c>
      <c r="E810" s="34" t="s">
        <v>581</v>
      </c>
      <c r="F810" s="34">
        <v>317</v>
      </c>
      <c r="G810" s="34">
        <v>36</v>
      </c>
      <c r="H810" s="34">
        <v>70</v>
      </c>
      <c r="I810" s="36">
        <f t="shared" si="44"/>
        <v>2520</v>
      </c>
      <c r="L810" s="327" t="str">
        <f t="shared" si="43"/>
        <v>2011-7-20</v>
      </c>
    </row>
    <row r="811" spans="1:12" ht="15">
      <c r="A811" s="31">
        <v>2011</v>
      </c>
      <c r="B811" s="31">
        <v>7</v>
      </c>
      <c r="C811" s="31">
        <v>20</v>
      </c>
      <c r="D811" s="32" t="s">
        <v>609</v>
      </c>
      <c r="E811" s="34" t="s">
        <v>581</v>
      </c>
      <c r="F811" s="34">
        <v>332</v>
      </c>
      <c r="G811" s="34">
        <v>30</v>
      </c>
      <c r="H811" s="34">
        <v>30</v>
      </c>
      <c r="I811" s="36">
        <f t="shared" si="44"/>
        <v>900</v>
      </c>
      <c r="L811" s="327" t="str">
        <f t="shared" si="43"/>
        <v>2011-7-20</v>
      </c>
    </row>
    <row r="812" spans="1:12" ht="15">
      <c r="A812" s="31">
        <v>2011</v>
      </c>
      <c r="B812" s="31">
        <v>7</v>
      </c>
      <c r="C812" s="31">
        <v>20</v>
      </c>
      <c r="D812" s="32" t="s">
        <v>609</v>
      </c>
      <c r="E812" s="34" t="s">
        <v>581</v>
      </c>
      <c r="F812" s="34" t="s">
        <v>68</v>
      </c>
      <c r="G812" s="34">
        <v>10</v>
      </c>
      <c r="H812" s="34">
        <v>10</v>
      </c>
      <c r="I812" s="36">
        <f t="shared" si="44"/>
        <v>100</v>
      </c>
      <c r="L812" s="327" t="str">
        <f t="shared" si="43"/>
        <v>2011-7-20</v>
      </c>
    </row>
    <row r="813" spans="1:12" ht="15">
      <c r="A813" s="279">
        <v>2011</v>
      </c>
      <c r="B813" s="280">
        <v>8</v>
      </c>
      <c r="C813" s="280">
        <v>12</v>
      </c>
      <c r="D813" s="281" t="s">
        <v>611</v>
      </c>
      <c r="E813" s="282" t="s">
        <v>581</v>
      </c>
      <c r="F813" s="282">
        <v>332</v>
      </c>
      <c r="G813" s="282">
        <v>30</v>
      </c>
      <c r="H813" s="282">
        <v>30</v>
      </c>
      <c r="I813" s="283">
        <f t="shared" si="44"/>
        <v>900</v>
      </c>
      <c r="J813" s="282"/>
      <c r="L813" s="327" t="str">
        <f t="shared" si="43"/>
        <v>2011-8-12</v>
      </c>
    </row>
    <row r="814" spans="1:12" ht="15">
      <c r="A814" s="279">
        <v>2011</v>
      </c>
      <c r="B814" s="280">
        <v>8</v>
      </c>
      <c r="C814" s="280">
        <v>12</v>
      </c>
      <c r="D814" s="281" t="s">
        <v>611</v>
      </c>
      <c r="E814" s="282" t="s">
        <v>581</v>
      </c>
      <c r="F814" s="282">
        <v>396</v>
      </c>
      <c r="G814" s="282">
        <v>20</v>
      </c>
      <c r="H814" s="282">
        <v>115</v>
      </c>
      <c r="I814" s="283">
        <f t="shared" si="44"/>
        <v>2300</v>
      </c>
      <c r="J814" s="282"/>
      <c r="L814" s="327" t="str">
        <f t="shared" si="43"/>
        <v>2011-8-12</v>
      </c>
    </row>
    <row r="815" spans="1:12" ht="15">
      <c r="A815" s="279">
        <v>2011</v>
      </c>
      <c r="B815" s="280">
        <v>8</v>
      </c>
      <c r="C815" s="280">
        <v>12</v>
      </c>
      <c r="D815" s="281" t="s">
        <v>611</v>
      </c>
      <c r="E815" s="282" t="s">
        <v>581</v>
      </c>
      <c r="F815" s="282">
        <v>317</v>
      </c>
      <c r="G815" s="282">
        <v>20</v>
      </c>
      <c r="H815" s="282">
        <v>70</v>
      </c>
      <c r="I815" s="283">
        <f t="shared" si="44"/>
        <v>1400</v>
      </c>
      <c r="J815" s="282"/>
      <c r="L815" s="327" t="str">
        <f t="shared" si="43"/>
        <v>2011-8-12</v>
      </c>
    </row>
    <row r="816" spans="1:12" ht="15">
      <c r="A816" s="279">
        <v>2011</v>
      </c>
      <c r="B816" s="280">
        <v>9</v>
      </c>
      <c r="C816" s="280">
        <v>20</v>
      </c>
      <c r="D816" s="281" t="s">
        <v>612</v>
      </c>
      <c r="E816" s="282" t="s">
        <v>581</v>
      </c>
      <c r="F816" s="282">
        <v>396</v>
      </c>
      <c r="G816" s="282">
        <v>10</v>
      </c>
      <c r="H816" s="282">
        <v>115</v>
      </c>
      <c r="I816" s="283">
        <f t="shared" si="44"/>
        <v>1150</v>
      </c>
      <c r="J816" s="282"/>
      <c r="L816" s="327" t="str">
        <f t="shared" si="43"/>
        <v>2011-9-20</v>
      </c>
    </row>
    <row r="817" spans="1:12" ht="15">
      <c r="A817" s="279">
        <v>2011</v>
      </c>
      <c r="B817" s="280">
        <v>9</v>
      </c>
      <c r="C817" s="280">
        <v>20</v>
      </c>
      <c r="D817" s="281" t="s">
        <v>612</v>
      </c>
      <c r="E817" s="282" t="s">
        <v>581</v>
      </c>
      <c r="F817" s="282">
        <v>332</v>
      </c>
      <c r="G817" s="282">
        <v>20</v>
      </c>
      <c r="H817" s="282">
        <v>30</v>
      </c>
      <c r="I817" s="283">
        <f t="shared" si="44"/>
        <v>600</v>
      </c>
      <c r="J817" s="282"/>
      <c r="L817" s="327" t="str">
        <f t="shared" si="43"/>
        <v>2011-9-20</v>
      </c>
    </row>
    <row r="818" spans="1:12" ht="15">
      <c r="A818" s="279">
        <v>2011</v>
      </c>
      <c r="B818" s="280">
        <v>10</v>
      </c>
      <c r="C818" s="280">
        <v>9</v>
      </c>
      <c r="D818" s="281" t="s">
        <v>613</v>
      </c>
      <c r="E818" s="282" t="s">
        <v>581</v>
      </c>
      <c r="F818" s="282">
        <v>396</v>
      </c>
      <c r="G818" s="282">
        <v>10</v>
      </c>
      <c r="H818" s="282">
        <v>115</v>
      </c>
      <c r="I818" s="283">
        <f t="shared" si="44"/>
        <v>1150</v>
      </c>
      <c r="J818" s="282"/>
      <c r="L818" s="327" t="str">
        <f t="shared" si="43"/>
        <v>2011-10-9</v>
      </c>
    </row>
    <row r="819" spans="1:12" ht="15">
      <c r="A819" s="279">
        <v>2011</v>
      </c>
      <c r="B819" s="280">
        <v>10</v>
      </c>
      <c r="C819" s="280">
        <v>9</v>
      </c>
      <c r="D819" s="281" t="s">
        <v>613</v>
      </c>
      <c r="E819" s="282" t="s">
        <v>581</v>
      </c>
      <c r="F819" s="282">
        <v>332</v>
      </c>
      <c r="G819" s="282">
        <v>20</v>
      </c>
      <c r="H819" s="282">
        <v>30</v>
      </c>
      <c r="I819" s="283">
        <f t="shared" si="44"/>
        <v>600</v>
      </c>
      <c r="J819" s="282"/>
      <c r="L819" s="327" t="str">
        <f t="shared" si="43"/>
        <v>2011-10-9</v>
      </c>
    </row>
    <row r="820" spans="1:12" ht="15">
      <c r="A820" s="279">
        <v>2011</v>
      </c>
      <c r="B820" s="280">
        <v>10</v>
      </c>
      <c r="C820" s="280">
        <v>17</v>
      </c>
      <c r="D820" s="281" t="s">
        <v>614</v>
      </c>
      <c r="E820" s="282" t="s">
        <v>581</v>
      </c>
      <c r="F820" s="282">
        <v>396</v>
      </c>
      <c r="G820" s="282">
        <v>20</v>
      </c>
      <c r="H820" s="282">
        <v>115</v>
      </c>
      <c r="I820" s="283">
        <f t="shared" si="44"/>
        <v>2300</v>
      </c>
      <c r="J820" s="282"/>
      <c r="L820" s="327" t="str">
        <f t="shared" si="43"/>
        <v>2011-10-17</v>
      </c>
    </row>
    <row r="821" spans="1:12" ht="15">
      <c r="A821" s="279">
        <v>2011</v>
      </c>
      <c r="B821" s="280">
        <v>10</v>
      </c>
      <c r="C821" s="280">
        <v>17</v>
      </c>
      <c r="D821" s="281" t="s">
        <v>614</v>
      </c>
      <c r="E821" s="282" t="s">
        <v>581</v>
      </c>
      <c r="F821" s="282">
        <v>332</v>
      </c>
      <c r="G821" s="282">
        <v>20</v>
      </c>
      <c r="H821" s="282">
        <v>30</v>
      </c>
      <c r="I821" s="283">
        <f t="shared" si="44"/>
        <v>600</v>
      </c>
      <c r="J821" s="282"/>
      <c r="L821" s="327" t="str">
        <f t="shared" si="43"/>
        <v>2011-10-17</v>
      </c>
    </row>
    <row r="822" spans="1:12" ht="15">
      <c r="A822" s="55">
        <v>2011</v>
      </c>
      <c r="B822" s="55">
        <v>10</v>
      </c>
      <c r="C822" s="55">
        <v>31</v>
      </c>
      <c r="D822" s="284" t="s">
        <v>615</v>
      </c>
      <c r="E822" s="95" t="s">
        <v>616</v>
      </c>
      <c r="F822" s="95" t="s">
        <v>448</v>
      </c>
      <c r="G822" s="95">
        <v>2</v>
      </c>
      <c r="H822" s="285">
        <v>500</v>
      </c>
      <c r="I822" s="59">
        <v>1000</v>
      </c>
      <c r="J822" s="95"/>
      <c r="L822" s="327" t="str">
        <f t="shared" si="43"/>
        <v>2011-10-31</v>
      </c>
    </row>
    <row r="823" spans="1:12" ht="15">
      <c r="A823" s="55">
        <v>2011</v>
      </c>
      <c r="B823" s="55">
        <v>11</v>
      </c>
      <c r="C823" s="55">
        <v>8</v>
      </c>
      <c r="D823" s="284" t="s">
        <v>617</v>
      </c>
      <c r="E823" s="95" t="s">
        <v>616</v>
      </c>
      <c r="F823" s="95">
        <v>396</v>
      </c>
      <c r="G823" s="95">
        <v>20</v>
      </c>
      <c r="H823" s="95">
        <v>115</v>
      </c>
      <c r="I823" s="59">
        <f>G823*H823</f>
        <v>2300</v>
      </c>
      <c r="L823" s="327" t="str">
        <f t="shared" si="43"/>
        <v>2011-11-8</v>
      </c>
    </row>
    <row r="824" spans="1:12" ht="15">
      <c r="A824" s="55">
        <v>2011</v>
      </c>
      <c r="B824" s="55">
        <v>11</v>
      </c>
      <c r="C824" s="55">
        <v>8</v>
      </c>
      <c r="D824" s="284" t="s">
        <v>617</v>
      </c>
      <c r="E824" s="95" t="s">
        <v>616</v>
      </c>
      <c r="F824" s="95">
        <v>332</v>
      </c>
      <c r="G824" s="95">
        <v>20</v>
      </c>
      <c r="H824" s="95">
        <v>30</v>
      </c>
      <c r="I824" s="59">
        <f>G824*H824</f>
        <v>600</v>
      </c>
      <c r="L824" s="327" t="str">
        <f t="shared" si="43"/>
        <v>2011-11-8</v>
      </c>
    </row>
    <row r="825" spans="1:12" ht="15">
      <c r="A825" s="55">
        <v>2011</v>
      </c>
      <c r="B825" s="55">
        <v>11</v>
      </c>
      <c r="C825" s="55">
        <v>21</v>
      </c>
      <c r="D825" s="284"/>
      <c r="E825" s="95" t="s">
        <v>616</v>
      </c>
      <c r="F825" s="95" t="s">
        <v>123</v>
      </c>
      <c r="G825" s="95"/>
      <c r="H825" s="95"/>
      <c r="I825" s="59">
        <v>-6000</v>
      </c>
      <c r="L825" s="327" t="str">
        <f t="shared" si="43"/>
        <v>2011-11-21</v>
      </c>
    </row>
    <row r="826" spans="1:12" ht="15" hidden="1">
      <c r="A826" s="38"/>
      <c r="B826" s="38"/>
      <c r="C826" s="38"/>
      <c r="D826" s="69"/>
      <c r="E826" s="286" t="s">
        <v>581</v>
      </c>
      <c r="F826" s="40" t="s">
        <v>50</v>
      </c>
      <c r="G826" s="40"/>
      <c r="H826" s="41"/>
      <c r="I826" s="42">
        <f>SUM(I761:I825)</f>
        <v>122260</v>
      </c>
      <c r="J826" s="40"/>
      <c r="L826" s="327" t="str">
        <f t="shared" si="43"/>
        <v>--</v>
      </c>
    </row>
    <row r="827" spans="1:12" ht="15">
      <c r="A827" s="31">
        <v>2011</v>
      </c>
      <c r="B827" s="31">
        <v>5</v>
      </c>
      <c r="C827" s="31">
        <v>25</v>
      </c>
      <c r="D827" s="32" t="s">
        <v>618</v>
      </c>
      <c r="E827" s="34" t="s">
        <v>619</v>
      </c>
      <c r="F827" s="34" t="s">
        <v>104</v>
      </c>
      <c r="G827" s="34">
        <v>2</v>
      </c>
      <c r="H827" s="34">
        <v>38000</v>
      </c>
      <c r="I827" s="36">
        <v>76000</v>
      </c>
      <c r="J827" s="34" t="s">
        <v>54</v>
      </c>
      <c r="L827" s="327" t="str">
        <f t="shared" si="43"/>
        <v>2011-5-25</v>
      </c>
    </row>
    <row r="828" spans="1:12" ht="15">
      <c r="A828" s="31">
        <v>2011</v>
      </c>
      <c r="B828" s="31">
        <v>5</v>
      </c>
      <c r="C828" s="31">
        <v>27</v>
      </c>
      <c r="D828" s="32" t="s">
        <v>620</v>
      </c>
      <c r="E828" s="34" t="s">
        <v>619</v>
      </c>
      <c r="F828" s="34">
        <v>317</v>
      </c>
      <c r="G828" s="34">
        <v>24</v>
      </c>
      <c r="H828" s="34">
        <v>70</v>
      </c>
      <c r="I828" s="36">
        <v>280</v>
      </c>
      <c r="J828" s="34" t="s">
        <v>54</v>
      </c>
      <c r="K828" s="31" t="s">
        <v>621</v>
      </c>
      <c r="L828" s="327" t="str">
        <f t="shared" si="43"/>
        <v>2011-5-27</v>
      </c>
    </row>
    <row r="829" spans="1:12" ht="15">
      <c r="A829" s="31">
        <v>2011</v>
      </c>
      <c r="B829" s="31">
        <v>5</v>
      </c>
      <c r="C829" s="31">
        <v>27</v>
      </c>
      <c r="D829" s="32" t="s">
        <v>620</v>
      </c>
      <c r="E829" s="34" t="s">
        <v>619</v>
      </c>
      <c r="F829" s="34">
        <v>332</v>
      </c>
      <c r="G829" s="34">
        <v>24</v>
      </c>
      <c r="H829" s="34">
        <v>30</v>
      </c>
      <c r="I829" s="36">
        <v>720</v>
      </c>
      <c r="J829" s="34" t="s">
        <v>54</v>
      </c>
      <c r="L829" s="327" t="str">
        <f t="shared" si="43"/>
        <v>2011-5-27</v>
      </c>
    </row>
    <row r="830" spans="1:12" ht="15">
      <c r="A830" s="31">
        <v>2011</v>
      </c>
      <c r="B830" s="31">
        <v>5</v>
      </c>
      <c r="C830" s="31">
        <v>27</v>
      </c>
      <c r="D830" s="32" t="s">
        <v>622</v>
      </c>
      <c r="E830" s="34" t="s">
        <v>619</v>
      </c>
      <c r="F830" s="34" t="s">
        <v>43</v>
      </c>
      <c r="G830" s="34">
        <v>1</v>
      </c>
      <c r="H830" s="34">
        <v>500</v>
      </c>
      <c r="I830" s="36">
        <v>500</v>
      </c>
      <c r="J830" s="34" t="s">
        <v>54</v>
      </c>
      <c r="L830" s="327" t="str">
        <f t="shared" si="43"/>
        <v>2011-5-27</v>
      </c>
    </row>
    <row r="831" spans="1:12" ht="15">
      <c r="A831" s="31">
        <v>2011</v>
      </c>
      <c r="B831" s="31">
        <v>5</v>
      </c>
      <c r="C831" s="31">
        <v>30</v>
      </c>
      <c r="D831" s="32" t="s">
        <v>623</v>
      </c>
      <c r="E831" s="34" t="s">
        <v>619</v>
      </c>
      <c r="F831" s="34">
        <v>317</v>
      </c>
      <c r="G831" s="34">
        <v>20</v>
      </c>
      <c r="H831" s="34">
        <v>70</v>
      </c>
      <c r="I831" s="36">
        <v>1400</v>
      </c>
      <c r="J831" s="34" t="s">
        <v>54</v>
      </c>
      <c r="L831" s="327" t="str">
        <f t="shared" si="43"/>
        <v>2011-5-30</v>
      </c>
    </row>
    <row r="832" spans="1:12" ht="15">
      <c r="A832" s="31">
        <v>2011</v>
      </c>
      <c r="B832" s="31">
        <v>5</v>
      </c>
      <c r="C832" s="31">
        <v>30</v>
      </c>
      <c r="D832" s="32" t="s">
        <v>623</v>
      </c>
      <c r="E832" s="34" t="s">
        <v>619</v>
      </c>
      <c r="F832" s="34">
        <v>332</v>
      </c>
      <c r="G832" s="34">
        <v>20</v>
      </c>
      <c r="H832" s="34">
        <v>30</v>
      </c>
      <c r="I832" s="36">
        <v>600</v>
      </c>
      <c r="J832" s="34" t="s">
        <v>54</v>
      </c>
      <c r="L832" s="327" t="str">
        <f t="shared" si="43"/>
        <v>2011-5-30</v>
      </c>
    </row>
    <row r="833" spans="1:12" ht="15">
      <c r="A833" s="31">
        <v>2011</v>
      </c>
      <c r="B833" s="31">
        <v>6</v>
      </c>
      <c r="C833" s="31">
        <v>7</v>
      </c>
      <c r="D833" s="32" t="s">
        <v>624</v>
      </c>
      <c r="E833" s="34" t="s">
        <v>619</v>
      </c>
      <c r="F833" s="34" t="s">
        <v>43</v>
      </c>
      <c r="G833" s="34">
        <v>3</v>
      </c>
      <c r="H833" s="34">
        <v>500</v>
      </c>
      <c r="I833" s="36">
        <f t="shared" ref="I833:I840" si="45">G833*H833</f>
        <v>1500</v>
      </c>
      <c r="J833" s="34" t="s">
        <v>625</v>
      </c>
      <c r="L833" s="327" t="str">
        <f t="shared" si="43"/>
        <v>2011-6-7</v>
      </c>
    </row>
    <row r="834" spans="1:12" ht="15">
      <c r="A834" s="31">
        <v>2011</v>
      </c>
      <c r="B834" s="31">
        <v>6</v>
      </c>
      <c r="C834" s="31">
        <v>7</v>
      </c>
      <c r="D834" s="32" t="s">
        <v>626</v>
      </c>
      <c r="E834" s="34" t="s">
        <v>619</v>
      </c>
      <c r="F834" s="34">
        <v>317</v>
      </c>
      <c r="G834" s="34">
        <v>24</v>
      </c>
      <c r="H834" s="34">
        <v>70</v>
      </c>
      <c r="I834" s="36">
        <f t="shared" si="45"/>
        <v>1680</v>
      </c>
      <c r="J834" s="34" t="s">
        <v>625</v>
      </c>
      <c r="L834" s="327" t="str">
        <f t="shared" si="43"/>
        <v>2011-6-7</v>
      </c>
    </row>
    <row r="835" spans="1:12" ht="15">
      <c r="A835" s="31">
        <v>2011</v>
      </c>
      <c r="B835" s="31">
        <v>6</v>
      </c>
      <c r="C835" s="31">
        <v>7</v>
      </c>
      <c r="D835" s="32" t="s">
        <v>626</v>
      </c>
      <c r="E835" s="34" t="s">
        <v>619</v>
      </c>
      <c r="F835" s="34">
        <v>332</v>
      </c>
      <c r="G835" s="34">
        <v>24</v>
      </c>
      <c r="H835" s="34">
        <v>30</v>
      </c>
      <c r="I835" s="36">
        <f t="shared" si="45"/>
        <v>720</v>
      </c>
      <c r="J835" s="34" t="s">
        <v>625</v>
      </c>
      <c r="L835" s="327" t="str">
        <f t="shared" ref="L835:L898" si="46">A835&amp;"-"&amp;B835&amp;"-"&amp;C835</f>
        <v>2011-6-7</v>
      </c>
    </row>
    <row r="836" spans="1:12" ht="15">
      <c r="A836" s="31">
        <v>2011</v>
      </c>
      <c r="B836" s="31">
        <v>6</v>
      </c>
      <c r="C836" s="31">
        <v>7</v>
      </c>
      <c r="D836" s="32" t="s">
        <v>627</v>
      </c>
      <c r="E836" s="34" t="s">
        <v>619</v>
      </c>
      <c r="F836" s="34">
        <v>315</v>
      </c>
      <c r="G836" s="34">
        <v>12</v>
      </c>
      <c r="H836" s="34">
        <v>70</v>
      </c>
      <c r="I836" s="36">
        <f t="shared" si="45"/>
        <v>840</v>
      </c>
      <c r="J836" s="34" t="s">
        <v>625</v>
      </c>
      <c r="L836" s="327" t="str">
        <f t="shared" si="46"/>
        <v>2011-6-7</v>
      </c>
    </row>
    <row r="837" spans="1:12" ht="15">
      <c r="A837" s="31">
        <v>2011</v>
      </c>
      <c r="B837" s="31">
        <v>6</v>
      </c>
      <c r="C837" s="31">
        <v>7</v>
      </c>
      <c r="D837" s="32" t="s">
        <v>627</v>
      </c>
      <c r="E837" s="34" t="s">
        <v>619</v>
      </c>
      <c r="F837" s="34">
        <v>103</v>
      </c>
      <c r="G837" s="34">
        <v>12</v>
      </c>
      <c r="H837" s="34">
        <v>30</v>
      </c>
      <c r="I837" s="36">
        <f t="shared" si="45"/>
        <v>360</v>
      </c>
      <c r="J837" s="34" t="s">
        <v>625</v>
      </c>
      <c r="L837" s="327" t="str">
        <f t="shared" si="46"/>
        <v>2011-6-7</v>
      </c>
    </row>
    <row r="838" spans="1:12" ht="15">
      <c r="A838" s="31">
        <v>2011</v>
      </c>
      <c r="B838" s="31">
        <v>7</v>
      </c>
      <c r="C838" s="31">
        <v>12</v>
      </c>
      <c r="D838" s="32" t="s">
        <v>628</v>
      </c>
      <c r="E838" s="34" t="s">
        <v>619</v>
      </c>
      <c r="F838" s="34">
        <v>317</v>
      </c>
      <c r="G838" s="34">
        <v>36</v>
      </c>
      <c r="H838" s="34">
        <v>70</v>
      </c>
      <c r="I838" s="36">
        <f t="shared" si="45"/>
        <v>2520</v>
      </c>
      <c r="J838" s="34" t="s">
        <v>60</v>
      </c>
      <c r="L838" s="327" t="str">
        <f t="shared" si="46"/>
        <v>2011-7-12</v>
      </c>
    </row>
    <row r="839" spans="1:12" ht="15">
      <c r="A839" s="31">
        <v>2011</v>
      </c>
      <c r="B839" s="31">
        <v>7</v>
      </c>
      <c r="C839" s="31">
        <v>12</v>
      </c>
      <c r="D839" s="32" t="s">
        <v>628</v>
      </c>
      <c r="E839" s="34" t="s">
        <v>619</v>
      </c>
      <c r="F839" s="34">
        <v>332</v>
      </c>
      <c r="G839" s="34">
        <v>36</v>
      </c>
      <c r="H839" s="34">
        <v>30</v>
      </c>
      <c r="I839" s="36">
        <f t="shared" si="45"/>
        <v>1080</v>
      </c>
      <c r="J839" s="34" t="s">
        <v>60</v>
      </c>
      <c r="L839" s="327" t="str">
        <f t="shared" si="46"/>
        <v>2011-7-12</v>
      </c>
    </row>
    <row r="840" spans="1:12" ht="15">
      <c r="A840" s="31">
        <v>2011</v>
      </c>
      <c r="B840" s="31">
        <v>7</v>
      </c>
      <c r="C840" s="31">
        <v>20</v>
      </c>
      <c r="D840" s="32" t="s">
        <v>629</v>
      </c>
      <c r="E840" s="34" t="s">
        <v>619</v>
      </c>
      <c r="F840" s="34" t="s">
        <v>43</v>
      </c>
      <c r="G840" s="34">
        <v>2</v>
      </c>
      <c r="H840" s="34">
        <v>500</v>
      </c>
      <c r="I840" s="36">
        <f t="shared" si="45"/>
        <v>1000</v>
      </c>
      <c r="J840" s="34" t="s">
        <v>60</v>
      </c>
      <c r="L840" s="327" t="str">
        <f t="shared" si="46"/>
        <v>2011-7-20</v>
      </c>
    </row>
    <row r="841" spans="1:12" ht="15">
      <c r="A841" s="31">
        <v>2011</v>
      </c>
      <c r="B841" s="31">
        <v>7</v>
      </c>
      <c r="C841" s="31">
        <v>29</v>
      </c>
      <c r="D841" s="32" t="s">
        <v>630</v>
      </c>
      <c r="E841" s="34" t="s">
        <v>619</v>
      </c>
      <c r="F841" s="34">
        <v>317</v>
      </c>
      <c r="G841" s="34">
        <v>20</v>
      </c>
      <c r="H841" s="34">
        <v>70</v>
      </c>
      <c r="I841" s="36">
        <v>1400</v>
      </c>
      <c r="J841" s="34" t="s">
        <v>60</v>
      </c>
      <c r="L841" s="327" t="str">
        <f t="shared" si="46"/>
        <v>2011-7-29</v>
      </c>
    </row>
    <row r="842" spans="1:12" ht="15">
      <c r="A842" s="31">
        <v>2011</v>
      </c>
      <c r="B842" s="31">
        <v>7</v>
      </c>
      <c r="C842" s="31">
        <v>29</v>
      </c>
      <c r="D842" s="32" t="s">
        <v>630</v>
      </c>
      <c r="E842" s="34" t="s">
        <v>619</v>
      </c>
      <c r="F842" s="34">
        <v>332</v>
      </c>
      <c r="G842" s="34">
        <v>10</v>
      </c>
      <c r="H842" s="34">
        <v>30</v>
      </c>
      <c r="I842" s="36">
        <v>300</v>
      </c>
      <c r="J842" s="34" t="s">
        <v>60</v>
      </c>
      <c r="L842" s="327" t="str">
        <f t="shared" si="46"/>
        <v>2011-7-29</v>
      </c>
    </row>
    <row r="843" spans="1:12" ht="15">
      <c r="A843" s="287">
        <v>2011</v>
      </c>
      <c r="B843" s="287">
        <v>8</v>
      </c>
      <c r="C843" s="287">
        <v>15</v>
      </c>
      <c r="D843" s="288" t="s">
        <v>631</v>
      </c>
      <c r="E843" s="289" t="s">
        <v>619</v>
      </c>
      <c r="F843" s="289" t="s">
        <v>43</v>
      </c>
      <c r="G843" s="289">
        <v>2</v>
      </c>
      <c r="H843" s="289">
        <v>500</v>
      </c>
      <c r="I843" s="290">
        <f t="shared" ref="I843:I854" si="47">G843*H843</f>
        <v>1000</v>
      </c>
      <c r="J843" s="289" t="s">
        <v>60</v>
      </c>
      <c r="L843" s="327" t="str">
        <f t="shared" si="46"/>
        <v>2011-8-15</v>
      </c>
    </row>
    <row r="844" spans="1:12" ht="15">
      <c r="A844" s="287">
        <v>2011</v>
      </c>
      <c r="B844" s="287">
        <v>8</v>
      </c>
      <c r="C844" s="287">
        <v>15</v>
      </c>
      <c r="D844" s="288" t="s">
        <v>632</v>
      </c>
      <c r="E844" s="289" t="s">
        <v>619</v>
      </c>
      <c r="F844" s="289">
        <v>317</v>
      </c>
      <c r="G844" s="289">
        <v>36</v>
      </c>
      <c r="H844" s="289">
        <v>70</v>
      </c>
      <c r="I844" s="290">
        <f t="shared" si="47"/>
        <v>2520</v>
      </c>
      <c r="J844" s="289" t="s">
        <v>60</v>
      </c>
      <c r="L844" s="327" t="str">
        <f t="shared" si="46"/>
        <v>2011-8-15</v>
      </c>
    </row>
    <row r="845" spans="1:12" ht="15">
      <c r="A845" s="287">
        <v>2011</v>
      </c>
      <c r="B845" s="287">
        <v>8</v>
      </c>
      <c r="C845" s="287">
        <v>15</v>
      </c>
      <c r="D845" s="288" t="s">
        <v>632</v>
      </c>
      <c r="E845" s="289" t="s">
        <v>619</v>
      </c>
      <c r="F845" s="289">
        <v>332</v>
      </c>
      <c r="G845" s="289">
        <v>36</v>
      </c>
      <c r="H845" s="289">
        <v>30</v>
      </c>
      <c r="I845" s="290">
        <f t="shared" si="47"/>
        <v>1080</v>
      </c>
      <c r="J845" s="289" t="s">
        <v>60</v>
      </c>
      <c r="L845" s="327" t="str">
        <f t="shared" si="46"/>
        <v>2011-8-15</v>
      </c>
    </row>
    <row r="846" spans="1:12" ht="15">
      <c r="A846" s="291">
        <v>2011</v>
      </c>
      <c r="B846" s="291">
        <v>8</v>
      </c>
      <c r="C846" s="291">
        <v>19</v>
      </c>
      <c r="D846" s="292" t="s">
        <v>633</v>
      </c>
      <c r="E846" s="293" t="s">
        <v>619</v>
      </c>
      <c r="F846" s="293">
        <v>332</v>
      </c>
      <c r="G846" s="293">
        <v>20</v>
      </c>
      <c r="H846" s="293">
        <v>30</v>
      </c>
      <c r="I846" s="294">
        <f t="shared" si="47"/>
        <v>600</v>
      </c>
      <c r="J846" s="293" t="s">
        <v>60</v>
      </c>
      <c r="L846" s="327" t="str">
        <f t="shared" si="46"/>
        <v>2011-8-19</v>
      </c>
    </row>
    <row r="847" spans="1:12" ht="15">
      <c r="A847" s="291">
        <v>2011</v>
      </c>
      <c r="B847" s="291">
        <v>9</v>
      </c>
      <c r="C847" s="291">
        <v>6</v>
      </c>
      <c r="D847" s="292" t="s">
        <v>634</v>
      </c>
      <c r="E847" s="293" t="s">
        <v>619</v>
      </c>
      <c r="F847" s="293">
        <v>317</v>
      </c>
      <c r="G847" s="293">
        <v>20</v>
      </c>
      <c r="H847" s="293">
        <v>70</v>
      </c>
      <c r="I847" s="294">
        <f t="shared" si="47"/>
        <v>1400</v>
      </c>
      <c r="J847" s="293" t="s">
        <v>60</v>
      </c>
      <c r="L847" s="327" t="str">
        <f t="shared" si="46"/>
        <v>2011-9-6</v>
      </c>
    </row>
    <row r="848" spans="1:12" ht="15">
      <c r="A848" s="291">
        <v>2011</v>
      </c>
      <c r="B848" s="291">
        <v>9</v>
      </c>
      <c r="C848" s="291">
        <v>6</v>
      </c>
      <c r="D848" s="292" t="s">
        <v>634</v>
      </c>
      <c r="E848" s="293" t="s">
        <v>619</v>
      </c>
      <c r="F848" s="293">
        <v>332</v>
      </c>
      <c r="G848" s="293">
        <v>20</v>
      </c>
      <c r="H848" s="293">
        <v>30</v>
      </c>
      <c r="I848" s="294">
        <f t="shared" si="47"/>
        <v>600</v>
      </c>
      <c r="J848" s="293" t="s">
        <v>60</v>
      </c>
      <c r="L848" s="327" t="str">
        <f t="shared" si="46"/>
        <v>2011-9-6</v>
      </c>
    </row>
    <row r="849" spans="1:12" ht="15">
      <c r="A849" s="55">
        <v>2011</v>
      </c>
      <c r="B849" s="55">
        <v>9</v>
      </c>
      <c r="C849" s="55">
        <v>28</v>
      </c>
      <c r="D849" s="284" t="s">
        <v>635</v>
      </c>
      <c r="E849" s="95" t="s">
        <v>636</v>
      </c>
      <c r="F849" s="95">
        <v>317</v>
      </c>
      <c r="G849" s="95">
        <v>24</v>
      </c>
      <c r="H849" s="95">
        <v>70</v>
      </c>
      <c r="I849" s="59">
        <f t="shared" si="47"/>
        <v>1680</v>
      </c>
      <c r="J849" s="95" t="s">
        <v>73</v>
      </c>
      <c r="L849" s="327" t="str">
        <f t="shared" si="46"/>
        <v>2011-9-28</v>
      </c>
    </row>
    <row r="850" spans="1:12" ht="15">
      <c r="A850" s="55">
        <v>2011</v>
      </c>
      <c r="B850" s="55">
        <v>9</v>
      </c>
      <c r="C850" s="55">
        <v>28</v>
      </c>
      <c r="D850" s="284" t="s">
        <v>635</v>
      </c>
      <c r="E850" s="95" t="s">
        <v>636</v>
      </c>
      <c r="F850" s="95">
        <v>315</v>
      </c>
      <c r="G850" s="95">
        <v>12</v>
      </c>
      <c r="H850" s="95">
        <v>70</v>
      </c>
      <c r="I850" s="59">
        <f t="shared" si="47"/>
        <v>840</v>
      </c>
      <c r="J850" s="95" t="s">
        <v>73</v>
      </c>
      <c r="L850" s="327" t="str">
        <f t="shared" si="46"/>
        <v>2011-9-28</v>
      </c>
    </row>
    <row r="851" spans="1:12" ht="15">
      <c r="A851" s="55">
        <v>2011</v>
      </c>
      <c r="B851" s="55">
        <v>9</v>
      </c>
      <c r="C851" s="55">
        <v>28</v>
      </c>
      <c r="D851" s="284" t="s">
        <v>635</v>
      </c>
      <c r="E851" s="95" t="s">
        <v>636</v>
      </c>
      <c r="F851" s="95">
        <v>332</v>
      </c>
      <c r="G851" s="95">
        <v>24</v>
      </c>
      <c r="H851" s="95">
        <v>30</v>
      </c>
      <c r="I851" s="59">
        <f t="shared" si="47"/>
        <v>720</v>
      </c>
      <c r="J851" s="95" t="s">
        <v>73</v>
      </c>
      <c r="L851" s="327" t="str">
        <f t="shared" si="46"/>
        <v>2011-9-28</v>
      </c>
    </row>
    <row r="852" spans="1:12" ht="15">
      <c r="A852" s="55">
        <v>2011</v>
      </c>
      <c r="B852" s="55">
        <v>9</v>
      </c>
      <c r="C852" s="55">
        <v>28</v>
      </c>
      <c r="D852" s="284" t="s">
        <v>635</v>
      </c>
      <c r="E852" s="95" t="s">
        <v>636</v>
      </c>
      <c r="F852" s="95">
        <v>103</v>
      </c>
      <c r="G852" s="95">
        <v>12</v>
      </c>
      <c r="H852" s="95">
        <v>30</v>
      </c>
      <c r="I852" s="59">
        <f t="shared" si="47"/>
        <v>360</v>
      </c>
      <c r="J852" s="95" t="s">
        <v>73</v>
      </c>
      <c r="L852" s="327" t="str">
        <f t="shared" si="46"/>
        <v>2011-9-28</v>
      </c>
    </row>
    <row r="853" spans="1:12" ht="15">
      <c r="A853" s="55">
        <v>2011</v>
      </c>
      <c r="B853" s="55">
        <v>10</v>
      </c>
      <c r="C853" s="55">
        <v>8</v>
      </c>
      <c r="D853" s="284" t="s">
        <v>637</v>
      </c>
      <c r="E853" s="95" t="s">
        <v>636</v>
      </c>
      <c r="F853" s="289">
        <v>317</v>
      </c>
      <c r="G853" s="95">
        <v>14</v>
      </c>
      <c r="H853" s="95">
        <v>70</v>
      </c>
      <c r="I853" s="59">
        <f t="shared" si="47"/>
        <v>980</v>
      </c>
      <c r="J853" s="95" t="s">
        <v>73</v>
      </c>
      <c r="L853" s="327" t="str">
        <f t="shared" si="46"/>
        <v>2011-10-8</v>
      </c>
    </row>
    <row r="854" spans="1:12" ht="15">
      <c r="A854" s="55">
        <v>2011</v>
      </c>
      <c r="B854" s="55">
        <v>10</v>
      </c>
      <c r="C854" s="55">
        <v>8</v>
      </c>
      <c r="D854" s="284" t="s">
        <v>637</v>
      </c>
      <c r="E854" s="95" t="s">
        <v>636</v>
      </c>
      <c r="F854" s="289">
        <v>332</v>
      </c>
      <c r="G854" s="95">
        <v>4</v>
      </c>
      <c r="H854" s="95">
        <v>30</v>
      </c>
      <c r="I854" s="59">
        <f t="shared" si="47"/>
        <v>120</v>
      </c>
      <c r="J854" s="95" t="s">
        <v>73</v>
      </c>
      <c r="L854" s="327" t="str">
        <f t="shared" si="46"/>
        <v>2011-10-8</v>
      </c>
    </row>
    <row r="855" spans="1:12" ht="15">
      <c r="A855" s="55">
        <v>2011</v>
      </c>
      <c r="B855" s="56">
        <v>11</v>
      </c>
      <c r="C855" s="56">
        <v>1</v>
      </c>
      <c r="D855" s="57" t="s">
        <v>638</v>
      </c>
      <c r="E855" s="58" t="s">
        <v>636</v>
      </c>
      <c r="F855" s="58">
        <v>317</v>
      </c>
      <c r="G855" s="58">
        <v>20</v>
      </c>
      <c r="H855" s="58">
        <v>70</v>
      </c>
      <c r="I855" s="59">
        <v>1400</v>
      </c>
      <c r="J855" s="60" t="s">
        <v>73</v>
      </c>
      <c r="L855" s="327" t="str">
        <f t="shared" si="46"/>
        <v>2011-11-1</v>
      </c>
    </row>
    <row r="856" spans="1:12" ht="15">
      <c r="A856" s="55">
        <v>2011</v>
      </c>
      <c r="B856" s="56">
        <v>11</v>
      </c>
      <c r="C856" s="56">
        <v>1</v>
      </c>
      <c r="D856" s="57" t="s">
        <v>638</v>
      </c>
      <c r="E856" s="58" t="s">
        <v>636</v>
      </c>
      <c r="F856" s="58">
        <v>332</v>
      </c>
      <c r="G856" s="58">
        <v>10</v>
      </c>
      <c r="H856" s="58">
        <v>30</v>
      </c>
      <c r="I856" s="59">
        <v>300</v>
      </c>
      <c r="J856" s="60" t="s">
        <v>73</v>
      </c>
      <c r="L856" s="327" t="str">
        <f t="shared" si="46"/>
        <v>2011-11-1</v>
      </c>
    </row>
    <row r="857" spans="1:12" ht="15">
      <c r="A857" s="55">
        <v>2011</v>
      </c>
      <c r="B857" s="56">
        <v>11</v>
      </c>
      <c r="C857" s="56">
        <v>1</v>
      </c>
      <c r="D857" s="57" t="s">
        <v>639</v>
      </c>
      <c r="E857" s="58" t="s">
        <v>636</v>
      </c>
      <c r="F857" s="58">
        <v>317</v>
      </c>
      <c r="G857" s="58">
        <v>36</v>
      </c>
      <c r="H857" s="58">
        <v>70</v>
      </c>
      <c r="I857" s="59">
        <v>2520</v>
      </c>
      <c r="J857" s="60" t="s">
        <v>73</v>
      </c>
      <c r="K857" s="61"/>
      <c r="L857" s="327" t="str">
        <f t="shared" si="46"/>
        <v>2011-11-1</v>
      </c>
    </row>
    <row r="858" spans="1:12" ht="15">
      <c r="A858" s="55">
        <v>2011</v>
      </c>
      <c r="B858" s="56">
        <v>11</v>
      </c>
      <c r="C858" s="56">
        <v>1</v>
      </c>
      <c r="D858" s="57" t="s">
        <v>639</v>
      </c>
      <c r="E858" s="58" t="s">
        <v>636</v>
      </c>
      <c r="F858" s="58">
        <v>332</v>
      </c>
      <c r="G858" s="58">
        <v>36</v>
      </c>
      <c r="H858" s="58">
        <v>30</v>
      </c>
      <c r="I858" s="59">
        <v>1080</v>
      </c>
      <c r="J858" s="60" t="s">
        <v>73</v>
      </c>
      <c r="K858" s="61"/>
      <c r="L858" s="327" t="str">
        <f t="shared" si="46"/>
        <v>2011-11-1</v>
      </c>
    </row>
    <row r="859" spans="1:12" ht="15">
      <c r="A859" s="55">
        <v>2011</v>
      </c>
      <c r="B859" s="56">
        <v>11</v>
      </c>
      <c r="C859" s="56">
        <v>1</v>
      </c>
      <c r="D859" s="57" t="s">
        <v>639</v>
      </c>
      <c r="E859" s="58" t="s">
        <v>636</v>
      </c>
      <c r="F859" s="58">
        <v>315</v>
      </c>
      <c r="G859" s="58">
        <v>12</v>
      </c>
      <c r="H859" s="58">
        <v>70</v>
      </c>
      <c r="I859" s="59">
        <v>840</v>
      </c>
      <c r="J859" s="60" t="s">
        <v>73</v>
      </c>
      <c r="K859" s="61"/>
      <c r="L859" s="327" t="str">
        <f t="shared" si="46"/>
        <v>2011-11-1</v>
      </c>
    </row>
    <row r="860" spans="1:12" ht="15">
      <c r="A860" s="55">
        <v>2011</v>
      </c>
      <c r="B860" s="56">
        <v>11</v>
      </c>
      <c r="C860" s="56">
        <v>1</v>
      </c>
      <c r="D860" s="57" t="s">
        <v>639</v>
      </c>
      <c r="E860" s="58" t="s">
        <v>636</v>
      </c>
      <c r="F860" s="58">
        <v>103</v>
      </c>
      <c r="G860" s="58">
        <v>12</v>
      </c>
      <c r="H860" s="58">
        <v>30</v>
      </c>
      <c r="I860" s="59">
        <v>360</v>
      </c>
      <c r="J860" s="60" t="s">
        <v>73</v>
      </c>
      <c r="K860" s="61"/>
      <c r="L860" s="327" t="str">
        <f t="shared" si="46"/>
        <v>2011-11-1</v>
      </c>
    </row>
    <row r="861" spans="1:12" ht="15" hidden="1">
      <c r="A861" s="38"/>
      <c r="B861" s="38"/>
      <c r="C861" s="38"/>
      <c r="D861" s="39"/>
      <c r="E861" s="97" t="s">
        <v>636</v>
      </c>
      <c r="F861" s="40" t="s">
        <v>50</v>
      </c>
      <c r="G861" s="40"/>
      <c r="H861" s="41"/>
      <c r="I861" s="42">
        <f>SUM(I827:I860)</f>
        <v>109300</v>
      </c>
      <c r="J861" s="40" t="s">
        <v>54</v>
      </c>
      <c r="L861" s="327" t="str">
        <f t="shared" si="46"/>
        <v>--</v>
      </c>
    </row>
    <row r="862" spans="1:12" ht="15">
      <c r="A862" s="135" t="s">
        <v>341</v>
      </c>
      <c r="B862" s="135" t="s">
        <v>344</v>
      </c>
      <c r="D862" s="132" t="s">
        <v>640</v>
      </c>
      <c r="E862" s="130" t="s">
        <v>641</v>
      </c>
      <c r="F862" s="130" t="s">
        <v>53</v>
      </c>
      <c r="G862" s="133">
        <v>20</v>
      </c>
      <c r="I862" s="137">
        <v>1000</v>
      </c>
      <c r="J862" s="34" t="s">
        <v>78</v>
      </c>
      <c r="L862" s="327" t="str">
        <f t="shared" si="46"/>
        <v>2007-7-</v>
      </c>
    </row>
    <row r="863" spans="1:12" ht="15">
      <c r="A863" s="135" t="s">
        <v>341</v>
      </c>
      <c r="B863" s="135" t="s">
        <v>344</v>
      </c>
      <c r="D863" s="132" t="s">
        <v>640</v>
      </c>
      <c r="E863" s="130" t="s">
        <v>641</v>
      </c>
      <c r="F863" s="130" t="s">
        <v>101</v>
      </c>
      <c r="G863" s="133">
        <v>20</v>
      </c>
      <c r="I863" s="137">
        <v>600</v>
      </c>
      <c r="J863" s="34" t="s">
        <v>78</v>
      </c>
      <c r="L863" s="327" t="str">
        <f t="shared" si="46"/>
        <v>2007-7-</v>
      </c>
    </row>
    <row r="864" spans="1:12" ht="15">
      <c r="A864" s="135" t="s">
        <v>341</v>
      </c>
      <c r="B864" s="135" t="s">
        <v>344</v>
      </c>
      <c r="D864" s="132" t="s">
        <v>640</v>
      </c>
      <c r="E864" s="130" t="s">
        <v>641</v>
      </c>
      <c r="F864" s="130" t="s">
        <v>68</v>
      </c>
      <c r="G864" s="133">
        <v>60</v>
      </c>
      <c r="I864" s="137">
        <v>360</v>
      </c>
      <c r="J864" s="34" t="s">
        <v>78</v>
      </c>
      <c r="L864" s="327" t="str">
        <f t="shared" si="46"/>
        <v>2007-7-</v>
      </c>
    </row>
    <row r="865" spans="1:12" ht="15">
      <c r="A865" s="135" t="s">
        <v>341</v>
      </c>
      <c r="B865" s="31">
        <v>10</v>
      </c>
      <c r="D865" s="132" t="s">
        <v>642</v>
      </c>
      <c r="E865" s="130" t="s">
        <v>641</v>
      </c>
      <c r="F865" s="37" t="s">
        <v>643</v>
      </c>
      <c r="G865" s="205">
        <v>1</v>
      </c>
      <c r="I865" s="137">
        <v>7900</v>
      </c>
      <c r="J865" s="34" t="s">
        <v>78</v>
      </c>
      <c r="K865" s="279"/>
      <c r="L865" s="327" t="str">
        <f t="shared" si="46"/>
        <v>2007-10-</v>
      </c>
    </row>
    <row r="866" spans="1:12" ht="15">
      <c r="A866" s="135" t="s">
        <v>341</v>
      </c>
      <c r="B866" s="31">
        <v>11</v>
      </c>
      <c r="D866" s="132" t="s">
        <v>644</v>
      </c>
      <c r="E866" s="130" t="s">
        <v>641</v>
      </c>
      <c r="F866" s="37">
        <v>332</v>
      </c>
      <c r="G866" s="205">
        <v>24</v>
      </c>
      <c r="I866" s="137">
        <v>720</v>
      </c>
      <c r="J866" s="34" t="s">
        <v>78</v>
      </c>
      <c r="K866" s="279"/>
      <c r="L866" s="327" t="str">
        <f t="shared" si="46"/>
        <v>2007-11-</v>
      </c>
    </row>
    <row r="867" spans="1:12" ht="15">
      <c r="A867" s="135" t="s">
        <v>341</v>
      </c>
      <c r="B867" s="31">
        <v>11</v>
      </c>
      <c r="D867" s="132" t="s">
        <v>644</v>
      </c>
      <c r="E867" s="130" t="s">
        <v>641</v>
      </c>
      <c r="F867" s="37" t="s">
        <v>77</v>
      </c>
      <c r="G867" s="205">
        <v>24</v>
      </c>
      <c r="I867" s="137">
        <v>1200</v>
      </c>
      <c r="J867" s="34" t="s">
        <v>78</v>
      </c>
      <c r="K867" s="279"/>
      <c r="L867" s="327" t="str">
        <f t="shared" si="46"/>
        <v>2007-11-</v>
      </c>
    </row>
    <row r="868" spans="1:12" ht="15">
      <c r="A868" s="135" t="s">
        <v>341</v>
      </c>
      <c r="B868" s="31">
        <v>11</v>
      </c>
      <c r="D868" s="132" t="s">
        <v>644</v>
      </c>
      <c r="E868" s="130" t="s">
        <v>641</v>
      </c>
      <c r="F868" s="37">
        <v>103</v>
      </c>
      <c r="G868" s="205">
        <v>15</v>
      </c>
      <c r="I868" s="137">
        <v>450</v>
      </c>
      <c r="J868" s="34" t="s">
        <v>78</v>
      </c>
      <c r="K868" s="279"/>
      <c r="L868" s="327" t="str">
        <f t="shared" si="46"/>
        <v>2007-11-</v>
      </c>
    </row>
    <row r="869" spans="1:12" ht="15">
      <c r="A869" s="135" t="s">
        <v>341</v>
      </c>
      <c r="B869" s="31">
        <v>11</v>
      </c>
      <c r="D869" s="132" t="s">
        <v>644</v>
      </c>
      <c r="E869" s="130" t="s">
        <v>641</v>
      </c>
      <c r="F869" s="37">
        <v>366</v>
      </c>
      <c r="G869" s="205">
        <v>15</v>
      </c>
      <c r="I869" s="137">
        <v>750</v>
      </c>
      <c r="J869" s="34" t="s">
        <v>78</v>
      </c>
      <c r="K869" s="279"/>
      <c r="L869" s="327" t="str">
        <f t="shared" si="46"/>
        <v>2007-11-</v>
      </c>
    </row>
    <row r="870" spans="1:12" ht="15">
      <c r="A870" s="135" t="s">
        <v>341</v>
      </c>
      <c r="B870" s="31">
        <v>12</v>
      </c>
      <c r="D870" s="132" t="s">
        <v>645</v>
      </c>
      <c r="E870" s="130" t="s">
        <v>641</v>
      </c>
      <c r="F870" s="37">
        <v>397</v>
      </c>
      <c r="G870" s="205">
        <v>10</v>
      </c>
      <c r="I870" s="137">
        <v>1150</v>
      </c>
      <c r="J870" s="34" t="s">
        <v>78</v>
      </c>
      <c r="K870" s="279"/>
      <c r="L870" s="327" t="str">
        <f t="shared" si="46"/>
        <v>2007-12-</v>
      </c>
    </row>
    <row r="871" spans="1:12" ht="15">
      <c r="A871" s="135" t="s">
        <v>341</v>
      </c>
      <c r="B871" s="31">
        <v>12</v>
      </c>
      <c r="D871" s="132" t="s">
        <v>645</v>
      </c>
      <c r="E871" s="130" t="s">
        <v>641</v>
      </c>
      <c r="F871" s="37">
        <v>332</v>
      </c>
      <c r="G871" s="205">
        <v>10</v>
      </c>
      <c r="I871" s="137">
        <v>300</v>
      </c>
      <c r="J871" s="34" t="s">
        <v>78</v>
      </c>
      <c r="K871" s="279"/>
      <c r="L871" s="327" t="str">
        <f t="shared" si="46"/>
        <v>2007-12-</v>
      </c>
    </row>
    <row r="872" spans="1:12" ht="15">
      <c r="A872" s="135" t="s">
        <v>186</v>
      </c>
      <c r="B872" s="136">
        <v>4</v>
      </c>
      <c r="D872" s="132" t="s">
        <v>646</v>
      </c>
      <c r="E872" s="130" t="s">
        <v>641</v>
      </c>
      <c r="F872" s="130" t="s">
        <v>68</v>
      </c>
      <c r="G872" s="133">
        <v>20</v>
      </c>
      <c r="I872" s="137">
        <v>160</v>
      </c>
      <c r="J872" s="34" t="s">
        <v>78</v>
      </c>
      <c r="K872" s="279"/>
      <c r="L872" s="327" t="str">
        <f t="shared" si="46"/>
        <v>2008-4-</v>
      </c>
    </row>
    <row r="873" spans="1:12" ht="15">
      <c r="A873" s="135" t="s">
        <v>186</v>
      </c>
      <c r="B873" s="136">
        <v>6</v>
      </c>
      <c r="D873" s="132" t="s">
        <v>647</v>
      </c>
      <c r="E873" s="130" t="s">
        <v>641</v>
      </c>
      <c r="F873" s="130" t="s">
        <v>101</v>
      </c>
      <c r="G873" s="133">
        <v>40</v>
      </c>
      <c r="I873" s="137">
        <v>1200</v>
      </c>
      <c r="J873" s="34" t="s">
        <v>78</v>
      </c>
      <c r="L873" s="327" t="str">
        <f t="shared" si="46"/>
        <v>2008-6-</v>
      </c>
    </row>
    <row r="874" spans="1:12" ht="15">
      <c r="A874" s="135" t="s">
        <v>186</v>
      </c>
      <c r="B874" s="136">
        <v>6</v>
      </c>
      <c r="D874" s="132" t="s">
        <v>647</v>
      </c>
      <c r="E874" s="130" t="s">
        <v>641</v>
      </c>
      <c r="F874" s="130" t="s">
        <v>301</v>
      </c>
      <c r="G874" s="133">
        <v>10</v>
      </c>
      <c r="I874" s="137">
        <v>500</v>
      </c>
      <c r="J874" s="34" t="s">
        <v>78</v>
      </c>
      <c r="L874" s="327" t="str">
        <f t="shared" si="46"/>
        <v>2008-6-</v>
      </c>
    </row>
    <row r="875" spans="1:12" ht="15">
      <c r="A875" s="135" t="s">
        <v>186</v>
      </c>
      <c r="B875" s="136">
        <v>6</v>
      </c>
      <c r="D875" s="132" t="s">
        <v>647</v>
      </c>
      <c r="E875" s="130" t="s">
        <v>641</v>
      </c>
      <c r="F875" s="130" t="s">
        <v>68</v>
      </c>
      <c r="G875" s="133">
        <v>29</v>
      </c>
      <c r="I875" s="137">
        <v>232</v>
      </c>
      <c r="J875" s="34" t="s">
        <v>78</v>
      </c>
      <c r="L875" s="327" t="str">
        <f t="shared" si="46"/>
        <v>2008-6-</v>
      </c>
    </row>
    <row r="876" spans="1:12" ht="15">
      <c r="A876" s="135" t="s">
        <v>186</v>
      </c>
      <c r="B876" s="136">
        <v>8</v>
      </c>
      <c r="D876" s="132" t="s">
        <v>648</v>
      </c>
      <c r="E876" s="130" t="s">
        <v>641</v>
      </c>
      <c r="F876" s="130" t="s">
        <v>196</v>
      </c>
      <c r="G876" s="133">
        <v>20</v>
      </c>
      <c r="I876" s="137">
        <v>600</v>
      </c>
      <c r="J876" s="34" t="s">
        <v>78</v>
      </c>
      <c r="L876" s="327" t="str">
        <f t="shared" si="46"/>
        <v>2008-8-</v>
      </c>
    </row>
    <row r="877" spans="1:12" ht="15">
      <c r="A877" s="135" t="s">
        <v>186</v>
      </c>
      <c r="B877" s="136">
        <v>8</v>
      </c>
      <c r="D877" s="132" t="s">
        <v>648</v>
      </c>
      <c r="E877" s="130" t="s">
        <v>641</v>
      </c>
      <c r="F877" s="130" t="s">
        <v>197</v>
      </c>
      <c r="G877" s="133">
        <v>48</v>
      </c>
      <c r="I877" s="137">
        <v>2400</v>
      </c>
      <c r="J877" s="34" t="s">
        <v>78</v>
      </c>
      <c r="L877" s="327" t="str">
        <f t="shared" si="46"/>
        <v>2008-8-</v>
      </c>
    </row>
    <row r="878" spans="1:12" ht="15">
      <c r="A878" s="135" t="s">
        <v>186</v>
      </c>
      <c r="B878" s="136">
        <v>9</v>
      </c>
      <c r="D878" s="132" t="s">
        <v>649</v>
      </c>
      <c r="E878" s="130" t="s">
        <v>641</v>
      </c>
      <c r="F878" s="130" t="s">
        <v>650</v>
      </c>
      <c r="G878" s="133">
        <v>12</v>
      </c>
      <c r="I878" s="137">
        <v>840</v>
      </c>
      <c r="J878" s="34" t="s">
        <v>78</v>
      </c>
      <c r="L878" s="327" t="str">
        <f t="shared" si="46"/>
        <v>2008-9-</v>
      </c>
    </row>
    <row r="879" spans="1:12" ht="15">
      <c r="A879" s="135" t="s">
        <v>186</v>
      </c>
      <c r="B879" s="136">
        <v>9</v>
      </c>
      <c r="D879" s="132" t="s">
        <v>649</v>
      </c>
      <c r="E879" s="130" t="s">
        <v>641</v>
      </c>
      <c r="F879" s="130" t="s">
        <v>101</v>
      </c>
      <c r="G879" s="133">
        <v>10</v>
      </c>
      <c r="I879" s="137">
        <v>300</v>
      </c>
      <c r="J879" s="34" t="s">
        <v>78</v>
      </c>
      <c r="L879" s="327" t="str">
        <f t="shared" si="46"/>
        <v>2008-9-</v>
      </c>
    </row>
    <row r="880" spans="1:12" ht="15">
      <c r="A880" s="138">
        <v>2008</v>
      </c>
      <c r="B880" s="139">
        <v>12</v>
      </c>
      <c r="C880" s="138"/>
      <c r="D880" s="295"/>
      <c r="E880" s="141" t="s">
        <v>641</v>
      </c>
      <c r="F880" s="141" t="s">
        <v>101</v>
      </c>
      <c r="G880" s="142">
        <v>50</v>
      </c>
      <c r="H880" s="143">
        <v>30</v>
      </c>
      <c r="I880" s="144">
        <f>H880*G880</f>
        <v>1500</v>
      </c>
      <c r="J880" s="145" t="s">
        <v>78</v>
      </c>
      <c r="L880" s="327" t="str">
        <f t="shared" si="46"/>
        <v>2008-12-</v>
      </c>
    </row>
    <row r="881" spans="1:12" ht="15">
      <c r="A881" s="138">
        <v>2008</v>
      </c>
      <c r="B881" s="139">
        <v>12</v>
      </c>
      <c r="C881" s="138"/>
      <c r="D881" s="295"/>
      <c r="E881" s="141" t="s">
        <v>641</v>
      </c>
      <c r="F881" s="141" t="s">
        <v>381</v>
      </c>
      <c r="G881" s="142">
        <v>30</v>
      </c>
      <c r="H881" s="143">
        <v>115</v>
      </c>
      <c r="I881" s="144">
        <f>H881*G881</f>
        <v>3450</v>
      </c>
      <c r="J881" s="145" t="s">
        <v>78</v>
      </c>
      <c r="L881" s="327" t="str">
        <f t="shared" si="46"/>
        <v>2008-12-</v>
      </c>
    </row>
    <row r="882" spans="1:12" ht="15">
      <c r="A882" s="31">
        <v>2009</v>
      </c>
      <c r="B882" s="136">
        <v>1</v>
      </c>
      <c r="D882" s="132" t="s">
        <v>651</v>
      </c>
      <c r="E882" s="130" t="s">
        <v>641</v>
      </c>
      <c r="F882" s="130" t="s">
        <v>378</v>
      </c>
      <c r="G882" s="133">
        <v>10</v>
      </c>
      <c r="H882" s="134">
        <v>115</v>
      </c>
      <c r="I882" s="137">
        <f>H882*G882</f>
        <v>1150</v>
      </c>
      <c r="J882" s="34" t="s">
        <v>78</v>
      </c>
      <c r="L882" s="327" t="str">
        <f t="shared" si="46"/>
        <v>2009-1-</v>
      </c>
    </row>
    <row r="883" spans="1:12" ht="15">
      <c r="A883" s="31">
        <v>2009</v>
      </c>
      <c r="B883" s="136">
        <v>1</v>
      </c>
      <c r="D883" s="132" t="s">
        <v>651</v>
      </c>
      <c r="E883" s="130" t="s">
        <v>641</v>
      </c>
      <c r="F883" s="130" t="s">
        <v>652</v>
      </c>
      <c r="G883" s="133">
        <v>20</v>
      </c>
      <c r="H883" s="134">
        <v>115</v>
      </c>
      <c r="I883" s="137">
        <f>H883*G883</f>
        <v>2300</v>
      </c>
      <c r="J883" s="34" t="s">
        <v>78</v>
      </c>
      <c r="L883" s="327" t="str">
        <f t="shared" si="46"/>
        <v>2009-1-</v>
      </c>
    </row>
    <row r="884" spans="1:12" ht="15">
      <c r="A884" s="31">
        <v>2009</v>
      </c>
      <c r="B884" s="31">
        <v>5</v>
      </c>
      <c r="C884" s="31">
        <v>4</v>
      </c>
      <c r="D884" s="32" t="s">
        <v>653</v>
      </c>
      <c r="E884" s="34" t="s">
        <v>641</v>
      </c>
      <c r="F884" s="34" t="s">
        <v>204</v>
      </c>
      <c r="G884" s="34">
        <v>1</v>
      </c>
      <c r="H884" s="35">
        <v>200000</v>
      </c>
      <c r="I884" s="36">
        <v>200000</v>
      </c>
      <c r="J884" s="34" t="s">
        <v>78</v>
      </c>
      <c r="L884" s="327" t="str">
        <f t="shared" si="46"/>
        <v>2009-5-4</v>
      </c>
    </row>
    <row r="885" spans="1:12" ht="15">
      <c r="A885" s="31">
        <v>2009</v>
      </c>
      <c r="B885" s="136">
        <v>3</v>
      </c>
      <c r="C885" s="31">
        <v>31</v>
      </c>
      <c r="E885" s="34" t="s">
        <v>641</v>
      </c>
      <c r="F885" s="34" t="s">
        <v>348</v>
      </c>
      <c r="I885" s="36">
        <v>-15000</v>
      </c>
      <c r="J885" s="34" t="s">
        <v>78</v>
      </c>
      <c r="K885" s="31">
        <f>229062+130850</f>
        <v>359912</v>
      </c>
      <c r="L885" s="327" t="str">
        <f t="shared" si="46"/>
        <v>2009-3-31</v>
      </c>
    </row>
    <row r="886" spans="1:12" ht="15">
      <c r="A886" s="31">
        <v>2009</v>
      </c>
      <c r="B886" s="31">
        <v>9</v>
      </c>
      <c r="C886" s="31">
        <v>23</v>
      </c>
      <c r="D886" s="32" t="s">
        <v>654</v>
      </c>
      <c r="E886" s="34" t="s">
        <v>641</v>
      </c>
      <c r="F886" s="34">
        <v>397</v>
      </c>
      <c r="G886" s="34">
        <v>30</v>
      </c>
      <c r="H886" s="34">
        <v>115</v>
      </c>
      <c r="I886" s="36">
        <f>G886*H886</f>
        <v>3450</v>
      </c>
      <c r="J886" s="34" t="s">
        <v>78</v>
      </c>
      <c r="L886" s="327" t="str">
        <f t="shared" si="46"/>
        <v>2009-9-23</v>
      </c>
    </row>
    <row r="887" spans="1:12" ht="15">
      <c r="A887" s="31">
        <v>2009</v>
      </c>
      <c r="B887" s="31">
        <v>9</v>
      </c>
      <c r="C887" s="31">
        <v>23</v>
      </c>
      <c r="D887" s="32" t="s">
        <v>654</v>
      </c>
      <c r="E887" s="34" t="s">
        <v>641</v>
      </c>
      <c r="F887" s="34">
        <v>332</v>
      </c>
      <c r="G887" s="34">
        <v>30</v>
      </c>
      <c r="H887" s="34">
        <v>30</v>
      </c>
      <c r="I887" s="36">
        <f>G887*H887</f>
        <v>900</v>
      </c>
      <c r="J887" s="34" t="s">
        <v>78</v>
      </c>
      <c r="L887" s="327" t="str">
        <f t="shared" si="46"/>
        <v>2009-9-23</v>
      </c>
    </row>
    <row r="888" spans="1:12" ht="15">
      <c r="A888" s="31">
        <v>2009</v>
      </c>
      <c r="B888" s="31">
        <v>11</v>
      </c>
      <c r="C888" s="31">
        <v>10</v>
      </c>
      <c r="D888" s="32" t="s">
        <v>655</v>
      </c>
      <c r="E888" s="37" t="s">
        <v>641</v>
      </c>
      <c r="F888" s="34">
        <v>390</v>
      </c>
      <c r="G888" s="34">
        <v>10</v>
      </c>
      <c r="H888" s="34">
        <v>115</v>
      </c>
      <c r="I888" s="36">
        <v>1150</v>
      </c>
      <c r="J888" s="34" t="s">
        <v>78</v>
      </c>
      <c r="L888" s="327" t="str">
        <f t="shared" si="46"/>
        <v>2009-11-10</v>
      </c>
    </row>
    <row r="889" spans="1:12" ht="15">
      <c r="A889" s="31">
        <v>2009</v>
      </c>
      <c r="B889" s="31">
        <v>11</v>
      </c>
      <c r="C889" s="31">
        <v>10</v>
      </c>
      <c r="D889" s="32" t="s">
        <v>655</v>
      </c>
      <c r="E889" s="37" t="s">
        <v>641</v>
      </c>
      <c r="F889" s="34">
        <v>396</v>
      </c>
      <c r="G889" s="34">
        <v>20</v>
      </c>
      <c r="H889" s="34">
        <v>115</v>
      </c>
      <c r="I889" s="36">
        <v>2300</v>
      </c>
      <c r="J889" s="34" t="s">
        <v>78</v>
      </c>
      <c r="L889" s="327" t="str">
        <f t="shared" si="46"/>
        <v>2009-11-10</v>
      </c>
    </row>
    <row r="890" spans="1:12" ht="15">
      <c r="A890" s="31">
        <v>2009</v>
      </c>
      <c r="B890" s="31">
        <v>11</v>
      </c>
      <c r="C890" s="31">
        <v>10</v>
      </c>
      <c r="D890" s="32" t="s">
        <v>655</v>
      </c>
      <c r="E890" s="37" t="s">
        <v>641</v>
      </c>
      <c r="F890" s="34">
        <v>103</v>
      </c>
      <c r="G890" s="34">
        <v>10</v>
      </c>
      <c r="H890" s="34">
        <v>30</v>
      </c>
      <c r="I890" s="36">
        <v>300</v>
      </c>
      <c r="J890" s="34" t="s">
        <v>78</v>
      </c>
      <c r="L890" s="327" t="str">
        <f t="shared" si="46"/>
        <v>2009-11-10</v>
      </c>
    </row>
    <row r="891" spans="1:12" ht="15">
      <c r="A891" s="31">
        <v>2009</v>
      </c>
      <c r="B891" s="31">
        <v>11</v>
      </c>
      <c r="C891" s="31">
        <v>10</v>
      </c>
      <c r="D891" s="32" t="s">
        <v>655</v>
      </c>
      <c r="E891" s="37" t="s">
        <v>641</v>
      </c>
      <c r="F891" s="34">
        <v>332</v>
      </c>
      <c r="G891" s="34">
        <v>20</v>
      </c>
      <c r="H891" s="34">
        <v>30</v>
      </c>
      <c r="I891" s="36">
        <v>600</v>
      </c>
      <c r="J891" s="34" t="s">
        <v>78</v>
      </c>
      <c r="L891" s="327" t="str">
        <f t="shared" si="46"/>
        <v>2009-11-10</v>
      </c>
    </row>
    <row r="892" spans="1:12" ht="15">
      <c r="A892" s="31">
        <v>2009</v>
      </c>
      <c r="B892" s="31">
        <v>11</v>
      </c>
      <c r="C892" s="31">
        <v>23</v>
      </c>
      <c r="D892" s="32" t="s">
        <v>656</v>
      </c>
      <c r="E892" s="37" t="s">
        <v>641</v>
      </c>
      <c r="F892" s="34">
        <v>712</v>
      </c>
      <c r="G892" s="34">
        <v>1</v>
      </c>
      <c r="H892" s="34">
        <v>56000</v>
      </c>
      <c r="I892" s="36">
        <v>56000</v>
      </c>
      <c r="J892" s="34" t="s">
        <v>78</v>
      </c>
      <c r="L892" s="327" t="str">
        <f t="shared" si="46"/>
        <v>2009-11-23</v>
      </c>
    </row>
    <row r="893" spans="1:12" ht="15">
      <c r="A893" s="31">
        <v>2009</v>
      </c>
      <c r="B893" s="31">
        <v>12</v>
      </c>
      <c r="C893" s="31">
        <v>9</v>
      </c>
      <c r="D893" s="32" t="s">
        <v>657</v>
      </c>
      <c r="E893" s="37" t="s">
        <v>641</v>
      </c>
      <c r="F893" s="34">
        <v>399</v>
      </c>
      <c r="G893" s="34">
        <v>20</v>
      </c>
      <c r="H893" s="34">
        <v>115</v>
      </c>
      <c r="I893" s="36">
        <v>2300</v>
      </c>
      <c r="J893" s="34" t="s">
        <v>78</v>
      </c>
      <c r="L893" s="327" t="str">
        <f t="shared" si="46"/>
        <v>2009-12-9</v>
      </c>
    </row>
    <row r="894" spans="1:12" ht="15">
      <c r="A894" s="31">
        <v>2009</v>
      </c>
      <c r="B894" s="31">
        <v>12</v>
      </c>
      <c r="C894" s="31">
        <v>9</v>
      </c>
      <c r="D894" s="32" t="s">
        <v>657</v>
      </c>
      <c r="E894" s="37" t="s">
        <v>641</v>
      </c>
      <c r="F894" s="34">
        <v>396</v>
      </c>
      <c r="G894" s="34">
        <v>10</v>
      </c>
      <c r="H894" s="34">
        <v>115</v>
      </c>
      <c r="I894" s="36">
        <v>1150</v>
      </c>
      <c r="J894" s="34" t="s">
        <v>78</v>
      </c>
      <c r="L894" s="327" t="str">
        <f t="shared" si="46"/>
        <v>2009-12-9</v>
      </c>
    </row>
    <row r="895" spans="1:12" ht="15">
      <c r="A895" s="31">
        <v>2009</v>
      </c>
      <c r="B895" s="31">
        <v>12</v>
      </c>
      <c r="C895" s="31">
        <v>9</v>
      </c>
      <c r="D895" s="32" t="s">
        <v>657</v>
      </c>
      <c r="E895" s="37" t="s">
        <v>641</v>
      </c>
      <c r="F895" s="34">
        <v>332</v>
      </c>
      <c r="G895" s="34">
        <v>20</v>
      </c>
      <c r="H895" s="34">
        <v>30</v>
      </c>
      <c r="I895" s="36">
        <v>600</v>
      </c>
      <c r="J895" s="34" t="s">
        <v>78</v>
      </c>
      <c r="L895" s="327" t="str">
        <f t="shared" si="46"/>
        <v>2009-12-9</v>
      </c>
    </row>
    <row r="896" spans="1:12" ht="15">
      <c r="A896" s="31">
        <v>2009</v>
      </c>
      <c r="B896" s="31">
        <v>12</v>
      </c>
      <c r="C896" s="31">
        <v>9</v>
      </c>
      <c r="D896" s="32" t="s">
        <v>657</v>
      </c>
      <c r="E896" s="37" t="s">
        <v>641</v>
      </c>
      <c r="F896" s="34">
        <v>103</v>
      </c>
      <c r="G896" s="34">
        <v>10</v>
      </c>
      <c r="H896" s="34">
        <v>30</v>
      </c>
      <c r="I896" s="36">
        <v>300</v>
      </c>
      <c r="J896" s="34" t="s">
        <v>78</v>
      </c>
      <c r="L896" s="327" t="str">
        <f t="shared" si="46"/>
        <v>2009-12-9</v>
      </c>
    </row>
    <row r="897" spans="1:12" ht="15">
      <c r="A897" s="31">
        <v>2009</v>
      </c>
      <c r="B897" s="31">
        <v>12</v>
      </c>
      <c r="C897" s="31">
        <v>30</v>
      </c>
      <c r="D897" s="32" t="s">
        <v>658</v>
      </c>
      <c r="E897" s="37" t="s">
        <v>641</v>
      </c>
      <c r="F897" s="34">
        <v>398</v>
      </c>
      <c r="G897" s="34">
        <v>30</v>
      </c>
      <c r="H897" s="34">
        <v>115</v>
      </c>
      <c r="I897" s="36">
        <v>3450</v>
      </c>
      <c r="J897" s="34" t="s">
        <v>78</v>
      </c>
      <c r="L897" s="327" t="str">
        <f t="shared" si="46"/>
        <v>2009-12-30</v>
      </c>
    </row>
    <row r="898" spans="1:12" ht="15">
      <c r="A898" s="31">
        <v>2009</v>
      </c>
      <c r="B898" s="31">
        <v>12</v>
      </c>
      <c r="C898" s="31">
        <v>30</v>
      </c>
      <c r="D898" s="32" t="s">
        <v>658</v>
      </c>
      <c r="E898" s="37" t="s">
        <v>641</v>
      </c>
      <c r="F898" s="34">
        <v>332</v>
      </c>
      <c r="G898" s="34">
        <v>30</v>
      </c>
      <c r="H898" s="34">
        <v>30</v>
      </c>
      <c r="I898" s="36">
        <v>900</v>
      </c>
      <c r="J898" s="34" t="s">
        <v>78</v>
      </c>
      <c r="L898" s="327" t="str">
        <f t="shared" si="46"/>
        <v>2009-12-30</v>
      </c>
    </row>
    <row r="899" spans="1:12" ht="15">
      <c r="A899" s="31">
        <v>2009</v>
      </c>
      <c r="B899" s="31">
        <v>12</v>
      </c>
      <c r="C899" s="31">
        <v>30</v>
      </c>
      <c r="D899" s="32" t="s">
        <v>658</v>
      </c>
      <c r="E899" s="37" t="s">
        <v>641</v>
      </c>
      <c r="F899" s="34">
        <v>393</v>
      </c>
      <c r="G899" s="34">
        <v>10</v>
      </c>
      <c r="H899" s="34">
        <v>115</v>
      </c>
      <c r="I899" s="36">
        <v>1150</v>
      </c>
      <c r="J899" s="34" t="s">
        <v>78</v>
      </c>
      <c r="L899" s="327" t="str">
        <f t="shared" ref="L899:L962" si="48">A899&amp;"-"&amp;B899&amp;"-"&amp;C899</f>
        <v>2009-12-30</v>
      </c>
    </row>
    <row r="900" spans="1:12" ht="15">
      <c r="A900" s="31">
        <v>2009</v>
      </c>
      <c r="B900" s="31">
        <v>12</v>
      </c>
      <c r="C900" s="31">
        <v>30</v>
      </c>
      <c r="D900" s="32" t="s">
        <v>658</v>
      </c>
      <c r="E900" s="37" t="s">
        <v>641</v>
      </c>
      <c r="F900" s="34">
        <v>103</v>
      </c>
      <c r="G900" s="34">
        <v>10</v>
      </c>
      <c r="H900" s="34">
        <v>30</v>
      </c>
      <c r="I900" s="36">
        <v>300</v>
      </c>
      <c r="J900" s="34" t="s">
        <v>78</v>
      </c>
      <c r="L900" s="327" t="str">
        <f t="shared" si="48"/>
        <v>2009-12-30</v>
      </c>
    </row>
    <row r="901" spans="1:12" ht="15">
      <c r="A901" s="31">
        <v>2010</v>
      </c>
      <c r="B901" s="31">
        <v>1</v>
      </c>
      <c r="C901" s="31">
        <v>11</v>
      </c>
      <c r="D901" s="32" t="s">
        <v>659</v>
      </c>
      <c r="E901" s="37" t="s">
        <v>641</v>
      </c>
      <c r="F901" s="34">
        <v>712</v>
      </c>
      <c r="G901" s="34">
        <v>1</v>
      </c>
      <c r="H901" s="34">
        <v>56000</v>
      </c>
      <c r="I901" s="36">
        <f>G901*H901</f>
        <v>56000</v>
      </c>
      <c r="J901" s="34" t="s">
        <v>78</v>
      </c>
      <c r="L901" s="327" t="str">
        <f t="shared" si="48"/>
        <v>2010-1-11</v>
      </c>
    </row>
    <row r="902" spans="1:12" ht="15">
      <c r="A902" s="31">
        <v>2010</v>
      </c>
      <c r="B902" s="31">
        <v>1</v>
      </c>
      <c r="C902" s="31">
        <v>15</v>
      </c>
      <c r="D902" s="32"/>
      <c r="E902" s="37" t="s">
        <v>641</v>
      </c>
      <c r="F902" s="34" t="s">
        <v>348</v>
      </c>
      <c r="H902" s="34"/>
      <c r="I902" s="36">
        <v>-125000</v>
      </c>
      <c r="J902" s="34" t="s">
        <v>78</v>
      </c>
      <c r="L902" s="327" t="str">
        <f t="shared" si="48"/>
        <v>2010-1-15</v>
      </c>
    </row>
    <row r="903" spans="1:12" ht="15">
      <c r="A903" s="31">
        <v>2010</v>
      </c>
      <c r="B903" s="31">
        <v>3</v>
      </c>
      <c r="C903" s="31">
        <v>8</v>
      </c>
      <c r="D903" s="32"/>
      <c r="E903" s="37" t="s">
        <v>641</v>
      </c>
      <c r="F903" s="34" t="s">
        <v>348</v>
      </c>
      <c r="H903" s="34"/>
      <c r="I903" s="36">
        <v>-4980</v>
      </c>
      <c r="J903" s="34" t="s">
        <v>78</v>
      </c>
      <c r="L903" s="327" t="str">
        <f t="shared" si="48"/>
        <v>2010-3-8</v>
      </c>
    </row>
    <row r="904" spans="1:12" ht="15">
      <c r="A904" s="31">
        <v>2010</v>
      </c>
      <c r="B904" s="31">
        <v>3</v>
      </c>
      <c r="C904" s="31">
        <v>10</v>
      </c>
      <c r="D904" s="32" t="s">
        <v>660</v>
      </c>
      <c r="E904" s="37" t="s">
        <v>641</v>
      </c>
      <c r="F904" s="34" t="s">
        <v>43</v>
      </c>
      <c r="G904" s="34">
        <v>2</v>
      </c>
      <c r="H904" s="34">
        <v>500</v>
      </c>
      <c r="I904" s="36">
        <f>G904*H904</f>
        <v>1000</v>
      </c>
      <c r="J904" s="34" t="s">
        <v>78</v>
      </c>
      <c r="L904" s="327" t="str">
        <f t="shared" si="48"/>
        <v>2010-3-10</v>
      </c>
    </row>
    <row r="905" spans="1:12" ht="15">
      <c r="A905" s="31">
        <v>2010</v>
      </c>
      <c r="B905" s="31">
        <v>3</v>
      </c>
      <c r="C905" s="31">
        <v>10</v>
      </c>
      <c r="D905" s="32" t="s">
        <v>660</v>
      </c>
      <c r="E905" s="37" t="s">
        <v>641</v>
      </c>
      <c r="F905" s="34">
        <v>396</v>
      </c>
      <c r="G905" s="34">
        <v>30</v>
      </c>
      <c r="H905" s="34">
        <v>115</v>
      </c>
      <c r="I905" s="36">
        <f>G905*H905</f>
        <v>3450</v>
      </c>
      <c r="J905" s="34" t="s">
        <v>78</v>
      </c>
      <c r="L905" s="327" t="str">
        <f t="shared" si="48"/>
        <v>2010-3-10</v>
      </c>
    </row>
    <row r="906" spans="1:12" ht="15">
      <c r="A906" s="31">
        <v>2010</v>
      </c>
      <c r="B906" s="31">
        <v>3</v>
      </c>
      <c r="C906" s="31">
        <v>10</v>
      </c>
      <c r="D906" s="32" t="s">
        <v>660</v>
      </c>
      <c r="E906" s="37" t="s">
        <v>641</v>
      </c>
      <c r="F906" s="34">
        <v>332</v>
      </c>
      <c r="G906" s="34">
        <v>30</v>
      </c>
      <c r="H906" s="34">
        <v>30</v>
      </c>
      <c r="I906" s="36">
        <f>G906*H906</f>
        <v>900</v>
      </c>
      <c r="J906" s="34" t="s">
        <v>78</v>
      </c>
      <c r="L906" s="327" t="str">
        <f t="shared" si="48"/>
        <v>2010-3-10</v>
      </c>
    </row>
    <row r="907" spans="1:12" ht="15">
      <c r="A907" s="31">
        <v>2010</v>
      </c>
      <c r="B907" s="31">
        <v>3</v>
      </c>
      <c r="C907" s="31">
        <v>10</v>
      </c>
      <c r="D907" s="32" t="s">
        <v>660</v>
      </c>
      <c r="E907" s="37" t="s">
        <v>641</v>
      </c>
      <c r="F907" s="34">
        <v>393</v>
      </c>
      <c r="G907" s="34">
        <v>10</v>
      </c>
      <c r="H907" s="34">
        <v>115</v>
      </c>
      <c r="I907" s="36">
        <f>G907*H907</f>
        <v>1150</v>
      </c>
      <c r="J907" s="34" t="s">
        <v>78</v>
      </c>
      <c r="L907" s="327" t="str">
        <f t="shared" si="48"/>
        <v>2010-3-10</v>
      </c>
    </row>
    <row r="908" spans="1:12" ht="15">
      <c r="A908" s="31">
        <v>2010</v>
      </c>
      <c r="B908" s="31">
        <v>3</v>
      </c>
      <c r="C908" s="31">
        <v>10</v>
      </c>
      <c r="D908" s="32" t="s">
        <v>660</v>
      </c>
      <c r="E908" s="37" t="s">
        <v>641</v>
      </c>
      <c r="F908" s="34">
        <v>103</v>
      </c>
      <c r="G908" s="34">
        <v>10</v>
      </c>
      <c r="H908" s="34">
        <v>30</v>
      </c>
      <c r="I908" s="36">
        <f>G908*H908</f>
        <v>300</v>
      </c>
      <c r="J908" s="34" t="s">
        <v>78</v>
      </c>
      <c r="L908" s="327" t="str">
        <f t="shared" si="48"/>
        <v>2010-3-10</v>
      </c>
    </row>
    <row r="909" spans="1:12" ht="15">
      <c r="A909" s="31">
        <v>2010</v>
      </c>
      <c r="B909" s="31">
        <v>4</v>
      </c>
      <c r="C909" s="31">
        <v>15</v>
      </c>
      <c r="D909" s="32" t="s">
        <v>661</v>
      </c>
      <c r="E909" s="37" t="s">
        <v>641</v>
      </c>
      <c r="F909" s="34">
        <v>712</v>
      </c>
      <c r="G909" s="34">
        <v>2</v>
      </c>
      <c r="H909" s="34">
        <v>56000</v>
      </c>
      <c r="I909" s="36">
        <v>112000</v>
      </c>
      <c r="J909" s="34" t="s">
        <v>78</v>
      </c>
      <c r="L909" s="327" t="str">
        <f t="shared" si="48"/>
        <v>2010-4-15</v>
      </c>
    </row>
    <row r="910" spans="1:12" ht="15">
      <c r="A910" s="31">
        <v>2010</v>
      </c>
      <c r="B910" s="31">
        <v>4</v>
      </c>
      <c r="C910" s="31">
        <v>19</v>
      </c>
      <c r="D910" s="32" t="s">
        <v>662</v>
      </c>
      <c r="E910" s="37" t="s">
        <v>641</v>
      </c>
      <c r="F910" s="34">
        <v>390</v>
      </c>
      <c r="G910" s="34">
        <v>10</v>
      </c>
      <c r="H910" s="34">
        <v>115</v>
      </c>
      <c r="I910" s="36">
        <v>1150</v>
      </c>
      <c r="J910" s="34" t="s">
        <v>78</v>
      </c>
      <c r="L910" s="327" t="str">
        <f t="shared" si="48"/>
        <v>2010-4-19</v>
      </c>
    </row>
    <row r="911" spans="1:12" ht="15">
      <c r="A911" s="31">
        <v>2010</v>
      </c>
      <c r="B911" s="31">
        <v>4</v>
      </c>
      <c r="C911" s="31">
        <v>19</v>
      </c>
      <c r="D911" s="32" t="s">
        <v>662</v>
      </c>
      <c r="E911" s="37" t="s">
        <v>641</v>
      </c>
      <c r="F911" s="34">
        <v>103</v>
      </c>
      <c r="G911" s="34">
        <v>10</v>
      </c>
      <c r="H911" s="34">
        <v>30</v>
      </c>
      <c r="I911" s="36">
        <v>300</v>
      </c>
      <c r="J911" s="34" t="s">
        <v>78</v>
      </c>
      <c r="L911" s="327" t="str">
        <f t="shared" si="48"/>
        <v>2010-4-19</v>
      </c>
    </row>
    <row r="912" spans="1:12" ht="15">
      <c r="A912" s="31">
        <v>2010</v>
      </c>
      <c r="B912" s="31">
        <v>4</v>
      </c>
      <c r="C912" s="31">
        <v>19</v>
      </c>
      <c r="D912" s="32" t="s">
        <v>662</v>
      </c>
      <c r="E912" s="37" t="s">
        <v>641</v>
      </c>
      <c r="F912" s="34">
        <v>398</v>
      </c>
      <c r="G912" s="34">
        <v>10</v>
      </c>
      <c r="H912" s="34">
        <v>115</v>
      </c>
      <c r="I912" s="36">
        <v>1150</v>
      </c>
      <c r="J912" s="34" t="s">
        <v>78</v>
      </c>
      <c r="L912" s="327" t="str">
        <f t="shared" si="48"/>
        <v>2010-4-19</v>
      </c>
    </row>
    <row r="913" spans="1:12" ht="15">
      <c r="A913" s="31">
        <v>2010</v>
      </c>
      <c r="B913" s="31">
        <v>4</v>
      </c>
      <c r="C913" s="31">
        <v>19</v>
      </c>
      <c r="D913" s="32" t="s">
        <v>662</v>
      </c>
      <c r="E913" s="37" t="s">
        <v>641</v>
      </c>
      <c r="F913" s="34">
        <v>396</v>
      </c>
      <c r="G913" s="34">
        <v>20</v>
      </c>
      <c r="H913" s="34">
        <v>115</v>
      </c>
      <c r="I913" s="36">
        <v>2300</v>
      </c>
      <c r="J913" s="34" t="s">
        <v>78</v>
      </c>
      <c r="L913" s="327" t="str">
        <f t="shared" si="48"/>
        <v>2010-4-19</v>
      </c>
    </row>
    <row r="914" spans="1:12" ht="15">
      <c r="A914" s="31">
        <v>2010</v>
      </c>
      <c r="B914" s="31">
        <v>4</v>
      </c>
      <c r="C914" s="31">
        <v>19</v>
      </c>
      <c r="D914" s="32" t="s">
        <v>662</v>
      </c>
      <c r="E914" s="37" t="s">
        <v>641</v>
      </c>
      <c r="F914" s="34">
        <v>332</v>
      </c>
      <c r="G914" s="34">
        <v>30</v>
      </c>
      <c r="H914" s="34">
        <v>30</v>
      </c>
      <c r="I914" s="36">
        <v>900</v>
      </c>
      <c r="J914" s="34" t="s">
        <v>78</v>
      </c>
      <c r="L914" s="327" t="str">
        <f t="shared" si="48"/>
        <v>2010-4-19</v>
      </c>
    </row>
    <row r="915" spans="1:12" ht="15">
      <c r="A915" s="31">
        <v>2010</v>
      </c>
      <c r="B915" s="31">
        <v>5</v>
      </c>
      <c r="C915" s="31">
        <v>11</v>
      </c>
      <c r="D915" s="32" t="s">
        <v>663</v>
      </c>
      <c r="E915" s="34" t="s">
        <v>641</v>
      </c>
      <c r="F915" s="34">
        <v>398</v>
      </c>
      <c r="G915" s="34">
        <v>40</v>
      </c>
      <c r="H915" s="34">
        <v>115</v>
      </c>
      <c r="I915" s="36">
        <f>G915*H915</f>
        <v>4600</v>
      </c>
      <c r="J915" s="34" t="s">
        <v>78</v>
      </c>
      <c r="L915" s="327" t="str">
        <f t="shared" si="48"/>
        <v>2010-5-11</v>
      </c>
    </row>
    <row r="916" spans="1:12" ht="15">
      <c r="A916" s="31">
        <v>2010</v>
      </c>
      <c r="B916" s="31">
        <v>5</v>
      </c>
      <c r="C916" s="31">
        <v>11</v>
      </c>
      <c r="D916" s="32" t="s">
        <v>663</v>
      </c>
      <c r="E916" s="34" t="s">
        <v>641</v>
      </c>
      <c r="F916" s="34">
        <v>332</v>
      </c>
      <c r="G916" s="34">
        <v>40</v>
      </c>
      <c r="H916" s="34">
        <v>30</v>
      </c>
      <c r="I916" s="36">
        <f>G916*H916</f>
        <v>1200</v>
      </c>
      <c r="J916" s="34" t="s">
        <v>78</v>
      </c>
      <c r="L916" s="327" t="str">
        <f t="shared" si="48"/>
        <v>2010-5-11</v>
      </c>
    </row>
    <row r="917" spans="1:12" ht="15">
      <c r="A917" s="31">
        <v>2010</v>
      </c>
      <c r="B917" s="31">
        <v>6</v>
      </c>
      <c r="C917" s="31">
        <v>9</v>
      </c>
      <c r="D917" s="32" t="s">
        <v>664</v>
      </c>
      <c r="E917" s="34" t="s">
        <v>641</v>
      </c>
      <c r="F917" s="34" t="s">
        <v>43</v>
      </c>
      <c r="G917" s="34">
        <v>4</v>
      </c>
      <c r="H917" s="34">
        <v>500</v>
      </c>
      <c r="I917" s="36">
        <v>2000</v>
      </c>
      <c r="J917" s="34" t="s">
        <v>78</v>
      </c>
      <c r="L917" s="327" t="str">
        <f t="shared" si="48"/>
        <v>2010-6-9</v>
      </c>
    </row>
    <row r="918" spans="1:12" ht="15">
      <c r="A918" s="31">
        <v>2010</v>
      </c>
      <c r="B918" s="31">
        <v>6</v>
      </c>
      <c r="C918" s="31">
        <v>12</v>
      </c>
      <c r="D918" s="32" t="s">
        <v>665</v>
      </c>
      <c r="E918" s="34" t="s">
        <v>641</v>
      </c>
      <c r="F918" s="34">
        <v>398</v>
      </c>
      <c r="G918" s="34">
        <v>10</v>
      </c>
      <c r="H918" s="34">
        <v>115</v>
      </c>
      <c r="I918" s="36">
        <v>1150</v>
      </c>
      <c r="J918" s="34" t="s">
        <v>78</v>
      </c>
      <c r="L918" s="327" t="str">
        <f t="shared" si="48"/>
        <v>2010-6-12</v>
      </c>
    </row>
    <row r="919" spans="1:12" ht="15">
      <c r="A919" s="31">
        <v>2010</v>
      </c>
      <c r="B919" s="31">
        <v>6</v>
      </c>
      <c r="C919" s="31">
        <v>12</v>
      </c>
      <c r="D919" s="32" t="s">
        <v>665</v>
      </c>
      <c r="E919" s="34" t="s">
        <v>641</v>
      </c>
      <c r="F919" s="34">
        <v>332</v>
      </c>
      <c r="G919" s="34">
        <v>10</v>
      </c>
      <c r="H919" s="34">
        <v>30</v>
      </c>
      <c r="I919" s="36">
        <v>300</v>
      </c>
      <c r="J919" s="34" t="s">
        <v>78</v>
      </c>
      <c r="L919" s="327" t="str">
        <f t="shared" si="48"/>
        <v>2010-6-12</v>
      </c>
    </row>
    <row r="920" spans="1:12" ht="15">
      <c r="A920" s="31">
        <v>2010</v>
      </c>
      <c r="B920" s="31">
        <v>6</v>
      </c>
      <c r="C920" s="31">
        <v>25</v>
      </c>
      <c r="D920" s="32" t="s">
        <v>666</v>
      </c>
      <c r="E920" s="34" t="s">
        <v>641</v>
      </c>
      <c r="F920" s="34">
        <v>398</v>
      </c>
      <c r="G920" s="34">
        <v>20</v>
      </c>
      <c r="H920" s="34">
        <v>115</v>
      </c>
      <c r="I920" s="36">
        <v>2300</v>
      </c>
      <c r="J920" s="34" t="s">
        <v>78</v>
      </c>
      <c r="L920" s="327" t="str">
        <f t="shared" si="48"/>
        <v>2010-6-25</v>
      </c>
    </row>
    <row r="921" spans="1:12" ht="15">
      <c r="A921" s="31">
        <v>2010</v>
      </c>
      <c r="B921" s="31">
        <v>6</v>
      </c>
      <c r="C921" s="31">
        <v>25</v>
      </c>
      <c r="D921" s="32" t="s">
        <v>666</v>
      </c>
      <c r="E921" s="34" t="s">
        <v>641</v>
      </c>
      <c r="F921" s="34" t="s">
        <v>43</v>
      </c>
      <c r="G921" s="34">
        <v>2</v>
      </c>
      <c r="H921" s="34">
        <v>500</v>
      </c>
      <c r="I921" s="36">
        <v>1000</v>
      </c>
      <c r="J921" s="34" t="s">
        <v>78</v>
      </c>
      <c r="L921" s="327" t="str">
        <f t="shared" si="48"/>
        <v>2010-6-25</v>
      </c>
    </row>
    <row r="922" spans="1:12" ht="15">
      <c r="A922" s="31">
        <v>2010</v>
      </c>
      <c r="B922" s="31">
        <v>6</v>
      </c>
      <c r="C922" s="31">
        <v>24</v>
      </c>
      <c r="D922" s="32"/>
      <c r="E922" s="34" t="s">
        <v>641</v>
      </c>
      <c r="F922" s="34" t="s">
        <v>348</v>
      </c>
      <c r="H922" s="34"/>
      <c r="I922" s="36">
        <v>-4980</v>
      </c>
      <c r="J922" s="34" t="s">
        <v>78</v>
      </c>
      <c r="L922" s="327" t="str">
        <f t="shared" si="48"/>
        <v>2010-6-24</v>
      </c>
    </row>
    <row r="923" spans="1:12" ht="15">
      <c r="A923" s="31">
        <v>2010</v>
      </c>
      <c r="B923" s="31">
        <v>7</v>
      </c>
      <c r="C923" s="31">
        <v>5</v>
      </c>
      <c r="D923" s="32" t="s">
        <v>667</v>
      </c>
      <c r="E923" s="34" t="s">
        <v>641</v>
      </c>
      <c r="F923" s="34">
        <v>398</v>
      </c>
      <c r="G923" s="34">
        <v>10</v>
      </c>
      <c r="H923" s="34">
        <v>115</v>
      </c>
      <c r="I923" s="36">
        <v>1150</v>
      </c>
      <c r="J923" s="34" t="s">
        <v>78</v>
      </c>
      <c r="L923" s="327" t="str">
        <f t="shared" si="48"/>
        <v>2010-7-5</v>
      </c>
    </row>
    <row r="924" spans="1:12" ht="15">
      <c r="A924" s="31">
        <v>2010</v>
      </c>
      <c r="B924" s="31">
        <v>7</v>
      </c>
      <c r="C924" s="31">
        <v>5</v>
      </c>
      <c r="D924" s="32" t="s">
        <v>667</v>
      </c>
      <c r="E924" s="34" t="s">
        <v>641</v>
      </c>
      <c r="F924" s="34">
        <v>399</v>
      </c>
      <c r="G924" s="34">
        <v>10</v>
      </c>
      <c r="H924" s="34">
        <v>115</v>
      </c>
      <c r="I924" s="36">
        <v>1150</v>
      </c>
      <c r="J924" s="34" t="s">
        <v>78</v>
      </c>
      <c r="L924" s="327" t="str">
        <f t="shared" si="48"/>
        <v>2010-7-5</v>
      </c>
    </row>
    <row r="925" spans="1:12" ht="15">
      <c r="A925" s="31">
        <v>2010</v>
      </c>
      <c r="B925" s="31">
        <v>7</v>
      </c>
      <c r="C925" s="31">
        <v>15</v>
      </c>
      <c r="D925" s="32" t="s">
        <v>668</v>
      </c>
      <c r="E925" s="34" t="s">
        <v>641</v>
      </c>
      <c r="F925" s="34">
        <v>399</v>
      </c>
      <c r="G925" s="34">
        <v>10</v>
      </c>
      <c r="H925" s="34">
        <v>115</v>
      </c>
      <c r="I925" s="36">
        <v>1150</v>
      </c>
      <c r="J925" s="34" t="s">
        <v>89</v>
      </c>
      <c r="L925" s="327" t="str">
        <f t="shared" si="48"/>
        <v>2010-7-15</v>
      </c>
    </row>
    <row r="926" spans="1:12" ht="15">
      <c r="A926" s="31">
        <v>2010</v>
      </c>
      <c r="B926" s="31">
        <v>7</v>
      </c>
      <c r="C926" s="31">
        <v>15</v>
      </c>
      <c r="D926" s="32" t="s">
        <v>668</v>
      </c>
      <c r="E926" s="34" t="s">
        <v>641</v>
      </c>
      <c r="F926" s="34">
        <v>332</v>
      </c>
      <c r="G926" s="34">
        <v>10</v>
      </c>
      <c r="H926" s="34">
        <v>30</v>
      </c>
      <c r="I926" s="36">
        <v>300</v>
      </c>
      <c r="J926" s="34" t="s">
        <v>89</v>
      </c>
      <c r="L926" s="327" t="str">
        <f t="shared" si="48"/>
        <v>2010-7-15</v>
      </c>
    </row>
    <row r="927" spans="1:12" ht="15">
      <c r="A927" s="31">
        <v>2010</v>
      </c>
      <c r="B927" s="31">
        <v>8</v>
      </c>
      <c r="C927" s="31">
        <v>18</v>
      </c>
      <c r="D927" s="32" t="s">
        <v>669</v>
      </c>
      <c r="E927" s="34" t="s">
        <v>641</v>
      </c>
      <c r="F927" s="34">
        <v>399</v>
      </c>
      <c r="G927" s="34">
        <v>40</v>
      </c>
      <c r="H927" s="34">
        <v>115</v>
      </c>
      <c r="I927" s="36">
        <f t="shared" ref="I927:I932" si="49">G927*H927</f>
        <v>4600</v>
      </c>
      <c r="J927" s="34" t="s">
        <v>78</v>
      </c>
      <c r="L927" s="327" t="str">
        <f t="shared" si="48"/>
        <v>2010-8-18</v>
      </c>
    </row>
    <row r="928" spans="1:12" ht="15">
      <c r="A928" s="31">
        <v>2010</v>
      </c>
      <c r="B928" s="31">
        <v>8</v>
      </c>
      <c r="C928" s="31">
        <v>18</v>
      </c>
      <c r="D928" s="32" t="s">
        <v>669</v>
      </c>
      <c r="E928" s="34" t="s">
        <v>641</v>
      </c>
      <c r="F928" s="34">
        <v>332</v>
      </c>
      <c r="G928" s="34">
        <v>40</v>
      </c>
      <c r="H928" s="34">
        <v>30</v>
      </c>
      <c r="I928" s="36">
        <f t="shared" si="49"/>
        <v>1200</v>
      </c>
      <c r="J928" s="34" t="s">
        <v>78</v>
      </c>
      <c r="K928" s="296"/>
      <c r="L928" s="327" t="str">
        <f t="shared" si="48"/>
        <v>2010-8-18</v>
      </c>
    </row>
    <row r="929" spans="1:12" ht="15">
      <c r="A929" s="31">
        <v>2010</v>
      </c>
      <c r="B929" s="31">
        <v>8</v>
      </c>
      <c r="C929" s="31">
        <v>18</v>
      </c>
      <c r="D929" s="32" t="s">
        <v>669</v>
      </c>
      <c r="E929" s="34" t="s">
        <v>641</v>
      </c>
      <c r="F929" s="34">
        <v>393</v>
      </c>
      <c r="G929" s="34">
        <v>20</v>
      </c>
      <c r="H929" s="34">
        <v>115</v>
      </c>
      <c r="I929" s="36">
        <f t="shared" si="49"/>
        <v>2300</v>
      </c>
      <c r="J929" s="34" t="s">
        <v>78</v>
      </c>
      <c r="K929" s="296"/>
      <c r="L929" s="327" t="str">
        <f t="shared" si="48"/>
        <v>2010-8-18</v>
      </c>
    </row>
    <row r="930" spans="1:12" ht="15">
      <c r="A930" s="31">
        <v>2010</v>
      </c>
      <c r="B930" s="31">
        <v>8</v>
      </c>
      <c r="C930" s="31">
        <v>18</v>
      </c>
      <c r="D930" s="32" t="s">
        <v>669</v>
      </c>
      <c r="E930" s="34" t="s">
        <v>641</v>
      </c>
      <c r="F930" s="34">
        <v>103</v>
      </c>
      <c r="G930" s="34">
        <v>20</v>
      </c>
      <c r="H930" s="34">
        <v>30</v>
      </c>
      <c r="I930" s="36">
        <f t="shared" si="49"/>
        <v>600</v>
      </c>
      <c r="J930" s="34" t="s">
        <v>78</v>
      </c>
      <c r="K930" s="296"/>
      <c r="L930" s="327" t="str">
        <f t="shared" si="48"/>
        <v>2010-8-18</v>
      </c>
    </row>
    <row r="931" spans="1:12" ht="15">
      <c r="A931" s="31">
        <v>2010</v>
      </c>
      <c r="B931" s="31">
        <v>9</v>
      </c>
      <c r="C931" s="31">
        <v>16</v>
      </c>
      <c r="D931" s="32" t="s">
        <v>670</v>
      </c>
      <c r="E931" s="34" t="s">
        <v>641</v>
      </c>
      <c r="F931" s="34">
        <v>399</v>
      </c>
      <c r="G931" s="34">
        <v>20</v>
      </c>
      <c r="H931" s="34">
        <v>115</v>
      </c>
      <c r="I931" s="36">
        <f t="shared" si="49"/>
        <v>2300</v>
      </c>
      <c r="J931" s="34" t="s">
        <v>78</v>
      </c>
      <c r="K931" s="297"/>
      <c r="L931" s="327" t="str">
        <f t="shared" si="48"/>
        <v>2010-9-16</v>
      </c>
    </row>
    <row r="932" spans="1:12" ht="15">
      <c r="A932" s="31">
        <v>2010</v>
      </c>
      <c r="B932" s="31">
        <v>9</v>
      </c>
      <c r="C932" s="31">
        <v>16</v>
      </c>
      <c r="D932" s="32" t="s">
        <v>670</v>
      </c>
      <c r="E932" s="34" t="s">
        <v>641</v>
      </c>
      <c r="F932" s="34">
        <v>332</v>
      </c>
      <c r="G932" s="34">
        <v>20</v>
      </c>
      <c r="H932" s="34">
        <v>30</v>
      </c>
      <c r="I932" s="36">
        <f t="shared" si="49"/>
        <v>600</v>
      </c>
      <c r="J932" s="34" t="s">
        <v>78</v>
      </c>
      <c r="K932" s="298"/>
      <c r="L932" s="327" t="str">
        <f t="shared" si="48"/>
        <v>2010-9-16</v>
      </c>
    </row>
    <row r="933" spans="1:12" ht="15">
      <c r="A933" s="31">
        <v>2010</v>
      </c>
      <c r="B933" s="31">
        <v>10</v>
      </c>
      <c r="C933" s="31">
        <v>13</v>
      </c>
      <c r="D933" s="32" t="s">
        <v>671</v>
      </c>
      <c r="E933" s="34" t="s">
        <v>641</v>
      </c>
      <c r="F933" s="34">
        <v>398</v>
      </c>
      <c r="G933" s="34">
        <v>20</v>
      </c>
      <c r="H933" s="34">
        <v>115</v>
      </c>
      <c r="I933" s="36">
        <v>2300</v>
      </c>
      <c r="J933" s="34" t="s">
        <v>78</v>
      </c>
      <c r="K933" s="298"/>
      <c r="L933" s="327" t="str">
        <f t="shared" si="48"/>
        <v>2010-10-13</v>
      </c>
    </row>
    <row r="934" spans="1:12" ht="15">
      <c r="A934" s="31">
        <v>2010</v>
      </c>
      <c r="B934" s="31">
        <v>10</v>
      </c>
      <c r="C934" s="31">
        <v>13</v>
      </c>
      <c r="D934" s="32" t="s">
        <v>671</v>
      </c>
      <c r="E934" s="34" t="s">
        <v>641</v>
      </c>
      <c r="F934" s="34">
        <v>399</v>
      </c>
      <c r="G934" s="34">
        <v>20</v>
      </c>
      <c r="H934" s="34">
        <v>115</v>
      </c>
      <c r="I934" s="36">
        <v>2300</v>
      </c>
      <c r="J934" s="34" t="s">
        <v>78</v>
      </c>
      <c r="K934" s="56"/>
      <c r="L934" s="327" t="str">
        <f t="shared" si="48"/>
        <v>2010-10-13</v>
      </c>
    </row>
    <row r="935" spans="1:12" ht="15">
      <c r="A935" s="31">
        <v>2010</v>
      </c>
      <c r="B935" s="31">
        <v>10</v>
      </c>
      <c r="C935" s="31">
        <v>13</v>
      </c>
      <c r="D935" s="32" t="s">
        <v>671</v>
      </c>
      <c r="E935" s="34" t="s">
        <v>641</v>
      </c>
      <c r="F935" s="34">
        <v>332</v>
      </c>
      <c r="G935" s="34">
        <v>20</v>
      </c>
      <c r="H935" s="34">
        <v>30</v>
      </c>
      <c r="I935" s="36">
        <v>600</v>
      </c>
      <c r="J935" s="34" t="s">
        <v>78</v>
      </c>
      <c r="K935" s="56"/>
      <c r="L935" s="327" t="str">
        <f t="shared" si="48"/>
        <v>2010-10-13</v>
      </c>
    </row>
    <row r="936" spans="1:12" ht="15">
      <c r="A936" s="31">
        <v>2010</v>
      </c>
      <c r="B936" s="31">
        <v>10</v>
      </c>
      <c r="C936" s="31">
        <v>18</v>
      </c>
      <c r="D936" s="32" t="s">
        <v>672</v>
      </c>
      <c r="E936" s="34" t="s">
        <v>641</v>
      </c>
      <c r="F936" s="34">
        <v>399</v>
      </c>
      <c r="G936" s="34">
        <v>20</v>
      </c>
      <c r="H936" s="34">
        <v>115</v>
      </c>
      <c r="I936" s="36">
        <v>2300</v>
      </c>
      <c r="J936" s="34" t="s">
        <v>78</v>
      </c>
      <c r="K936" s="56"/>
      <c r="L936" s="327" t="str">
        <f t="shared" si="48"/>
        <v>2010-10-18</v>
      </c>
    </row>
    <row r="937" spans="1:12" ht="15">
      <c r="A937" s="31">
        <v>2010</v>
      </c>
      <c r="B937" s="31">
        <v>10</v>
      </c>
      <c r="C937" s="31">
        <v>18</v>
      </c>
      <c r="D937" s="32" t="s">
        <v>672</v>
      </c>
      <c r="E937" s="34" t="s">
        <v>641</v>
      </c>
      <c r="F937" s="34">
        <v>332</v>
      </c>
      <c r="G937" s="34">
        <v>20</v>
      </c>
      <c r="H937" s="34">
        <v>30</v>
      </c>
      <c r="I937" s="36">
        <v>600</v>
      </c>
      <c r="J937" s="34" t="s">
        <v>78</v>
      </c>
      <c r="K937" s="56"/>
      <c r="L937" s="327" t="str">
        <f t="shared" si="48"/>
        <v>2010-10-18</v>
      </c>
    </row>
    <row r="938" spans="1:12" ht="15">
      <c r="A938" s="31">
        <v>2010</v>
      </c>
      <c r="B938" s="31">
        <v>11</v>
      </c>
      <c r="C938" s="31">
        <v>12</v>
      </c>
      <c r="D938" s="32" t="s">
        <v>673</v>
      </c>
      <c r="E938" s="34" t="s">
        <v>641</v>
      </c>
      <c r="F938" s="34">
        <v>712</v>
      </c>
      <c r="G938" s="34">
        <v>1</v>
      </c>
      <c r="H938" s="34">
        <v>56000</v>
      </c>
      <c r="I938" s="36">
        <v>56000</v>
      </c>
      <c r="J938" s="34" t="s">
        <v>78</v>
      </c>
      <c r="K938" s="56"/>
      <c r="L938" s="327" t="str">
        <f t="shared" si="48"/>
        <v>2010-11-12</v>
      </c>
    </row>
    <row r="939" spans="1:12" ht="15">
      <c r="A939" s="31">
        <v>2010</v>
      </c>
      <c r="B939" s="31">
        <v>11</v>
      </c>
      <c r="C939" s="31">
        <v>15</v>
      </c>
      <c r="D939" s="32" t="s">
        <v>674</v>
      </c>
      <c r="E939" s="34" t="s">
        <v>641</v>
      </c>
      <c r="F939" s="34" t="s">
        <v>43</v>
      </c>
      <c r="G939" s="34">
        <v>3</v>
      </c>
      <c r="H939" s="34">
        <v>500</v>
      </c>
      <c r="I939" s="36">
        <v>1500</v>
      </c>
      <c r="J939" s="34" t="s">
        <v>78</v>
      </c>
      <c r="K939" s="56"/>
      <c r="L939" s="327" t="str">
        <f t="shared" si="48"/>
        <v>2010-11-15</v>
      </c>
    </row>
    <row r="940" spans="1:12" ht="15">
      <c r="A940" s="31">
        <v>2010</v>
      </c>
      <c r="B940" s="31">
        <v>11</v>
      </c>
      <c r="C940" s="31">
        <v>19</v>
      </c>
      <c r="D940" s="32" t="s">
        <v>675</v>
      </c>
      <c r="E940" s="34" t="s">
        <v>641</v>
      </c>
      <c r="F940" s="34">
        <v>399</v>
      </c>
      <c r="G940" s="34">
        <v>20</v>
      </c>
      <c r="H940" s="34">
        <v>115</v>
      </c>
      <c r="I940" s="36">
        <v>2300</v>
      </c>
      <c r="J940" s="34" t="s">
        <v>78</v>
      </c>
      <c r="K940" s="56"/>
      <c r="L940" s="327" t="str">
        <f t="shared" si="48"/>
        <v>2010-11-19</v>
      </c>
    </row>
    <row r="941" spans="1:12" ht="15">
      <c r="A941" s="31">
        <v>2010</v>
      </c>
      <c r="B941" s="31">
        <v>11</v>
      </c>
      <c r="C941" s="31">
        <v>23</v>
      </c>
      <c r="D941" s="32" t="s">
        <v>676</v>
      </c>
      <c r="E941" s="34" t="s">
        <v>641</v>
      </c>
      <c r="F941" s="34" t="s">
        <v>43</v>
      </c>
      <c r="G941" s="34">
        <v>6</v>
      </c>
      <c r="H941" s="34">
        <v>500</v>
      </c>
      <c r="I941" s="36">
        <v>3000</v>
      </c>
      <c r="J941" s="34" t="s">
        <v>78</v>
      </c>
      <c r="K941" s="56"/>
      <c r="L941" s="327" t="str">
        <f t="shared" si="48"/>
        <v>2010-11-23</v>
      </c>
    </row>
    <row r="942" spans="1:12" ht="15">
      <c r="A942" s="31">
        <v>2010</v>
      </c>
      <c r="B942" s="31">
        <v>12</v>
      </c>
      <c r="C942" s="31">
        <v>22</v>
      </c>
      <c r="D942" s="32"/>
      <c r="E942" s="34" t="s">
        <v>641</v>
      </c>
      <c r="F942" s="34" t="s">
        <v>348</v>
      </c>
      <c r="H942" s="34"/>
      <c r="I942" s="36">
        <v>-4980</v>
      </c>
      <c r="K942" s="56"/>
      <c r="L942" s="327" t="str">
        <f t="shared" si="48"/>
        <v>2010-12-22</v>
      </c>
    </row>
    <row r="943" spans="1:12" ht="15">
      <c r="A943" s="31">
        <v>2011</v>
      </c>
      <c r="B943" s="31">
        <v>1</v>
      </c>
      <c r="C943" s="31">
        <v>17</v>
      </c>
      <c r="D943" s="32" t="s">
        <v>677</v>
      </c>
      <c r="E943" s="34" t="s">
        <v>641</v>
      </c>
      <c r="F943" s="34">
        <v>398</v>
      </c>
      <c r="G943" s="34">
        <v>10</v>
      </c>
      <c r="H943" s="34">
        <v>115</v>
      </c>
      <c r="I943" s="36">
        <f t="shared" ref="I943:I949" si="50">G943*H943</f>
        <v>1150</v>
      </c>
      <c r="J943" s="34" t="s">
        <v>78</v>
      </c>
      <c r="L943" s="327" t="str">
        <f t="shared" si="48"/>
        <v>2011-1-17</v>
      </c>
    </row>
    <row r="944" spans="1:12" ht="15">
      <c r="A944" s="31">
        <v>2011</v>
      </c>
      <c r="B944" s="31">
        <v>1</v>
      </c>
      <c r="C944" s="31">
        <v>17</v>
      </c>
      <c r="D944" s="32" t="s">
        <v>677</v>
      </c>
      <c r="E944" s="34" t="s">
        <v>641</v>
      </c>
      <c r="F944" s="34">
        <v>399</v>
      </c>
      <c r="G944" s="34">
        <v>10</v>
      </c>
      <c r="H944" s="34">
        <v>115</v>
      </c>
      <c r="I944" s="36">
        <f t="shared" si="50"/>
        <v>1150</v>
      </c>
      <c r="J944" s="34" t="s">
        <v>78</v>
      </c>
      <c r="L944" s="327" t="str">
        <f t="shared" si="48"/>
        <v>2011-1-17</v>
      </c>
    </row>
    <row r="945" spans="1:12" ht="15">
      <c r="A945" s="31">
        <v>2011</v>
      </c>
      <c r="B945" s="31">
        <v>1</v>
      </c>
      <c r="C945" s="31">
        <v>17</v>
      </c>
      <c r="D945" s="32" t="s">
        <v>677</v>
      </c>
      <c r="E945" s="34" t="s">
        <v>641</v>
      </c>
      <c r="F945" s="34">
        <v>332</v>
      </c>
      <c r="G945" s="34">
        <v>20</v>
      </c>
      <c r="H945" s="34">
        <v>30</v>
      </c>
      <c r="I945" s="36">
        <f t="shared" si="50"/>
        <v>600</v>
      </c>
      <c r="J945" s="34" t="s">
        <v>78</v>
      </c>
      <c r="L945" s="327" t="str">
        <f t="shared" si="48"/>
        <v>2011-1-17</v>
      </c>
    </row>
    <row r="946" spans="1:12" ht="15">
      <c r="A946" s="31">
        <v>2011</v>
      </c>
      <c r="B946" s="31">
        <v>2</v>
      </c>
      <c r="C946" s="31">
        <v>25</v>
      </c>
      <c r="D946" s="32" t="s">
        <v>678</v>
      </c>
      <c r="E946" s="34" t="s">
        <v>641</v>
      </c>
      <c r="F946" s="34">
        <v>399</v>
      </c>
      <c r="G946" s="34">
        <v>20</v>
      </c>
      <c r="H946" s="34">
        <v>115</v>
      </c>
      <c r="I946" s="36">
        <f t="shared" si="50"/>
        <v>2300</v>
      </c>
      <c r="J946" s="34" t="s">
        <v>78</v>
      </c>
      <c r="L946" s="327" t="str">
        <f t="shared" si="48"/>
        <v>2011-2-25</v>
      </c>
    </row>
    <row r="947" spans="1:12" ht="15">
      <c r="A947" s="31">
        <v>2011</v>
      </c>
      <c r="B947" s="31">
        <v>2</v>
      </c>
      <c r="C947" s="31">
        <v>25</v>
      </c>
      <c r="D947" s="32" t="s">
        <v>678</v>
      </c>
      <c r="E947" s="34" t="s">
        <v>641</v>
      </c>
      <c r="F947" s="34">
        <v>332</v>
      </c>
      <c r="G947" s="34">
        <v>20</v>
      </c>
      <c r="H947" s="34">
        <v>30</v>
      </c>
      <c r="I947" s="36">
        <f t="shared" si="50"/>
        <v>600</v>
      </c>
      <c r="J947" s="34" t="s">
        <v>78</v>
      </c>
      <c r="L947" s="327" t="str">
        <f t="shared" si="48"/>
        <v>2011-2-25</v>
      </c>
    </row>
    <row r="948" spans="1:12" ht="15">
      <c r="A948" s="31">
        <v>2011</v>
      </c>
      <c r="B948" s="31">
        <v>2</v>
      </c>
      <c r="C948" s="31">
        <v>25</v>
      </c>
      <c r="D948" s="32" t="s">
        <v>678</v>
      </c>
      <c r="E948" s="34" t="s">
        <v>641</v>
      </c>
      <c r="F948" s="34">
        <v>103</v>
      </c>
      <c r="G948" s="34">
        <v>10</v>
      </c>
      <c r="H948" s="34">
        <v>30</v>
      </c>
      <c r="I948" s="36">
        <f t="shared" si="50"/>
        <v>300</v>
      </c>
      <c r="J948" s="34" t="s">
        <v>78</v>
      </c>
      <c r="L948" s="327" t="str">
        <f t="shared" si="48"/>
        <v>2011-2-25</v>
      </c>
    </row>
    <row r="949" spans="1:12" ht="15">
      <c r="A949" s="31">
        <v>2011</v>
      </c>
      <c r="B949" s="31">
        <v>2</v>
      </c>
      <c r="C949" s="31">
        <v>25</v>
      </c>
      <c r="D949" s="32" t="s">
        <v>678</v>
      </c>
      <c r="E949" s="34" t="s">
        <v>641</v>
      </c>
      <c r="F949" s="34">
        <v>391</v>
      </c>
      <c r="G949" s="34">
        <v>10</v>
      </c>
      <c r="H949" s="34">
        <v>115</v>
      </c>
      <c r="I949" s="36">
        <f t="shared" si="50"/>
        <v>1150</v>
      </c>
      <c r="J949" s="34" t="s">
        <v>78</v>
      </c>
      <c r="L949" s="327" t="str">
        <f t="shared" si="48"/>
        <v>2011-2-25</v>
      </c>
    </row>
    <row r="950" spans="1:12" ht="15">
      <c r="A950" s="31">
        <v>2011</v>
      </c>
      <c r="B950" s="31">
        <v>3</v>
      </c>
      <c r="C950" s="31">
        <v>3</v>
      </c>
      <c r="D950" s="32" t="s">
        <v>679</v>
      </c>
      <c r="E950" s="34" t="s">
        <v>641</v>
      </c>
      <c r="F950" s="34" t="s">
        <v>43</v>
      </c>
      <c r="G950" s="34">
        <v>3</v>
      </c>
      <c r="H950" s="34">
        <v>500</v>
      </c>
      <c r="I950" s="36">
        <v>1500</v>
      </c>
      <c r="J950" s="34" t="s">
        <v>78</v>
      </c>
      <c r="L950" s="327" t="str">
        <f t="shared" si="48"/>
        <v>2011-3-3</v>
      </c>
    </row>
    <row r="951" spans="1:12" ht="15">
      <c r="A951" s="31">
        <v>2011</v>
      </c>
      <c r="B951" s="31">
        <v>3</v>
      </c>
      <c r="C951" s="31">
        <v>11</v>
      </c>
      <c r="D951" s="32" t="s">
        <v>680</v>
      </c>
      <c r="E951" s="34" t="s">
        <v>641</v>
      </c>
      <c r="F951" s="34">
        <v>397</v>
      </c>
      <c r="G951" s="34">
        <v>20</v>
      </c>
      <c r="H951" s="34">
        <v>115</v>
      </c>
      <c r="I951" s="36">
        <v>2300</v>
      </c>
      <c r="J951" s="34" t="s">
        <v>78</v>
      </c>
      <c r="L951" s="327" t="str">
        <f t="shared" si="48"/>
        <v>2011-3-11</v>
      </c>
    </row>
    <row r="952" spans="1:12" ht="15">
      <c r="A952" s="31">
        <v>2011</v>
      </c>
      <c r="B952" s="31">
        <v>3</v>
      </c>
      <c r="C952" s="31">
        <v>11</v>
      </c>
      <c r="D952" s="32" t="s">
        <v>680</v>
      </c>
      <c r="E952" s="34" t="s">
        <v>641</v>
      </c>
      <c r="F952" s="34">
        <v>398</v>
      </c>
      <c r="G952" s="34">
        <v>20</v>
      </c>
      <c r="H952" s="34">
        <v>115</v>
      </c>
      <c r="I952" s="36">
        <v>2300</v>
      </c>
      <c r="J952" s="34" t="s">
        <v>78</v>
      </c>
      <c r="L952" s="327" t="str">
        <f t="shared" si="48"/>
        <v>2011-3-11</v>
      </c>
    </row>
    <row r="953" spans="1:12" ht="15">
      <c r="A953" s="31">
        <v>2011</v>
      </c>
      <c r="B953" s="31">
        <v>3</v>
      </c>
      <c r="C953" s="31">
        <v>11</v>
      </c>
      <c r="D953" s="32" t="s">
        <v>680</v>
      </c>
      <c r="E953" s="34" t="s">
        <v>641</v>
      </c>
      <c r="F953" s="34">
        <v>332</v>
      </c>
      <c r="G953" s="34">
        <v>40</v>
      </c>
      <c r="H953" s="34">
        <v>30</v>
      </c>
      <c r="I953" s="36">
        <v>1200</v>
      </c>
      <c r="J953" s="34" t="s">
        <v>78</v>
      </c>
      <c r="L953" s="327" t="str">
        <f t="shared" si="48"/>
        <v>2011-3-11</v>
      </c>
    </row>
    <row r="954" spans="1:12" ht="15">
      <c r="A954" s="31">
        <v>2011</v>
      </c>
      <c r="B954" s="31">
        <v>3</v>
      </c>
      <c r="C954" s="31">
        <v>28</v>
      </c>
      <c r="D954" s="32" t="s">
        <v>681</v>
      </c>
      <c r="E954" s="34" t="s">
        <v>641</v>
      </c>
      <c r="F954" s="34">
        <v>332</v>
      </c>
      <c r="G954" s="34">
        <v>10</v>
      </c>
      <c r="H954" s="34">
        <v>30</v>
      </c>
      <c r="I954" s="36">
        <v>300</v>
      </c>
      <c r="J954" s="34" t="s">
        <v>78</v>
      </c>
      <c r="L954" s="327" t="str">
        <f t="shared" si="48"/>
        <v>2011-3-28</v>
      </c>
    </row>
    <row r="955" spans="1:12" ht="15">
      <c r="A955" s="31">
        <v>2011</v>
      </c>
      <c r="B955" s="31">
        <v>3</v>
      </c>
      <c r="C955" s="31">
        <v>28</v>
      </c>
      <c r="D955" s="32" t="s">
        <v>681</v>
      </c>
      <c r="E955" s="34" t="s">
        <v>641</v>
      </c>
      <c r="F955" s="34">
        <v>399</v>
      </c>
      <c r="G955" s="34">
        <v>10</v>
      </c>
      <c r="H955" s="34">
        <v>115</v>
      </c>
      <c r="I955" s="36">
        <v>1150</v>
      </c>
      <c r="J955" s="34" t="s">
        <v>78</v>
      </c>
      <c r="L955" s="327" t="str">
        <f t="shared" si="48"/>
        <v>2011-3-28</v>
      </c>
    </row>
    <row r="956" spans="1:12" ht="15">
      <c r="A956" s="31">
        <v>2011</v>
      </c>
      <c r="B956" s="31">
        <v>3</v>
      </c>
      <c r="C956" s="31">
        <v>30</v>
      </c>
      <c r="D956" s="32" t="s">
        <v>682</v>
      </c>
      <c r="E956" s="34" t="s">
        <v>641</v>
      </c>
      <c r="F956" s="34" t="s">
        <v>43</v>
      </c>
      <c r="G956" s="34">
        <v>3</v>
      </c>
      <c r="H956" s="34">
        <v>500</v>
      </c>
      <c r="I956" s="36">
        <v>1500</v>
      </c>
      <c r="J956" s="34" t="s">
        <v>78</v>
      </c>
      <c r="L956" s="327" t="str">
        <f t="shared" si="48"/>
        <v>2011-3-30</v>
      </c>
    </row>
    <row r="957" spans="1:12" ht="15">
      <c r="A957" s="31">
        <v>2011</v>
      </c>
      <c r="B957" s="31">
        <v>4</v>
      </c>
      <c r="C957" s="31">
        <v>11</v>
      </c>
      <c r="D957" s="32" t="s">
        <v>683</v>
      </c>
      <c r="E957" s="34" t="s">
        <v>641</v>
      </c>
      <c r="F957" s="34">
        <v>399</v>
      </c>
      <c r="G957" s="34">
        <v>20</v>
      </c>
      <c r="H957" s="34">
        <v>115</v>
      </c>
      <c r="I957" s="36">
        <v>2300</v>
      </c>
      <c r="J957" s="34" t="s">
        <v>78</v>
      </c>
      <c r="L957" s="327" t="str">
        <f t="shared" si="48"/>
        <v>2011-4-11</v>
      </c>
    </row>
    <row r="958" spans="1:12" ht="15">
      <c r="A958" s="31">
        <v>2011</v>
      </c>
      <c r="B958" s="31">
        <v>4</v>
      </c>
      <c r="C958" s="31">
        <v>11</v>
      </c>
      <c r="D958" s="32" t="s">
        <v>683</v>
      </c>
      <c r="E958" s="34" t="s">
        <v>641</v>
      </c>
      <c r="F958" s="34">
        <v>332</v>
      </c>
      <c r="G958" s="34">
        <v>20</v>
      </c>
      <c r="H958" s="34">
        <v>30</v>
      </c>
      <c r="I958" s="36">
        <v>600</v>
      </c>
      <c r="J958" s="34" t="s">
        <v>78</v>
      </c>
      <c r="L958" s="327" t="str">
        <f t="shared" si="48"/>
        <v>2011-4-11</v>
      </c>
    </row>
    <row r="959" spans="1:12" ht="15">
      <c r="A959" s="31">
        <v>2011</v>
      </c>
      <c r="B959" s="31">
        <v>4</v>
      </c>
      <c r="C959" s="31">
        <v>11</v>
      </c>
      <c r="D959" s="32" t="s">
        <v>683</v>
      </c>
      <c r="E959" s="34" t="s">
        <v>641</v>
      </c>
      <c r="F959" s="34">
        <v>392</v>
      </c>
      <c r="G959" s="34">
        <v>10</v>
      </c>
      <c r="H959" s="34">
        <v>115</v>
      </c>
      <c r="I959" s="36">
        <v>1150</v>
      </c>
      <c r="J959" s="34" t="s">
        <v>78</v>
      </c>
      <c r="L959" s="327" t="str">
        <f t="shared" si="48"/>
        <v>2011-4-11</v>
      </c>
    </row>
    <row r="960" spans="1:12" ht="15">
      <c r="A960" s="31">
        <v>2011</v>
      </c>
      <c r="B960" s="31">
        <v>4</v>
      </c>
      <c r="C960" s="31">
        <v>11</v>
      </c>
      <c r="D960" s="32" t="s">
        <v>683</v>
      </c>
      <c r="E960" s="34" t="s">
        <v>641</v>
      </c>
      <c r="F960" s="34">
        <v>103</v>
      </c>
      <c r="G960" s="34">
        <v>10</v>
      </c>
      <c r="H960" s="34">
        <v>30</v>
      </c>
      <c r="I960" s="36">
        <v>300</v>
      </c>
      <c r="J960" s="34" t="s">
        <v>78</v>
      </c>
      <c r="L960" s="327" t="str">
        <f t="shared" si="48"/>
        <v>2011-4-11</v>
      </c>
    </row>
    <row r="961" spans="1:12" ht="15">
      <c r="A961" s="31">
        <v>2011</v>
      </c>
      <c r="B961" s="31">
        <v>4</v>
      </c>
      <c r="C961" s="31">
        <v>11</v>
      </c>
      <c r="D961" s="32" t="s">
        <v>683</v>
      </c>
      <c r="E961" s="34" t="s">
        <v>641</v>
      </c>
      <c r="F961" s="34" t="s">
        <v>43</v>
      </c>
      <c r="G961" s="34">
        <v>2</v>
      </c>
      <c r="H961" s="34">
        <v>500</v>
      </c>
      <c r="I961" s="36">
        <v>1000</v>
      </c>
      <c r="J961" s="34" t="s">
        <v>78</v>
      </c>
      <c r="L961" s="327" t="str">
        <f t="shared" si="48"/>
        <v>2011-4-11</v>
      </c>
    </row>
    <row r="962" spans="1:12" ht="15">
      <c r="A962" s="31">
        <v>2011</v>
      </c>
      <c r="B962" s="31">
        <v>4</v>
      </c>
      <c r="C962" s="31">
        <v>25</v>
      </c>
      <c r="D962" s="32" t="s">
        <v>684</v>
      </c>
      <c r="E962" s="34" t="s">
        <v>641</v>
      </c>
      <c r="F962" s="34">
        <v>712</v>
      </c>
      <c r="G962" s="34">
        <v>1</v>
      </c>
      <c r="H962" s="34">
        <v>57500</v>
      </c>
      <c r="I962" s="36">
        <v>57500</v>
      </c>
      <c r="J962" s="34" t="s">
        <v>78</v>
      </c>
      <c r="L962" s="327" t="str">
        <f t="shared" si="48"/>
        <v>2011-4-25</v>
      </c>
    </row>
    <row r="963" spans="1:12" ht="15">
      <c r="A963" s="31">
        <v>2011</v>
      </c>
      <c r="B963" s="31">
        <v>5</v>
      </c>
      <c r="C963" s="31">
        <v>4</v>
      </c>
      <c r="D963" s="32" t="s">
        <v>685</v>
      </c>
      <c r="E963" s="34" t="s">
        <v>641</v>
      </c>
      <c r="F963" s="34">
        <v>332</v>
      </c>
      <c r="G963" s="34">
        <v>30</v>
      </c>
      <c r="H963" s="34">
        <v>30</v>
      </c>
      <c r="I963" s="36">
        <v>900</v>
      </c>
      <c r="J963" s="34" t="s">
        <v>78</v>
      </c>
      <c r="L963" s="327" t="str">
        <f t="shared" ref="L963:L1026" si="51">A963&amp;"-"&amp;B963&amp;"-"&amp;C963</f>
        <v>2011-5-4</v>
      </c>
    </row>
    <row r="964" spans="1:12" ht="15">
      <c r="A964" s="31">
        <v>2011</v>
      </c>
      <c r="B964" s="31">
        <v>5</v>
      </c>
      <c r="C964" s="31">
        <v>4</v>
      </c>
      <c r="D964" s="32" t="s">
        <v>685</v>
      </c>
      <c r="E964" s="34" t="s">
        <v>641</v>
      </c>
      <c r="F964" s="34">
        <v>397</v>
      </c>
      <c r="G964" s="34">
        <v>30</v>
      </c>
      <c r="H964" s="34">
        <v>115</v>
      </c>
      <c r="I964" s="36">
        <v>3450</v>
      </c>
      <c r="J964" s="34" t="s">
        <v>78</v>
      </c>
      <c r="L964" s="327" t="str">
        <f t="shared" si="51"/>
        <v>2011-5-4</v>
      </c>
    </row>
    <row r="965" spans="1:12" ht="15">
      <c r="A965" s="31">
        <v>2011</v>
      </c>
      <c r="B965" s="31">
        <v>5</v>
      </c>
      <c r="C965" s="31">
        <v>4</v>
      </c>
      <c r="D965" s="32" t="s">
        <v>686</v>
      </c>
      <c r="E965" s="34" t="s">
        <v>641</v>
      </c>
      <c r="F965" s="34" t="s">
        <v>43</v>
      </c>
      <c r="G965" s="34">
        <v>1</v>
      </c>
      <c r="H965" s="34">
        <v>500</v>
      </c>
      <c r="I965" s="36">
        <v>500</v>
      </c>
      <c r="J965" s="34" t="s">
        <v>78</v>
      </c>
      <c r="L965" s="327" t="str">
        <f t="shared" si="51"/>
        <v>2011-5-4</v>
      </c>
    </row>
    <row r="966" spans="1:12" ht="15">
      <c r="A966" s="31">
        <v>2011</v>
      </c>
      <c r="B966" s="31">
        <v>5</v>
      </c>
      <c r="C966" s="31">
        <v>11</v>
      </c>
      <c r="D966" s="32" t="s">
        <v>687</v>
      </c>
      <c r="E966" s="34" t="s">
        <v>641</v>
      </c>
      <c r="F966" s="34" t="s">
        <v>43</v>
      </c>
      <c r="G966" s="34">
        <v>3</v>
      </c>
      <c r="H966" s="34">
        <v>500</v>
      </c>
      <c r="I966" s="36">
        <v>1500</v>
      </c>
      <c r="J966" s="34" t="s">
        <v>78</v>
      </c>
      <c r="L966" s="327" t="str">
        <f t="shared" si="51"/>
        <v>2011-5-11</v>
      </c>
    </row>
    <row r="967" spans="1:12" ht="15">
      <c r="A967" s="31">
        <v>2011</v>
      </c>
      <c r="B967" s="31">
        <v>5</v>
      </c>
      <c r="C967" s="31">
        <v>12</v>
      </c>
      <c r="D967" s="32" t="s">
        <v>688</v>
      </c>
      <c r="E967" s="34" t="s">
        <v>641</v>
      </c>
      <c r="F967" s="34">
        <v>399</v>
      </c>
      <c r="G967" s="34">
        <v>20</v>
      </c>
      <c r="H967" s="34">
        <v>115</v>
      </c>
      <c r="I967" s="36">
        <v>2300</v>
      </c>
      <c r="J967" s="34" t="s">
        <v>78</v>
      </c>
      <c r="L967" s="327" t="str">
        <f t="shared" si="51"/>
        <v>2011-5-12</v>
      </c>
    </row>
    <row r="968" spans="1:12" ht="15">
      <c r="A968" s="31">
        <v>2011</v>
      </c>
      <c r="B968" s="31">
        <v>5</v>
      </c>
      <c r="C968" s="31">
        <v>12</v>
      </c>
      <c r="D968" s="32" t="s">
        <v>688</v>
      </c>
      <c r="E968" s="34" t="s">
        <v>641</v>
      </c>
      <c r="F968" s="34">
        <v>332</v>
      </c>
      <c r="G968" s="34">
        <v>10</v>
      </c>
      <c r="H968" s="34">
        <v>30</v>
      </c>
      <c r="I968" s="36">
        <v>300</v>
      </c>
      <c r="J968" s="34" t="s">
        <v>78</v>
      </c>
      <c r="L968" s="327" t="str">
        <f t="shared" si="51"/>
        <v>2011-5-12</v>
      </c>
    </row>
    <row r="969" spans="1:12" ht="15">
      <c r="A969" s="31">
        <v>2011</v>
      </c>
      <c r="B969" s="31">
        <v>5</v>
      </c>
      <c r="C969" s="31">
        <v>16</v>
      </c>
      <c r="D969" s="32" t="s">
        <v>689</v>
      </c>
      <c r="E969" s="34" t="s">
        <v>641</v>
      </c>
      <c r="F969" s="34" t="s">
        <v>43</v>
      </c>
      <c r="G969" s="34">
        <v>2</v>
      </c>
      <c r="H969" s="34">
        <v>500</v>
      </c>
      <c r="I969" s="36">
        <v>1000</v>
      </c>
      <c r="J969" s="34" t="s">
        <v>78</v>
      </c>
      <c r="L969" s="327" t="str">
        <f t="shared" si="51"/>
        <v>2011-5-16</v>
      </c>
    </row>
    <row r="970" spans="1:12" ht="15">
      <c r="A970" s="31">
        <v>2011</v>
      </c>
      <c r="B970" s="31">
        <v>5</v>
      </c>
      <c r="C970" s="31">
        <v>19</v>
      </c>
      <c r="D970" s="32" t="s">
        <v>690</v>
      </c>
      <c r="E970" s="34" t="s">
        <v>641</v>
      </c>
      <c r="F970" s="34">
        <v>712</v>
      </c>
      <c r="G970" s="34">
        <v>-1</v>
      </c>
      <c r="H970" s="34">
        <v>57500</v>
      </c>
      <c r="I970" s="36">
        <v>-57500</v>
      </c>
      <c r="J970" s="34" t="s">
        <v>78</v>
      </c>
      <c r="L970" s="327" t="str">
        <f t="shared" si="51"/>
        <v>2011-5-19</v>
      </c>
    </row>
    <row r="971" spans="1:12" ht="15">
      <c r="A971" s="31">
        <v>2011</v>
      </c>
      <c r="B971" s="31">
        <v>5</v>
      </c>
      <c r="C971" s="31">
        <v>27</v>
      </c>
      <c r="D971" s="32" t="s">
        <v>691</v>
      </c>
      <c r="E971" s="34" t="s">
        <v>641</v>
      </c>
      <c r="F971" s="34" t="s">
        <v>43</v>
      </c>
      <c r="G971" s="34">
        <v>2</v>
      </c>
      <c r="H971" s="34">
        <v>500</v>
      </c>
      <c r="I971" s="36">
        <v>1000</v>
      </c>
      <c r="J971" s="34" t="s">
        <v>78</v>
      </c>
      <c r="L971" s="327" t="str">
        <f t="shared" si="51"/>
        <v>2011-5-27</v>
      </c>
    </row>
    <row r="972" spans="1:12" ht="15">
      <c r="A972" s="31">
        <v>2011</v>
      </c>
      <c r="B972" s="31">
        <v>5</v>
      </c>
      <c r="C972" s="31">
        <v>11</v>
      </c>
      <c r="D972" s="32"/>
      <c r="E972" s="34" t="s">
        <v>641</v>
      </c>
      <c r="F972" s="34" t="s">
        <v>123</v>
      </c>
      <c r="H972" s="34"/>
      <c r="I972" s="36">
        <v>-4980</v>
      </c>
      <c r="J972" s="34" t="s">
        <v>78</v>
      </c>
      <c r="L972" s="327" t="str">
        <f t="shared" si="51"/>
        <v>2011-5-11</v>
      </c>
    </row>
    <row r="973" spans="1:12" ht="15">
      <c r="A973" s="31">
        <v>2011</v>
      </c>
      <c r="B973" s="31">
        <v>6</v>
      </c>
      <c r="C973" s="31">
        <v>7</v>
      </c>
      <c r="D973" s="32" t="s">
        <v>692</v>
      </c>
      <c r="E973" s="34" t="s">
        <v>641</v>
      </c>
      <c r="F973" s="34" t="s">
        <v>43</v>
      </c>
      <c r="G973" s="34">
        <v>2</v>
      </c>
      <c r="H973" s="34">
        <v>500</v>
      </c>
      <c r="I973" s="36">
        <v>1000</v>
      </c>
      <c r="J973" s="34" t="s">
        <v>78</v>
      </c>
      <c r="L973" s="327" t="str">
        <f t="shared" si="51"/>
        <v>2011-6-7</v>
      </c>
    </row>
    <row r="974" spans="1:12" ht="15">
      <c r="A974" s="31">
        <v>2011</v>
      </c>
      <c r="B974" s="31">
        <v>6</v>
      </c>
      <c r="C974" s="31">
        <v>7</v>
      </c>
      <c r="D974" s="32" t="s">
        <v>692</v>
      </c>
      <c r="E974" s="34" t="s">
        <v>641</v>
      </c>
      <c r="F974" s="34">
        <v>399</v>
      </c>
      <c r="G974" s="34">
        <v>30</v>
      </c>
      <c r="H974" s="34">
        <v>115</v>
      </c>
      <c r="I974" s="36">
        <v>3450</v>
      </c>
      <c r="J974" s="34" t="s">
        <v>78</v>
      </c>
      <c r="L974" s="327" t="str">
        <f t="shared" si="51"/>
        <v>2011-6-7</v>
      </c>
    </row>
    <row r="975" spans="1:12" ht="15">
      <c r="A975" s="31">
        <v>2011</v>
      </c>
      <c r="B975" s="31">
        <v>6</v>
      </c>
      <c r="C975" s="31">
        <v>7</v>
      </c>
      <c r="D975" s="32" t="s">
        <v>692</v>
      </c>
      <c r="E975" s="34" t="s">
        <v>641</v>
      </c>
      <c r="F975" s="34">
        <v>393</v>
      </c>
      <c r="G975" s="34">
        <v>10</v>
      </c>
      <c r="H975" s="34">
        <v>115</v>
      </c>
      <c r="I975" s="36">
        <v>1150</v>
      </c>
      <c r="J975" s="34" t="s">
        <v>78</v>
      </c>
      <c r="L975" s="327" t="str">
        <f t="shared" si="51"/>
        <v>2011-6-7</v>
      </c>
    </row>
    <row r="976" spans="1:12" ht="15">
      <c r="A976" s="31">
        <v>2011</v>
      </c>
      <c r="B976" s="31">
        <v>6</v>
      </c>
      <c r="C976" s="31">
        <v>14</v>
      </c>
      <c r="D976" s="32" t="s">
        <v>693</v>
      </c>
      <c r="E976" s="34" t="s">
        <v>641</v>
      </c>
      <c r="F976" s="34">
        <v>390</v>
      </c>
      <c r="G976" s="34">
        <v>10</v>
      </c>
      <c r="H976" s="34">
        <v>115</v>
      </c>
      <c r="I976" s="36">
        <v>1150</v>
      </c>
      <c r="J976" s="34" t="s">
        <v>78</v>
      </c>
      <c r="L976" s="327" t="str">
        <f t="shared" si="51"/>
        <v>2011-6-14</v>
      </c>
    </row>
    <row r="977" spans="1:12" ht="15">
      <c r="A977" s="31">
        <v>2011</v>
      </c>
      <c r="B977" s="31">
        <v>6</v>
      </c>
      <c r="C977" s="31">
        <v>23</v>
      </c>
      <c r="D977" s="32" t="s">
        <v>694</v>
      </c>
      <c r="E977" s="34" t="s">
        <v>641</v>
      </c>
      <c r="F977" s="34">
        <v>712</v>
      </c>
      <c r="G977" s="34">
        <v>1</v>
      </c>
      <c r="H977" s="34">
        <v>56000</v>
      </c>
      <c r="I977" s="36">
        <v>56000</v>
      </c>
      <c r="J977" s="34" t="s">
        <v>78</v>
      </c>
      <c r="L977" s="327" t="str">
        <f t="shared" si="51"/>
        <v>2011-6-23</v>
      </c>
    </row>
    <row r="978" spans="1:12" ht="15">
      <c r="A978" s="31">
        <v>2011</v>
      </c>
      <c r="B978" s="31">
        <v>6</v>
      </c>
      <c r="C978" s="31">
        <v>28</v>
      </c>
      <c r="D978" s="32" t="s">
        <v>695</v>
      </c>
      <c r="E978" s="34" t="s">
        <v>641</v>
      </c>
      <c r="F978" s="34">
        <v>397</v>
      </c>
      <c r="G978" s="34">
        <v>20</v>
      </c>
      <c r="H978" s="34">
        <v>115</v>
      </c>
      <c r="I978" s="36">
        <v>2300</v>
      </c>
      <c r="J978" s="34" t="s">
        <v>78</v>
      </c>
      <c r="L978" s="327" t="str">
        <f t="shared" si="51"/>
        <v>2011-6-28</v>
      </c>
    </row>
    <row r="979" spans="1:12" ht="15">
      <c r="A979" s="31">
        <v>2011</v>
      </c>
      <c r="B979" s="31">
        <v>6</v>
      </c>
      <c r="C979" s="31">
        <v>28</v>
      </c>
      <c r="D979" s="32" t="s">
        <v>695</v>
      </c>
      <c r="E979" s="34" t="s">
        <v>641</v>
      </c>
      <c r="F979" s="34">
        <v>332</v>
      </c>
      <c r="G979" s="34">
        <v>40</v>
      </c>
      <c r="H979" s="34">
        <v>30</v>
      </c>
      <c r="I979" s="36">
        <v>1200</v>
      </c>
      <c r="J979" s="34" t="s">
        <v>78</v>
      </c>
      <c r="L979" s="327" t="str">
        <f t="shared" si="51"/>
        <v>2011-6-28</v>
      </c>
    </row>
    <row r="980" spans="1:12" ht="15">
      <c r="A980" s="31">
        <v>2011</v>
      </c>
      <c r="B980" s="31">
        <v>7</v>
      </c>
      <c r="C980" s="31">
        <v>13</v>
      </c>
      <c r="D980" s="32" t="s">
        <v>696</v>
      </c>
      <c r="E980" s="34" t="s">
        <v>641</v>
      </c>
      <c r="F980" s="34" t="s">
        <v>43</v>
      </c>
      <c r="G980" s="34">
        <v>2</v>
      </c>
      <c r="H980" s="34">
        <v>500</v>
      </c>
      <c r="I980" s="36">
        <f>G980*H980</f>
        <v>1000</v>
      </c>
      <c r="J980" s="34" t="s">
        <v>78</v>
      </c>
      <c r="L980" s="327" t="str">
        <f t="shared" si="51"/>
        <v>2011-7-13</v>
      </c>
    </row>
    <row r="981" spans="1:12" ht="15">
      <c r="A981" s="31">
        <v>2011</v>
      </c>
      <c r="B981" s="31">
        <v>7</v>
      </c>
      <c r="C981" s="31">
        <v>13</v>
      </c>
      <c r="D981" s="32" t="s">
        <v>696</v>
      </c>
      <c r="E981" s="34" t="s">
        <v>641</v>
      </c>
      <c r="F981" s="34">
        <v>399</v>
      </c>
      <c r="G981" s="34">
        <v>10</v>
      </c>
      <c r="H981" s="34">
        <v>115</v>
      </c>
      <c r="I981" s="36">
        <f>G981*H981</f>
        <v>1150</v>
      </c>
      <c r="J981" s="34" t="s">
        <v>78</v>
      </c>
      <c r="L981" s="327" t="str">
        <f t="shared" si="51"/>
        <v>2011-7-13</v>
      </c>
    </row>
    <row r="982" spans="1:12" ht="15">
      <c r="A982" s="31">
        <v>2011</v>
      </c>
      <c r="B982" s="31">
        <v>7</v>
      </c>
      <c r="C982" s="31">
        <v>13</v>
      </c>
      <c r="D982" s="32" t="s">
        <v>696</v>
      </c>
      <c r="E982" s="34" t="s">
        <v>641</v>
      </c>
      <c r="F982" s="34">
        <v>332</v>
      </c>
      <c r="G982" s="34">
        <v>10</v>
      </c>
      <c r="H982" s="34">
        <v>30</v>
      </c>
      <c r="I982" s="36">
        <f>G982*H982</f>
        <v>300</v>
      </c>
      <c r="J982" s="34" t="s">
        <v>78</v>
      </c>
      <c r="L982" s="327" t="str">
        <f t="shared" si="51"/>
        <v>2011-7-13</v>
      </c>
    </row>
    <row r="983" spans="1:12" ht="15">
      <c r="A983" s="31">
        <v>2011</v>
      </c>
      <c r="B983" s="31">
        <v>6</v>
      </c>
      <c r="C983" s="31">
        <v>30</v>
      </c>
      <c r="D983" s="32"/>
      <c r="E983" s="34" t="s">
        <v>641</v>
      </c>
      <c r="F983" s="34" t="s">
        <v>348</v>
      </c>
      <c r="H983" s="34"/>
      <c r="I983" s="36">
        <v>-39980</v>
      </c>
      <c r="L983" s="327" t="str">
        <f t="shared" si="51"/>
        <v>2011-6-30</v>
      </c>
    </row>
    <row r="984" spans="1:12" ht="15">
      <c r="A984" s="299">
        <v>2011</v>
      </c>
      <c r="B984" s="300">
        <v>8</v>
      </c>
      <c r="C984" s="300">
        <v>15</v>
      </c>
      <c r="D984" s="301" t="s">
        <v>697</v>
      </c>
      <c r="E984" s="34" t="s">
        <v>641</v>
      </c>
      <c r="F984" s="302">
        <v>399</v>
      </c>
      <c r="G984" s="302">
        <v>20</v>
      </c>
      <c r="H984" s="302">
        <v>115</v>
      </c>
      <c r="I984" s="303">
        <f t="shared" ref="I984:I989" si="52">G984*H984</f>
        <v>2300</v>
      </c>
      <c r="J984" s="302" t="s">
        <v>78</v>
      </c>
      <c r="L984" s="327" t="str">
        <f t="shared" si="51"/>
        <v>2011-8-15</v>
      </c>
    </row>
    <row r="985" spans="1:12" ht="15">
      <c r="A985" s="299">
        <v>2011</v>
      </c>
      <c r="B985" s="300">
        <v>8</v>
      </c>
      <c r="C985" s="300">
        <v>15</v>
      </c>
      <c r="D985" s="301" t="s">
        <v>697</v>
      </c>
      <c r="E985" s="34" t="s">
        <v>641</v>
      </c>
      <c r="F985" s="302">
        <v>398</v>
      </c>
      <c r="G985" s="302">
        <v>10</v>
      </c>
      <c r="H985" s="302">
        <v>115</v>
      </c>
      <c r="I985" s="303">
        <f t="shared" si="52"/>
        <v>1150</v>
      </c>
      <c r="J985" s="302" t="s">
        <v>78</v>
      </c>
      <c r="L985" s="327" t="str">
        <f t="shared" si="51"/>
        <v>2011-8-15</v>
      </c>
    </row>
    <row r="986" spans="1:12" ht="15">
      <c r="A986" s="299">
        <v>2011</v>
      </c>
      <c r="B986" s="300">
        <v>8</v>
      </c>
      <c r="C986" s="300">
        <v>15</v>
      </c>
      <c r="D986" s="301" t="s">
        <v>697</v>
      </c>
      <c r="E986" s="34" t="s">
        <v>641</v>
      </c>
      <c r="F986" s="302">
        <v>393</v>
      </c>
      <c r="G986" s="302">
        <v>10</v>
      </c>
      <c r="H986" s="302">
        <v>115</v>
      </c>
      <c r="I986" s="303">
        <f t="shared" si="52"/>
        <v>1150</v>
      </c>
      <c r="J986" s="302" t="s">
        <v>78</v>
      </c>
      <c r="L986" s="327" t="str">
        <f t="shared" si="51"/>
        <v>2011-8-15</v>
      </c>
    </row>
    <row r="987" spans="1:12" ht="15">
      <c r="A987" s="299">
        <v>2011</v>
      </c>
      <c r="B987" s="300">
        <v>8</v>
      </c>
      <c r="C987" s="300">
        <v>15</v>
      </c>
      <c r="D987" s="301" t="s">
        <v>697</v>
      </c>
      <c r="E987" s="302" t="s">
        <v>641</v>
      </c>
      <c r="F987" s="302">
        <v>332</v>
      </c>
      <c r="G987" s="302">
        <v>30</v>
      </c>
      <c r="H987" s="302">
        <v>30</v>
      </c>
      <c r="I987" s="303">
        <f t="shared" si="52"/>
        <v>900</v>
      </c>
      <c r="J987" s="302" t="s">
        <v>78</v>
      </c>
      <c r="L987" s="327" t="str">
        <f t="shared" si="51"/>
        <v>2011-8-15</v>
      </c>
    </row>
    <row r="988" spans="1:12" ht="15">
      <c r="A988" s="299">
        <v>2011</v>
      </c>
      <c r="B988" s="300">
        <v>8</v>
      </c>
      <c r="C988" s="300">
        <v>15</v>
      </c>
      <c r="D988" s="301" t="s">
        <v>697</v>
      </c>
      <c r="E988" s="302" t="s">
        <v>641</v>
      </c>
      <c r="F988" s="302">
        <v>103</v>
      </c>
      <c r="G988" s="302">
        <v>10</v>
      </c>
      <c r="H988" s="302">
        <v>30</v>
      </c>
      <c r="I988" s="303">
        <f t="shared" si="52"/>
        <v>300</v>
      </c>
      <c r="J988" s="302" t="s">
        <v>78</v>
      </c>
      <c r="L988" s="327" t="str">
        <f t="shared" si="51"/>
        <v>2011-8-15</v>
      </c>
    </row>
    <row r="989" spans="1:12" ht="15">
      <c r="A989" s="299">
        <v>2011</v>
      </c>
      <c r="B989" s="300">
        <v>8</v>
      </c>
      <c r="C989" s="300">
        <v>15</v>
      </c>
      <c r="D989" s="301" t="s">
        <v>697</v>
      </c>
      <c r="E989" s="302" t="s">
        <v>641</v>
      </c>
      <c r="F989" s="302" t="s">
        <v>43</v>
      </c>
      <c r="G989" s="302">
        <v>2</v>
      </c>
      <c r="H989" s="302">
        <v>500</v>
      </c>
      <c r="I989" s="303">
        <f t="shared" si="52"/>
        <v>1000</v>
      </c>
      <c r="J989" s="302" t="s">
        <v>78</v>
      </c>
      <c r="L989" s="327" t="str">
        <f t="shared" si="51"/>
        <v>2011-8-15</v>
      </c>
    </row>
    <row r="990" spans="1:12" ht="15">
      <c r="A990" s="299">
        <v>2011</v>
      </c>
      <c r="B990" s="300">
        <v>9</v>
      </c>
      <c r="C990" s="300">
        <v>16</v>
      </c>
      <c r="D990" s="301"/>
      <c r="E990" s="302" t="s">
        <v>641</v>
      </c>
      <c r="F990" s="302" t="s">
        <v>123</v>
      </c>
      <c r="G990" s="302"/>
      <c r="H990" s="302"/>
      <c r="I990" s="303">
        <v>-100000</v>
      </c>
      <c r="J990" s="302" t="s">
        <v>78</v>
      </c>
      <c r="L990" s="327" t="str">
        <f t="shared" si="51"/>
        <v>2011-9-16</v>
      </c>
    </row>
    <row r="991" spans="1:12" ht="15">
      <c r="A991" s="299">
        <v>2011</v>
      </c>
      <c r="B991" s="300">
        <v>9</v>
      </c>
      <c r="C991" s="300">
        <v>20</v>
      </c>
      <c r="D991" s="301" t="s">
        <v>698</v>
      </c>
      <c r="E991" s="302" t="s">
        <v>641</v>
      </c>
      <c r="F991" s="302" t="s">
        <v>43</v>
      </c>
      <c r="G991" s="302">
        <v>1</v>
      </c>
      <c r="H991" s="302">
        <v>500</v>
      </c>
      <c r="I991" s="303">
        <v>500</v>
      </c>
      <c r="J991" s="302" t="s">
        <v>78</v>
      </c>
      <c r="L991" s="327" t="str">
        <f t="shared" si="51"/>
        <v>2011-9-20</v>
      </c>
    </row>
    <row r="992" spans="1:12" ht="15">
      <c r="A992" s="299">
        <v>2011</v>
      </c>
      <c r="B992" s="300">
        <v>9</v>
      </c>
      <c r="C992" s="300">
        <v>26</v>
      </c>
      <c r="D992" s="301"/>
      <c r="E992" s="302" t="s">
        <v>641</v>
      </c>
      <c r="F992" s="302" t="s">
        <v>123</v>
      </c>
      <c r="G992" s="302"/>
      <c r="H992" s="302"/>
      <c r="I992" s="303">
        <v>-39980</v>
      </c>
      <c r="J992" s="302" t="s">
        <v>78</v>
      </c>
      <c r="L992" s="327" t="str">
        <f t="shared" si="51"/>
        <v>2011-9-26</v>
      </c>
    </row>
    <row r="993" spans="1:12" ht="15">
      <c r="A993" s="55">
        <v>2011</v>
      </c>
      <c r="B993" s="56">
        <v>9</v>
      </c>
      <c r="C993" s="56">
        <v>23</v>
      </c>
      <c r="D993" s="57" t="s">
        <v>699</v>
      </c>
      <c r="E993" s="60" t="s">
        <v>700</v>
      </c>
      <c r="F993" s="60">
        <v>397</v>
      </c>
      <c r="G993" s="60">
        <v>30</v>
      </c>
      <c r="H993" s="95">
        <v>115</v>
      </c>
      <c r="I993" s="59">
        <f t="shared" ref="I993:I999" si="53">G993*H993</f>
        <v>3450</v>
      </c>
      <c r="J993" s="60" t="s">
        <v>118</v>
      </c>
      <c r="L993" s="327" t="str">
        <f t="shared" si="51"/>
        <v>2011-9-23</v>
      </c>
    </row>
    <row r="994" spans="1:12" ht="15">
      <c r="A994" s="55">
        <v>2011</v>
      </c>
      <c r="B994" s="56">
        <v>9</v>
      </c>
      <c r="C994" s="56">
        <v>23</v>
      </c>
      <c r="D994" s="57" t="s">
        <v>699</v>
      </c>
      <c r="E994" s="60" t="s">
        <v>700</v>
      </c>
      <c r="F994" s="60">
        <v>332</v>
      </c>
      <c r="G994" s="60">
        <v>30</v>
      </c>
      <c r="H994" s="95">
        <v>30</v>
      </c>
      <c r="I994" s="59">
        <f t="shared" si="53"/>
        <v>900</v>
      </c>
      <c r="J994" s="60" t="s">
        <v>118</v>
      </c>
      <c r="L994" s="327" t="str">
        <f t="shared" si="51"/>
        <v>2011-9-23</v>
      </c>
    </row>
    <row r="995" spans="1:12" ht="15">
      <c r="A995" s="55">
        <v>2011</v>
      </c>
      <c r="B995" s="56">
        <v>9</v>
      </c>
      <c r="C995" s="56">
        <v>23</v>
      </c>
      <c r="D995" s="57" t="s">
        <v>699</v>
      </c>
      <c r="E995" s="60" t="s">
        <v>700</v>
      </c>
      <c r="F995" s="60">
        <v>393</v>
      </c>
      <c r="G995" s="60">
        <v>10</v>
      </c>
      <c r="H995" s="95">
        <v>115</v>
      </c>
      <c r="I995" s="59">
        <f t="shared" si="53"/>
        <v>1150</v>
      </c>
      <c r="J995" s="60" t="s">
        <v>118</v>
      </c>
      <c r="L995" s="327" t="str">
        <f t="shared" si="51"/>
        <v>2011-9-23</v>
      </c>
    </row>
    <row r="996" spans="1:12" ht="15">
      <c r="A996" s="55">
        <v>2011</v>
      </c>
      <c r="B996" s="56">
        <v>9</v>
      </c>
      <c r="C996" s="56">
        <v>23</v>
      </c>
      <c r="D996" s="57" t="s">
        <v>699</v>
      </c>
      <c r="E996" s="60" t="s">
        <v>700</v>
      </c>
      <c r="F996" s="60">
        <v>103</v>
      </c>
      <c r="G996" s="60">
        <v>10</v>
      </c>
      <c r="H996" s="95">
        <v>30</v>
      </c>
      <c r="I996" s="59">
        <f t="shared" si="53"/>
        <v>300</v>
      </c>
      <c r="J996" s="60" t="s">
        <v>118</v>
      </c>
      <c r="L996" s="327" t="str">
        <f t="shared" si="51"/>
        <v>2011-9-23</v>
      </c>
    </row>
    <row r="997" spans="1:12" ht="15">
      <c r="A997" s="55">
        <v>2011</v>
      </c>
      <c r="B997" s="56">
        <v>11</v>
      </c>
      <c r="C997" s="56">
        <v>3</v>
      </c>
      <c r="D997" s="57" t="s">
        <v>701</v>
      </c>
      <c r="E997" s="60" t="s">
        <v>700</v>
      </c>
      <c r="F997" s="60" t="s">
        <v>448</v>
      </c>
      <c r="G997" s="60">
        <v>2</v>
      </c>
      <c r="H997" s="60">
        <v>500</v>
      </c>
      <c r="I997" s="59">
        <f t="shared" si="53"/>
        <v>1000</v>
      </c>
      <c r="J997" s="60" t="s">
        <v>118</v>
      </c>
      <c r="L997" s="327" t="str">
        <f t="shared" si="51"/>
        <v>2011-11-3</v>
      </c>
    </row>
    <row r="998" spans="1:12" ht="15">
      <c r="A998" s="55">
        <v>2011</v>
      </c>
      <c r="B998" s="56">
        <v>11</v>
      </c>
      <c r="C998" s="56">
        <v>5</v>
      </c>
      <c r="D998" s="57" t="s">
        <v>702</v>
      </c>
      <c r="E998" s="60" t="s">
        <v>700</v>
      </c>
      <c r="F998" s="60">
        <v>399</v>
      </c>
      <c r="G998" s="60">
        <v>30</v>
      </c>
      <c r="H998" s="60">
        <v>115</v>
      </c>
      <c r="I998" s="59">
        <f t="shared" si="53"/>
        <v>3450</v>
      </c>
      <c r="J998" s="60" t="s">
        <v>118</v>
      </c>
      <c r="L998" s="327" t="str">
        <f t="shared" si="51"/>
        <v>2011-11-5</v>
      </c>
    </row>
    <row r="999" spans="1:12" ht="15">
      <c r="A999" s="55">
        <v>2011</v>
      </c>
      <c r="B999" s="56">
        <v>11</v>
      </c>
      <c r="C999" s="56">
        <v>5</v>
      </c>
      <c r="D999" s="57" t="s">
        <v>702</v>
      </c>
      <c r="E999" s="60" t="s">
        <v>700</v>
      </c>
      <c r="F999" s="60">
        <v>332</v>
      </c>
      <c r="G999" s="60">
        <v>30</v>
      </c>
      <c r="H999" s="60">
        <v>30</v>
      </c>
      <c r="I999" s="59">
        <f t="shared" si="53"/>
        <v>900</v>
      </c>
      <c r="J999" s="60" t="s">
        <v>118</v>
      </c>
      <c r="K999" s="61"/>
      <c r="L999" s="327" t="str">
        <f t="shared" si="51"/>
        <v>2011-11-5</v>
      </c>
    </row>
    <row r="1000" spans="1:12" ht="15">
      <c r="A1000" s="55">
        <v>2011</v>
      </c>
      <c r="B1000" s="56">
        <v>11</v>
      </c>
      <c r="C1000" s="61">
        <v>18</v>
      </c>
      <c r="D1000" s="76" t="s">
        <v>703</v>
      </c>
      <c r="E1000" s="58" t="s">
        <v>700</v>
      </c>
      <c r="F1000" s="58">
        <v>399</v>
      </c>
      <c r="G1000" s="58">
        <v>10</v>
      </c>
      <c r="H1000" s="58">
        <v>115</v>
      </c>
      <c r="I1000" s="59">
        <v>1150</v>
      </c>
      <c r="J1000" s="58" t="s">
        <v>118</v>
      </c>
      <c r="K1000" s="61"/>
      <c r="L1000" s="327" t="str">
        <f t="shared" si="51"/>
        <v>2011-11-18</v>
      </c>
    </row>
    <row r="1001" spans="1:12" ht="15">
      <c r="A1001" s="55">
        <v>2011</v>
      </c>
      <c r="B1001" s="56">
        <v>11</v>
      </c>
      <c r="C1001" s="61">
        <v>21</v>
      </c>
      <c r="D1001" s="76" t="s">
        <v>703</v>
      </c>
      <c r="E1001" s="58" t="s">
        <v>700</v>
      </c>
      <c r="F1001" s="58">
        <v>332</v>
      </c>
      <c r="G1001" s="58">
        <v>10</v>
      </c>
      <c r="H1001" s="58">
        <v>30</v>
      </c>
      <c r="I1001" s="59">
        <v>300</v>
      </c>
      <c r="J1001" s="58" t="s">
        <v>118</v>
      </c>
      <c r="K1001" s="61"/>
      <c r="L1001" s="327" t="str">
        <f t="shared" si="51"/>
        <v>2011-11-21</v>
      </c>
    </row>
    <row r="1002" spans="1:12" ht="15">
      <c r="A1002" s="55">
        <v>2011</v>
      </c>
      <c r="B1002" s="56">
        <v>11</v>
      </c>
      <c r="C1002" s="61">
        <v>21</v>
      </c>
      <c r="D1002" s="76" t="s">
        <v>704</v>
      </c>
      <c r="E1002" s="58" t="s">
        <v>700</v>
      </c>
      <c r="F1002" s="58" t="s">
        <v>448</v>
      </c>
      <c r="G1002" s="58">
        <v>1</v>
      </c>
      <c r="H1002" s="58">
        <v>500</v>
      </c>
      <c r="I1002" s="59">
        <v>500</v>
      </c>
      <c r="J1002" s="58" t="s">
        <v>118</v>
      </c>
      <c r="K1002" s="61"/>
      <c r="L1002" s="327" t="str">
        <f t="shared" si="51"/>
        <v>2011-11-21</v>
      </c>
    </row>
    <row r="1003" spans="1:12" ht="15" hidden="1">
      <c r="A1003" s="38"/>
      <c r="B1003" s="63"/>
      <c r="C1003" s="38"/>
      <c r="D1003" s="69"/>
      <c r="E1003" s="97" t="s">
        <v>700</v>
      </c>
      <c r="F1003" s="40" t="s">
        <v>50</v>
      </c>
      <c r="G1003" s="40"/>
      <c r="H1003" s="41"/>
      <c r="I1003" s="42">
        <f>SUM(I862:I1002)</f>
        <v>366332</v>
      </c>
      <c r="J1003" s="40" t="s">
        <v>78</v>
      </c>
      <c r="L1003" s="327" t="str">
        <f t="shared" si="51"/>
        <v>--</v>
      </c>
    </row>
    <row r="1004" spans="1:12" ht="15">
      <c r="A1004" s="135" t="s">
        <v>186</v>
      </c>
      <c r="B1004" s="136">
        <v>7</v>
      </c>
      <c r="D1004" s="132" t="s">
        <v>705</v>
      </c>
      <c r="E1004" s="130" t="s">
        <v>706</v>
      </c>
      <c r="F1004" s="130" t="s">
        <v>192</v>
      </c>
      <c r="G1004" s="133">
        <v>12</v>
      </c>
      <c r="I1004" s="137">
        <f>12*70*0.97</f>
        <v>814.8</v>
      </c>
      <c r="J1004" s="34" t="s">
        <v>189</v>
      </c>
      <c r="L1004" s="327" t="str">
        <f t="shared" si="51"/>
        <v>2008-7-</v>
      </c>
    </row>
    <row r="1005" spans="1:12" ht="15">
      <c r="A1005" s="31">
        <v>2009</v>
      </c>
      <c r="B1005" s="31">
        <v>8</v>
      </c>
      <c r="C1005" s="31">
        <v>21</v>
      </c>
      <c r="D1005" s="32" t="s">
        <v>707</v>
      </c>
      <c r="E1005" s="34" t="s">
        <v>706</v>
      </c>
      <c r="F1005" s="34">
        <v>332</v>
      </c>
      <c r="G1005" s="34">
        <v>30</v>
      </c>
      <c r="H1005" s="34">
        <v>29.1</v>
      </c>
      <c r="I1005" s="36">
        <v>873</v>
      </c>
      <c r="J1005" s="34" t="s">
        <v>189</v>
      </c>
      <c r="L1005" s="327" t="str">
        <f t="shared" si="51"/>
        <v>2009-8-21</v>
      </c>
    </row>
    <row r="1006" spans="1:12" ht="15">
      <c r="A1006" s="31">
        <v>2009</v>
      </c>
      <c r="B1006" s="31">
        <v>8</v>
      </c>
      <c r="C1006" s="31">
        <v>21</v>
      </c>
      <c r="D1006" s="32" t="s">
        <v>707</v>
      </c>
      <c r="E1006" s="34" t="s">
        <v>706</v>
      </c>
      <c r="F1006" s="34">
        <v>103</v>
      </c>
      <c r="G1006" s="34">
        <v>10</v>
      </c>
      <c r="H1006" s="34">
        <v>29.1</v>
      </c>
      <c r="I1006" s="36">
        <v>291</v>
      </c>
      <c r="J1006" s="34" t="s">
        <v>189</v>
      </c>
      <c r="L1006" s="327" t="str">
        <f t="shared" si="51"/>
        <v>2009-8-21</v>
      </c>
    </row>
    <row r="1007" spans="1:12" ht="15">
      <c r="A1007" s="31">
        <v>2009</v>
      </c>
      <c r="B1007" s="31">
        <v>8</v>
      </c>
      <c r="C1007" s="31">
        <v>21</v>
      </c>
      <c r="D1007" s="32" t="s">
        <v>707</v>
      </c>
      <c r="E1007" s="34" t="s">
        <v>706</v>
      </c>
      <c r="F1007" s="34">
        <v>324</v>
      </c>
      <c r="G1007" s="34">
        <v>12</v>
      </c>
      <c r="H1007" s="34">
        <v>67.900000000000006</v>
      </c>
      <c r="I1007" s="36">
        <v>814.8</v>
      </c>
      <c r="J1007" s="34" t="s">
        <v>189</v>
      </c>
      <c r="L1007" s="327" t="str">
        <f t="shared" si="51"/>
        <v>2009-8-21</v>
      </c>
    </row>
    <row r="1008" spans="1:12" ht="15">
      <c r="A1008" s="31">
        <v>2009</v>
      </c>
      <c r="B1008" s="31">
        <v>8</v>
      </c>
      <c r="C1008" s="31">
        <v>21</v>
      </c>
      <c r="D1008" s="32" t="s">
        <v>707</v>
      </c>
      <c r="E1008" s="34" t="s">
        <v>706</v>
      </c>
      <c r="F1008" s="34">
        <v>325</v>
      </c>
      <c r="G1008" s="34">
        <v>12</v>
      </c>
      <c r="H1008" s="34">
        <v>67.900000000000006</v>
      </c>
      <c r="I1008" s="36">
        <v>814.8</v>
      </c>
      <c r="J1008" s="34" t="s">
        <v>189</v>
      </c>
      <c r="L1008" s="327" t="str">
        <f t="shared" si="51"/>
        <v>2009-8-21</v>
      </c>
    </row>
    <row r="1009" spans="1:12" ht="15">
      <c r="A1009" s="31">
        <v>2009</v>
      </c>
      <c r="B1009" s="31">
        <v>8</v>
      </c>
      <c r="C1009" s="31">
        <v>25</v>
      </c>
      <c r="D1009" s="32" t="s">
        <v>708</v>
      </c>
      <c r="E1009" s="34" t="s">
        <v>706</v>
      </c>
      <c r="F1009" s="34" t="s">
        <v>43</v>
      </c>
      <c r="G1009" s="34">
        <v>2</v>
      </c>
      <c r="H1009" s="34">
        <v>485</v>
      </c>
      <c r="I1009" s="36">
        <v>970</v>
      </c>
      <c r="J1009" s="34" t="s">
        <v>189</v>
      </c>
      <c r="L1009" s="327" t="str">
        <f t="shared" si="51"/>
        <v>2009-8-25</v>
      </c>
    </row>
    <row r="1010" spans="1:12" ht="15">
      <c r="A1010" s="31">
        <v>2009</v>
      </c>
      <c r="B1010" s="31">
        <v>9</v>
      </c>
      <c r="C1010" s="31">
        <v>28</v>
      </c>
      <c r="D1010" s="32" t="s">
        <v>709</v>
      </c>
      <c r="E1010" s="34" t="s">
        <v>706</v>
      </c>
      <c r="F1010" s="34">
        <v>332</v>
      </c>
      <c r="G1010" s="34">
        <v>20</v>
      </c>
      <c r="H1010" s="34">
        <v>29.1</v>
      </c>
      <c r="I1010" s="36">
        <v>582</v>
      </c>
      <c r="J1010" s="34" t="s">
        <v>189</v>
      </c>
      <c r="L1010" s="327" t="str">
        <f t="shared" si="51"/>
        <v>2009-9-28</v>
      </c>
    </row>
    <row r="1011" spans="1:12" ht="15">
      <c r="A1011" s="31">
        <v>2009</v>
      </c>
      <c r="B1011" s="31">
        <v>9</v>
      </c>
      <c r="C1011" s="31">
        <v>28</v>
      </c>
      <c r="D1011" s="32" t="s">
        <v>709</v>
      </c>
      <c r="E1011" s="34" t="s">
        <v>706</v>
      </c>
      <c r="F1011" s="34">
        <v>324</v>
      </c>
      <c r="G1011" s="34">
        <v>24</v>
      </c>
      <c r="H1011" s="34">
        <v>67.900000000000006</v>
      </c>
      <c r="I1011" s="36">
        <v>1629.6</v>
      </c>
      <c r="J1011" s="34" t="s">
        <v>189</v>
      </c>
      <c r="L1011" s="327" t="str">
        <f t="shared" si="51"/>
        <v>2009-9-28</v>
      </c>
    </row>
    <row r="1012" spans="1:12" ht="15">
      <c r="A1012" s="31">
        <v>2009</v>
      </c>
      <c r="B1012" s="31">
        <v>9</v>
      </c>
      <c r="C1012" s="31">
        <v>28</v>
      </c>
      <c r="D1012" s="32" t="s">
        <v>710</v>
      </c>
      <c r="E1012" s="34" t="s">
        <v>706</v>
      </c>
      <c r="F1012" s="34">
        <v>103</v>
      </c>
      <c r="G1012" s="34">
        <v>20</v>
      </c>
      <c r="H1012" s="34">
        <v>29.1</v>
      </c>
      <c r="I1012" s="36">
        <v>582</v>
      </c>
      <c r="J1012" s="34" t="s">
        <v>189</v>
      </c>
      <c r="L1012" s="327" t="str">
        <f t="shared" si="51"/>
        <v>2009-9-28</v>
      </c>
    </row>
    <row r="1013" spans="1:12" ht="15">
      <c r="A1013" s="31">
        <v>2009</v>
      </c>
      <c r="B1013" s="31">
        <v>9</v>
      </c>
      <c r="C1013" s="31">
        <v>28</v>
      </c>
      <c r="D1013" s="32" t="s">
        <v>710</v>
      </c>
      <c r="E1013" s="34" t="s">
        <v>706</v>
      </c>
      <c r="F1013" s="34" t="s">
        <v>77</v>
      </c>
      <c r="G1013" s="34">
        <v>10</v>
      </c>
      <c r="H1013" s="34">
        <v>48.5</v>
      </c>
      <c r="I1013" s="36">
        <v>485</v>
      </c>
      <c r="J1013" s="34" t="s">
        <v>189</v>
      </c>
      <c r="L1013" s="327" t="str">
        <f t="shared" si="51"/>
        <v>2009-9-28</v>
      </c>
    </row>
    <row r="1014" spans="1:12" ht="15">
      <c r="A1014" s="31">
        <v>2009</v>
      </c>
      <c r="B1014" s="31">
        <v>9</v>
      </c>
      <c r="C1014" s="31">
        <v>28</v>
      </c>
      <c r="D1014" s="32" t="s">
        <v>710</v>
      </c>
      <c r="E1014" s="34" t="s">
        <v>706</v>
      </c>
      <c r="F1014" s="34">
        <v>324</v>
      </c>
      <c r="G1014" s="34">
        <v>24</v>
      </c>
      <c r="H1014" s="34">
        <v>67.900000000000006</v>
      </c>
      <c r="I1014" s="36">
        <v>1629.6</v>
      </c>
      <c r="J1014" s="34" t="s">
        <v>189</v>
      </c>
      <c r="L1014" s="327" t="str">
        <f t="shared" si="51"/>
        <v>2009-9-28</v>
      </c>
    </row>
    <row r="1015" spans="1:12" ht="15">
      <c r="A1015" s="31">
        <v>2009</v>
      </c>
      <c r="B1015" s="31">
        <v>9</v>
      </c>
      <c r="C1015" s="31">
        <v>28</v>
      </c>
      <c r="D1015" s="32" t="s">
        <v>710</v>
      </c>
      <c r="E1015" s="34" t="s">
        <v>706</v>
      </c>
      <c r="F1015" s="34">
        <v>332</v>
      </c>
      <c r="G1015" s="34">
        <v>40</v>
      </c>
      <c r="H1015" s="34">
        <v>29.1</v>
      </c>
      <c r="I1015" s="36">
        <v>1164</v>
      </c>
      <c r="J1015" s="34" t="s">
        <v>189</v>
      </c>
      <c r="L1015" s="327" t="str">
        <f t="shared" si="51"/>
        <v>2009-9-28</v>
      </c>
    </row>
    <row r="1016" spans="1:12" ht="15">
      <c r="A1016" s="31">
        <v>2009</v>
      </c>
      <c r="B1016" s="31">
        <v>10</v>
      </c>
      <c r="C1016" s="31">
        <v>12</v>
      </c>
      <c r="D1016" s="32" t="s">
        <v>711</v>
      </c>
      <c r="E1016" s="34" t="s">
        <v>706</v>
      </c>
      <c r="F1016" s="34" t="s">
        <v>43</v>
      </c>
      <c r="G1016" s="34">
        <v>3</v>
      </c>
      <c r="H1016" s="34">
        <v>485</v>
      </c>
      <c r="I1016" s="36">
        <v>1455</v>
      </c>
      <c r="J1016" s="34" t="s">
        <v>189</v>
      </c>
      <c r="L1016" s="327" t="str">
        <f t="shared" si="51"/>
        <v>2009-10-12</v>
      </c>
    </row>
    <row r="1017" spans="1:12" ht="15">
      <c r="A1017" s="31">
        <v>2009</v>
      </c>
      <c r="B1017" s="31">
        <v>10</v>
      </c>
      <c r="C1017" s="31">
        <v>12</v>
      </c>
      <c r="D1017" s="32" t="s">
        <v>712</v>
      </c>
      <c r="E1017" s="34" t="s">
        <v>706</v>
      </c>
      <c r="F1017" s="34">
        <v>324</v>
      </c>
      <c r="G1017" s="34">
        <v>24</v>
      </c>
      <c r="H1017" s="34">
        <v>67.900000000000006</v>
      </c>
      <c r="I1017" s="36">
        <v>1629.6</v>
      </c>
      <c r="J1017" s="34" t="s">
        <v>189</v>
      </c>
      <c r="L1017" s="327" t="str">
        <f t="shared" si="51"/>
        <v>2009-10-12</v>
      </c>
    </row>
    <row r="1018" spans="1:12" ht="15">
      <c r="A1018" s="31">
        <v>2009</v>
      </c>
      <c r="B1018" s="31">
        <v>10</v>
      </c>
      <c r="C1018" s="31">
        <v>12</v>
      </c>
      <c r="D1018" s="32" t="s">
        <v>712</v>
      </c>
      <c r="E1018" s="34" t="s">
        <v>706</v>
      </c>
      <c r="F1018" s="34">
        <v>332</v>
      </c>
      <c r="G1018" s="34">
        <v>20</v>
      </c>
      <c r="H1018" s="34">
        <v>29.1</v>
      </c>
      <c r="I1018" s="36">
        <v>582</v>
      </c>
      <c r="J1018" s="34" t="s">
        <v>189</v>
      </c>
      <c r="L1018" s="327" t="str">
        <f t="shared" si="51"/>
        <v>2009-10-12</v>
      </c>
    </row>
    <row r="1019" spans="1:12" ht="15">
      <c r="A1019" s="31">
        <v>2009</v>
      </c>
      <c r="B1019" s="31">
        <v>10</v>
      </c>
      <c r="C1019" s="31">
        <v>12</v>
      </c>
      <c r="D1019" s="32" t="s">
        <v>712</v>
      </c>
      <c r="E1019" s="34" t="s">
        <v>706</v>
      </c>
      <c r="F1019" s="34" t="s">
        <v>176</v>
      </c>
      <c r="G1019" s="34">
        <v>50</v>
      </c>
      <c r="H1019" s="34">
        <v>4.8499999999999996</v>
      </c>
      <c r="I1019" s="36">
        <v>242.5</v>
      </c>
      <c r="J1019" s="34" t="s">
        <v>189</v>
      </c>
      <c r="L1019" s="327" t="str">
        <f t="shared" si="51"/>
        <v>2009-10-12</v>
      </c>
    </row>
    <row r="1020" spans="1:12" ht="15">
      <c r="A1020" s="31">
        <v>2009</v>
      </c>
      <c r="B1020" s="31">
        <v>10</v>
      </c>
      <c r="C1020" s="31">
        <v>12</v>
      </c>
      <c r="D1020" s="32" t="s">
        <v>713</v>
      </c>
      <c r="E1020" s="34" t="s">
        <v>706</v>
      </c>
      <c r="F1020" s="34">
        <v>103</v>
      </c>
      <c r="G1020" s="34">
        <v>30</v>
      </c>
      <c r="H1020" s="34">
        <v>29.1</v>
      </c>
      <c r="I1020" s="36">
        <v>873</v>
      </c>
      <c r="J1020" s="34" t="s">
        <v>189</v>
      </c>
      <c r="L1020" s="327" t="str">
        <f t="shared" si="51"/>
        <v>2009-10-12</v>
      </c>
    </row>
    <row r="1021" spans="1:12" ht="15">
      <c r="A1021" s="31">
        <v>2009</v>
      </c>
      <c r="B1021" s="31">
        <v>10</v>
      </c>
      <c r="C1021" s="31">
        <v>12</v>
      </c>
      <c r="D1021" s="32" t="s">
        <v>713</v>
      </c>
      <c r="E1021" s="34" t="s">
        <v>706</v>
      </c>
      <c r="F1021" s="34">
        <v>332</v>
      </c>
      <c r="G1021" s="34">
        <v>10</v>
      </c>
      <c r="H1021" s="34">
        <v>29.1</v>
      </c>
      <c r="I1021" s="36">
        <v>291</v>
      </c>
      <c r="J1021" s="34" t="s">
        <v>189</v>
      </c>
      <c r="L1021" s="327" t="str">
        <f t="shared" si="51"/>
        <v>2009-10-12</v>
      </c>
    </row>
    <row r="1022" spans="1:12" ht="15">
      <c r="A1022" s="31">
        <v>2009</v>
      </c>
      <c r="B1022" s="31">
        <v>10</v>
      </c>
      <c r="C1022" s="31">
        <v>12</v>
      </c>
      <c r="D1022" s="32" t="s">
        <v>713</v>
      </c>
      <c r="E1022" s="34" t="s">
        <v>706</v>
      </c>
      <c r="F1022" s="34">
        <v>320</v>
      </c>
      <c r="G1022" s="34">
        <v>36</v>
      </c>
      <c r="H1022" s="34">
        <v>67.900000000000006</v>
      </c>
      <c r="I1022" s="36">
        <v>2444.4</v>
      </c>
      <c r="J1022" s="34" t="s">
        <v>189</v>
      </c>
      <c r="L1022" s="327" t="str">
        <f t="shared" si="51"/>
        <v>2009-10-12</v>
      </c>
    </row>
    <row r="1023" spans="1:12" ht="15">
      <c r="A1023" s="31">
        <v>2009</v>
      </c>
      <c r="B1023" s="31">
        <v>10</v>
      </c>
      <c r="C1023" s="31">
        <v>12</v>
      </c>
      <c r="D1023" s="32" t="s">
        <v>713</v>
      </c>
      <c r="E1023" s="34" t="s">
        <v>706</v>
      </c>
      <c r="F1023" s="34" t="s">
        <v>176</v>
      </c>
      <c r="G1023" s="34">
        <v>100</v>
      </c>
      <c r="H1023" s="34">
        <v>4.8499999999999996</v>
      </c>
      <c r="I1023" s="36">
        <v>485</v>
      </c>
      <c r="J1023" s="34" t="s">
        <v>189</v>
      </c>
      <c r="L1023" s="327" t="str">
        <f t="shared" si="51"/>
        <v>2009-10-12</v>
      </c>
    </row>
    <row r="1024" spans="1:12" ht="15">
      <c r="A1024" s="31">
        <v>2009</v>
      </c>
      <c r="B1024" s="31">
        <v>10</v>
      </c>
      <c r="C1024" s="31">
        <v>12</v>
      </c>
      <c r="D1024" s="32" t="s">
        <v>713</v>
      </c>
      <c r="E1024" s="34" t="s">
        <v>706</v>
      </c>
      <c r="F1024" s="34" t="s">
        <v>68</v>
      </c>
      <c r="G1024" s="34">
        <v>30</v>
      </c>
      <c r="H1024" s="34">
        <v>7.76</v>
      </c>
      <c r="I1024" s="36">
        <v>232.8</v>
      </c>
      <c r="J1024" s="34" t="s">
        <v>189</v>
      </c>
      <c r="L1024" s="327" t="str">
        <f t="shared" si="51"/>
        <v>2009-10-12</v>
      </c>
    </row>
    <row r="1025" spans="1:12" ht="15">
      <c r="A1025" s="31">
        <v>2009</v>
      </c>
      <c r="B1025" s="31">
        <v>10</v>
      </c>
      <c r="C1025" s="31">
        <v>13</v>
      </c>
      <c r="D1025" s="32" t="s">
        <v>714</v>
      </c>
      <c r="E1025" s="34" t="s">
        <v>706</v>
      </c>
      <c r="F1025" s="34">
        <v>712</v>
      </c>
      <c r="G1025" s="34">
        <v>1</v>
      </c>
      <c r="H1025" s="34">
        <v>49000</v>
      </c>
      <c r="I1025" s="36">
        <v>49000</v>
      </c>
      <c r="J1025" s="34" t="s">
        <v>189</v>
      </c>
      <c r="L1025" s="327" t="str">
        <f t="shared" si="51"/>
        <v>2009-10-13</v>
      </c>
    </row>
    <row r="1026" spans="1:12" ht="15">
      <c r="A1026" s="31">
        <v>2009</v>
      </c>
      <c r="B1026" s="31">
        <v>10</v>
      </c>
      <c r="C1026" s="31">
        <v>13</v>
      </c>
      <c r="D1026" s="32" t="s">
        <v>715</v>
      </c>
      <c r="E1026" s="34" t="s">
        <v>706</v>
      </c>
      <c r="F1026" s="34">
        <v>332</v>
      </c>
      <c r="G1026" s="34">
        <v>24</v>
      </c>
      <c r="H1026" s="34">
        <v>30</v>
      </c>
      <c r="I1026" s="36">
        <v>720</v>
      </c>
      <c r="J1026" s="34" t="s">
        <v>189</v>
      </c>
      <c r="L1026" s="327" t="str">
        <f t="shared" si="51"/>
        <v>2009-10-13</v>
      </c>
    </row>
    <row r="1027" spans="1:12" ht="15">
      <c r="A1027" s="31">
        <v>2009</v>
      </c>
      <c r="B1027" s="31">
        <v>10</v>
      </c>
      <c r="C1027" s="31">
        <v>13</v>
      </c>
      <c r="D1027" s="32" t="s">
        <v>715</v>
      </c>
      <c r="E1027" s="34" t="s">
        <v>706</v>
      </c>
      <c r="F1027" s="34">
        <v>396</v>
      </c>
      <c r="G1027" s="34">
        <v>24</v>
      </c>
      <c r="H1027" s="34">
        <v>115</v>
      </c>
      <c r="I1027" s="36">
        <v>2760</v>
      </c>
      <c r="J1027" s="34" t="s">
        <v>189</v>
      </c>
      <c r="L1027" s="327" t="str">
        <f t="shared" ref="L1027:L1090" si="54">A1027&amp;"-"&amp;B1027&amp;"-"&amp;C1027</f>
        <v>2009-10-13</v>
      </c>
    </row>
    <row r="1028" spans="1:12" ht="15">
      <c r="A1028" s="31">
        <v>2009</v>
      </c>
      <c r="B1028" s="31">
        <v>10</v>
      </c>
      <c r="C1028" s="31">
        <v>28</v>
      </c>
      <c r="D1028" s="32" t="s">
        <v>716</v>
      </c>
      <c r="E1028" s="34" t="s">
        <v>706</v>
      </c>
      <c r="F1028" s="34">
        <v>397</v>
      </c>
      <c r="G1028" s="34">
        <v>20</v>
      </c>
      <c r="H1028" s="34">
        <v>111.55</v>
      </c>
      <c r="I1028" s="36">
        <v>2231</v>
      </c>
      <c r="J1028" s="34" t="s">
        <v>189</v>
      </c>
      <c r="L1028" s="327" t="str">
        <f t="shared" si="54"/>
        <v>2009-10-28</v>
      </c>
    </row>
    <row r="1029" spans="1:12" ht="15">
      <c r="A1029" s="31">
        <v>2009</v>
      </c>
      <c r="B1029" s="31">
        <v>10</v>
      </c>
      <c r="C1029" s="31">
        <v>28</v>
      </c>
      <c r="D1029" s="32" t="s">
        <v>716</v>
      </c>
      <c r="E1029" s="34" t="s">
        <v>706</v>
      </c>
      <c r="F1029" s="34" t="s">
        <v>77</v>
      </c>
      <c r="G1029" s="34">
        <v>20</v>
      </c>
      <c r="H1029" s="34">
        <v>48.5</v>
      </c>
      <c r="I1029" s="36">
        <v>970</v>
      </c>
      <c r="J1029" s="34" t="s">
        <v>189</v>
      </c>
      <c r="L1029" s="327" t="str">
        <f t="shared" si="54"/>
        <v>2009-10-28</v>
      </c>
    </row>
    <row r="1030" spans="1:12" ht="15">
      <c r="A1030" s="31">
        <v>2009</v>
      </c>
      <c r="B1030" s="31">
        <v>10</v>
      </c>
      <c r="C1030" s="31">
        <v>28</v>
      </c>
      <c r="D1030" s="32" t="s">
        <v>717</v>
      </c>
      <c r="E1030" s="34" t="s">
        <v>706</v>
      </c>
      <c r="F1030" s="34">
        <v>332</v>
      </c>
      <c r="G1030" s="34">
        <v>40</v>
      </c>
      <c r="H1030" s="34">
        <v>29.1</v>
      </c>
      <c r="I1030" s="36">
        <v>1164</v>
      </c>
      <c r="J1030" s="34" t="s">
        <v>189</v>
      </c>
      <c r="L1030" s="327" t="str">
        <f t="shared" si="54"/>
        <v>2009-10-28</v>
      </c>
    </row>
    <row r="1031" spans="1:12" ht="15">
      <c r="A1031" s="31">
        <v>2009</v>
      </c>
      <c r="B1031" s="31">
        <v>10</v>
      </c>
      <c r="C1031" s="31">
        <v>28</v>
      </c>
      <c r="D1031" s="32" t="s">
        <v>718</v>
      </c>
      <c r="E1031" s="34" t="s">
        <v>706</v>
      </c>
      <c r="F1031" s="34">
        <v>324</v>
      </c>
      <c r="G1031" s="34">
        <v>24</v>
      </c>
      <c r="H1031" s="34">
        <v>67.900000000000006</v>
      </c>
      <c r="I1031" s="36">
        <v>1629.6</v>
      </c>
      <c r="J1031" s="34" t="s">
        <v>189</v>
      </c>
      <c r="L1031" s="327" t="str">
        <f t="shared" si="54"/>
        <v>2009-10-28</v>
      </c>
    </row>
    <row r="1032" spans="1:12" ht="15">
      <c r="A1032" s="31">
        <v>2009</v>
      </c>
      <c r="B1032" s="31">
        <v>10</v>
      </c>
      <c r="C1032" s="31">
        <v>28</v>
      </c>
      <c r="D1032" s="32" t="s">
        <v>718</v>
      </c>
      <c r="E1032" s="34" t="s">
        <v>706</v>
      </c>
      <c r="F1032" s="34">
        <v>332</v>
      </c>
      <c r="G1032" s="34">
        <v>20</v>
      </c>
      <c r="H1032" s="34">
        <v>29.1</v>
      </c>
      <c r="I1032" s="36">
        <v>582</v>
      </c>
      <c r="J1032" s="34" t="s">
        <v>189</v>
      </c>
      <c r="L1032" s="327" t="str">
        <f t="shared" si="54"/>
        <v>2009-10-28</v>
      </c>
    </row>
    <row r="1033" spans="1:12" ht="15">
      <c r="A1033" s="31">
        <v>2009</v>
      </c>
      <c r="B1033" s="31">
        <v>11</v>
      </c>
      <c r="C1033" s="31">
        <v>18</v>
      </c>
      <c r="D1033" s="32" t="s">
        <v>719</v>
      </c>
      <c r="E1033" s="37" t="s">
        <v>706</v>
      </c>
      <c r="F1033" s="34">
        <v>324</v>
      </c>
      <c r="G1033" s="34">
        <v>36</v>
      </c>
      <c r="H1033" s="34">
        <v>67.900000000000006</v>
      </c>
      <c r="I1033" s="36">
        <v>2444.4</v>
      </c>
      <c r="J1033" s="34" t="s">
        <v>189</v>
      </c>
      <c r="L1033" s="327" t="str">
        <f t="shared" si="54"/>
        <v>2009-11-18</v>
      </c>
    </row>
    <row r="1034" spans="1:12" ht="15">
      <c r="A1034" s="31">
        <v>2009</v>
      </c>
      <c r="B1034" s="31">
        <v>11</v>
      </c>
      <c r="C1034" s="31">
        <v>18</v>
      </c>
      <c r="D1034" s="32" t="s">
        <v>719</v>
      </c>
      <c r="E1034" s="37" t="s">
        <v>706</v>
      </c>
      <c r="F1034" s="34">
        <v>332</v>
      </c>
      <c r="G1034" s="34">
        <v>30</v>
      </c>
      <c r="H1034" s="34">
        <v>29.1</v>
      </c>
      <c r="I1034" s="36">
        <v>873</v>
      </c>
      <c r="J1034" s="34" t="s">
        <v>189</v>
      </c>
      <c r="L1034" s="327" t="str">
        <f t="shared" si="54"/>
        <v>2009-11-18</v>
      </c>
    </row>
    <row r="1035" spans="1:12" ht="15">
      <c r="A1035" s="31">
        <v>2009</v>
      </c>
      <c r="B1035" s="31">
        <v>11</v>
      </c>
      <c r="C1035" s="31">
        <v>18</v>
      </c>
      <c r="D1035" s="32" t="s">
        <v>720</v>
      </c>
      <c r="E1035" s="37" t="s">
        <v>706</v>
      </c>
      <c r="F1035" s="34">
        <v>324</v>
      </c>
      <c r="G1035" s="34">
        <v>24</v>
      </c>
      <c r="H1035" s="34">
        <v>67.900000000000006</v>
      </c>
      <c r="I1035" s="36">
        <v>1629.6</v>
      </c>
      <c r="J1035" s="34" t="s">
        <v>189</v>
      </c>
      <c r="L1035" s="327" t="str">
        <f t="shared" si="54"/>
        <v>2009-11-18</v>
      </c>
    </row>
    <row r="1036" spans="1:12" ht="15">
      <c r="A1036" s="31">
        <v>2009</v>
      </c>
      <c r="B1036" s="31">
        <v>11</v>
      </c>
      <c r="C1036" s="31">
        <v>18</v>
      </c>
      <c r="D1036" s="32" t="s">
        <v>720</v>
      </c>
      <c r="E1036" s="37" t="s">
        <v>706</v>
      </c>
      <c r="F1036" s="34">
        <v>332</v>
      </c>
      <c r="G1036" s="34">
        <v>20</v>
      </c>
      <c r="H1036" s="34">
        <v>29.1</v>
      </c>
      <c r="I1036" s="36">
        <v>582</v>
      </c>
      <c r="J1036" s="34" t="s">
        <v>189</v>
      </c>
      <c r="L1036" s="327" t="str">
        <f t="shared" si="54"/>
        <v>2009-11-18</v>
      </c>
    </row>
    <row r="1037" spans="1:12" ht="15">
      <c r="A1037" s="31">
        <v>2009</v>
      </c>
      <c r="B1037" s="31">
        <v>11</v>
      </c>
      <c r="C1037" s="31">
        <v>26</v>
      </c>
      <c r="D1037" s="32" t="s">
        <v>721</v>
      </c>
      <c r="E1037" s="37" t="s">
        <v>706</v>
      </c>
      <c r="F1037" s="34" t="s">
        <v>43</v>
      </c>
      <c r="G1037" s="34">
        <v>3</v>
      </c>
      <c r="H1037" s="34">
        <v>485</v>
      </c>
      <c r="I1037" s="36">
        <v>1455</v>
      </c>
      <c r="J1037" s="34" t="s">
        <v>189</v>
      </c>
      <c r="L1037" s="327" t="str">
        <f t="shared" si="54"/>
        <v>2009-11-26</v>
      </c>
    </row>
    <row r="1038" spans="1:12" ht="15">
      <c r="A1038" s="31">
        <v>2009</v>
      </c>
      <c r="B1038" s="31">
        <v>11</v>
      </c>
      <c r="C1038" s="31">
        <v>26</v>
      </c>
      <c r="D1038" s="32" t="s">
        <v>722</v>
      </c>
      <c r="E1038" s="37" t="s">
        <v>706</v>
      </c>
      <c r="F1038" s="34">
        <v>332</v>
      </c>
      <c r="G1038" s="34">
        <v>20</v>
      </c>
      <c r="H1038" s="34">
        <v>29.1</v>
      </c>
      <c r="I1038" s="36">
        <v>582</v>
      </c>
      <c r="J1038" s="34" t="s">
        <v>189</v>
      </c>
      <c r="L1038" s="327" t="str">
        <f t="shared" si="54"/>
        <v>2009-11-26</v>
      </c>
    </row>
    <row r="1039" spans="1:12" ht="15">
      <c r="A1039" s="31">
        <v>2009</v>
      </c>
      <c r="B1039" s="31">
        <v>11</v>
      </c>
      <c r="C1039" s="31">
        <v>26</v>
      </c>
      <c r="D1039" s="32" t="s">
        <v>722</v>
      </c>
      <c r="E1039" s="37" t="s">
        <v>706</v>
      </c>
      <c r="F1039" s="34">
        <v>324</v>
      </c>
      <c r="G1039" s="34">
        <v>24</v>
      </c>
      <c r="H1039" s="34">
        <v>67.900000000000006</v>
      </c>
      <c r="I1039" s="36">
        <v>1629.6</v>
      </c>
      <c r="J1039" s="34" t="s">
        <v>189</v>
      </c>
      <c r="L1039" s="327" t="str">
        <f t="shared" si="54"/>
        <v>2009-11-26</v>
      </c>
    </row>
    <row r="1040" spans="1:12" ht="15">
      <c r="A1040" s="31">
        <v>2009</v>
      </c>
      <c r="B1040" s="31">
        <v>11</v>
      </c>
      <c r="C1040" s="31">
        <v>26</v>
      </c>
      <c r="D1040" s="32" t="s">
        <v>723</v>
      </c>
      <c r="E1040" s="37" t="s">
        <v>706</v>
      </c>
      <c r="F1040" s="34">
        <v>332</v>
      </c>
      <c r="G1040" s="34">
        <v>20</v>
      </c>
      <c r="H1040" s="34">
        <v>29.1</v>
      </c>
      <c r="I1040" s="36">
        <v>582</v>
      </c>
      <c r="J1040" s="34" t="s">
        <v>189</v>
      </c>
      <c r="L1040" s="327" t="str">
        <f t="shared" si="54"/>
        <v>2009-11-26</v>
      </c>
    </row>
    <row r="1041" spans="1:12" ht="15">
      <c r="A1041" s="31">
        <v>2009</v>
      </c>
      <c r="B1041" s="31">
        <v>11</v>
      </c>
      <c r="C1041" s="31">
        <v>26</v>
      </c>
      <c r="D1041" s="32" t="s">
        <v>723</v>
      </c>
      <c r="E1041" s="37" t="s">
        <v>706</v>
      </c>
      <c r="F1041" s="34">
        <v>324</v>
      </c>
      <c r="G1041" s="34">
        <v>24</v>
      </c>
      <c r="H1041" s="34">
        <v>67.900000000000006</v>
      </c>
      <c r="I1041" s="36">
        <v>1629.6</v>
      </c>
      <c r="J1041" s="34" t="s">
        <v>189</v>
      </c>
      <c r="L1041" s="327" t="str">
        <f t="shared" si="54"/>
        <v>2009-11-26</v>
      </c>
    </row>
    <row r="1042" spans="1:12" ht="15">
      <c r="A1042" s="31">
        <v>2009</v>
      </c>
      <c r="B1042" s="31">
        <v>11</v>
      </c>
      <c r="C1042" s="31">
        <v>26</v>
      </c>
      <c r="D1042" s="32" t="s">
        <v>724</v>
      </c>
      <c r="E1042" s="37" t="s">
        <v>706</v>
      </c>
      <c r="F1042" s="34">
        <v>332</v>
      </c>
      <c r="G1042" s="34">
        <v>40</v>
      </c>
      <c r="H1042" s="34">
        <v>29.1</v>
      </c>
      <c r="I1042" s="36">
        <v>1164</v>
      </c>
      <c r="J1042" s="34" t="s">
        <v>189</v>
      </c>
      <c r="L1042" s="327" t="str">
        <f t="shared" si="54"/>
        <v>2009-11-26</v>
      </c>
    </row>
    <row r="1043" spans="1:12" ht="15">
      <c r="A1043" s="31">
        <v>2009</v>
      </c>
      <c r="B1043" s="31">
        <v>11</v>
      </c>
      <c r="C1043" s="31">
        <v>26</v>
      </c>
      <c r="D1043" s="32" t="s">
        <v>725</v>
      </c>
      <c r="E1043" s="37" t="s">
        <v>706</v>
      </c>
      <c r="F1043" s="34">
        <v>332</v>
      </c>
      <c r="G1043" s="34">
        <v>30</v>
      </c>
      <c r="H1043" s="34">
        <v>29.1</v>
      </c>
      <c r="I1043" s="36">
        <v>873</v>
      </c>
      <c r="J1043" s="34" t="s">
        <v>189</v>
      </c>
      <c r="L1043" s="327" t="str">
        <f t="shared" si="54"/>
        <v>2009-11-26</v>
      </c>
    </row>
    <row r="1044" spans="1:12" ht="15">
      <c r="A1044" s="31">
        <v>2009</v>
      </c>
      <c r="B1044" s="31">
        <v>11</v>
      </c>
      <c r="C1044" s="31">
        <v>26</v>
      </c>
      <c r="D1044" s="32" t="s">
        <v>725</v>
      </c>
      <c r="E1044" s="37" t="s">
        <v>706</v>
      </c>
      <c r="F1044" s="34">
        <v>324</v>
      </c>
      <c r="G1044" s="34">
        <v>36</v>
      </c>
      <c r="H1044" s="34">
        <v>67.900000000000006</v>
      </c>
      <c r="I1044" s="36">
        <v>2444.4</v>
      </c>
      <c r="J1044" s="34" t="s">
        <v>189</v>
      </c>
      <c r="L1044" s="327" t="str">
        <f t="shared" si="54"/>
        <v>2009-11-26</v>
      </c>
    </row>
    <row r="1045" spans="1:12" ht="15">
      <c r="A1045" s="31">
        <v>2009</v>
      </c>
      <c r="B1045" s="31">
        <v>11</v>
      </c>
      <c r="C1045" s="31">
        <v>26</v>
      </c>
      <c r="D1045" s="32" t="s">
        <v>726</v>
      </c>
      <c r="E1045" s="37" t="s">
        <v>706</v>
      </c>
      <c r="F1045" s="34">
        <v>324</v>
      </c>
      <c r="G1045" s="34">
        <v>36</v>
      </c>
      <c r="H1045" s="34">
        <v>67.900000000000006</v>
      </c>
      <c r="I1045" s="36">
        <v>2444.4</v>
      </c>
      <c r="J1045" s="34" t="s">
        <v>189</v>
      </c>
      <c r="L1045" s="327" t="str">
        <f t="shared" si="54"/>
        <v>2009-11-26</v>
      </c>
    </row>
    <row r="1046" spans="1:12" ht="15">
      <c r="A1046" s="31">
        <v>2009</v>
      </c>
      <c r="B1046" s="31">
        <v>11</v>
      </c>
      <c r="C1046" s="31">
        <v>26</v>
      </c>
      <c r="D1046" s="32" t="s">
        <v>726</v>
      </c>
      <c r="E1046" s="37" t="s">
        <v>706</v>
      </c>
      <c r="F1046" s="34">
        <v>332</v>
      </c>
      <c r="G1046" s="34">
        <v>30</v>
      </c>
      <c r="H1046" s="34">
        <v>29.1</v>
      </c>
      <c r="I1046" s="36">
        <v>873</v>
      </c>
      <c r="J1046" s="34" t="s">
        <v>189</v>
      </c>
      <c r="L1046" s="327" t="str">
        <f t="shared" si="54"/>
        <v>2009-11-26</v>
      </c>
    </row>
    <row r="1047" spans="1:12" ht="15">
      <c r="A1047" s="31">
        <v>2009</v>
      </c>
      <c r="B1047" s="31">
        <v>11</v>
      </c>
      <c r="C1047" s="31">
        <v>26</v>
      </c>
      <c r="D1047" s="32" t="s">
        <v>726</v>
      </c>
      <c r="E1047" s="37" t="s">
        <v>727</v>
      </c>
      <c r="F1047" s="34">
        <v>320</v>
      </c>
      <c r="G1047" s="34">
        <v>12</v>
      </c>
      <c r="H1047" s="34">
        <v>67.900000000000006</v>
      </c>
      <c r="I1047" s="36">
        <v>814.8</v>
      </c>
      <c r="J1047" s="34" t="s">
        <v>189</v>
      </c>
      <c r="L1047" s="327" t="str">
        <f t="shared" si="54"/>
        <v>2009-11-26</v>
      </c>
    </row>
    <row r="1048" spans="1:12" ht="15">
      <c r="A1048" s="31">
        <v>2009</v>
      </c>
      <c r="B1048" s="31">
        <v>11</v>
      </c>
      <c r="C1048" s="31">
        <v>26</v>
      </c>
      <c r="D1048" s="32" t="s">
        <v>726</v>
      </c>
      <c r="E1048" s="37" t="s">
        <v>706</v>
      </c>
      <c r="F1048" s="34">
        <v>103</v>
      </c>
      <c r="G1048" s="34">
        <v>10</v>
      </c>
      <c r="H1048" s="34">
        <v>29.1</v>
      </c>
      <c r="I1048" s="36">
        <v>291</v>
      </c>
      <c r="J1048" s="34" t="s">
        <v>189</v>
      </c>
      <c r="L1048" s="327" t="str">
        <f t="shared" si="54"/>
        <v>2009-11-26</v>
      </c>
    </row>
    <row r="1049" spans="1:12" ht="15">
      <c r="A1049" s="31">
        <v>2009</v>
      </c>
      <c r="B1049" s="31">
        <v>11</v>
      </c>
      <c r="C1049" s="31">
        <v>29</v>
      </c>
      <c r="D1049" s="32" t="s">
        <v>728</v>
      </c>
      <c r="E1049" s="37" t="s">
        <v>706</v>
      </c>
      <c r="F1049" s="34">
        <v>317</v>
      </c>
      <c r="G1049" s="34">
        <v>5</v>
      </c>
      <c r="H1049" s="34">
        <v>67.900000000000006</v>
      </c>
      <c r="I1049" s="36">
        <v>339.5</v>
      </c>
      <c r="J1049" s="34" t="s">
        <v>189</v>
      </c>
      <c r="L1049" s="327" t="str">
        <f t="shared" si="54"/>
        <v>2009-11-29</v>
      </c>
    </row>
    <row r="1050" spans="1:12" ht="15">
      <c r="A1050" s="31">
        <v>2009</v>
      </c>
      <c r="B1050" s="31">
        <v>12</v>
      </c>
      <c r="C1050" s="31">
        <v>3</v>
      </c>
      <c r="D1050" s="32" t="s">
        <v>729</v>
      </c>
      <c r="E1050" s="37" t="s">
        <v>706</v>
      </c>
      <c r="F1050" s="34" t="s">
        <v>176</v>
      </c>
      <c r="G1050" s="34">
        <v>100</v>
      </c>
      <c r="H1050" s="34">
        <v>4.8499999999999996</v>
      </c>
      <c r="I1050" s="36">
        <v>485</v>
      </c>
      <c r="J1050" s="34" t="s">
        <v>189</v>
      </c>
      <c r="L1050" s="327" t="str">
        <f t="shared" si="54"/>
        <v>2009-12-3</v>
      </c>
    </row>
    <row r="1051" spans="1:12" ht="15">
      <c r="A1051" s="31">
        <v>2009</v>
      </c>
      <c r="B1051" s="31">
        <v>12</v>
      </c>
      <c r="C1051" s="31">
        <v>10</v>
      </c>
      <c r="D1051" s="32" t="s">
        <v>730</v>
      </c>
      <c r="E1051" s="37" t="s">
        <v>706</v>
      </c>
      <c r="F1051" s="34">
        <v>332</v>
      </c>
      <c r="G1051" s="34">
        <v>20</v>
      </c>
      <c r="H1051" s="34">
        <v>29.1</v>
      </c>
      <c r="I1051" s="36">
        <v>582</v>
      </c>
      <c r="J1051" s="34" t="s">
        <v>189</v>
      </c>
      <c r="L1051" s="327" t="str">
        <f t="shared" si="54"/>
        <v>2009-12-10</v>
      </c>
    </row>
    <row r="1052" spans="1:12" ht="15">
      <c r="A1052" s="31">
        <v>2009</v>
      </c>
      <c r="B1052" s="31">
        <v>12</v>
      </c>
      <c r="C1052" s="31">
        <v>28</v>
      </c>
      <c r="D1052" s="32" t="s">
        <v>731</v>
      </c>
      <c r="E1052" s="37" t="s">
        <v>706</v>
      </c>
      <c r="F1052" s="34" t="s">
        <v>43</v>
      </c>
      <c r="G1052" s="34">
        <v>2</v>
      </c>
      <c r="H1052" s="34">
        <v>485</v>
      </c>
      <c r="I1052" s="36">
        <v>970</v>
      </c>
      <c r="J1052" s="34" t="s">
        <v>189</v>
      </c>
      <c r="L1052" s="327" t="str">
        <f t="shared" si="54"/>
        <v>2009-12-28</v>
      </c>
    </row>
    <row r="1053" spans="1:12" ht="15">
      <c r="A1053" s="31">
        <v>2009</v>
      </c>
      <c r="B1053" s="31">
        <v>12</v>
      </c>
      <c r="C1053" s="31">
        <v>28</v>
      </c>
      <c r="D1053" s="32" t="s">
        <v>731</v>
      </c>
      <c r="E1053" s="37" t="s">
        <v>706</v>
      </c>
      <c r="F1053" s="34">
        <v>332</v>
      </c>
      <c r="G1053" s="34">
        <v>40</v>
      </c>
      <c r="H1053" s="34">
        <v>29.1</v>
      </c>
      <c r="I1053" s="36">
        <v>1164</v>
      </c>
      <c r="J1053" s="34" t="s">
        <v>189</v>
      </c>
      <c r="L1053" s="327" t="str">
        <f t="shared" si="54"/>
        <v>2009-12-28</v>
      </c>
    </row>
    <row r="1054" spans="1:12" ht="15">
      <c r="A1054" s="31">
        <v>2009</v>
      </c>
      <c r="B1054" s="31">
        <v>12</v>
      </c>
      <c r="C1054" s="31">
        <v>28</v>
      </c>
      <c r="D1054" s="32" t="s">
        <v>731</v>
      </c>
      <c r="E1054" s="37" t="s">
        <v>706</v>
      </c>
      <c r="F1054" s="34">
        <v>324</v>
      </c>
      <c r="G1054" s="34">
        <v>24</v>
      </c>
      <c r="H1054" s="34">
        <v>67.900000000000006</v>
      </c>
      <c r="I1054" s="36">
        <v>1629.6</v>
      </c>
      <c r="J1054" s="34" t="s">
        <v>189</v>
      </c>
      <c r="L1054" s="327" t="str">
        <f t="shared" si="54"/>
        <v>2009-12-28</v>
      </c>
    </row>
    <row r="1055" spans="1:12" ht="15">
      <c r="A1055" s="31">
        <v>2009</v>
      </c>
      <c r="B1055" s="31">
        <v>12</v>
      </c>
      <c r="C1055" s="31">
        <v>28</v>
      </c>
      <c r="D1055" s="32" t="s">
        <v>732</v>
      </c>
      <c r="E1055" s="37" t="s">
        <v>706</v>
      </c>
      <c r="F1055" s="34">
        <v>392</v>
      </c>
      <c r="G1055" s="34">
        <v>10</v>
      </c>
      <c r="H1055" s="34">
        <v>111.55</v>
      </c>
      <c r="I1055" s="36">
        <v>1115.5</v>
      </c>
      <c r="J1055" s="34" t="s">
        <v>189</v>
      </c>
      <c r="L1055" s="327" t="str">
        <f t="shared" si="54"/>
        <v>2009-12-28</v>
      </c>
    </row>
    <row r="1056" spans="1:12" ht="15">
      <c r="A1056" s="31">
        <v>2009</v>
      </c>
      <c r="B1056" s="31">
        <v>12</v>
      </c>
      <c r="C1056" s="31">
        <v>28</v>
      </c>
      <c r="D1056" s="32" t="s">
        <v>733</v>
      </c>
      <c r="E1056" s="37" t="s">
        <v>706</v>
      </c>
      <c r="F1056" s="34">
        <v>332</v>
      </c>
      <c r="G1056" s="34">
        <v>40</v>
      </c>
      <c r="H1056" s="34">
        <v>29.1</v>
      </c>
      <c r="I1056" s="36">
        <v>1164</v>
      </c>
      <c r="J1056" s="34" t="s">
        <v>189</v>
      </c>
      <c r="L1056" s="327" t="str">
        <f t="shared" si="54"/>
        <v>2009-12-28</v>
      </c>
    </row>
    <row r="1057" spans="1:12" ht="15">
      <c r="A1057" s="31">
        <v>2009</v>
      </c>
      <c r="B1057" s="31">
        <v>12</v>
      </c>
      <c r="C1057" s="31">
        <v>28</v>
      </c>
      <c r="D1057" s="32" t="s">
        <v>733</v>
      </c>
      <c r="E1057" s="37" t="s">
        <v>706</v>
      </c>
      <c r="F1057" s="34">
        <v>324</v>
      </c>
      <c r="G1057" s="34">
        <v>48</v>
      </c>
      <c r="H1057" s="34">
        <v>67.900000000000006</v>
      </c>
      <c r="I1057" s="36">
        <v>3259.2</v>
      </c>
      <c r="J1057" s="34" t="s">
        <v>189</v>
      </c>
      <c r="L1057" s="327" t="str">
        <f t="shared" si="54"/>
        <v>2009-12-28</v>
      </c>
    </row>
    <row r="1058" spans="1:12" ht="15">
      <c r="A1058" s="31">
        <v>2010</v>
      </c>
      <c r="B1058" s="31">
        <v>1</v>
      </c>
      <c r="C1058" s="31">
        <v>4</v>
      </c>
      <c r="D1058" s="32" t="s">
        <v>734</v>
      </c>
      <c r="E1058" s="37" t="s">
        <v>706</v>
      </c>
      <c r="F1058" s="34" t="s">
        <v>43</v>
      </c>
      <c r="G1058" s="34">
        <v>1</v>
      </c>
      <c r="H1058" s="34">
        <v>485</v>
      </c>
      <c r="I1058" s="36">
        <v>485</v>
      </c>
      <c r="J1058" s="34" t="s">
        <v>189</v>
      </c>
      <c r="L1058" s="327" t="str">
        <f t="shared" si="54"/>
        <v>2010-1-4</v>
      </c>
    </row>
    <row r="1059" spans="1:12" ht="15">
      <c r="A1059" s="31">
        <v>2010</v>
      </c>
      <c r="B1059" s="31">
        <v>1</v>
      </c>
      <c r="C1059" s="31">
        <v>13</v>
      </c>
      <c r="D1059" s="32" t="s">
        <v>735</v>
      </c>
      <c r="E1059" s="37" t="s">
        <v>706</v>
      </c>
      <c r="F1059" s="34" t="s">
        <v>77</v>
      </c>
      <c r="G1059" s="34">
        <v>20</v>
      </c>
      <c r="H1059" s="34">
        <v>48.5</v>
      </c>
      <c r="I1059" s="36">
        <v>970</v>
      </c>
      <c r="J1059" s="34" t="s">
        <v>189</v>
      </c>
      <c r="L1059" s="327" t="str">
        <f t="shared" si="54"/>
        <v>2010-1-13</v>
      </c>
    </row>
    <row r="1060" spans="1:12" ht="15">
      <c r="A1060" s="31">
        <v>2010</v>
      </c>
      <c r="B1060" s="31">
        <v>1</v>
      </c>
      <c r="C1060" s="31">
        <v>13</v>
      </c>
      <c r="D1060" s="32" t="s">
        <v>735</v>
      </c>
      <c r="E1060" s="37" t="s">
        <v>706</v>
      </c>
      <c r="F1060" s="34" t="s">
        <v>53</v>
      </c>
      <c r="G1060" s="34">
        <v>20</v>
      </c>
      <c r="H1060" s="34">
        <v>48.5</v>
      </c>
      <c r="I1060" s="36">
        <v>970</v>
      </c>
      <c r="J1060" s="34" t="s">
        <v>189</v>
      </c>
      <c r="L1060" s="327" t="str">
        <f t="shared" si="54"/>
        <v>2010-1-13</v>
      </c>
    </row>
    <row r="1061" spans="1:12" ht="15">
      <c r="A1061" s="31">
        <v>2010</v>
      </c>
      <c r="B1061" s="31">
        <v>1</v>
      </c>
      <c r="C1061" s="31">
        <v>13</v>
      </c>
      <c r="D1061" s="32" t="s">
        <v>735</v>
      </c>
      <c r="E1061" s="37" t="s">
        <v>706</v>
      </c>
      <c r="F1061" s="34" t="s">
        <v>176</v>
      </c>
      <c r="G1061" s="34">
        <v>100</v>
      </c>
      <c r="H1061" s="34">
        <v>4.8499999999999996</v>
      </c>
      <c r="I1061" s="36">
        <v>485</v>
      </c>
      <c r="J1061" s="34" t="s">
        <v>189</v>
      </c>
      <c r="L1061" s="327" t="str">
        <f t="shared" si="54"/>
        <v>2010-1-13</v>
      </c>
    </row>
    <row r="1062" spans="1:12" ht="15">
      <c r="A1062" s="31">
        <v>2010</v>
      </c>
      <c r="B1062" s="31">
        <v>1</v>
      </c>
      <c r="C1062" s="31">
        <v>19</v>
      </c>
      <c r="D1062" s="32" t="s">
        <v>736</v>
      </c>
      <c r="E1062" s="37" t="s">
        <v>706</v>
      </c>
      <c r="F1062" s="34">
        <v>324</v>
      </c>
      <c r="G1062" s="34">
        <v>8</v>
      </c>
      <c r="H1062" s="34">
        <v>67.900000000000006</v>
      </c>
      <c r="I1062" s="36">
        <v>543.20000000000005</v>
      </c>
      <c r="J1062" s="34" t="s">
        <v>189</v>
      </c>
      <c r="L1062" s="327" t="str">
        <f t="shared" si="54"/>
        <v>2010-1-19</v>
      </c>
    </row>
    <row r="1063" spans="1:12" ht="15">
      <c r="A1063" s="31">
        <v>2010</v>
      </c>
      <c r="B1063" s="31">
        <v>1</v>
      </c>
      <c r="C1063" s="31">
        <v>19</v>
      </c>
      <c r="D1063" s="32" t="s">
        <v>736</v>
      </c>
      <c r="E1063" s="37" t="s">
        <v>706</v>
      </c>
      <c r="F1063" s="34">
        <v>332</v>
      </c>
      <c r="G1063" s="34">
        <v>8</v>
      </c>
      <c r="H1063" s="34">
        <v>29.1</v>
      </c>
      <c r="I1063" s="36">
        <v>232.8</v>
      </c>
      <c r="J1063" s="34" t="s">
        <v>189</v>
      </c>
      <c r="L1063" s="327" t="str">
        <f t="shared" si="54"/>
        <v>2010-1-19</v>
      </c>
    </row>
    <row r="1064" spans="1:12" ht="15">
      <c r="A1064" s="31">
        <v>2010</v>
      </c>
      <c r="B1064" s="31">
        <v>1</v>
      </c>
      <c r="C1064" s="31">
        <v>19</v>
      </c>
      <c r="D1064" s="32" t="s">
        <v>736</v>
      </c>
      <c r="E1064" s="37" t="s">
        <v>706</v>
      </c>
      <c r="F1064" s="34" t="s">
        <v>176</v>
      </c>
      <c r="G1064" s="34">
        <v>200</v>
      </c>
      <c r="H1064" s="34">
        <v>4.8499999999999996</v>
      </c>
      <c r="I1064" s="36">
        <f>G1064*H1064</f>
        <v>969.99999999999989</v>
      </c>
      <c r="J1064" s="34" t="s">
        <v>189</v>
      </c>
      <c r="L1064" s="327" t="str">
        <f t="shared" si="54"/>
        <v>2010-1-19</v>
      </c>
    </row>
    <row r="1065" spans="1:12" ht="15">
      <c r="A1065" s="31">
        <v>2010</v>
      </c>
      <c r="B1065" s="31">
        <v>1</v>
      </c>
      <c r="C1065" s="31">
        <v>27</v>
      </c>
      <c r="D1065" s="32" t="s">
        <v>737</v>
      </c>
      <c r="E1065" s="37" t="s">
        <v>706</v>
      </c>
      <c r="F1065" s="34" t="s">
        <v>242</v>
      </c>
      <c r="G1065" s="34">
        <v>1</v>
      </c>
      <c r="H1065" s="34">
        <v>67.900000000000006</v>
      </c>
      <c r="I1065" s="36">
        <v>67.900000000000006</v>
      </c>
      <c r="J1065" s="34" t="s">
        <v>189</v>
      </c>
      <c r="L1065" s="327" t="str">
        <f t="shared" si="54"/>
        <v>2010-1-27</v>
      </c>
    </row>
    <row r="1066" spans="1:12" ht="15">
      <c r="A1066" s="31">
        <v>2010</v>
      </c>
      <c r="B1066" s="31">
        <v>3</v>
      </c>
      <c r="C1066" s="31">
        <v>19</v>
      </c>
      <c r="D1066" s="32"/>
      <c r="E1066" s="37" t="s">
        <v>706</v>
      </c>
      <c r="F1066" s="34" t="s">
        <v>348</v>
      </c>
      <c r="H1066" s="34"/>
      <c r="I1066" s="36">
        <v>-64575.9</v>
      </c>
      <c r="J1066" s="34" t="s">
        <v>189</v>
      </c>
      <c r="L1066" s="327" t="str">
        <f t="shared" si="54"/>
        <v>2010-3-19</v>
      </c>
    </row>
    <row r="1067" spans="1:12" ht="15">
      <c r="A1067" s="31">
        <v>2010</v>
      </c>
      <c r="B1067" s="31">
        <v>3</v>
      </c>
      <c r="C1067" s="31">
        <v>1</v>
      </c>
      <c r="D1067" s="32" t="s">
        <v>738</v>
      </c>
      <c r="E1067" s="37" t="s">
        <v>706</v>
      </c>
      <c r="F1067" s="34">
        <v>332</v>
      </c>
      <c r="G1067" s="34">
        <v>30</v>
      </c>
      <c r="H1067" s="34">
        <v>29.1</v>
      </c>
      <c r="I1067" s="36">
        <v>873</v>
      </c>
      <c r="J1067" s="34" t="s">
        <v>189</v>
      </c>
      <c r="L1067" s="327" t="str">
        <f t="shared" si="54"/>
        <v>2010-3-1</v>
      </c>
    </row>
    <row r="1068" spans="1:12" ht="15">
      <c r="A1068" s="31">
        <v>2010</v>
      </c>
      <c r="B1068" s="31">
        <v>3</v>
      </c>
      <c r="C1068" s="31">
        <v>1</v>
      </c>
      <c r="D1068" s="32" t="s">
        <v>738</v>
      </c>
      <c r="E1068" s="37" t="s">
        <v>706</v>
      </c>
      <c r="F1068" s="34">
        <v>324</v>
      </c>
      <c r="G1068" s="34">
        <v>24</v>
      </c>
      <c r="H1068" s="34">
        <v>67.900000000000006</v>
      </c>
      <c r="I1068" s="36">
        <v>1629.6</v>
      </c>
      <c r="J1068" s="34" t="s">
        <v>189</v>
      </c>
      <c r="L1068" s="327" t="str">
        <f t="shared" si="54"/>
        <v>2010-3-1</v>
      </c>
    </row>
    <row r="1069" spans="1:12" ht="15">
      <c r="A1069" s="31">
        <v>2010</v>
      </c>
      <c r="B1069" s="31">
        <v>3</v>
      </c>
      <c r="C1069" s="31">
        <v>10</v>
      </c>
      <c r="D1069" s="32" t="s">
        <v>739</v>
      </c>
      <c r="E1069" s="37" t="s">
        <v>706</v>
      </c>
      <c r="F1069" s="34">
        <v>332</v>
      </c>
      <c r="G1069" s="34">
        <v>50</v>
      </c>
      <c r="H1069" s="34">
        <v>29.1</v>
      </c>
      <c r="I1069" s="36">
        <v>1455</v>
      </c>
      <c r="J1069" s="34" t="s">
        <v>189</v>
      </c>
      <c r="L1069" s="327" t="str">
        <f t="shared" si="54"/>
        <v>2010-3-10</v>
      </c>
    </row>
    <row r="1070" spans="1:12" ht="15">
      <c r="A1070" s="31">
        <v>2010</v>
      </c>
      <c r="B1070" s="31">
        <v>3</v>
      </c>
      <c r="C1070" s="31">
        <v>10</v>
      </c>
      <c r="D1070" s="32" t="s">
        <v>739</v>
      </c>
      <c r="E1070" s="37" t="s">
        <v>706</v>
      </c>
      <c r="F1070" s="34">
        <v>324</v>
      </c>
      <c r="G1070" s="34">
        <v>60</v>
      </c>
      <c r="H1070" s="34">
        <v>67.900000000000006</v>
      </c>
      <c r="I1070" s="36">
        <v>4074</v>
      </c>
      <c r="J1070" s="34" t="s">
        <v>189</v>
      </c>
      <c r="L1070" s="327" t="str">
        <f t="shared" si="54"/>
        <v>2010-3-10</v>
      </c>
    </row>
    <row r="1071" spans="1:12" ht="15">
      <c r="A1071" s="31">
        <v>2010</v>
      </c>
      <c r="B1071" s="31">
        <v>3</v>
      </c>
      <c r="C1071" s="31">
        <v>23</v>
      </c>
      <c r="D1071" s="32" t="s">
        <v>740</v>
      </c>
      <c r="E1071" s="37" t="s">
        <v>706</v>
      </c>
      <c r="F1071" s="34">
        <v>332</v>
      </c>
      <c r="G1071" s="34">
        <v>60</v>
      </c>
      <c r="H1071" s="34">
        <v>29.1</v>
      </c>
      <c r="I1071" s="36">
        <v>1746</v>
      </c>
      <c r="J1071" s="34" t="s">
        <v>189</v>
      </c>
      <c r="L1071" s="327" t="str">
        <f t="shared" si="54"/>
        <v>2010-3-23</v>
      </c>
    </row>
    <row r="1072" spans="1:12" ht="15">
      <c r="A1072" s="31">
        <v>2010</v>
      </c>
      <c r="B1072" s="31">
        <v>3</v>
      </c>
      <c r="C1072" s="31">
        <v>29</v>
      </c>
      <c r="D1072" s="32" t="s">
        <v>741</v>
      </c>
      <c r="E1072" s="37" t="s">
        <v>706</v>
      </c>
      <c r="F1072" s="34">
        <v>396</v>
      </c>
      <c r="G1072" s="34">
        <v>10</v>
      </c>
      <c r="H1072" s="34">
        <v>111.55</v>
      </c>
      <c r="I1072" s="36">
        <v>1115.5</v>
      </c>
      <c r="J1072" s="34" t="s">
        <v>189</v>
      </c>
      <c r="K1072" s="300"/>
      <c r="L1072" s="327" t="str">
        <f t="shared" si="54"/>
        <v>2010-3-29</v>
      </c>
    </row>
    <row r="1073" spans="1:12" ht="15">
      <c r="A1073" s="31">
        <v>2010</v>
      </c>
      <c r="B1073" s="31">
        <v>3</v>
      </c>
      <c r="C1073" s="31">
        <v>29</v>
      </c>
      <c r="D1073" s="32" t="s">
        <v>741</v>
      </c>
      <c r="E1073" s="37" t="s">
        <v>706</v>
      </c>
      <c r="F1073" s="34" t="s">
        <v>68</v>
      </c>
      <c r="G1073" s="34">
        <v>20</v>
      </c>
      <c r="H1073" s="34">
        <v>7.76</v>
      </c>
      <c r="I1073" s="36">
        <v>155.19999999999999</v>
      </c>
      <c r="J1073" s="34" t="s">
        <v>189</v>
      </c>
      <c r="K1073" s="300"/>
      <c r="L1073" s="327" t="str">
        <f t="shared" si="54"/>
        <v>2010-3-29</v>
      </c>
    </row>
    <row r="1074" spans="1:12" ht="15">
      <c r="A1074" s="31">
        <v>2010</v>
      </c>
      <c r="B1074" s="31">
        <v>4</v>
      </c>
      <c r="C1074" s="31">
        <v>14</v>
      </c>
      <c r="D1074" s="32" t="s">
        <v>742</v>
      </c>
      <c r="E1074" s="37" t="s">
        <v>706</v>
      </c>
      <c r="F1074" s="34">
        <v>324</v>
      </c>
      <c r="G1074" s="34">
        <v>88</v>
      </c>
      <c r="H1074" s="34">
        <v>67.900000000000006</v>
      </c>
      <c r="I1074" s="36">
        <f>G1074*H1074</f>
        <v>5975.2000000000007</v>
      </c>
      <c r="J1074" s="34" t="s">
        <v>189</v>
      </c>
      <c r="K1074" s="300"/>
      <c r="L1074" s="327" t="str">
        <f t="shared" si="54"/>
        <v>2010-4-14</v>
      </c>
    </row>
    <row r="1075" spans="1:12" ht="15">
      <c r="A1075" s="31">
        <v>2010</v>
      </c>
      <c r="B1075" s="31">
        <v>4</v>
      </c>
      <c r="C1075" s="31">
        <v>14</v>
      </c>
      <c r="D1075" s="32" t="s">
        <v>742</v>
      </c>
      <c r="E1075" s="37" t="s">
        <v>706</v>
      </c>
      <c r="F1075" s="34">
        <v>332</v>
      </c>
      <c r="G1075" s="34">
        <v>72</v>
      </c>
      <c r="H1075" s="34">
        <v>29.1</v>
      </c>
      <c r="I1075" s="36">
        <f>G1075*H1075</f>
        <v>2095.2000000000003</v>
      </c>
      <c r="J1075" s="34" t="s">
        <v>189</v>
      </c>
      <c r="K1075" s="300"/>
      <c r="L1075" s="327" t="str">
        <f t="shared" si="54"/>
        <v>2010-4-14</v>
      </c>
    </row>
    <row r="1076" spans="1:12" ht="15">
      <c r="A1076" s="31">
        <v>2010</v>
      </c>
      <c r="B1076" s="31">
        <v>5</v>
      </c>
      <c r="C1076" s="31">
        <v>20</v>
      </c>
      <c r="D1076" s="32" t="s">
        <v>743</v>
      </c>
      <c r="E1076" s="34" t="s">
        <v>706</v>
      </c>
      <c r="F1076" s="34">
        <v>324</v>
      </c>
      <c r="G1076" s="34">
        <v>96</v>
      </c>
      <c r="H1076" s="34">
        <v>67.900000000000006</v>
      </c>
      <c r="I1076" s="36">
        <f>G1076*H1076</f>
        <v>6518.4000000000005</v>
      </c>
      <c r="J1076" s="34" t="s">
        <v>189</v>
      </c>
      <c r="K1076" s="300"/>
      <c r="L1076" s="327" t="str">
        <f t="shared" si="54"/>
        <v>2010-5-20</v>
      </c>
    </row>
    <row r="1077" spans="1:12" ht="15">
      <c r="A1077" s="31">
        <v>2010</v>
      </c>
      <c r="B1077" s="31">
        <v>5</v>
      </c>
      <c r="C1077" s="31">
        <v>20</v>
      </c>
      <c r="D1077" s="32" t="s">
        <v>743</v>
      </c>
      <c r="E1077" s="34" t="s">
        <v>706</v>
      </c>
      <c r="F1077" s="34">
        <v>332</v>
      </c>
      <c r="G1077" s="34">
        <v>80</v>
      </c>
      <c r="H1077" s="34">
        <v>29.1</v>
      </c>
      <c r="I1077" s="36">
        <f>G1077*H1077</f>
        <v>2328</v>
      </c>
      <c r="J1077" s="34" t="s">
        <v>189</v>
      </c>
      <c r="K1077" s="300"/>
      <c r="L1077" s="327" t="str">
        <f t="shared" si="54"/>
        <v>2010-5-20</v>
      </c>
    </row>
    <row r="1078" spans="1:12" ht="15">
      <c r="A1078" s="31">
        <v>2010</v>
      </c>
      <c r="B1078" s="31">
        <v>5</v>
      </c>
      <c r="C1078" s="31">
        <v>21</v>
      </c>
      <c r="D1078" s="32"/>
      <c r="E1078" s="34" t="s">
        <v>706</v>
      </c>
      <c r="F1078" s="34" t="s">
        <v>348</v>
      </c>
      <c r="H1078" s="34"/>
      <c r="I1078" s="36">
        <v>-15064.1</v>
      </c>
      <c r="J1078" s="34" t="s">
        <v>189</v>
      </c>
      <c r="K1078" s="300"/>
      <c r="L1078" s="327" t="str">
        <f t="shared" si="54"/>
        <v>2010-5-21</v>
      </c>
    </row>
    <row r="1079" spans="1:12" ht="15">
      <c r="A1079" s="31">
        <v>2010</v>
      </c>
      <c r="B1079" s="31">
        <v>6</v>
      </c>
      <c r="C1079" s="31">
        <v>13</v>
      </c>
      <c r="D1079" s="32"/>
      <c r="E1079" s="34" t="s">
        <v>706</v>
      </c>
      <c r="F1079" s="34" t="s">
        <v>348</v>
      </c>
      <c r="H1079" s="34"/>
      <c r="I1079" s="36">
        <v>-25520.7</v>
      </c>
      <c r="J1079" s="34" t="s">
        <v>189</v>
      </c>
      <c r="K1079" s="300"/>
      <c r="L1079" s="327" t="str">
        <f t="shared" si="54"/>
        <v>2010-6-13</v>
      </c>
    </row>
    <row r="1080" spans="1:12" ht="15">
      <c r="A1080" s="31">
        <v>2010</v>
      </c>
      <c r="B1080" s="31">
        <v>6</v>
      </c>
      <c r="C1080" s="31">
        <v>21</v>
      </c>
      <c r="D1080" s="32" t="s">
        <v>744</v>
      </c>
      <c r="E1080" s="34" t="s">
        <v>706</v>
      </c>
      <c r="F1080" s="34">
        <v>320</v>
      </c>
      <c r="G1080" s="34">
        <v>12</v>
      </c>
      <c r="H1080" s="34">
        <v>67.900000000000006</v>
      </c>
      <c r="I1080" s="36">
        <f>G1080*H1080</f>
        <v>814.80000000000007</v>
      </c>
      <c r="J1080" s="34" t="s">
        <v>189</v>
      </c>
      <c r="K1080" s="300"/>
      <c r="L1080" s="327" t="str">
        <f t="shared" si="54"/>
        <v>2010-6-21</v>
      </c>
    </row>
    <row r="1081" spans="1:12" ht="15">
      <c r="A1081" s="31">
        <v>2010</v>
      </c>
      <c r="B1081" s="31">
        <v>6</v>
      </c>
      <c r="C1081" s="31">
        <v>21</v>
      </c>
      <c r="D1081" s="32" t="s">
        <v>744</v>
      </c>
      <c r="E1081" s="34" t="s">
        <v>706</v>
      </c>
      <c r="F1081" s="34">
        <v>324</v>
      </c>
      <c r="G1081" s="34">
        <v>84</v>
      </c>
      <c r="H1081" s="34">
        <v>67.900000000000006</v>
      </c>
      <c r="I1081" s="36">
        <f>G1081*H1081</f>
        <v>5703.6</v>
      </c>
      <c r="J1081" s="34" t="s">
        <v>189</v>
      </c>
      <c r="K1081" s="56"/>
      <c r="L1081" s="327" t="str">
        <f t="shared" si="54"/>
        <v>2010-6-21</v>
      </c>
    </row>
    <row r="1082" spans="1:12" ht="15">
      <c r="A1082" s="31">
        <v>2010</v>
      </c>
      <c r="B1082" s="31">
        <v>6</v>
      </c>
      <c r="C1082" s="31">
        <v>21</v>
      </c>
      <c r="D1082" s="32" t="s">
        <v>744</v>
      </c>
      <c r="E1082" s="34" t="s">
        <v>706</v>
      </c>
      <c r="F1082" s="34">
        <v>332</v>
      </c>
      <c r="G1082" s="34">
        <v>80</v>
      </c>
      <c r="H1082" s="34">
        <v>29.1</v>
      </c>
      <c r="I1082" s="36">
        <f>G1082*H1082</f>
        <v>2328</v>
      </c>
      <c r="J1082" s="34" t="s">
        <v>189</v>
      </c>
      <c r="K1082" s="56"/>
      <c r="L1082" s="327" t="str">
        <f t="shared" si="54"/>
        <v>2010-6-21</v>
      </c>
    </row>
    <row r="1083" spans="1:12" ht="15">
      <c r="A1083" s="31">
        <v>2010</v>
      </c>
      <c r="B1083" s="31">
        <v>6</v>
      </c>
      <c r="C1083" s="31">
        <v>21</v>
      </c>
      <c r="D1083" s="32" t="s">
        <v>744</v>
      </c>
      <c r="E1083" s="34" t="s">
        <v>706</v>
      </c>
      <c r="F1083" s="34" t="s">
        <v>68</v>
      </c>
      <c r="G1083" s="34">
        <v>50</v>
      </c>
      <c r="H1083" s="34">
        <v>7.76</v>
      </c>
      <c r="I1083" s="36">
        <f>G1083*H1083</f>
        <v>388</v>
      </c>
      <c r="J1083" s="34" t="s">
        <v>189</v>
      </c>
      <c r="K1083" s="56"/>
      <c r="L1083" s="327" t="str">
        <f t="shared" si="54"/>
        <v>2010-6-21</v>
      </c>
    </row>
    <row r="1084" spans="1:12" ht="15">
      <c r="A1084" s="31">
        <v>2010</v>
      </c>
      <c r="B1084" s="31">
        <v>9</v>
      </c>
      <c r="C1084" s="31">
        <v>14</v>
      </c>
      <c r="D1084" s="32"/>
      <c r="E1084" s="34" t="s">
        <v>706</v>
      </c>
      <c r="F1084" s="34" t="s">
        <v>348</v>
      </c>
      <c r="H1084" s="34"/>
      <c r="I1084" s="36">
        <v>-24172.400000000001</v>
      </c>
      <c r="K1084" s="56"/>
      <c r="L1084" s="327" t="str">
        <f t="shared" si="54"/>
        <v>2010-9-14</v>
      </c>
    </row>
    <row r="1085" spans="1:12" ht="15">
      <c r="A1085" s="31">
        <v>2011</v>
      </c>
      <c r="B1085" s="31">
        <v>1</v>
      </c>
      <c r="C1085" s="31">
        <v>10</v>
      </c>
      <c r="D1085" s="32" t="s">
        <v>745</v>
      </c>
      <c r="E1085" s="34" t="s">
        <v>706</v>
      </c>
      <c r="F1085" s="34" t="s">
        <v>201</v>
      </c>
      <c r="G1085" s="34">
        <v>8</v>
      </c>
      <c r="H1085" s="34">
        <v>3000</v>
      </c>
      <c r="I1085" s="36">
        <v>24000</v>
      </c>
      <c r="J1085" s="34" t="s">
        <v>189</v>
      </c>
      <c r="L1085" s="327" t="str">
        <f t="shared" si="54"/>
        <v>2011-1-10</v>
      </c>
    </row>
    <row r="1086" spans="1:12" ht="15">
      <c r="A1086" s="31">
        <v>2011</v>
      </c>
      <c r="B1086" s="31">
        <v>1</v>
      </c>
      <c r="C1086" s="31">
        <v>14</v>
      </c>
      <c r="D1086" s="32" t="s">
        <v>746</v>
      </c>
      <c r="E1086" s="34" t="s">
        <v>706</v>
      </c>
      <c r="F1086" s="34">
        <v>324</v>
      </c>
      <c r="G1086" s="34">
        <v>120</v>
      </c>
      <c r="H1086" s="34">
        <v>67.900000000000006</v>
      </c>
      <c r="I1086" s="36">
        <v>8148</v>
      </c>
      <c r="J1086" s="34" t="s">
        <v>189</v>
      </c>
      <c r="L1086" s="327" t="str">
        <f t="shared" si="54"/>
        <v>2011-1-14</v>
      </c>
    </row>
    <row r="1087" spans="1:12" ht="15">
      <c r="A1087" s="31">
        <v>2011</v>
      </c>
      <c r="B1087" s="31">
        <v>1</v>
      </c>
      <c r="C1087" s="31">
        <v>14</v>
      </c>
      <c r="D1087" s="32" t="s">
        <v>746</v>
      </c>
      <c r="E1087" s="34" t="s">
        <v>706</v>
      </c>
      <c r="F1087" s="34">
        <v>332</v>
      </c>
      <c r="G1087" s="34">
        <v>100</v>
      </c>
      <c r="H1087" s="34">
        <v>29.1</v>
      </c>
      <c r="I1087" s="36">
        <v>2910</v>
      </c>
      <c r="J1087" s="34" t="s">
        <v>189</v>
      </c>
      <c r="L1087" s="327" t="str">
        <f t="shared" si="54"/>
        <v>2011-1-14</v>
      </c>
    </row>
    <row r="1088" spans="1:12" ht="15">
      <c r="A1088" s="31">
        <v>2011</v>
      </c>
      <c r="B1088" s="31">
        <v>2</v>
      </c>
      <c r="C1088" s="31">
        <v>18</v>
      </c>
      <c r="D1088" s="32" t="s">
        <v>747</v>
      </c>
      <c r="E1088" s="34" t="s">
        <v>706</v>
      </c>
      <c r="F1088" s="34">
        <v>324</v>
      </c>
      <c r="G1088" s="34">
        <v>120</v>
      </c>
      <c r="H1088" s="34">
        <v>67.900000000000006</v>
      </c>
      <c r="I1088" s="36">
        <f>G1088*H1088</f>
        <v>8148.0000000000009</v>
      </c>
      <c r="J1088" s="34" t="s">
        <v>189</v>
      </c>
      <c r="L1088" s="327" t="str">
        <f t="shared" si="54"/>
        <v>2011-2-18</v>
      </c>
    </row>
    <row r="1089" spans="1:12" ht="15">
      <c r="A1089" s="31">
        <v>2011</v>
      </c>
      <c r="B1089" s="31">
        <v>2</v>
      </c>
      <c r="C1089" s="31">
        <v>18</v>
      </c>
      <c r="D1089" s="32" t="s">
        <v>747</v>
      </c>
      <c r="E1089" s="34" t="s">
        <v>706</v>
      </c>
      <c r="F1089" s="34">
        <v>332</v>
      </c>
      <c r="G1089" s="34">
        <v>100</v>
      </c>
      <c r="H1089" s="34">
        <v>29.1</v>
      </c>
      <c r="I1089" s="36">
        <f>G1089*H1089</f>
        <v>2910</v>
      </c>
      <c r="J1089" s="34" t="s">
        <v>189</v>
      </c>
      <c r="L1089" s="327" t="str">
        <f t="shared" si="54"/>
        <v>2011-2-18</v>
      </c>
    </row>
    <row r="1090" spans="1:12" ht="15">
      <c r="A1090" s="31">
        <v>2011</v>
      </c>
      <c r="B1090" s="31">
        <v>2</v>
      </c>
      <c r="C1090" s="31">
        <v>18</v>
      </c>
      <c r="D1090" s="32" t="s">
        <v>747</v>
      </c>
      <c r="E1090" s="34" t="s">
        <v>706</v>
      </c>
      <c r="F1090" s="34" t="s">
        <v>176</v>
      </c>
      <c r="G1090" s="34">
        <v>200</v>
      </c>
      <c r="H1090" s="34">
        <v>4.8499999999999996</v>
      </c>
      <c r="I1090" s="36">
        <f>G1090*H1090</f>
        <v>969.99999999999989</v>
      </c>
      <c r="J1090" s="34" t="s">
        <v>189</v>
      </c>
      <c r="L1090" s="327" t="str">
        <f t="shared" si="54"/>
        <v>2011-2-18</v>
      </c>
    </row>
    <row r="1091" spans="1:12" ht="15">
      <c r="A1091" s="31">
        <v>2011</v>
      </c>
      <c r="B1091" s="31">
        <v>2</v>
      </c>
      <c r="C1091" s="31">
        <v>18</v>
      </c>
      <c r="D1091" s="32" t="s">
        <v>747</v>
      </c>
      <c r="E1091" s="34" t="s">
        <v>706</v>
      </c>
      <c r="F1091" s="34">
        <v>390</v>
      </c>
      <c r="G1091" s="34">
        <v>10</v>
      </c>
      <c r="H1091" s="34">
        <v>111.55</v>
      </c>
      <c r="I1091" s="36">
        <f>G1091*H1091</f>
        <v>1115.5</v>
      </c>
      <c r="J1091" s="34" t="s">
        <v>189</v>
      </c>
      <c r="L1091" s="327" t="str">
        <f t="shared" ref="L1091:L1154" si="55">A1091&amp;"-"&amp;B1091&amp;"-"&amp;C1091</f>
        <v>2011-2-18</v>
      </c>
    </row>
    <row r="1092" spans="1:12" ht="15">
      <c r="A1092" s="31">
        <v>2011</v>
      </c>
      <c r="B1092" s="31">
        <v>4</v>
      </c>
      <c r="C1092" s="31">
        <v>9</v>
      </c>
      <c r="D1092" s="32" t="s">
        <v>748</v>
      </c>
      <c r="E1092" s="34" t="s">
        <v>706</v>
      </c>
      <c r="F1092" s="34">
        <v>324</v>
      </c>
      <c r="G1092" s="34">
        <v>60</v>
      </c>
      <c r="H1092" s="34">
        <v>67.900000000000006</v>
      </c>
      <c r="I1092" s="36">
        <v>4074</v>
      </c>
      <c r="J1092" s="34" t="s">
        <v>189</v>
      </c>
      <c r="L1092" s="327" t="str">
        <f t="shared" si="55"/>
        <v>2011-4-9</v>
      </c>
    </row>
    <row r="1093" spans="1:12" ht="15">
      <c r="A1093" s="31">
        <v>2011</v>
      </c>
      <c r="B1093" s="31">
        <v>4</v>
      </c>
      <c r="C1093" s="31">
        <v>9</v>
      </c>
      <c r="D1093" s="32" t="s">
        <v>748</v>
      </c>
      <c r="E1093" s="34" t="s">
        <v>706</v>
      </c>
      <c r="F1093" s="34">
        <v>332</v>
      </c>
      <c r="G1093" s="34">
        <v>60</v>
      </c>
      <c r="H1093" s="34">
        <v>29.1</v>
      </c>
      <c r="I1093" s="36">
        <v>1746</v>
      </c>
      <c r="J1093" s="34" t="s">
        <v>189</v>
      </c>
      <c r="L1093" s="327" t="str">
        <f t="shared" si="55"/>
        <v>2011-4-9</v>
      </c>
    </row>
    <row r="1094" spans="1:12" ht="15">
      <c r="A1094" s="31">
        <v>2011</v>
      </c>
      <c r="B1094" s="31">
        <v>4</v>
      </c>
      <c r="C1094" s="31">
        <v>9</v>
      </c>
      <c r="D1094" s="32" t="s">
        <v>749</v>
      </c>
      <c r="E1094" s="34" t="s">
        <v>706</v>
      </c>
      <c r="F1094" s="34">
        <v>324</v>
      </c>
      <c r="G1094" s="34">
        <v>24</v>
      </c>
      <c r="H1094" s="34">
        <v>67.900000000000006</v>
      </c>
      <c r="I1094" s="36">
        <v>1629.6</v>
      </c>
      <c r="J1094" s="34" t="s">
        <v>189</v>
      </c>
      <c r="L1094" s="327" t="str">
        <f t="shared" si="55"/>
        <v>2011-4-9</v>
      </c>
    </row>
    <row r="1095" spans="1:12" ht="15">
      <c r="A1095" s="31">
        <v>2011</v>
      </c>
      <c r="B1095" s="31">
        <v>4</v>
      </c>
      <c r="C1095" s="31">
        <v>9</v>
      </c>
      <c r="D1095" s="32" t="s">
        <v>749</v>
      </c>
      <c r="E1095" s="34" t="s">
        <v>706</v>
      </c>
      <c r="F1095" s="34">
        <v>332</v>
      </c>
      <c r="G1095" s="34">
        <v>20</v>
      </c>
      <c r="H1095" s="34">
        <v>29.1</v>
      </c>
      <c r="I1095" s="36">
        <v>582</v>
      </c>
      <c r="J1095" s="34" t="s">
        <v>189</v>
      </c>
      <c r="L1095" s="327" t="str">
        <f t="shared" si="55"/>
        <v>2011-4-9</v>
      </c>
    </row>
    <row r="1096" spans="1:12" ht="15">
      <c r="A1096" s="31">
        <v>2011</v>
      </c>
      <c r="B1096" s="31">
        <v>4</v>
      </c>
      <c r="C1096" s="31">
        <v>9</v>
      </c>
      <c r="D1096" s="32" t="s">
        <v>749</v>
      </c>
      <c r="E1096" s="34" t="s">
        <v>706</v>
      </c>
      <c r="F1096" s="34">
        <v>396</v>
      </c>
      <c r="G1096" s="34">
        <v>20</v>
      </c>
      <c r="H1096" s="34">
        <v>111.55</v>
      </c>
      <c r="I1096" s="36">
        <v>2231</v>
      </c>
      <c r="J1096" s="34" t="s">
        <v>189</v>
      </c>
      <c r="L1096" s="327" t="str">
        <f t="shared" si="55"/>
        <v>2011-4-9</v>
      </c>
    </row>
    <row r="1097" spans="1:12" ht="15">
      <c r="A1097" s="31">
        <v>2011</v>
      </c>
      <c r="B1097" s="31">
        <v>4</v>
      </c>
      <c r="C1097" s="31">
        <v>9</v>
      </c>
      <c r="D1097" s="32" t="s">
        <v>750</v>
      </c>
      <c r="E1097" s="34" t="s">
        <v>706</v>
      </c>
      <c r="F1097" s="34">
        <v>324</v>
      </c>
      <c r="G1097" s="34">
        <v>120</v>
      </c>
      <c r="H1097" s="34">
        <v>67.900000000000006</v>
      </c>
      <c r="I1097" s="36">
        <v>8148</v>
      </c>
      <c r="J1097" s="34" t="s">
        <v>189</v>
      </c>
      <c r="L1097" s="327" t="str">
        <f t="shared" si="55"/>
        <v>2011-4-9</v>
      </c>
    </row>
    <row r="1098" spans="1:12" ht="15">
      <c r="A1098" s="31">
        <v>2011</v>
      </c>
      <c r="B1098" s="31">
        <v>4</v>
      </c>
      <c r="C1098" s="31">
        <v>9</v>
      </c>
      <c r="D1098" s="32" t="s">
        <v>750</v>
      </c>
      <c r="E1098" s="34" t="s">
        <v>706</v>
      </c>
      <c r="F1098" s="34">
        <v>332</v>
      </c>
      <c r="G1098" s="34">
        <v>100</v>
      </c>
      <c r="H1098" s="34">
        <v>29.1</v>
      </c>
      <c r="I1098" s="36">
        <v>2910</v>
      </c>
      <c r="J1098" s="34" t="s">
        <v>189</v>
      </c>
      <c r="L1098" s="327" t="str">
        <f t="shared" si="55"/>
        <v>2011-4-9</v>
      </c>
    </row>
    <row r="1099" spans="1:12" ht="15">
      <c r="A1099" s="31">
        <v>2011</v>
      </c>
      <c r="B1099" s="31">
        <v>4</v>
      </c>
      <c r="C1099" s="31">
        <v>9</v>
      </c>
      <c r="D1099" s="32" t="s">
        <v>750</v>
      </c>
      <c r="E1099" s="34" t="s">
        <v>706</v>
      </c>
      <c r="F1099" s="34">
        <v>396</v>
      </c>
      <c r="G1099" s="34">
        <v>20</v>
      </c>
      <c r="H1099" s="34">
        <v>111.55</v>
      </c>
      <c r="I1099" s="36">
        <v>2231</v>
      </c>
      <c r="J1099" s="34" t="s">
        <v>189</v>
      </c>
      <c r="L1099" s="327" t="str">
        <f t="shared" si="55"/>
        <v>2011-4-9</v>
      </c>
    </row>
    <row r="1100" spans="1:12" ht="15">
      <c r="A1100" s="31">
        <v>2011</v>
      </c>
      <c r="B1100" s="31">
        <v>4</v>
      </c>
      <c r="C1100" s="31">
        <v>9</v>
      </c>
      <c r="D1100" s="32" t="s">
        <v>750</v>
      </c>
      <c r="E1100" s="34" t="s">
        <v>706</v>
      </c>
      <c r="F1100" s="34">
        <v>390</v>
      </c>
      <c r="G1100" s="34">
        <v>10</v>
      </c>
      <c r="H1100" s="34">
        <v>111.55</v>
      </c>
      <c r="I1100" s="36">
        <v>1115.5</v>
      </c>
      <c r="J1100" s="34" t="s">
        <v>189</v>
      </c>
      <c r="L1100" s="327" t="str">
        <f t="shared" si="55"/>
        <v>2011-4-9</v>
      </c>
    </row>
    <row r="1101" spans="1:12" ht="15">
      <c r="A1101" s="31">
        <v>2011</v>
      </c>
      <c r="B1101" s="31">
        <v>4</v>
      </c>
      <c r="C1101" s="31">
        <v>9</v>
      </c>
      <c r="D1101" s="32" t="s">
        <v>750</v>
      </c>
      <c r="E1101" s="34" t="s">
        <v>706</v>
      </c>
      <c r="F1101" s="34" t="s">
        <v>176</v>
      </c>
      <c r="G1101" s="34">
        <v>200</v>
      </c>
      <c r="H1101" s="34">
        <v>4.8499999999999996</v>
      </c>
      <c r="I1101" s="36">
        <v>970</v>
      </c>
      <c r="J1101" s="34" t="s">
        <v>189</v>
      </c>
      <c r="L1101" s="327" t="str">
        <f t="shared" si="55"/>
        <v>2011-4-9</v>
      </c>
    </row>
    <row r="1102" spans="1:12" ht="15">
      <c r="A1102" s="31">
        <v>2011</v>
      </c>
      <c r="B1102" s="31">
        <v>4</v>
      </c>
      <c r="C1102" s="31">
        <v>9</v>
      </c>
      <c r="D1102" s="32" t="s">
        <v>750</v>
      </c>
      <c r="E1102" s="34" t="s">
        <v>706</v>
      </c>
      <c r="F1102" s="34">
        <v>103</v>
      </c>
      <c r="G1102" s="34">
        <v>30</v>
      </c>
      <c r="H1102" s="34">
        <v>29.1</v>
      </c>
      <c r="I1102" s="36">
        <v>873</v>
      </c>
      <c r="J1102" s="34" t="s">
        <v>189</v>
      </c>
      <c r="L1102" s="327" t="str">
        <f t="shared" si="55"/>
        <v>2011-4-9</v>
      </c>
    </row>
    <row r="1103" spans="1:12" ht="15">
      <c r="A1103" s="31">
        <v>2011</v>
      </c>
      <c r="B1103" s="31">
        <v>4</v>
      </c>
      <c r="C1103" s="31">
        <v>9</v>
      </c>
      <c r="D1103" s="32" t="s">
        <v>750</v>
      </c>
      <c r="E1103" s="34" t="s">
        <v>706</v>
      </c>
      <c r="F1103" s="34">
        <v>320</v>
      </c>
      <c r="G1103" s="34">
        <v>36</v>
      </c>
      <c r="H1103" s="34">
        <v>67.900000000000006</v>
      </c>
      <c r="I1103" s="36">
        <v>2444.4</v>
      </c>
      <c r="J1103" s="34" t="s">
        <v>189</v>
      </c>
      <c r="L1103" s="327" t="str">
        <f t="shared" si="55"/>
        <v>2011-4-9</v>
      </c>
    </row>
    <row r="1104" spans="1:12" ht="15">
      <c r="A1104" s="31">
        <v>2011</v>
      </c>
      <c r="B1104" s="31">
        <v>4</v>
      </c>
      <c r="C1104" s="31">
        <v>9</v>
      </c>
      <c r="D1104" s="32" t="s">
        <v>750</v>
      </c>
      <c r="E1104" s="34" t="s">
        <v>706</v>
      </c>
      <c r="F1104" s="34" t="s">
        <v>68</v>
      </c>
      <c r="G1104" s="34">
        <v>50</v>
      </c>
      <c r="H1104" s="34">
        <v>7.76</v>
      </c>
      <c r="I1104" s="36">
        <v>388</v>
      </c>
      <c r="J1104" s="34" t="s">
        <v>189</v>
      </c>
      <c r="L1104" s="327" t="str">
        <f t="shared" si="55"/>
        <v>2011-4-9</v>
      </c>
    </row>
    <row r="1105" spans="1:12" ht="15">
      <c r="A1105" s="31">
        <v>2011</v>
      </c>
      <c r="B1105" s="31">
        <v>4</v>
      </c>
      <c r="C1105" s="31">
        <v>9</v>
      </c>
      <c r="D1105" s="32" t="s">
        <v>751</v>
      </c>
      <c r="E1105" s="34" t="s">
        <v>706</v>
      </c>
      <c r="F1105" s="34" t="s">
        <v>752</v>
      </c>
      <c r="G1105" s="34">
        <v>2</v>
      </c>
      <c r="H1105" s="34">
        <v>67.900000000000006</v>
      </c>
      <c r="I1105" s="36">
        <v>135.80000000000001</v>
      </c>
      <c r="J1105" s="34" t="s">
        <v>189</v>
      </c>
      <c r="L1105" s="327" t="str">
        <f t="shared" si="55"/>
        <v>2011-4-9</v>
      </c>
    </row>
    <row r="1106" spans="1:12" ht="15">
      <c r="A1106" s="31">
        <v>2011</v>
      </c>
      <c r="B1106" s="31">
        <v>4</v>
      </c>
      <c r="C1106" s="31">
        <v>9</v>
      </c>
      <c r="D1106" s="32" t="s">
        <v>753</v>
      </c>
      <c r="E1106" s="34" t="s">
        <v>706</v>
      </c>
      <c r="F1106" s="34">
        <v>317</v>
      </c>
      <c r="G1106" s="34">
        <v>12</v>
      </c>
      <c r="H1106" s="34">
        <v>67.900000000000006</v>
      </c>
      <c r="I1106" s="36">
        <v>814.8</v>
      </c>
      <c r="J1106" s="34" t="s">
        <v>189</v>
      </c>
      <c r="L1106" s="327" t="str">
        <f t="shared" si="55"/>
        <v>2011-4-9</v>
      </c>
    </row>
    <row r="1107" spans="1:12" ht="15">
      <c r="A1107" s="31">
        <v>2011</v>
      </c>
      <c r="B1107" s="31">
        <v>4</v>
      </c>
      <c r="C1107" s="31">
        <v>9</v>
      </c>
      <c r="D1107" s="32" t="s">
        <v>753</v>
      </c>
      <c r="E1107" s="34" t="s">
        <v>706</v>
      </c>
      <c r="F1107" s="34">
        <v>332</v>
      </c>
      <c r="G1107" s="34">
        <v>20</v>
      </c>
      <c r="H1107" s="34">
        <v>29.1</v>
      </c>
      <c r="I1107" s="36">
        <v>582</v>
      </c>
      <c r="J1107" s="34" t="s">
        <v>189</v>
      </c>
      <c r="L1107" s="327" t="str">
        <f t="shared" si="55"/>
        <v>2011-4-9</v>
      </c>
    </row>
    <row r="1108" spans="1:12" ht="15">
      <c r="A1108" s="31">
        <v>2011</v>
      </c>
      <c r="B1108" s="31">
        <v>4</v>
      </c>
      <c r="C1108" s="31">
        <v>14</v>
      </c>
      <c r="D1108" s="32" t="s">
        <v>754</v>
      </c>
      <c r="E1108" s="34" t="s">
        <v>706</v>
      </c>
      <c r="F1108" s="34">
        <v>712</v>
      </c>
      <c r="G1108" s="34">
        <v>1</v>
      </c>
      <c r="H1108" s="34">
        <v>48000</v>
      </c>
      <c r="I1108" s="36">
        <v>48000</v>
      </c>
      <c r="J1108" s="34" t="s">
        <v>189</v>
      </c>
      <c r="L1108" s="327" t="str">
        <f t="shared" si="55"/>
        <v>2011-4-14</v>
      </c>
    </row>
    <row r="1109" spans="1:12" ht="15">
      <c r="A1109" s="31">
        <v>2011</v>
      </c>
      <c r="B1109" s="31">
        <v>6</v>
      </c>
      <c r="C1109" s="31">
        <v>27</v>
      </c>
      <c r="D1109" s="32" t="s">
        <v>755</v>
      </c>
      <c r="E1109" s="34" t="s">
        <v>706</v>
      </c>
      <c r="F1109" s="34">
        <v>712</v>
      </c>
      <c r="G1109" s="34">
        <v>1</v>
      </c>
      <c r="H1109" s="34">
        <v>48000</v>
      </c>
      <c r="I1109" s="36">
        <f>G1109*H1109</f>
        <v>48000</v>
      </c>
      <c r="J1109" s="34" t="s">
        <v>189</v>
      </c>
      <c r="L1109" s="327" t="str">
        <f t="shared" si="55"/>
        <v>2011-6-27</v>
      </c>
    </row>
    <row r="1110" spans="1:12" ht="15" hidden="1">
      <c r="A1110" s="31">
        <v>2011</v>
      </c>
      <c r="B1110" s="31">
        <v>6</v>
      </c>
      <c r="C1110" s="31">
        <v>30</v>
      </c>
      <c r="D1110" s="32"/>
      <c r="E1110" s="34" t="s">
        <v>706</v>
      </c>
      <c r="H1110" s="34"/>
      <c r="I1110" s="36">
        <v>-31641.4</v>
      </c>
      <c r="L1110" s="327" t="str">
        <f t="shared" si="55"/>
        <v>2011-6-30</v>
      </c>
    </row>
    <row r="1111" spans="1:12" ht="15">
      <c r="A1111" s="31">
        <v>2011</v>
      </c>
      <c r="B1111" s="31">
        <v>6</v>
      </c>
      <c r="C1111" s="31">
        <v>8</v>
      </c>
      <c r="D1111" s="32" t="s">
        <v>756</v>
      </c>
      <c r="E1111" s="34" t="s">
        <v>706</v>
      </c>
      <c r="F1111" s="34">
        <v>396</v>
      </c>
      <c r="G1111" s="34">
        <v>20</v>
      </c>
      <c r="H1111" s="34">
        <v>115</v>
      </c>
      <c r="I1111" s="36">
        <f t="shared" ref="I1111:I1136" si="56">G1111*H1111</f>
        <v>2300</v>
      </c>
      <c r="J1111" s="34" t="s">
        <v>189</v>
      </c>
      <c r="L1111" s="327" t="str">
        <f t="shared" si="55"/>
        <v>2011-6-8</v>
      </c>
    </row>
    <row r="1112" spans="1:12" ht="15">
      <c r="A1112" s="31">
        <v>2011</v>
      </c>
      <c r="B1112" s="31">
        <v>6</v>
      </c>
      <c r="C1112" s="31">
        <v>8</v>
      </c>
      <c r="D1112" s="32" t="s">
        <v>756</v>
      </c>
      <c r="E1112" s="34" t="s">
        <v>706</v>
      </c>
      <c r="F1112" s="34">
        <v>332</v>
      </c>
      <c r="G1112" s="34">
        <v>10</v>
      </c>
      <c r="H1112" s="34">
        <v>30</v>
      </c>
      <c r="I1112" s="36">
        <f t="shared" si="56"/>
        <v>300</v>
      </c>
      <c r="J1112" s="34" t="s">
        <v>189</v>
      </c>
      <c r="L1112" s="327" t="str">
        <f t="shared" si="55"/>
        <v>2011-6-8</v>
      </c>
    </row>
    <row r="1113" spans="1:12" ht="15">
      <c r="A1113" s="31">
        <v>2011</v>
      </c>
      <c r="B1113" s="31">
        <v>9</v>
      </c>
      <c r="C1113" s="31">
        <v>6</v>
      </c>
      <c r="D1113" s="32" t="s">
        <v>757</v>
      </c>
      <c r="E1113" s="34" t="s">
        <v>706</v>
      </c>
      <c r="F1113" s="34" t="s">
        <v>43</v>
      </c>
      <c r="G1113" s="34">
        <v>1</v>
      </c>
      <c r="H1113" s="34">
        <v>475</v>
      </c>
      <c r="I1113" s="36">
        <f t="shared" si="56"/>
        <v>475</v>
      </c>
      <c r="J1113" s="34" t="s">
        <v>189</v>
      </c>
      <c r="K1113" s="31" t="s">
        <v>758</v>
      </c>
      <c r="L1113" s="327" t="str">
        <f t="shared" si="55"/>
        <v>2011-9-6</v>
      </c>
    </row>
    <row r="1114" spans="1:12" ht="15">
      <c r="A1114" s="31">
        <v>2011</v>
      </c>
      <c r="B1114" s="31">
        <v>9</v>
      </c>
      <c r="C1114" s="31">
        <v>6</v>
      </c>
      <c r="D1114" s="32" t="s">
        <v>757</v>
      </c>
      <c r="E1114" s="34" t="s">
        <v>706</v>
      </c>
      <c r="F1114" s="34" t="s">
        <v>176</v>
      </c>
      <c r="G1114" s="34">
        <v>200</v>
      </c>
      <c r="H1114" s="34">
        <v>4.75</v>
      </c>
      <c r="I1114" s="36">
        <f t="shared" si="56"/>
        <v>950</v>
      </c>
      <c r="J1114" s="34" t="s">
        <v>189</v>
      </c>
      <c r="K1114" s="31" t="s">
        <v>758</v>
      </c>
      <c r="L1114" s="327" t="str">
        <f t="shared" si="55"/>
        <v>2011-9-6</v>
      </c>
    </row>
    <row r="1115" spans="1:12" ht="15">
      <c r="A1115" s="31">
        <v>2011</v>
      </c>
      <c r="B1115" s="31">
        <v>9</v>
      </c>
      <c r="C1115" s="31">
        <v>6</v>
      </c>
      <c r="D1115" s="32" t="s">
        <v>757</v>
      </c>
      <c r="E1115" s="34" t="s">
        <v>706</v>
      </c>
      <c r="F1115" s="34" t="s">
        <v>68</v>
      </c>
      <c r="G1115" s="34">
        <v>100</v>
      </c>
      <c r="H1115" s="34">
        <v>9.5</v>
      </c>
      <c r="I1115" s="36">
        <f t="shared" si="56"/>
        <v>950</v>
      </c>
      <c r="J1115" s="34" t="s">
        <v>189</v>
      </c>
      <c r="L1115" s="327" t="str">
        <f t="shared" si="55"/>
        <v>2011-9-6</v>
      </c>
    </row>
    <row r="1116" spans="1:12" ht="15">
      <c r="A1116" s="31">
        <v>2011</v>
      </c>
      <c r="B1116" s="31">
        <v>9</v>
      </c>
      <c r="C1116" s="31">
        <v>6</v>
      </c>
      <c r="D1116" s="32" t="s">
        <v>759</v>
      </c>
      <c r="E1116" s="34" t="s">
        <v>706</v>
      </c>
      <c r="F1116" s="34">
        <v>324</v>
      </c>
      <c r="G1116" s="34">
        <v>20</v>
      </c>
      <c r="H1116" s="34">
        <v>66.5</v>
      </c>
      <c r="I1116" s="36">
        <f t="shared" si="56"/>
        <v>1330</v>
      </c>
      <c r="J1116" s="34" t="s">
        <v>189</v>
      </c>
      <c r="L1116" s="327" t="str">
        <f t="shared" si="55"/>
        <v>2011-9-6</v>
      </c>
    </row>
    <row r="1117" spans="1:12" ht="15">
      <c r="A1117" s="31">
        <v>2011</v>
      </c>
      <c r="B1117" s="31">
        <v>9</v>
      </c>
      <c r="C1117" s="31">
        <v>6</v>
      </c>
      <c r="D1117" s="32" t="s">
        <v>759</v>
      </c>
      <c r="E1117" s="34" t="s">
        <v>706</v>
      </c>
      <c r="F1117" s="34">
        <v>332</v>
      </c>
      <c r="G1117" s="34">
        <v>20</v>
      </c>
      <c r="H1117" s="34">
        <v>28.5</v>
      </c>
      <c r="I1117" s="36">
        <f t="shared" si="56"/>
        <v>570</v>
      </c>
      <c r="J1117" s="34" t="s">
        <v>189</v>
      </c>
      <c r="L1117" s="327" t="str">
        <f t="shared" si="55"/>
        <v>2011-9-6</v>
      </c>
    </row>
    <row r="1118" spans="1:12" ht="15">
      <c r="A1118" s="31">
        <v>2011</v>
      </c>
      <c r="B1118" s="31">
        <v>9</v>
      </c>
      <c r="C1118" s="31">
        <v>6</v>
      </c>
      <c r="D1118" s="32" t="s">
        <v>760</v>
      </c>
      <c r="E1118" s="34" t="s">
        <v>706</v>
      </c>
      <c r="F1118" s="34">
        <v>396</v>
      </c>
      <c r="G1118" s="34">
        <v>30</v>
      </c>
      <c r="H1118" s="34">
        <v>109.25</v>
      </c>
      <c r="I1118" s="36">
        <f t="shared" si="56"/>
        <v>3277.5</v>
      </c>
      <c r="J1118" s="34" t="s">
        <v>189</v>
      </c>
      <c r="L1118" s="327" t="str">
        <f t="shared" si="55"/>
        <v>2011-9-6</v>
      </c>
    </row>
    <row r="1119" spans="1:12" ht="15">
      <c r="A1119" s="31">
        <v>2011</v>
      </c>
      <c r="B1119" s="31">
        <v>9</v>
      </c>
      <c r="C1119" s="31">
        <v>6</v>
      </c>
      <c r="D1119" s="32" t="s">
        <v>760</v>
      </c>
      <c r="E1119" s="34" t="s">
        <v>706</v>
      </c>
      <c r="F1119" s="34">
        <v>332</v>
      </c>
      <c r="G1119" s="34">
        <v>30</v>
      </c>
      <c r="H1119" s="34">
        <v>28.5</v>
      </c>
      <c r="I1119" s="36">
        <f t="shared" si="56"/>
        <v>855</v>
      </c>
      <c r="J1119" s="34" t="s">
        <v>189</v>
      </c>
      <c r="L1119" s="327" t="str">
        <f t="shared" si="55"/>
        <v>2011-9-6</v>
      </c>
    </row>
    <row r="1120" spans="1:12" ht="15">
      <c r="A1120" s="31">
        <v>2011</v>
      </c>
      <c r="B1120" s="31">
        <v>9</v>
      </c>
      <c r="C1120" s="31">
        <v>6</v>
      </c>
      <c r="D1120" s="32" t="s">
        <v>760</v>
      </c>
      <c r="E1120" s="34" t="s">
        <v>706</v>
      </c>
      <c r="F1120" s="34">
        <v>103</v>
      </c>
      <c r="G1120" s="34">
        <v>70</v>
      </c>
      <c r="H1120" s="34">
        <v>28.5</v>
      </c>
      <c r="I1120" s="36">
        <f t="shared" si="56"/>
        <v>1995</v>
      </c>
      <c r="J1120" s="34" t="s">
        <v>189</v>
      </c>
      <c r="L1120" s="327" t="str">
        <f t="shared" si="55"/>
        <v>2011-9-6</v>
      </c>
    </row>
    <row r="1121" spans="1:12" ht="15">
      <c r="A1121" s="31">
        <v>2011</v>
      </c>
      <c r="B1121" s="31">
        <v>9</v>
      </c>
      <c r="C1121" s="31">
        <v>6</v>
      </c>
      <c r="D1121" s="32" t="s">
        <v>760</v>
      </c>
      <c r="E1121" s="34" t="s">
        <v>706</v>
      </c>
      <c r="F1121" s="34">
        <v>320</v>
      </c>
      <c r="G1121" s="34">
        <v>108</v>
      </c>
      <c r="H1121" s="34">
        <v>66.5</v>
      </c>
      <c r="I1121" s="36">
        <f t="shared" si="56"/>
        <v>7182</v>
      </c>
      <c r="J1121" s="34" t="s">
        <v>189</v>
      </c>
      <c r="L1121" s="327" t="str">
        <f t="shared" si="55"/>
        <v>2011-9-6</v>
      </c>
    </row>
    <row r="1122" spans="1:12" ht="15">
      <c r="A1122" s="31">
        <v>2011</v>
      </c>
      <c r="B1122" s="31">
        <v>9</v>
      </c>
      <c r="C1122" s="31">
        <v>6</v>
      </c>
      <c r="D1122" s="32" t="s">
        <v>761</v>
      </c>
      <c r="E1122" s="34" t="s">
        <v>706</v>
      </c>
      <c r="F1122" s="34">
        <v>332</v>
      </c>
      <c r="G1122" s="34">
        <v>160</v>
      </c>
      <c r="H1122" s="34">
        <v>28.5</v>
      </c>
      <c r="I1122" s="36">
        <f t="shared" si="56"/>
        <v>4560</v>
      </c>
      <c r="J1122" s="34" t="s">
        <v>189</v>
      </c>
      <c r="L1122" s="327" t="str">
        <f t="shared" si="55"/>
        <v>2011-9-6</v>
      </c>
    </row>
    <row r="1123" spans="1:12" ht="15">
      <c r="A1123" s="31">
        <v>2011</v>
      </c>
      <c r="B1123" s="31">
        <v>9</v>
      </c>
      <c r="C1123" s="31">
        <v>6</v>
      </c>
      <c r="D1123" s="32" t="s">
        <v>761</v>
      </c>
      <c r="E1123" s="34" t="s">
        <v>706</v>
      </c>
      <c r="F1123" s="34">
        <v>324</v>
      </c>
      <c r="G1123" s="34">
        <v>180</v>
      </c>
      <c r="H1123" s="34">
        <v>66.5</v>
      </c>
      <c r="I1123" s="36">
        <f t="shared" si="56"/>
        <v>11970</v>
      </c>
      <c r="J1123" s="34" t="s">
        <v>189</v>
      </c>
      <c r="L1123" s="327" t="str">
        <f t="shared" si="55"/>
        <v>2011-9-6</v>
      </c>
    </row>
    <row r="1124" spans="1:12" ht="15">
      <c r="A1124" s="31">
        <v>2011</v>
      </c>
      <c r="B1124" s="31">
        <v>9</v>
      </c>
      <c r="C1124" s="31">
        <v>6</v>
      </c>
      <c r="D1124" s="32" t="s">
        <v>762</v>
      </c>
      <c r="E1124" s="34" t="s">
        <v>706</v>
      </c>
      <c r="F1124" s="34">
        <v>396</v>
      </c>
      <c r="G1124" s="34">
        <v>20</v>
      </c>
      <c r="H1124" s="34">
        <v>109.25</v>
      </c>
      <c r="I1124" s="36">
        <f t="shared" si="56"/>
        <v>2185</v>
      </c>
      <c r="J1124" s="34" t="s">
        <v>189</v>
      </c>
      <c r="L1124" s="327" t="str">
        <f t="shared" si="55"/>
        <v>2011-9-6</v>
      </c>
    </row>
    <row r="1125" spans="1:12" ht="15">
      <c r="A1125" s="31">
        <v>2011</v>
      </c>
      <c r="B1125" s="31">
        <v>9</v>
      </c>
      <c r="C1125" s="31">
        <v>6</v>
      </c>
      <c r="D1125" s="32" t="s">
        <v>762</v>
      </c>
      <c r="E1125" s="34" t="s">
        <v>706</v>
      </c>
      <c r="F1125" s="34">
        <v>332</v>
      </c>
      <c r="G1125" s="34">
        <v>80</v>
      </c>
      <c r="H1125" s="34">
        <v>28.5</v>
      </c>
      <c r="I1125" s="36">
        <f t="shared" si="56"/>
        <v>2280</v>
      </c>
      <c r="J1125" s="34" t="s">
        <v>189</v>
      </c>
      <c r="L1125" s="327" t="str">
        <f t="shared" si="55"/>
        <v>2011-9-6</v>
      </c>
    </row>
    <row r="1126" spans="1:12" ht="15">
      <c r="A1126" s="31">
        <v>2011</v>
      </c>
      <c r="B1126" s="31">
        <v>9</v>
      </c>
      <c r="C1126" s="31">
        <v>6</v>
      </c>
      <c r="D1126" s="32" t="s">
        <v>762</v>
      </c>
      <c r="E1126" s="34" t="s">
        <v>706</v>
      </c>
      <c r="F1126" s="34">
        <v>324</v>
      </c>
      <c r="G1126" s="34">
        <v>72</v>
      </c>
      <c r="H1126" s="34">
        <v>66.5</v>
      </c>
      <c r="I1126" s="36">
        <f t="shared" si="56"/>
        <v>4788</v>
      </c>
      <c r="J1126" s="34" t="s">
        <v>189</v>
      </c>
      <c r="L1126" s="327" t="str">
        <f t="shared" si="55"/>
        <v>2011-9-6</v>
      </c>
    </row>
    <row r="1127" spans="1:12" ht="15">
      <c r="A1127" s="31">
        <v>2011</v>
      </c>
      <c r="B1127" s="31">
        <v>9</v>
      </c>
      <c r="C1127" s="31">
        <v>6</v>
      </c>
      <c r="D1127" s="32" t="s">
        <v>763</v>
      </c>
      <c r="E1127" s="34" t="s">
        <v>706</v>
      </c>
      <c r="F1127" s="34">
        <v>324</v>
      </c>
      <c r="G1127" s="34">
        <v>108</v>
      </c>
      <c r="H1127" s="34">
        <v>66.5</v>
      </c>
      <c r="I1127" s="36">
        <f t="shared" si="56"/>
        <v>7182</v>
      </c>
      <c r="J1127" s="34" t="s">
        <v>189</v>
      </c>
      <c r="L1127" s="327" t="str">
        <f t="shared" si="55"/>
        <v>2011-9-6</v>
      </c>
    </row>
    <row r="1128" spans="1:12" ht="15">
      <c r="A1128" s="31">
        <v>2011</v>
      </c>
      <c r="B1128" s="31">
        <v>9</v>
      </c>
      <c r="C1128" s="31">
        <v>6</v>
      </c>
      <c r="D1128" s="32" t="s">
        <v>763</v>
      </c>
      <c r="E1128" s="34" t="s">
        <v>706</v>
      </c>
      <c r="F1128" s="34">
        <v>332</v>
      </c>
      <c r="G1128" s="34">
        <v>100</v>
      </c>
      <c r="H1128" s="34">
        <v>28.5</v>
      </c>
      <c r="I1128" s="36">
        <f t="shared" si="56"/>
        <v>2850</v>
      </c>
      <c r="J1128" s="34" t="s">
        <v>189</v>
      </c>
      <c r="L1128" s="327" t="str">
        <f t="shared" si="55"/>
        <v>2011-9-6</v>
      </c>
    </row>
    <row r="1129" spans="1:12" ht="15">
      <c r="A1129" s="31">
        <v>2011</v>
      </c>
      <c r="B1129" s="31">
        <v>10</v>
      </c>
      <c r="C1129" s="31">
        <v>10</v>
      </c>
      <c r="D1129" s="32" t="s">
        <v>764</v>
      </c>
      <c r="E1129" s="34" t="s">
        <v>706</v>
      </c>
      <c r="F1129" s="34">
        <v>391</v>
      </c>
      <c r="G1129" s="34">
        <v>10</v>
      </c>
      <c r="H1129" s="34">
        <v>115</v>
      </c>
      <c r="I1129" s="36">
        <f t="shared" si="56"/>
        <v>1150</v>
      </c>
      <c r="J1129" s="34" t="s">
        <v>189</v>
      </c>
      <c r="L1129" s="327" t="str">
        <f t="shared" si="55"/>
        <v>2011-10-10</v>
      </c>
    </row>
    <row r="1130" spans="1:12" ht="15">
      <c r="A1130" s="55">
        <v>2011</v>
      </c>
      <c r="B1130" s="56">
        <v>11</v>
      </c>
      <c r="C1130" s="61">
        <v>17</v>
      </c>
      <c r="D1130" s="57" t="s">
        <v>765</v>
      </c>
      <c r="E1130" s="58" t="s">
        <v>727</v>
      </c>
      <c r="F1130" s="58">
        <v>332</v>
      </c>
      <c r="G1130" s="58">
        <v>20</v>
      </c>
      <c r="H1130" s="58">
        <v>28.5</v>
      </c>
      <c r="I1130" s="59">
        <f t="shared" si="56"/>
        <v>570</v>
      </c>
      <c r="J1130" s="34" t="s">
        <v>189</v>
      </c>
      <c r="L1130" s="327" t="str">
        <f t="shared" si="55"/>
        <v>2011-11-17</v>
      </c>
    </row>
    <row r="1131" spans="1:12" ht="15">
      <c r="A1131" s="55">
        <v>2011</v>
      </c>
      <c r="B1131" s="56">
        <v>11</v>
      </c>
      <c r="C1131" s="61">
        <v>22</v>
      </c>
      <c r="D1131" s="76" t="s">
        <v>766</v>
      </c>
      <c r="E1131" s="58" t="s">
        <v>727</v>
      </c>
      <c r="F1131" s="58">
        <v>103</v>
      </c>
      <c r="G1131" s="58">
        <v>40</v>
      </c>
      <c r="H1131" s="58">
        <v>29.1</v>
      </c>
      <c r="I1131" s="59">
        <f t="shared" si="56"/>
        <v>1164</v>
      </c>
      <c r="J1131" s="58" t="s">
        <v>351</v>
      </c>
      <c r="L1131" s="327" t="str">
        <f t="shared" si="55"/>
        <v>2011-11-22</v>
      </c>
    </row>
    <row r="1132" spans="1:12" ht="15">
      <c r="A1132" s="55">
        <v>2011</v>
      </c>
      <c r="B1132" s="56">
        <v>11</v>
      </c>
      <c r="C1132" s="61">
        <v>22</v>
      </c>
      <c r="D1132" s="76" t="s">
        <v>766</v>
      </c>
      <c r="E1132" s="58" t="s">
        <v>727</v>
      </c>
      <c r="F1132" s="58">
        <v>317</v>
      </c>
      <c r="G1132" s="58">
        <v>24</v>
      </c>
      <c r="H1132" s="58">
        <v>67.900000000000006</v>
      </c>
      <c r="I1132" s="59">
        <f t="shared" si="56"/>
        <v>1629.6000000000001</v>
      </c>
      <c r="J1132" s="58" t="s">
        <v>351</v>
      </c>
      <c r="L1132" s="327" t="str">
        <f t="shared" si="55"/>
        <v>2011-11-22</v>
      </c>
    </row>
    <row r="1133" spans="1:12" ht="15">
      <c r="A1133" s="55">
        <v>2011</v>
      </c>
      <c r="B1133" s="56">
        <v>11</v>
      </c>
      <c r="C1133" s="61">
        <v>22</v>
      </c>
      <c r="D1133" s="76" t="s">
        <v>766</v>
      </c>
      <c r="E1133" s="58" t="s">
        <v>727</v>
      </c>
      <c r="F1133" s="58">
        <v>332</v>
      </c>
      <c r="G1133" s="58">
        <v>40</v>
      </c>
      <c r="H1133" s="58">
        <v>29.1</v>
      </c>
      <c r="I1133" s="59">
        <f t="shared" si="56"/>
        <v>1164</v>
      </c>
      <c r="J1133" s="58" t="s">
        <v>351</v>
      </c>
      <c r="L1133" s="327" t="str">
        <f t="shared" si="55"/>
        <v>2011-11-22</v>
      </c>
    </row>
    <row r="1134" spans="1:12" ht="15">
      <c r="A1134" s="55">
        <v>2011</v>
      </c>
      <c r="B1134" s="56">
        <v>11</v>
      </c>
      <c r="C1134" s="61">
        <v>22</v>
      </c>
      <c r="D1134" s="76" t="s">
        <v>766</v>
      </c>
      <c r="E1134" s="58" t="s">
        <v>727</v>
      </c>
      <c r="F1134" s="58">
        <v>396</v>
      </c>
      <c r="G1134" s="58">
        <v>20</v>
      </c>
      <c r="H1134" s="58">
        <v>111.55</v>
      </c>
      <c r="I1134" s="59">
        <f t="shared" si="56"/>
        <v>2231</v>
      </c>
      <c r="J1134" s="58" t="s">
        <v>351</v>
      </c>
      <c r="L1134" s="327" t="str">
        <f t="shared" si="55"/>
        <v>2011-11-22</v>
      </c>
    </row>
    <row r="1135" spans="1:12" ht="15">
      <c r="A1135" s="55">
        <v>2011</v>
      </c>
      <c r="B1135" s="56">
        <v>11</v>
      </c>
      <c r="C1135" s="61">
        <v>22</v>
      </c>
      <c r="D1135" s="76" t="s">
        <v>766</v>
      </c>
      <c r="E1135" s="58" t="s">
        <v>727</v>
      </c>
      <c r="F1135" s="58">
        <v>365</v>
      </c>
      <c r="G1135" s="58">
        <v>48</v>
      </c>
      <c r="H1135" s="58">
        <v>48.5</v>
      </c>
      <c r="I1135" s="59">
        <f t="shared" si="56"/>
        <v>2328</v>
      </c>
      <c r="J1135" s="58" t="s">
        <v>351</v>
      </c>
      <c r="L1135" s="327" t="str">
        <f t="shared" si="55"/>
        <v>2011-11-22</v>
      </c>
    </row>
    <row r="1136" spans="1:12" ht="15">
      <c r="A1136" s="55">
        <v>2011</v>
      </c>
      <c r="B1136" s="56">
        <v>11</v>
      </c>
      <c r="C1136" s="61">
        <v>22</v>
      </c>
      <c r="D1136" s="76" t="s">
        <v>767</v>
      </c>
      <c r="E1136" s="58" t="s">
        <v>727</v>
      </c>
      <c r="F1136" s="58">
        <v>332</v>
      </c>
      <c r="G1136" s="58">
        <v>20</v>
      </c>
      <c r="H1136" s="58">
        <v>29.1</v>
      </c>
      <c r="I1136" s="59">
        <f t="shared" si="56"/>
        <v>582</v>
      </c>
      <c r="J1136" s="58" t="s">
        <v>351</v>
      </c>
      <c r="L1136" s="327" t="str">
        <f t="shared" si="55"/>
        <v>2011-11-22</v>
      </c>
    </row>
    <row r="1137" spans="1:12" ht="15" hidden="1">
      <c r="A1137" s="38"/>
      <c r="B1137" s="38"/>
      <c r="C1137" s="38"/>
      <c r="D1137" s="39"/>
      <c r="E1137" s="40" t="s">
        <v>706</v>
      </c>
      <c r="F1137" s="40" t="s">
        <v>50</v>
      </c>
      <c r="G1137" s="40"/>
      <c r="H1137" s="41"/>
      <c r="I1137" s="42">
        <f>SUM(I1004:I1136)</f>
        <v>231806.7</v>
      </c>
      <c r="J1137" s="40" t="s">
        <v>189</v>
      </c>
      <c r="L1137" s="327" t="str">
        <f t="shared" si="55"/>
        <v>--</v>
      </c>
    </row>
    <row r="1138" spans="1:12" ht="15">
      <c r="A1138" s="135" t="s">
        <v>255</v>
      </c>
      <c r="B1138" s="135" t="s">
        <v>768</v>
      </c>
      <c r="D1138" s="132" t="s">
        <v>769</v>
      </c>
      <c r="E1138" s="130" t="s">
        <v>770</v>
      </c>
      <c r="F1138" s="130" t="s">
        <v>196</v>
      </c>
      <c r="G1138" s="165">
        <v>20</v>
      </c>
      <c r="I1138" s="137">
        <v>600</v>
      </c>
      <c r="J1138" s="34" t="s">
        <v>89</v>
      </c>
      <c r="K1138" s="62"/>
      <c r="L1138" s="327" t="str">
        <f t="shared" si="55"/>
        <v>2006-10-</v>
      </c>
    </row>
    <row r="1139" spans="1:12" ht="15">
      <c r="A1139" s="135" t="s">
        <v>255</v>
      </c>
      <c r="B1139" s="135" t="s">
        <v>768</v>
      </c>
      <c r="D1139" s="132" t="s">
        <v>769</v>
      </c>
      <c r="E1139" s="130" t="s">
        <v>770</v>
      </c>
      <c r="F1139" s="130" t="s">
        <v>771</v>
      </c>
      <c r="G1139" s="165">
        <v>30</v>
      </c>
      <c r="I1139" s="137">
        <v>3450</v>
      </c>
      <c r="J1139" s="34" t="s">
        <v>89</v>
      </c>
      <c r="L1139" s="327" t="str">
        <f t="shared" si="55"/>
        <v>2006-10-</v>
      </c>
    </row>
    <row r="1140" spans="1:12" ht="15">
      <c r="A1140" s="135" t="s">
        <v>341</v>
      </c>
      <c r="B1140" s="135" t="s">
        <v>772</v>
      </c>
      <c r="D1140" s="132" t="s">
        <v>773</v>
      </c>
      <c r="E1140" s="130" t="s">
        <v>770</v>
      </c>
      <c r="F1140" s="130" t="s">
        <v>197</v>
      </c>
      <c r="G1140" s="165">
        <v>10</v>
      </c>
      <c r="I1140" s="137">
        <v>500</v>
      </c>
      <c r="J1140" s="34" t="s">
        <v>89</v>
      </c>
      <c r="L1140" s="327" t="str">
        <f t="shared" si="55"/>
        <v>2007-1-</v>
      </c>
    </row>
    <row r="1141" spans="1:12" ht="15">
      <c r="A1141" s="135" t="s">
        <v>341</v>
      </c>
      <c r="B1141" s="135" t="s">
        <v>772</v>
      </c>
      <c r="D1141" s="132" t="s">
        <v>773</v>
      </c>
      <c r="E1141" s="130" t="s">
        <v>770</v>
      </c>
      <c r="F1141" s="130" t="s">
        <v>196</v>
      </c>
      <c r="G1141" s="165">
        <v>10</v>
      </c>
      <c r="I1141" s="137">
        <v>300</v>
      </c>
      <c r="J1141" s="34" t="s">
        <v>89</v>
      </c>
      <c r="L1141" s="327" t="str">
        <f t="shared" si="55"/>
        <v>2007-1-</v>
      </c>
    </row>
    <row r="1142" spans="1:12" ht="15">
      <c r="A1142" s="135" t="s">
        <v>341</v>
      </c>
      <c r="B1142" s="135" t="s">
        <v>772</v>
      </c>
      <c r="D1142" s="132" t="s">
        <v>773</v>
      </c>
      <c r="E1142" s="130" t="s">
        <v>770</v>
      </c>
      <c r="F1142" s="130" t="s">
        <v>68</v>
      </c>
      <c r="G1142" s="165">
        <v>10</v>
      </c>
      <c r="I1142" s="137">
        <v>60</v>
      </c>
      <c r="J1142" s="34" t="s">
        <v>89</v>
      </c>
      <c r="L1142" s="327" t="str">
        <f t="shared" si="55"/>
        <v>2007-1-</v>
      </c>
    </row>
    <row r="1143" spans="1:12" ht="15">
      <c r="A1143" s="135" t="s">
        <v>341</v>
      </c>
      <c r="B1143" s="135" t="s">
        <v>774</v>
      </c>
      <c r="D1143" s="132" t="s">
        <v>775</v>
      </c>
      <c r="E1143" s="130" t="s">
        <v>770</v>
      </c>
      <c r="F1143" s="130" t="s">
        <v>481</v>
      </c>
      <c r="G1143" s="204">
        <v>15</v>
      </c>
      <c r="I1143" s="137">
        <v>1050</v>
      </c>
      <c r="J1143" s="34" t="s">
        <v>89</v>
      </c>
      <c r="L1143" s="327" t="str">
        <f t="shared" si="55"/>
        <v>2007-4-</v>
      </c>
    </row>
    <row r="1144" spans="1:12" ht="15">
      <c r="A1144" s="135" t="s">
        <v>341</v>
      </c>
      <c r="B1144" s="135" t="s">
        <v>774</v>
      </c>
      <c r="D1144" s="132" t="s">
        <v>775</v>
      </c>
      <c r="E1144" s="130" t="s">
        <v>770</v>
      </c>
      <c r="F1144" s="130" t="s">
        <v>197</v>
      </c>
      <c r="G1144" s="204">
        <v>21</v>
      </c>
      <c r="I1144" s="137">
        <v>1050</v>
      </c>
      <c r="J1144" s="34" t="s">
        <v>89</v>
      </c>
      <c r="L1144" s="327" t="str">
        <f t="shared" si="55"/>
        <v>2007-4-</v>
      </c>
    </row>
    <row r="1145" spans="1:12" ht="15">
      <c r="A1145" s="135" t="s">
        <v>341</v>
      </c>
      <c r="B1145" s="135" t="s">
        <v>774</v>
      </c>
      <c r="D1145" s="132" t="s">
        <v>775</v>
      </c>
      <c r="E1145" s="130" t="s">
        <v>770</v>
      </c>
      <c r="F1145" s="130" t="s">
        <v>196</v>
      </c>
      <c r="G1145" s="204">
        <v>30</v>
      </c>
      <c r="I1145" s="137">
        <v>900</v>
      </c>
      <c r="J1145" s="34" t="s">
        <v>89</v>
      </c>
      <c r="L1145" s="327" t="str">
        <f t="shared" si="55"/>
        <v>2007-4-</v>
      </c>
    </row>
    <row r="1146" spans="1:12" ht="15">
      <c r="A1146" s="135" t="s">
        <v>341</v>
      </c>
      <c r="B1146" s="135" t="s">
        <v>774</v>
      </c>
      <c r="D1146" s="132" t="s">
        <v>775</v>
      </c>
      <c r="E1146" s="130" t="s">
        <v>770</v>
      </c>
      <c r="F1146" s="130" t="s">
        <v>176</v>
      </c>
      <c r="G1146" s="204">
        <v>80</v>
      </c>
      <c r="I1146" s="137">
        <v>400</v>
      </c>
      <c r="J1146" s="34" t="s">
        <v>89</v>
      </c>
      <c r="L1146" s="327" t="str">
        <f t="shared" si="55"/>
        <v>2007-4-</v>
      </c>
    </row>
    <row r="1147" spans="1:12" ht="15">
      <c r="A1147" s="135" t="s">
        <v>341</v>
      </c>
      <c r="B1147" s="135" t="s">
        <v>774</v>
      </c>
      <c r="D1147" s="132" t="s">
        <v>776</v>
      </c>
      <c r="E1147" s="130" t="s">
        <v>770</v>
      </c>
      <c r="F1147" s="130" t="s">
        <v>68</v>
      </c>
      <c r="G1147" s="204">
        <v>30</v>
      </c>
      <c r="I1147" s="137">
        <v>180</v>
      </c>
      <c r="J1147" s="34" t="s">
        <v>89</v>
      </c>
      <c r="L1147" s="327" t="str">
        <f t="shared" si="55"/>
        <v>2007-4-</v>
      </c>
    </row>
    <row r="1148" spans="1:12" ht="15">
      <c r="A1148" s="135" t="s">
        <v>341</v>
      </c>
      <c r="B1148" s="135" t="s">
        <v>194</v>
      </c>
      <c r="D1148" s="132"/>
      <c r="E1148" s="130" t="s">
        <v>770</v>
      </c>
      <c r="F1148" s="130" t="s">
        <v>348</v>
      </c>
      <c r="G1148" s="204"/>
      <c r="I1148" s="137">
        <v>-900</v>
      </c>
      <c r="J1148" s="34" t="s">
        <v>89</v>
      </c>
      <c r="L1148" s="327" t="str">
        <f t="shared" si="55"/>
        <v>2007-12-</v>
      </c>
    </row>
    <row r="1149" spans="1:12" ht="15">
      <c r="A1149" s="135" t="s">
        <v>186</v>
      </c>
      <c r="B1149" s="136">
        <v>9</v>
      </c>
      <c r="D1149" s="132" t="s">
        <v>777</v>
      </c>
      <c r="E1149" s="130" t="s">
        <v>770</v>
      </c>
      <c r="F1149" s="130" t="s">
        <v>340</v>
      </c>
      <c r="G1149" s="133">
        <v>12</v>
      </c>
      <c r="I1149" s="137">
        <v>840</v>
      </c>
      <c r="J1149" s="34" t="s">
        <v>89</v>
      </c>
      <c r="L1149" s="327" t="str">
        <f t="shared" si="55"/>
        <v>2008-9-</v>
      </c>
    </row>
    <row r="1150" spans="1:12" ht="15">
      <c r="A1150" s="135" t="s">
        <v>186</v>
      </c>
      <c r="B1150" s="136">
        <v>9</v>
      </c>
      <c r="D1150" s="132" t="s">
        <v>777</v>
      </c>
      <c r="E1150" s="130" t="s">
        <v>770</v>
      </c>
      <c r="F1150" s="130" t="s">
        <v>196</v>
      </c>
      <c r="G1150" s="133">
        <v>12</v>
      </c>
      <c r="I1150" s="137">
        <v>360</v>
      </c>
      <c r="J1150" s="34" t="s">
        <v>89</v>
      </c>
      <c r="L1150" s="327" t="str">
        <f t="shared" si="55"/>
        <v>2008-9-</v>
      </c>
    </row>
    <row r="1151" spans="1:12" ht="15">
      <c r="A1151" s="31">
        <v>2009</v>
      </c>
      <c r="B1151" s="31">
        <v>1</v>
      </c>
      <c r="D1151" s="132" t="s">
        <v>778</v>
      </c>
      <c r="E1151" s="130" t="s">
        <v>770</v>
      </c>
      <c r="F1151" s="130" t="s">
        <v>779</v>
      </c>
      <c r="G1151" s="133">
        <v>10</v>
      </c>
      <c r="H1151" s="134">
        <v>70</v>
      </c>
      <c r="I1151" s="137">
        <f>H1151*G1151</f>
        <v>700</v>
      </c>
      <c r="J1151" s="34" t="s">
        <v>89</v>
      </c>
      <c r="L1151" s="327" t="str">
        <f t="shared" si="55"/>
        <v>2009-1-</v>
      </c>
    </row>
    <row r="1152" spans="1:12" ht="15">
      <c r="A1152" s="31">
        <v>2009</v>
      </c>
      <c r="B1152" s="31">
        <v>1</v>
      </c>
      <c r="D1152" s="132" t="s">
        <v>778</v>
      </c>
      <c r="E1152" s="130" t="s">
        <v>770</v>
      </c>
      <c r="F1152" s="130" t="s">
        <v>196</v>
      </c>
      <c r="G1152" s="133">
        <v>10</v>
      </c>
      <c r="H1152" s="134">
        <v>30</v>
      </c>
      <c r="I1152" s="137">
        <f>H1152*G1152</f>
        <v>300</v>
      </c>
      <c r="J1152" s="34" t="s">
        <v>89</v>
      </c>
      <c r="L1152" s="327" t="str">
        <f t="shared" si="55"/>
        <v>2009-1-</v>
      </c>
    </row>
    <row r="1153" spans="1:12" ht="15">
      <c r="A1153" s="31">
        <v>2009</v>
      </c>
      <c r="B1153" s="31">
        <v>3</v>
      </c>
      <c r="D1153" s="132" t="s">
        <v>780</v>
      </c>
      <c r="E1153" s="130" t="s">
        <v>770</v>
      </c>
      <c r="F1153" s="130" t="s">
        <v>68</v>
      </c>
      <c r="G1153" s="133">
        <v>10</v>
      </c>
      <c r="H1153" s="134">
        <v>8</v>
      </c>
      <c r="I1153" s="137">
        <f>G1153*H1153</f>
        <v>80</v>
      </c>
      <c r="J1153" s="34" t="s">
        <v>89</v>
      </c>
      <c r="L1153" s="327" t="str">
        <f t="shared" si="55"/>
        <v>2009-3-</v>
      </c>
    </row>
    <row r="1154" spans="1:12" ht="15">
      <c r="A1154" s="31">
        <v>2009</v>
      </c>
      <c r="B1154" s="31">
        <v>9</v>
      </c>
      <c r="C1154" s="31">
        <v>23</v>
      </c>
      <c r="D1154" s="32" t="s">
        <v>781</v>
      </c>
      <c r="E1154" s="34" t="s">
        <v>770</v>
      </c>
      <c r="F1154" s="34">
        <v>103</v>
      </c>
      <c r="G1154" s="34">
        <v>19</v>
      </c>
      <c r="H1154" s="34">
        <v>30</v>
      </c>
      <c r="I1154" s="36">
        <f>G1154*H1154</f>
        <v>570</v>
      </c>
      <c r="J1154" s="34" t="s">
        <v>89</v>
      </c>
      <c r="L1154" s="327" t="str">
        <f t="shared" si="55"/>
        <v>2009-9-23</v>
      </c>
    </row>
    <row r="1155" spans="1:12" ht="15">
      <c r="A1155" s="31">
        <v>2010</v>
      </c>
      <c r="B1155" s="31">
        <v>3</v>
      </c>
      <c r="C1155" s="31">
        <v>17</v>
      </c>
      <c r="D1155" s="32" t="s">
        <v>782</v>
      </c>
      <c r="E1155" s="37" t="s">
        <v>770</v>
      </c>
      <c r="F1155" s="34" t="s">
        <v>68</v>
      </c>
      <c r="G1155" s="34">
        <v>20</v>
      </c>
      <c r="H1155" s="34">
        <v>8</v>
      </c>
      <c r="I1155" s="36">
        <f>G1155*H1155</f>
        <v>160</v>
      </c>
      <c r="J1155" s="34" t="s">
        <v>89</v>
      </c>
      <c r="L1155" s="327" t="str">
        <f t="shared" ref="L1155:L1218" si="57">A1155&amp;"-"&amp;B1155&amp;"-"&amp;C1155</f>
        <v>2010-3-17</v>
      </c>
    </row>
    <row r="1156" spans="1:12" ht="15">
      <c r="A1156" s="31">
        <v>2010</v>
      </c>
      <c r="B1156" s="31">
        <v>7</v>
      </c>
      <c r="C1156" s="31">
        <v>30</v>
      </c>
      <c r="D1156" s="32" t="s">
        <v>783</v>
      </c>
      <c r="E1156" s="34" t="s">
        <v>770</v>
      </c>
      <c r="F1156" s="34">
        <v>103</v>
      </c>
      <c r="G1156" s="34">
        <v>20</v>
      </c>
      <c r="H1156" s="34">
        <v>30</v>
      </c>
      <c r="I1156" s="36">
        <f>G1156*H1156</f>
        <v>600</v>
      </c>
      <c r="J1156" s="34" t="s">
        <v>89</v>
      </c>
      <c r="L1156" s="327" t="str">
        <f t="shared" si="57"/>
        <v>2010-7-30</v>
      </c>
    </row>
    <row r="1157" spans="1:12" ht="15">
      <c r="A1157" s="31">
        <v>2010</v>
      </c>
      <c r="B1157" s="31">
        <v>8</v>
      </c>
      <c r="C1157" s="31">
        <v>13</v>
      </c>
      <c r="D1157" s="32"/>
      <c r="E1157" s="34" t="s">
        <v>770</v>
      </c>
      <c r="F1157" s="34" t="s">
        <v>348</v>
      </c>
      <c r="H1157" s="34"/>
      <c r="I1157" s="36">
        <v>-1000</v>
      </c>
      <c r="J1157" s="34" t="s">
        <v>89</v>
      </c>
      <c r="L1157" s="327" t="str">
        <f t="shared" si="57"/>
        <v>2010-8-13</v>
      </c>
    </row>
    <row r="1158" spans="1:12" ht="15">
      <c r="A1158" s="31">
        <v>2010</v>
      </c>
      <c r="B1158" s="31">
        <v>9</v>
      </c>
      <c r="C1158" s="31">
        <v>28</v>
      </c>
      <c r="D1158" s="32" t="s">
        <v>784</v>
      </c>
      <c r="E1158" s="34" t="s">
        <v>770</v>
      </c>
      <c r="F1158" s="34">
        <v>316</v>
      </c>
      <c r="G1158" s="34">
        <v>12</v>
      </c>
      <c r="H1158" s="34">
        <v>70</v>
      </c>
      <c r="I1158" s="36">
        <f>G1158*H1158</f>
        <v>840</v>
      </c>
      <c r="L1158" s="327" t="str">
        <f t="shared" si="57"/>
        <v>2010-9-28</v>
      </c>
    </row>
    <row r="1159" spans="1:12" ht="15">
      <c r="A1159" s="31">
        <v>2010</v>
      </c>
      <c r="B1159" s="31">
        <v>11</v>
      </c>
      <c r="C1159" s="31">
        <v>12</v>
      </c>
      <c r="D1159" s="32" t="s">
        <v>785</v>
      </c>
      <c r="E1159" s="34" t="s">
        <v>770</v>
      </c>
      <c r="F1159" s="34" t="s">
        <v>68</v>
      </c>
      <c r="G1159" s="34">
        <v>10</v>
      </c>
      <c r="H1159" s="34">
        <v>8</v>
      </c>
      <c r="I1159" s="36">
        <f>G1159*H1159</f>
        <v>80</v>
      </c>
      <c r="J1159" s="34" t="s">
        <v>81</v>
      </c>
      <c r="L1159" s="327" t="str">
        <f t="shared" si="57"/>
        <v>2010-11-12</v>
      </c>
    </row>
    <row r="1160" spans="1:12" ht="15" hidden="1">
      <c r="A1160" s="31">
        <v>2010</v>
      </c>
      <c r="B1160" s="31">
        <v>11</v>
      </c>
      <c r="C1160" s="31">
        <v>16</v>
      </c>
      <c r="D1160" s="32"/>
      <c r="E1160" s="34" t="s">
        <v>770</v>
      </c>
      <c r="H1160" s="34"/>
      <c r="I1160" s="36">
        <v>-2060</v>
      </c>
      <c r="J1160" s="34" t="s">
        <v>81</v>
      </c>
      <c r="L1160" s="327" t="str">
        <f t="shared" si="57"/>
        <v>2010-11-16</v>
      </c>
    </row>
    <row r="1161" spans="1:12" ht="15">
      <c r="A1161" s="31">
        <v>2010</v>
      </c>
      <c r="B1161" s="31">
        <v>12</v>
      </c>
      <c r="C1161" s="31">
        <v>29</v>
      </c>
      <c r="D1161" s="32" t="s">
        <v>786</v>
      </c>
      <c r="E1161" s="34" t="s">
        <v>770</v>
      </c>
      <c r="F1161" s="34">
        <v>316</v>
      </c>
      <c r="G1161" s="34">
        <v>12</v>
      </c>
      <c r="H1161" s="34">
        <v>70</v>
      </c>
      <c r="I1161" s="36">
        <f t="shared" ref="I1161:I1169" si="58">G1161*H1161</f>
        <v>840</v>
      </c>
      <c r="L1161" s="327" t="str">
        <f t="shared" si="57"/>
        <v>2010-12-29</v>
      </c>
    </row>
    <row r="1162" spans="1:12" ht="15">
      <c r="A1162" s="31">
        <v>2010</v>
      </c>
      <c r="B1162" s="31">
        <v>12</v>
      </c>
      <c r="C1162" s="31">
        <v>29</v>
      </c>
      <c r="D1162" s="32" t="s">
        <v>786</v>
      </c>
      <c r="E1162" s="34" t="s">
        <v>770</v>
      </c>
      <c r="F1162" s="34" t="s">
        <v>68</v>
      </c>
      <c r="G1162" s="34">
        <v>20</v>
      </c>
      <c r="H1162" s="34">
        <v>9</v>
      </c>
      <c r="I1162" s="36">
        <f t="shared" si="58"/>
        <v>180</v>
      </c>
      <c r="J1162" s="34" t="s">
        <v>81</v>
      </c>
      <c r="L1162" s="327" t="str">
        <f t="shared" si="57"/>
        <v>2010-12-29</v>
      </c>
    </row>
    <row r="1163" spans="1:12" ht="15">
      <c r="A1163" s="31">
        <v>2011</v>
      </c>
      <c r="B1163" s="31">
        <v>1</v>
      </c>
      <c r="C1163" s="31">
        <v>24</v>
      </c>
      <c r="D1163" s="32" t="s">
        <v>787</v>
      </c>
      <c r="E1163" s="34" t="s">
        <v>770</v>
      </c>
      <c r="F1163" s="34">
        <v>103</v>
      </c>
      <c r="G1163" s="34">
        <v>10</v>
      </c>
      <c r="H1163" s="34">
        <v>30</v>
      </c>
      <c r="I1163" s="36">
        <f t="shared" si="58"/>
        <v>300</v>
      </c>
      <c r="J1163" s="34" t="s">
        <v>81</v>
      </c>
      <c r="L1163" s="327" t="str">
        <f t="shared" si="57"/>
        <v>2011-1-24</v>
      </c>
    </row>
    <row r="1164" spans="1:12" ht="15">
      <c r="A1164" s="31">
        <v>2011</v>
      </c>
      <c r="B1164" s="31">
        <v>3</v>
      </c>
      <c r="C1164" s="31">
        <v>11</v>
      </c>
      <c r="D1164" s="32" t="s">
        <v>788</v>
      </c>
      <c r="E1164" s="34" t="s">
        <v>770</v>
      </c>
      <c r="F1164" s="34">
        <v>103</v>
      </c>
      <c r="G1164" s="34">
        <v>5</v>
      </c>
      <c r="H1164" s="34">
        <v>30</v>
      </c>
      <c r="I1164" s="36">
        <f t="shared" si="58"/>
        <v>150</v>
      </c>
      <c r="J1164" s="34" t="s">
        <v>81</v>
      </c>
      <c r="L1164" s="327" t="str">
        <f t="shared" si="57"/>
        <v>2011-3-11</v>
      </c>
    </row>
    <row r="1165" spans="1:12" ht="15">
      <c r="A1165" s="31">
        <v>2011</v>
      </c>
      <c r="B1165" s="31">
        <v>3</v>
      </c>
      <c r="C1165" s="31">
        <v>11</v>
      </c>
      <c r="D1165" s="32" t="s">
        <v>788</v>
      </c>
      <c r="E1165" s="34" t="s">
        <v>770</v>
      </c>
      <c r="F1165" s="34">
        <v>316</v>
      </c>
      <c r="G1165" s="34">
        <v>2</v>
      </c>
      <c r="H1165" s="34">
        <v>70</v>
      </c>
      <c r="I1165" s="36">
        <f t="shared" si="58"/>
        <v>140</v>
      </c>
      <c r="J1165" s="34" t="s">
        <v>81</v>
      </c>
      <c r="L1165" s="327" t="str">
        <f t="shared" si="57"/>
        <v>2011-3-11</v>
      </c>
    </row>
    <row r="1166" spans="1:12" ht="15">
      <c r="A1166" s="31">
        <v>2011</v>
      </c>
      <c r="B1166" s="31">
        <v>3</v>
      </c>
      <c r="C1166" s="31">
        <v>11</v>
      </c>
      <c r="D1166" s="32" t="s">
        <v>788</v>
      </c>
      <c r="E1166" s="34" t="s">
        <v>770</v>
      </c>
      <c r="F1166" s="34" t="s">
        <v>68</v>
      </c>
      <c r="G1166" s="34">
        <v>10</v>
      </c>
      <c r="H1166" s="34">
        <v>8</v>
      </c>
      <c r="I1166" s="36">
        <f t="shared" si="58"/>
        <v>80</v>
      </c>
      <c r="J1166" s="34" t="s">
        <v>81</v>
      </c>
      <c r="L1166" s="327" t="str">
        <f t="shared" si="57"/>
        <v>2011-3-11</v>
      </c>
    </row>
    <row r="1167" spans="1:12" ht="15">
      <c r="A1167" s="31">
        <v>2011</v>
      </c>
      <c r="B1167" s="31">
        <v>3</v>
      </c>
      <c r="C1167" s="31">
        <v>11</v>
      </c>
      <c r="D1167" s="32" t="s">
        <v>788</v>
      </c>
      <c r="E1167" s="34" t="s">
        <v>770</v>
      </c>
      <c r="F1167" s="34" t="s">
        <v>752</v>
      </c>
      <c r="G1167" s="34">
        <v>1</v>
      </c>
      <c r="H1167" s="34">
        <v>70</v>
      </c>
      <c r="I1167" s="36">
        <f t="shared" si="58"/>
        <v>70</v>
      </c>
      <c r="J1167" s="34" t="s">
        <v>81</v>
      </c>
      <c r="L1167" s="327" t="str">
        <f t="shared" si="57"/>
        <v>2011-3-11</v>
      </c>
    </row>
    <row r="1168" spans="1:12" ht="15">
      <c r="A1168" s="31">
        <v>2011</v>
      </c>
      <c r="B1168" s="31">
        <v>4</v>
      </c>
      <c r="C1168" s="31">
        <v>11</v>
      </c>
      <c r="D1168" s="32" t="s">
        <v>789</v>
      </c>
      <c r="E1168" s="34" t="s">
        <v>770</v>
      </c>
      <c r="F1168" s="34">
        <v>103</v>
      </c>
      <c r="G1168" s="34">
        <v>5</v>
      </c>
      <c r="H1168" s="34">
        <v>30</v>
      </c>
      <c r="I1168" s="36">
        <f t="shared" si="58"/>
        <v>150</v>
      </c>
      <c r="J1168" s="34" t="s">
        <v>81</v>
      </c>
      <c r="L1168" s="327" t="str">
        <f t="shared" si="57"/>
        <v>2011-4-11</v>
      </c>
    </row>
    <row r="1169" spans="1:12" ht="15">
      <c r="A1169" s="31">
        <v>2011</v>
      </c>
      <c r="B1169" s="31">
        <v>4</v>
      </c>
      <c r="C1169" s="31">
        <v>11</v>
      </c>
      <c r="D1169" s="32" t="s">
        <v>789</v>
      </c>
      <c r="E1169" s="34" t="s">
        <v>770</v>
      </c>
      <c r="F1169" s="34">
        <v>316</v>
      </c>
      <c r="G1169" s="34">
        <v>5</v>
      </c>
      <c r="H1169" s="34">
        <v>70</v>
      </c>
      <c r="I1169" s="36">
        <f t="shared" si="58"/>
        <v>350</v>
      </c>
      <c r="J1169" s="34" t="s">
        <v>83</v>
      </c>
      <c r="L1169" s="327" t="str">
        <f t="shared" si="57"/>
        <v>2011-4-11</v>
      </c>
    </row>
    <row r="1170" spans="1:12" ht="15" hidden="1">
      <c r="A1170" s="31">
        <v>2011</v>
      </c>
      <c r="B1170" s="31">
        <v>4</v>
      </c>
      <c r="C1170" s="31">
        <v>26</v>
      </c>
      <c r="D1170" s="32"/>
      <c r="E1170" s="34" t="s">
        <v>770</v>
      </c>
      <c r="H1170" s="34"/>
      <c r="I1170" s="36">
        <v>-1330</v>
      </c>
      <c r="J1170" s="34" t="s">
        <v>83</v>
      </c>
      <c r="L1170" s="327" t="str">
        <f t="shared" si="57"/>
        <v>2011-4-26</v>
      </c>
    </row>
    <row r="1171" spans="1:12" ht="15">
      <c r="A1171" s="31">
        <v>2011</v>
      </c>
      <c r="B1171" s="31">
        <v>9</v>
      </c>
      <c r="C1171" s="31">
        <v>5</v>
      </c>
      <c r="D1171" s="32" t="s">
        <v>790</v>
      </c>
      <c r="E1171" s="34" t="s">
        <v>770</v>
      </c>
      <c r="F1171" s="34">
        <v>325</v>
      </c>
      <c r="G1171" s="34">
        <v>5</v>
      </c>
      <c r="H1171" s="34">
        <v>70</v>
      </c>
      <c r="I1171" s="36">
        <f t="shared" ref="I1171:I1180" si="59">G1171*H1171</f>
        <v>350</v>
      </c>
      <c r="J1171" s="34" t="s">
        <v>83</v>
      </c>
      <c r="L1171" s="327" t="str">
        <f t="shared" si="57"/>
        <v>2011-9-5</v>
      </c>
    </row>
    <row r="1172" spans="1:12" ht="15">
      <c r="A1172" s="31">
        <v>2011</v>
      </c>
      <c r="B1172" s="31">
        <v>9</v>
      </c>
      <c r="C1172" s="31">
        <v>5</v>
      </c>
      <c r="D1172" s="32" t="s">
        <v>790</v>
      </c>
      <c r="E1172" s="34" t="s">
        <v>770</v>
      </c>
      <c r="F1172" s="34">
        <v>332</v>
      </c>
      <c r="G1172" s="34">
        <v>5</v>
      </c>
      <c r="H1172" s="34">
        <v>30</v>
      </c>
      <c r="I1172" s="36">
        <f t="shared" si="59"/>
        <v>150</v>
      </c>
      <c r="J1172" s="34" t="s">
        <v>83</v>
      </c>
      <c r="L1172" s="327" t="str">
        <f t="shared" si="57"/>
        <v>2011-9-5</v>
      </c>
    </row>
    <row r="1173" spans="1:12" ht="15">
      <c r="A1173" s="31">
        <v>2011</v>
      </c>
      <c r="B1173" s="31">
        <v>9</v>
      </c>
      <c r="C1173" s="31">
        <v>5</v>
      </c>
      <c r="D1173" s="32" t="s">
        <v>790</v>
      </c>
      <c r="E1173" s="34" t="s">
        <v>770</v>
      </c>
      <c r="F1173" s="34">
        <v>316</v>
      </c>
      <c r="G1173" s="34">
        <v>5</v>
      </c>
      <c r="H1173" s="34">
        <v>70</v>
      </c>
      <c r="I1173" s="36">
        <f t="shared" si="59"/>
        <v>350</v>
      </c>
      <c r="J1173" s="34" t="s">
        <v>83</v>
      </c>
      <c r="L1173" s="327" t="str">
        <f t="shared" si="57"/>
        <v>2011-9-5</v>
      </c>
    </row>
    <row r="1174" spans="1:12" ht="15">
      <c r="A1174" s="31">
        <v>2011</v>
      </c>
      <c r="B1174" s="31">
        <v>9</v>
      </c>
      <c r="C1174" s="31">
        <v>5</v>
      </c>
      <c r="D1174" s="32" t="s">
        <v>790</v>
      </c>
      <c r="E1174" s="34" t="s">
        <v>770</v>
      </c>
      <c r="F1174" s="34">
        <v>103</v>
      </c>
      <c r="G1174" s="34">
        <v>5</v>
      </c>
      <c r="H1174" s="34">
        <v>30</v>
      </c>
      <c r="I1174" s="36">
        <f t="shared" si="59"/>
        <v>150</v>
      </c>
      <c r="J1174" s="34" t="s">
        <v>83</v>
      </c>
      <c r="L1174" s="327" t="str">
        <f t="shared" si="57"/>
        <v>2011-9-5</v>
      </c>
    </row>
    <row r="1175" spans="1:12" ht="15">
      <c r="A1175" s="31">
        <v>2011</v>
      </c>
      <c r="B1175" s="31">
        <v>10</v>
      </c>
      <c r="C1175" s="31">
        <v>20</v>
      </c>
      <c r="D1175" s="32" t="s">
        <v>791</v>
      </c>
      <c r="E1175" s="34" t="s">
        <v>770</v>
      </c>
      <c r="F1175" s="34">
        <v>316</v>
      </c>
      <c r="G1175" s="34">
        <v>5</v>
      </c>
      <c r="H1175" s="34">
        <v>70</v>
      </c>
      <c r="I1175" s="36">
        <f t="shared" si="59"/>
        <v>350</v>
      </c>
      <c r="J1175" s="34" t="s">
        <v>83</v>
      </c>
      <c r="L1175" s="327" t="str">
        <f t="shared" si="57"/>
        <v>2011-10-20</v>
      </c>
    </row>
    <row r="1176" spans="1:12" ht="15">
      <c r="A1176" s="31">
        <v>2011</v>
      </c>
      <c r="B1176" s="31">
        <v>10</v>
      </c>
      <c r="C1176" s="31">
        <v>20</v>
      </c>
      <c r="D1176" s="32" t="s">
        <v>791</v>
      </c>
      <c r="E1176" s="34" t="s">
        <v>770</v>
      </c>
      <c r="F1176" s="34">
        <v>103</v>
      </c>
      <c r="G1176" s="34">
        <v>4</v>
      </c>
      <c r="H1176" s="34">
        <v>30</v>
      </c>
      <c r="I1176" s="36">
        <f t="shared" si="59"/>
        <v>120</v>
      </c>
      <c r="J1176" s="34" t="s">
        <v>83</v>
      </c>
      <c r="L1176" s="327" t="str">
        <f t="shared" si="57"/>
        <v>2011-10-20</v>
      </c>
    </row>
    <row r="1177" spans="1:12" ht="15">
      <c r="A1177" s="55">
        <v>2011</v>
      </c>
      <c r="B1177" s="56">
        <v>10</v>
      </c>
      <c r="C1177" s="56">
        <v>21</v>
      </c>
      <c r="D1177" s="57" t="s">
        <v>792</v>
      </c>
      <c r="E1177" s="60" t="s">
        <v>793</v>
      </c>
      <c r="F1177" s="60" t="s">
        <v>291</v>
      </c>
      <c r="G1177" s="60">
        <v>10</v>
      </c>
      <c r="H1177" s="58">
        <v>10</v>
      </c>
      <c r="I1177" s="59">
        <f t="shared" si="59"/>
        <v>100</v>
      </c>
      <c r="J1177" s="60" t="s">
        <v>120</v>
      </c>
      <c r="K1177" s="61"/>
      <c r="L1177" s="327" t="str">
        <f t="shared" si="57"/>
        <v>2011-10-21</v>
      </c>
    </row>
    <row r="1178" spans="1:12" ht="15">
      <c r="A1178" s="55">
        <v>2011</v>
      </c>
      <c r="B1178" s="56">
        <v>10</v>
      </c>
      <c r="C1178" s="56">
        <v>21</v>
      </c>
      <c r="D1178" s="57" t="s">
        <v>794</v>
      </c>
      <c r="E1178" s="60" t="s">
        <v>793</v>
      </c>
      <c r="F1178" s="60" t="s">
        <v>291</v>
      </c>
      <c r="G1178" s="60">
        <v>10</v>
      </c>
      <c r="H1178" s="58">
        <v>10</v>
      </c>
      <c r="I1178" s="59">
        <f t="shared" si="59"/>
        <v>100</v>
      </c>
      <c r="J1178" s="60" t="s">
        <v>120</v>
      </c>
      <c r="K1178" s="61"/>
      <c r="L1178" s="327" t="str">
        <f t="shared" si="57"/>
        <v>2011-10-21</v>
      </c>
    </row>
    <row r="1179" spans="1:12" ht="15">
      <c r="A1179" s="55">
        <v>2011</v>
      </c>
      <c r="B1179" s="56">
        <v>10</v>
      </c>
      <c r="C1179" s="56">
        <v>21</v>
      </c>
      <c r="D1179" s="57" t="s">
        <v>794</v>
      </c>
      <c r="E1179" s="60" t="s">
        <v>793</v>
      </c>
      <c r="F1179" s="60">
        <v>103</v>
      </c>
      <c r="G1179" s="60">
        <v>10</v>
      </c>
      <c r="H1179" s="58">
        <v>30</v>
      </c>
      <c r="I1179" s="59">
        <f t="shared" si="59"/>
        <v>300</v>
      </c>
      <c r="J1179" s="60" t="s">
        <v>120</v>
      </c>
      <c r="K1179" s="61"/>
      <c r="L1179" s="327" t="str">
        <f t="shared" si="57"/>
        <v>2011-10-21</v>
      </c>
    </row>
    <row r="1180" spans="1:12" ht="15">
      <c r="A1180" s="55">
        <v>2011</v>
      </c>
      <c r="B1180" s="56">
        <v>10</v>
      </c>
      <c r="C1180" s="56">
        <v>21</v>
      </c>
      <c r="D1180" s="57" t="s">
        <v>794</v>
      </c>
      <c r="E1180" s="60" t="s">
        <v>793</v>
      </c>
      <c r="F1180" s="60">
        <v>316</v>
      </c>
      <c r="G1180" s="60">
        <v>2</v>
      </c>
      <c r="H1180" s="58">
        <v>70</v>
      </c>
      <c r="I1180" s="59">
        <f t="shared" si="59"/>
        <v>140</v>
      </c>
      <c r="J1180" s="60" t="s">
        <v>120</v>
      </c>
      <c r="K1180" s="61"/>
      <c r="L1180" s="327" t="str">
        <f t="shared" si="57"/>
        <v>2011-10-21</v>
      </c>
    </row>
    <row r="1181" spans="1:12" ht="15" hidden="1">
      <c r="A1181" s="38"/>
      <c r="B1181" s="38"/>
      <c r="C1181" s="38"/>
      <c r="D1181" s="64"/>
      <c r="E1181" s="97" t="s">
        <v>793</v>
      </c>
      <c r="F1181" s="66" t="s">
        <v>50</v>
      </c>
      <c r="G1181" s="67"/>
      <c r="H1181" s="68"/>
      <c r="I1181" s="70">
        <f>SUM(I1138:I1180)</f>
        <v>12100</v>
      </c>
      <c r="J1181" s="40" t="s">
        <v>89</v>
      </c>
      <c r="L1181" s="327" t="str">
        <f t="shared" si="57"/>
        <v>--</v>
      </c>
    </row>
    <row r="1182" spans="1:12" ht="15">
      <c r="A1182" s="31">
        <v>2011</v>
      </c>
      <c r="B1182" s="31">
        <v>7</v>
      </c>
      <c r="C1182" s="31">
        <v>21</v>
      </c>
      <c r="D1182" s="32" t="s">
        <v>795</v>
      </c>
      <c r="E1182" s="34" t="s">
        <v>796</v>
      </c>
      <c r="F1182" s="34" t="s">
        <v>77</v>
      </c>
      <c r="G1182" s="34">
        <v>40</v>
      </c>
      <c r="H1182" s="34">
        <v>50</v>
      </c>
      <c r="I1182" s="36">
        <f t="shared" ref="I1182:I1189" si="60">G1182*H1182</f>
        <v>2000</v>
      </c>
      <c r="J1182" s="34" t="s">
        <v>57</v>
      </c>
      <c r="L1182" s="327" t="str">
        <f t="shared" si="57"/>
        <v>2011-7-21</v>
      </c>
    </row>
    <row r="1183" spans="1:12" ht="15">
      <c r="A1183" s="31">
        <v>2011</v>
      </c>
      <c r="B1183" s="31">
        <v>7</v>
      </c>
      <c r="C1183" s="31">
        <v>21</v>
      </c>
      <c r="D1183" s="32" t="s">
        <v>795</v>
      </c>
      <c r="E1183" s="34" t="s">
        <v>796</v>
      </c>
      <c r="F1183" s="34" t="s">
        <v>53</v>
      </c>
      <c r="G1183" s="34">
        <v>40</v>
      </c>
      <c r="H1183" s="34">
        <v>50</v>
      </c>
      <c r="I1183" s="36">
        <f t="shared" si="60"/>
        <v>2000</v>
      </c>
      <c r="J1183" s="34" t="s">
        <v>57</v>
      </c>
      <c r="L1183" s="327" t="str">
        <f t="shared" si="57"/>
        <v>2011-7-21</v>
      </c>
    </row>
    <row r="1184" spans="1:12" ht="15">
      <c r="A1184" s="31">
        <v>2011</v>
      </c>
      <c r="B1184" s="31">
        <v>7</v>
      </c>
      <c r="C1184" s="31">
        <v>21</v>
      </c>
      <c r="D1184" s="32" t="s">
        <v>795</v>
      </c>
      <c r="E1184" s="34" t="s">
        <v>796</v>
      </c>
      <c r="F1184" s="34">
        <v>332</v>
      </c>
      <c r="G1184" s="34">
        <v>80</v>
      </c>
      <c r="H1184" s="34">
        <v>30</v>
      </c>
      <c r="I1184" s="36">
        <f t="shared" si="60"/>
        <v>2400</v>
      </c>
      <c r="J1184" s="34" t="s">
        <v>328</v>
      </c>
      <c r="L1184" s="327" t="str">
        <f t="shared" si="57"/>
        <v>2011-7-21</v>
      </c>
    </row>
    <row r="1185" spans="1:12" ht="15">
      <c r="A1185" s="31">
        <v>2011</v>
      </c>
      <c r="B1185" s="31">
        <v>7</v>
      </c>
      <c r="C1185" s="31">
        <v>21</v>
      </c>
      <c r="D1185" s="32" t="s">
        <v>795</v>
      </c>
      <c r="E1185" s="34" t="s">
        <v>796</v>
      </c>
      <c r="F1185" s="34">
        <v>365</v>
      </c>
      <c r="G1185" s="34">
        <v>48</v>
      </c>
      <c r="H1185" s="34">
        <v>50</v>
      </c>
      <c r="I1185" s="36">
        <f t="shared" si="60"/>
        <v>2400</v>
      </c>
      <c r="J1185" s="34" t="s">
        <v>328</v>
      </c>
      <c r="L1185" s="327" t="str">
        <f t="shared" si="57"/>
        <v>2011-7-21</v>
      </c>
    </row>
    <row r="1186" spans="1:12" ht="15">
      <c r="A1186" s="31">
        <v>2011</v>
      </c>
      <c r="B1186" s="31">
        <v>7</v>
      </c>
      <c r="C1186" s="31">
        <v>21</v>
      </c>
      <c r="D1186" s="32" t="s">
        <v>795</v>
      </c>
      <c r="E1186" s="34" t="s">
        <v>796</v>
      </c>
      <c r="F1186" s="34">
        <v>103</v>
      </c>
      <c r="G1186" s="34">
        <v>40</v>
      </c>
      <c r="H1186" s="34">
        <v>30</v>
      </c>
      <c r="I1186" s="36">
        <f t="shared" si="60"/>
        <v>1200</v>
      </c>
      <c r="J1186" s="34" t="s">
        <v>328</v>
      </c>
      <c r="L1186" s="327" t="str">
        <f t="shared" si="57"/>
        <v>2011-7-21</v>
      </c>
    </row>
    <row r="1187" spans="1:12" ht="15">
      <c r="A1187" s="31">
        <v>2011</v>
      </c>
      <c r="B1187" s="31">
        <v>7</v>
      </c>
      <c r="C1187" s="31">
        <v>26</v>
      </c>
      <c r="D1187" s="32" t="s">
        <v>797</v>
      </c>
      <c r="E1187" s="34" t="s">
        <v>796</v>
      </c>
      <c r="F1187" s="34" t="s">
        <v>43</v>
      </c>
      <c r="G1187" s="34">
        <v>1</v>
      </c>
      <c r="H1187" s="34">
        <v>500</v>
      </c>
      <c r="I1187" s="36">
        <f t="shared" si="60"/>
        <v>500</v>
      </c>
      <c r="J1187" s="34" t="s">
        <v>328</v>
      </c>
      <c r="L1187" s="327" t="str">
        <f t="shared" si="57"/>
        <v>2011-7-26</v>
      </c>
    </row>
    <row r="1188" spans="1:12" ht="15">
      <c r="A1188" s="31">
        <v>2011</v>
      </c>
      <c r="B1188" s="31">
        <v>7</v>
      </c>
      <c r="C1188" s="31">
        <v>26</v>
      </c>
      <c r="D1188" s="32" t="s">
        <v>797</v>
      </c>
      <c r="E1188" s="34" t="s">
        <v>796</v>
      </c>
      <c r="F1188" s="34">
        <v>366</v>
      </c>
      <c r="G1188" s="34">
        <v>44</v>
      </c>
      <c r="H1188" s="34">
        <v>50</v>
      </c>
      <c r="I1188" s="36">
        <f t="shared" si="60"/>
        <v>2200</v>
      </c>
      <c r="J1188" s="34" t="s">
        <v>328</v>
      </c>
      <c r="L1188" s="327" t="str">
        <f t="shared" si="57"/>
        <v>2011-7-26</v>
      </c>
    </row>
    <row r="1189" spans="1:12" ht="15">
      <c r="A1189" s="31">
        <v>2011</v>
      </c>
      <c r="B1189" s="31">
        <v>7</v>
      </c>
      <c r="C1189" s="31">
        <v>26</v>
      </c>
      <c r="D1189" s="32" t="s">
        <v>797</v>
      </c>
      <c r="E1189" s="34" t="s">
        <v>796</v>
      </c>
      <c r="F1189" s="34" t="s">
        <v>610</v>
      </c>
      <c r="G1189" s="34">
        <v>35</v>
      </c>
      <c r="H1189" s="34">
        <v>50</v>
      </c>
      <c r="I1189" s="36">
        <f t="shared" si="60"/>
        <v>1750</v>
      </c>
      <c r="J1189" s="34" t="s">
        <v>328</v>
      </c>
      <c r="L1189" s="327" t="str">
        <f t="shared" si="57"/>
        <v>2011-7-26</v>
      </c>
    </row>
    <row r="1190" spans="1:12" ht="15">
      <c r="A1190" s="31">
        <v>2011</v>
      </c>
      <c r="B1190" s="31">
        <v>8</v>
      </c>
      <c r="C1190" s="31">
        <v>2</v>
      </c>
      <c r="D1190" s="32" t="s">
        <v>798</v>
      </c>
      <c r="E1190" s="34" t="s">
        <v>796</v>
      </c>
      <c r="F1190" s="34" t="s">
        <v>43</v>
      </c>
      <c r="G1190" s="34">
        <v>2</v>
      </c>
      <c r="H1190" s="34">
        <v>500</v>
      </c>
      <c r="I1190" s="36">
        <v>1000</v>
      </c>
      <c r="J1190" s="34" t="s">
        <v>328</v>
      </c>
      <c r="L1190" s="327" t="str">
        <f t="shared" si="57"/>
        <v>2011-8-2</v>
      </c>
    </row>
    <row r="1191" spans="1:12" ht="15">
      <c r="A1191" s="31">
        <v>2011</v>
      </c>
      <c r="B1191" s="31">
        <v>9</v>
      </c>
      <c r="C1191" s="31">
        <v>13</v>
      </c>
      <c r="D1191" s="32" t="s">
        <v>799</v>
      </c>
      <c r="E1191" s="34" t="s">
        <v>796</v>
      </c>
      <c r="F1191" s="34" t="s">
        <v>68</v>
      </c>
      <c r="G1191" s="34">
        <v>50</v>
      </c>
      <c r="H1191" s="34">
        <v>10</v>
      </c>
      <c r="I1191" s="36">
        <f t="shared" ref="I1191:I1199" si="61">G1191*H1191</f>
        <v>500</v>
      </c>
      <c r="J1191" s="34" t="s">
        <v>800</v>
      </c>
      <c r="L1191" s="327" t="str">
        <f t="shared" si="57"/>
        <v>2011-9-13</v>
      </c>
    </row>
    <row r="1192" spans="1:12" ht="15">
      <c r="A1192" s="31">
        <v>2011</v>
      </c>
      <c r="B1192" s="31">
        <v>9</v>
      </c>
      <c r="C1192" s="31">
        <v>13</v>
      </c>
      <c r="D1192" s="32" t="s">
        <v>799</v>
      </c>
      <c r="E1192" s="34" t="s">
        <v>796</v>
      </c>
      <c r="F1192" s="34" t="s">
        <v>43</v>
      </c>
      <c r="G1192" s="34">
        <v>1</v>
      </c>
      <c r="H1192" s="34">
        <v>500</v>
      </c>
      <c r="I1192" s="36">
        <f t="shared" si="61"/>
        <v>500</v>
      </c>
      <c r="J1192" s="34" t="s">
        <v>800</v>
      </c>
      <c r="L1192" s="327" t="str">
        <f t="shared" si="57"/>
        <v>2011-9-13</v>
      </c>
    </row>
    <row r="1193" spans="1:12" ht="15">
      <c r="A1193" s="31">
        <v>2011</v>
      </c>
      <c r="B1193" s="31">
        <v>9</v>
      </c>
      <c r="C1193" s="31">
        <v>13</v>
      </c>
      <c r="D1193" s="32" t="s">
        <v>799</v>
      </c>
      <c r="E1193" s="34" t="s">
        <v>796</v>
      </c>
      <c r="F1193" s="34">
        <v>332</v>
      </c>
      <c r="G1193" s="34">
        <v>40</v>
      </c>
      <c r="H1193" s="34">
        <v>30</v>
      </c>
      <c r="I1193" s="36">
        <f t="shared" si="61"/>
        <v>1200</v>
      </c>
      <c r="J1193" s="34" t="s">
        <v>800</v>
      </c>
      <c r="L1193" s="327" t="str">
        <f t="shared" si="57"/>
        <v>2011-9-13</v>
      </c>
    </row>
    <row r="1194" spans="1:12" ht="15">
      <c r="A1194" s="31">
        <v>2011</v>
      </c>
      <c r="B1194" s="31">
        <v>9</v>
      </c>
      <c r="C1194" s="31">
        <v>13</v>
      </c>
      <c r="D1194" s="32" t="s">
        <v>799</v>
      </c>
      <c r="E1194" s="34" t="s">
        <v>796</v>
      </c>
      <c r="F1194" s="34" t="s">
        <v>53</v>
      </c>
      <c r="G1194" s="34">
        <v>40</v>
      </c>
      <c r="H1194" s="34">
        <v>50</v>
      </c>
      <c r="I1194" s="36">
        <f t="shared" si="61"/>
        <v>2000</v>
      </c>
      <c r="J1194" s="34" t="s">
        <v>800</v>
      </c>
      <c r="L1194" s="327" t="str">
        <f t="shared" si="57"/>
        <v>2011-9-13</v>
      </c>
    </row>
    <row r="1195" spans="1:12" ht="15">
      <c r="A1195" s="31">
        <v>2011</v>
      </c>
      <c r="B1195" s="31">
        <v>10</v>
      </c>
      <c r="C1195" s="31">
        <v>11</v>
      </c>
      <c r="D1195" s="32" t="s">
        <v>801</v>
      </c>
      <c r="E1195" s="34" t="s">
        <v>796</v>
      </c>
      <c r="F1195" s="34" t="s">
        <v>43</v>
      </c>
      <c r="G1195" s="34">
        <v>1</v>
      </c>
      <c r="H1195" s="34">
        <v>500</v>
      </c>
      <c r="I1195" s="36">
        <f t="shared" si="61"/>
        <v>500</v>
      </c>
      <c r="J1195" s="34" t="s">
        <v>800</v>
      </c>
      <c r="L1195" s="327" t="str">
        <f t="shared" si="57"/>
        <v>2011-10-11</v>
      </c>
    </row>
    <row r="1196" spans="1:12" ht="15">
      <c r="A1196" s="55">
        <v>2011</v>
      </c>
      <c r="B1196" s="56">
        <v>10</v>
      </c>
      <c r="C1196" s="56">
        <v>21</v>
      </c>
      <c r="D1196" s="57" t="s">
        <v>802</v>
      </c>
      <c r="E1196" s="60" t="s">
        <v>803</v>
      </c>
      <c r="F1196" s="60">
        <v>366</v>
      </c>
      <c r="G1196" s="60">
        <v>40</v>
      </c>
      <c r="H1196" s="58">
        <v>50</v>
      </c>
      <c r="I1196" s="59">
        <f t="shared" si="61"/>
        <v>2000</v>
      </c>
      <c r="J1196" s="60" t="s">
        <v>98</v>
      </c>
      <c r="K1196" s="61"/>
      <c r="L1196" s="327" t="str">
        <f t="shared" si="57"/>
        <v>2011-10-21</v>
      </c>
    </row>
    <row r="1197" spans="1:12" ht="15">
      <c r="A1197" s="55">
        <v>2011</v>
      </c>
      <c r="B1197" s="56">
        <v>10</v>
      </c>
      <c r="C1197" s="56">
        <v>21</v>
      </c>
      <c r="D1197" s="57" t="s">
        <v>802</v>
      </c>
      <c r="E1197" s="60" t="s">
        <v>803</v>
      </c>
      <c r="F1197" s="60">
        <v>103</v>
      </c>
      <c r="G1197" s="60">
        <v>20</v>
      </c>
      <c r="H1197" s="58">
        <v>30</v>
      </c>
      <c r="I1197" s="59">
        <f t="shared" si="61"/>
        <v>600</v>
      </c>
      <c r="J1197" s="60" t="s">
        <v>98</v>
      </c>
      <c r="K1197" s="61"/>
      <c r="L1197" s="327" t="str">
        <f t="shared" si="57"/>
        <v>2011-10-21</v>
      </c>
    </row>
    <row r="1198" spans="1:12" ht="15">
      <c r="A1198" s="55">
        <v>2011</v>
      </c>
      <c r="B1198" s="56">
        <v>10</v>
      </c>
      <c r="C1198" s="56">
        <v>21</v>
      </c>
      <c r="D1198" s="57" t="s">
        <v>802</v>
      </c>
      <c r="E1198" s="60" t="s">
        <v>803</v>
      </c>
      <c r="F1198" s="60">
        <v>332</v>
      </c>
      <c r="G1198" s="60">
        <v>60</v>
      </c>
      <c r="H1198" s="58">
        <v>30</v>
      </c>
      <c r="I1198" s="59">
        <f t="shared" si="61"/>
        <v>1800</v>
      </c>
      <c r="J1198" s="60" t="s">
        <v>98</v>
      </c>
      <c r="K1198" s="61"/>
      <c r="L1198" s="327" t="str">
        <f t="shared" si="57"/>
        <v>2011-10-21</v>
      </c>
    </row>
    <row r="1199" spans="1:12" ht="15">
      <c r="A1199" s="55">
        <v>2011</v>
      </c>
      <c r="B1199" s="56">
        <v>10</v>
      </c>
      <c r="C1199" s="56">
        <v>21</v>
      </c>
      <c r="D1199" s="57" t="s">
        <v>802</v>
      </c>
      <c r="E1199" s="60" t="s">
        <v>803</v>
      </c>
      <c r="F1199" s="60" t="s">
        <v>444</v>
      </c>
      <c r="G1199" s="60">
        <v>60</v>
      </c>
      <c r="H1199" s="58">
        <v>50</v>
      </c>
      <c r="I1199" s="59">
        <f t="shared" si="61"/>
        <v>3000</v>
      </c>
      <c r="J1199" s="60" t="s">
        <v>98</v>
      </c>
      <c r="K1199" s="61"/>
      <c r="L1199" s="327" t="str">
        <f t="shared" si="57"/>
        <v>2011-10-21</v>
      </c>
    </row>
    <row r="1200" spans="1:12" ht="15">
      <c r="A1200" s="55">
        <v>2011</v>
      </c>
      <c r="B1200" s="56">
        <v>10</v>
      </c>
      <c r="C1200" s="56">
        <v>31</v>
      </c>
      <c r="D1200" s="57" t="s">
        <v>804</v>
      </c>
      <c r="E1200" s="58" t="s">
        <v>803</v>
      </c>
      <c r="F1200" s="58" t="s">
        <v>448</v>
      </c>
      <c r="G1200" s="58">
        <v>3</v>
      </c>
      <c r="H1200" s="58">
        <v>500</v>
      </c>
      <c r="I1200" s="59">
        <v>1500</v>
      </c>
      <c r="J1200" s="60" t="s">
        <v>98</v>
      </c>
      <c r="K1200" s="61"/>
      <c r="L1200" s="327" t="str">
        <f t="shared" si="57"/>
        <v>2011-10-31</v>
      </c>
    </row>
    <row r="1201" spans="1:12" ht="15">
      <c r="A1201" s="55">
        <v>2011</v>
      </c>
      <c r="B1201" s="56">
        <v>11</v>
      </c>
      <c r="C1201" s="56">
        <v>7</v>
      </c>
      <c r="D1201" s="57" t="s">
        <v>805</v>
      </c>
      <c r="E1201" s="60" t="s">
        <v>803</v>
      </c>
      <c r="F1201" s="60">
        <v>325</v>
      </c>
      <c r="G1201" s="60">
        <v>48</v>
      </c>
      <c r="H1201" s="60">
        <v>70</v>
      </c>
      <c r="I1201" s="59">
        <f t="shared" ref="I1201:I1215" si="62">G1201*H1201</f>
        <v>3360</v>
      </c>
      <c r="J1201" s="60"/>
      <c r="K1201" s="61"/>
      <c r="L1201" s="327" t="str">
        <f t="shared" si="57"/>
        <v>2011-11-7</v>
      </c>
    </row>
    <row r="1202" spans="1:12" ht="15">
      <c r="A1202" s="55">
        <v>2011</v>
      </c>
      <c r="B1202" s="56">
        <v>11</v>
      </c>
      <c r="C1202" s="56">
        <v>7</v>
      </c>
      <c r="D1202" s="57" t="s">
        <v>805</v>
      </c>
      <c r="E1202" s="60" t="s">
        <v>803</v>
      </c>
      <c r="F1202" s="60">
        <v>324</v>
      </c>
      <c r="G1202" s="60">
        <v>36</v>
      </c>
      <c r="H1202" s="60">
        <v>70</v>
      </c>
      <c r="I1202" s="59">
        <f t="shared" si="62"/>
        <v>2520</v>
      </c>
      <c r="J1202" s="60" t="s">
        <v>98</v>
      </c>
      <c r="K1202" s="61"/>
      <c r="L1202" s="327" t="str">
        <f t="shared" si="57"/>
        <v>2011-11-7</v>
      </c>
    </row>
    <row r="1203" spans="1:12" ht="15">
      <c r="A1203" s="55">
        <v>2011</v>
      </c>
      <c r="B1203" s="56">
        <v>11</v>
      </c>
      <c r="C1203" s="56">
        <v>7</v>
      </c>
      <c r="D1203" s="57" t="s">
        <v>805</v>
      </c>
      <c r="E1203" s="60" t="s">
        <v>803</v>
      </c>
      <c r="F1203" s="60">
        <v>318</v>
      </c>
      <c r="G1203" s="60">
        <v>24</v>
      </c>
      <c r="H1203" s="60">
        <v>70</v>
      </c>
      <c r="I1203" s="59">
        <f t="shared" si="62"/>
        <v>1680</v>
      </c>
      <c r="J1203" s="60" t="s">
        <v>98</v>
      </c>
      <c r="K1203" s="61"/>
      <c r="L1203" s="327" t="str">
        <f t="shared" si="57"/>
        <v>2011-11-7</v>
      </c>
    </row>
    <row r="1204" spans="1:12" ht="15">
      <c r="A1204" s="55">
        <v>2011</v>
      </c>
      <c r="B1204" s="56">
        <v>11</v>
      </c>
      <c r="C1204" s="56">
        <v>7</v>
      </c>
      <c r="D1204" s="57" t="s">
        <v>805</v>
      </c>
      <c r="E1204" s="60" t="s">
        <v>803</v>
      </c>
      <c r="F1204" s="60">
        <v>332</v>
      </c>
      <c r="G1204" s="60">
        <v>50</v>
      </c>
      <c r="H1204" s="60">
        <v>30</v>
      </c>
      <c r="I1204" s="59">
        <f t="shared" si="62"/>
        <v>1500</v>
      </c>
      <c r="J1204" s="60" t="s">
        <v>98</v>
      </c>
      <c r="K1204" s="61"/>
      <c r="L1204" s="327" t="str">
        <f t="shared" si="57"/>
        <v>2011-11-7</v>
      </c>
    </row>
    <row r="1205" spans="1:12" ht="15">
      <c r="A1205" s="55">
        <v>2011</v>
      </c>
      <c r="B1205" s="56">
        <v>11</v>
      </c>
      <c r="C1205" s="56">
        <v>7</v>
      </c>
      <c r="D1205" s="57" t="s">
        <v>805</v>
      </c>
      <c r="E1205" s="60" t="s">
        <v>803</v>
      </c>
      <c r="F1205" s="60">
        <v>398</v>
      </c>
      <c r="G1205" s="60">
        <v>3</v>
      </c>
      <c r="H1205" s="60">
        <v>115</v>
      </c>
      <c r="I1205" s="59">
        <f t="shared" si="62"/>
        <v>345</v>
      </c>
      <c r="J1205" s="60" t="s">
        <v>98</v>
      </c>
      <c r="K1205" s="61"/>
      <c r="L1205" s="327" t="str">
        <f t="shared" si="57"/>
        <v>2011-11-7</v>
      </c>
    </row>
    <row r="1206" spans="1:12" ht="15">
      <c r="A1206" s="55">
        <v>2011</v>
      </c>
      <c r="B1206" s="56">
        <v>11</v>
      </c>
      <c r="C1206" s="56">
        <v>7</v>
      </c>
      <c r="D1206" s="57" t="s">
        <v>805</v>
      </c>
      <c r="E1206" s="60" t="s">
        <v>803</v>
      </c>
      <c r="F1206" s="60" t="s">
        <v>448</v>
      </c>
      <c r="G1206" s="60">
        <v>1</v>
      </c>
      <c r="H1206" s="60">
        <v>500</v>
      </c>
      <c r="I1206" s="59">
        <f t="shared" si="62"/>
        <v>500</v>
      </c>
      <c r="J1206" s="60" t="s">
        <v>98</v>
      </c>
      <c r="K1206" s="61"/>
      <c r="L1206" s="327" t="str">
        <f t="shared" si="57"/>
        <v>2011-11-7</v>
      </c>
    </row>
    <row r="1207" spans="1:12" ht="15">
      <c r="A1207" s="55">
        <v>2011</v>
      </c>
      <c r="B1207" s="56">
        <v>11</v>
      </c>
      <c r="C1207" s="56">
        <v>9</v>
      </c>
      <c r="D1207" s="57" t="s">
        <v>806</v>
      </c>
      <c r="E1207" s="60" t="s">
        <v>803</v>
      </c>
      <c r="F1207" s="60" t="s">
        <v>64</v>
      </c>
      <c r="G1207" s="60">
        <v>80</v>
      </c>
      <c r="H1207" s="60">
        <v>50</v>
      </c>
      <c r="I1207" s="59">
        <f t="shared" si="62"/>
        <v>4000</v>
      </c>
      <c r="J1207" s="34" t="s">
        <v>57</v>
      </c>
      <c r="L1207" s="327" t="str">
        <f t="shared" si="57"/>
        <v>2011-11-9</v>
      </c>
    </row>
    <row r="1208" spans="1:12" ht="15">
      <c r="A1208" s="55">
        <v>2011</v>
      </c>
      <c r="B1208" s="56">
        <v>11</v>
      </c>
      <c r="C1208" s="56">
        <v>9</v>
      </c>
      <c r="D1208" s="57" t="s">
        <v>806</v>
      </c>
      <c r="E1208" s="60" t="s">
        <v>803</v>
      </c>
      <c r="F1208" s="60">
        <v>332</v>
      </c>
      <c r="G1208" s="60">
        <v>50</v>
      </c>
      <c r="H1208" s="60">
        <v>30</v>
      </c>
      <c r="I1208" s="59">
        <f t="shared" si="62"/>
        <v>1500</v>
      </c>
      <c r="J1208" s="34" t="s">
        <v>57</v>
      </c>
      <c r="L1208" s="327" t="str">
        <f t="shared" si="57"/>
        <v>2011-11-9</v>
      </c>
    </row>
    <row r="1209" spans="1:12" ht="15">
      <c r="A1209" s="55">
        <v>2011</v>
      </c>
      <c r="B1209" s="56">
        <v>11</v>
      </c>
      <c r="C1209" s="56">
        <v>9</v>
      </c>
      <c r="D1209" s="57" t="s">
        <v>806</v>
      </c>
      <c r="E1209" s="60" t="s">
        <v>803</v>
      </c>
      <c r="F1209" s="60" t="s">
        <v>448</v>
      </c>
      <c r="G1209" s="60">
        <v>1</v>
      </c>
      <c r="H1209" s="60">
        <v>500</v>
      </c>
      <c r="I1209" s="59">
        <f t="shared" si="62"/>
        <v>500</v>
      </c>
      <c r="J1209" s="60" t="s">
        <v>98</v>
      </c>
      <c r="K1209" s="214"/>
      <c r="L1209" s="327" t="str">
        <f t="shared" si="57"/>
        <v>2011-11-9</v>
      </c>
    </row>
    <row r="1210" spans="1:12" ht="15">
      <c r="A1210" s="55">
        <v>2011</v>
      </c>
      <c r="B1210" s="56">
        <v>11</v>
      </c>
      <c r="C1210" s="56">
        <v>9</v>
      </c>
      <c r="D1210" s="57" t="s">
        <v>806</v>
      </c>
      <c r="E1210" s="60" t="s">
        <v>803</v>
      </c>
      <c r="F1210" s="60">
        <v>396</v>
      </c>
      <c r="G1210" s="60">
        <v>3</v>
      </c>
      <c r="H1210" s="60">
        <v>115</v>
      </c>
      <c r="I1210" s="59">
        <f t="shared" si="62"/>
        <v>345</v>
      </c>
      <c r="J1210" s="60" t="s">
        <v>98</v>
      </c>
      <c r="K1210" s="214"/>
      <c r="L1210" s="327" t="str">
        <f t="shared" si="57"/>
        <v>2011-11-9</v>
      </c>
    </row>
    <row r="1211" spans="1:12" ht="15">
      <c r="A1211" s="55">
        <v>2011</v>
      </c>
      <c r="B1211" s="56">
        <v>11</v>
      </c>
      <c r="C1211" s="61">
        <v>16</v>
      </c>
      <c r="D1211" s="57" t="s">
        <v>807</v>
      </c>
      <c r="E1211" s="58" t="s">
        <v>803</v>
      </c>
      <c r="F1211" s="58" t="s">
        <v>448</v>
      </c>
      <c r="G1211" s="58">
        <v>2</v>
      </c>
      <c r="H1211" s="58">
        <v>500</v>
      </c>
      <c r="I1211" s="59">
        <f t="shared" si="62"/>
        <v>1000</v>
      </c>
      <c r="J1211" s="60" t="s">
        <v>98</v>
      </c>
      <c r="K1211" s="214"/>
      <c r="L1211" s="327" t="str">
        <f t="shared" si="57"/>
        <v>2011-11-16</v>
      </c>
    </row>
    <row r="1212" spans="1:12" ht="15">
      <c r="A1212" s="55">
        <v>2011</v>
      </c>
      <c r="B1212" s="56">
        <v>11</v>
      </c>
      <c r="C1212" s="61">
        <v>16</v>
      </c>
      <c r="D1212" s="57" t="s">
        <v>807</v>
      </c>
      <c r="E1212" s="58" t="s">
        <v>803</v>
      </c>
      <c r="F1212" s="58">
        <v>103</v>
      </c>
      <c r="G1212" s="58">
        <v>40</v>
      </c>
      <c r="H1212" s="58">
        <v>30</v>
      </c>
      <c r="I1212" s="59">
        <f t="shared" si="62"/>
        <v>1200</v>
      </c>
      <c r="J1212" s="60" t="s">
        <v>98</v>
      </c>
      <c r="K1212" s="214"/>
      <c r="L1212" s="327" t="str">
        <f t="shared" si="57"/>
        <v>2011-11-16</v>
      </c>
    </row>
    <row r="1213" spans="1:12" ht="15">
      <c r="A1213" s="55">
        <v>2011</v>
      </c>
      <c r="B1213" s="56">
        <v>11</v>
      </c>
      <c r="C1213" s="61">
        <v>16</v>
      </c>
      <c r="D1213" s="57" t="s">
        <v>808</v>
      </c>
      <c r="E1213" s="58" t="s">
        <v>803</v>
      </c>
      <c r="F1213" s="58" t="s">
        <v>448</v>
      </c>
      <c r="G1213" s="58">
        <v>3</v>
      </c>
      <c r="H1213" s="58">
        <v>500</v>
      </c>
      <c r="I1213" s="59">
        <f t="shared" si="62"/>
        <v>1500</v>
      </c>
      <c r="J1213" s="60" t="s">
        <v>98</v>
      </c>
      <c r="K1213" s="62"/>
      <c r="L1213" s="327" t="str">
        <f t="shared" si="57"/>
        <v>2011-11-16</v>
      </c>
    </row>
    <row r="1214" spans="1:12" ht="15">
      <c r="A1214" s="55">
        <v>2011</v>
      </c>
      <c r="B1214" s="56">
        <v>11</v>
      </c>
      <c r="C1214" s="61">
        <v>21</v>
      </c>
      <c r="D1214" s="76" t="s">
        <v>809</v>
      </c>
      <c r="E1214" s="58" t="s">
        <v>803</v>
      </c>
      <c r="F1214" s="58" t="s">
        <v>448</v>
      </c>
      <c r="G1214" s="58">
        <v>3</v>
      </c>
      <c r="H1214" s="58">
        <v>500</v>
      </c>
      <c r="I1214" s="59">
        <f t="shared" si="62"/>
        <v>1500</v>
      </c>
      <c r="J1214" s="58" t="s">
        <v>98</v>
      </c>
      <c r="K1214" s="62"/>
      <c r="L1214" s="327" t="str">
        <f t="shared" si="57"/>
        <v>2011-11-21</v>
      </c>
    </row>
    <row r="1215" spans="1:12" ht="15">
      <c r="A1215" s="55">
        <v>2011</v>
      </c>
      <c r="B1215" s="56">
        <v>11</v>
      </c>
      <c r="C1215" s="61">
        <v>21</v>
      </c>
      <c r="D1215" s="76" t="s">
        <v>809</v>
      </c>
      <c r="E1215" s="58" t="s">
        <v>803</v>
      </c>
      <c r="F1215" s="58" t="s">
        <v>291</v>
      </c>
      <c r="G1215" s="58">
        <v>100</v>
      </c>
      <c r="H1215" s="58">
        <v>10</v>
      </c>
      <c r="I1215" s="59">
        <f t="shared" si="62"/>
        <v>1000</v>
      </c>
      <c r="J1215" s="58" t="s">
        <v>98</v>
      </c>
      <c r="K1215" s="62"/>
      <c r="L1215" s="327" t="str">
        <f t="shared" si="57"/>
        <v>2011-11-21</v>
      </c>
    </row>
    <row r="1216" spans="1:12" ht="15" hidden="1">
      <c r="A1216" s="38"/>
      <c r="B1216" s="38"/>
      <c r="C1216" s="38"/>
      <c r="D1216" s="39"/>
      <c r="E1216" s="97" t="s">
        <v>803</v>
      </c>
      <c r="F1216" s="40" t="s">
        <v>50</v>
      </c>
      <c r="G1216" s="40"/>
      <c r="H1216" s="41"/>
      <c r="I1216" s="42">
        <f>SUM(I1182:I1215)</f>
        <v>51500</v>
      </c>
      <c r="J1216" s="97" t="s">
        <v>98</v>
      </c>
      <c r="K1216" s="62"/>
      <c r="L1216" s="327" t="str">
        <f t="shared" si="57"/>
        <v>--</v>
      </c>
    </row>
    <row r="1217" spans="1:12" ht="15">
      <c r="A1217" s="31">
        <v>2009</v>
      </c>
      <c r="B1217" s="31">
        <v>5</v>
      </c>
      <c r="C1217" s="31">
        <v>27</v>
      </c>
      <c r="D1217" s="32" t="s">
        <v>810</v>
      </c>
      <c r="E1217" s="34" t="s">
        <v>811</v>
      </c>
      <c r="F1217" s="34">
        <v>396</v>
      </c>
      <c r="G1217" s="34">
        <v>1</v>
      </c>
      <c r="H1217" s="34">
        <v>115</v>
      </c>
      <c r="I1217" s="36">
        <f t="shared" ref="I1217:I1228" si="63">G1217*H1217</f>
        <v>115</v>
      </c>
      <c r="J1217" s="60" t="s">
        <v>98</v>
      </c>
      <c r="K1217" s="62"/>
      <c r="L1217" s="327" t="str">
        <f t="shared" si="57"/>
        <v>2009-5-27</v>
      </c>
    </row>
    <row r="1218" spans="1:12" ht="15">
      <c r="A1218" s="31">
        <v>2009</v>
      </c>
      <c r="B1218" s="31">
        <v>5</v>
      </c>
      <c r="C1218" s="31">
        <v>27</v>
      </c>
      <c r="D1218" s="32" t="s">
        <v>810</v>
      </c>
      <c r="E1218" s="34" t="s">
        <v>811</v>
      </c>
      <c r="F1218" s="34">
        <v>324</v>
      </c>
      <c r="G1218" s="34">
        <v>8</v>
      </c>
      <c r="H1218" s="34">
        <v>70</v>
      </c>
      <c r="I1218" s="36">
        <f t="shared" si="63"/>
        <v>560</v>
      </c>
      <c r="J1218" s="34" t="s">
        <v>57</v>
      </c>
      <c r="L1218" s="327" t="str">
        <f t="shared" si="57"/>
        <v>2009-5-27</v>
      </c>
    </row>
    <row r="1219" spans="1:12" ht="15">
      <c r="A1219" s="31">
        <v>2009</v>
      </c>
      <c r="B1219" s="31">
        <v>5</v>
      </c>
      <c r="C1219" s="31">
        <v>27</v>
      </c>
      <c r="D1219" s="32" t="s">
        <v>810</v>
      </c>
      <c r="E1219" s="34" t="s">
        <v>811</v>
      </c>
      <c r="F1219" s="34" t="s">
        <v>53</v>
      </c>
      <c r="G1219" s="34">
        <v>1</v>
      </c>
      <c r="H1219" s="34">
        <v>50</v>
      </c>
      <c r="I1219" s="36">
        <f t="shared" si="63"/>
        <v>50</v>
      </c>
      <c r="J1219" s="34" t="s">
        <v>57</v>
      </c>
      <c r="L1219" s="327" t="str">
        <f t="shared" ref="L1219:L1282" si="64">A1219&amp;"-"&amp;B1219&amp;"-"&amp;C1219</f>
        <v>2009-5-27</v>
      </c>
    </row>
    <row r="1220" spans="1:12" ht="15">
      <c r="A1220" s="31">
        <v>2009</v>
      </c>
      <c r="B1220" s="31">
        <v>5</v>
      </c>
      <c r="C1220" s="31">
        <v>27</v>
      </c>
      <c r="D1220" s="32" t="s">
        <v>810</v>
      </c>
      <c r="E1220" s="34" t="s">
        <v>811</v>
      </c>
      <c r="F1220" s="34">
        <v>332</v>
      </c>
      <c r="G1220" s="34">
        <v>10</v>
      </c>
      <c r="H1220" s="34">
        <v>30</v>
      </c>
      <c r="I1220" s="36">
        <f t="shared" si="63"/>
        <v>300</v>
      </c>
      <c r="J1220" s="34" t="s">
        <v>57</v>
      </c>
      <c r="K1220" s="304"/>
      <c r="L1220" s="327" t="str">
        <f t="shared" si="64"/>
        <v>2009-5-27</v>
      </c>
    </row>
    <row r="1221" spans="1:12" ht="15">
      <c r="A1221" s="31">
        <v>2009</v>
      </c>
      <c r="B1221" s="31">
        <v>6</v>
      </c>
      <c r="C1221" s="31">
        <v>2</v>
      </c>
      <c r="D1221" s="32" t="s">
        <v>812</v>
      </c>
      <c r="E1221" s="34" t="s">
        <v>811</v>
      </c>
      <c r="F1221" s="34">
        <v>712</v>
      </c>
      <c r="G1221" s="34">
        <v>1</v>
      </c>
      <c r="H1221" s="34">
        <v>5382</v>
      </c>
      <c r="I1221" s="36">
        <f t="shared" si="63"/>
        <v>5382</v>
      </c>
      <c r="J1221" s="34" t="s">
        <v>57</v>
      </c>
      <c r="K1221" s="304"/>
      <c r="L1221" s="327" t="str">
        <f t="shared" si="64"/>
        <v>2009-6-2</v>
      </c>
    </row>
    <row r="1222" spans="1:12" ht="15">
      <c r="A1222" s="31">
        <v>2009</v>
      </c>
      <c r="B1222" s="31">
        <v>6</v>
      </c>
      <c r="C1222" s="31">
        <v>2</v>
      </c>
      <c r="D1222" s="32" t="s">
        <v>812</v>
      </c>
      <c r="E1222" s="34" t="s">
        <v>811</v>
      </c>
      <c r="F1222" s="34" t="s">
        <v>104</v>
      </c>
      <c r="G1222" s="34">
        <v>1</v>
      </c>
      <c r="H1222" s="34">
        <v>3582</v>
      </c>
      <c r="I1222" s="36">
        <f t="shared" si="63"/>
        <v>3582</v>
      </c>
      <c r="J1222" s="34" t="s">
        <v>57</v>
      </c>
      <c r="K1222" s="304"/>
      <c r="L1222" s="327" t="str">
        <f t="shared" si="64"/>
        <v>2009-6-2</v>
      </c>
    </row>
    <row r="1223" spans="1:12" ht="15">
      <c r="A1223" s="31">
        <v>2010</v>
      </c>
      <c r="B1223" s="31">
        <v>7</v>
      </c>
      <c r="C1223" s="31">
        <v>14</v>
      </c>
      <c r="D1223" s="32" t="s">
        <v>813</v>
      </c>
      <c r="E1223" s="34" t="s">
        <v>811</v>
      </c>
      <c r="F1223" s="34" t="s">
        <v>77</v>
      </c>
      <c r="G1223" s="34">
        <v>20</v>
      </c>
      <c r="H1223" s="34">
        <v>50</v>
      </c>
      <c r="I1223" s="36">
        <f t="shared" si="63"/>
        <v>1000</v>
      </c>
      <c r="J1223" s="34" t="s">
        <v>189</v>
      </c>
      <c r="K1223" s="304"/>
      <c r="L1223" s="327" t="str">
        <f t="shared" si="64"/>
        <v>2010-7-14</v>
      </c>
    </row>
    <row r="1224" spans="1:12" ht="15">
      <c r="A1224" s="31">
        <v>2010</v>
      </c>
      <c r="B1224" s="31">
        <v>9</v>
      </c>
      <c r="C1224" s="31">
        <v>15</v>
      </c>
      <c r="D1224" s="32" t="s">
        <v>814</v>
      </c>
      <c r="E1224" s="34" t="s">
        <v>811</v>
      </c>
      <c r="F1224" s="34">
        <v>396</v>
      </c>
      <c r="G1224" s="34">
        <v>10</v>
      </c>
      <c r="H1224" s="34">
        <v>115</v>
      </c>
      <c r="I1224" s="36">
        <f t="shared" si="63"/>
        <v>1150</v>
      </c>
      <c r="J1224" s="34" t="s">
        <v>189</v>
      </c>
      <c r="K1224" s="304"/>
      <c r="L1224" s="327" t="str">
        <f t="shared" si="64"/>
        <v>2010-9-15</v>
      </c>
    </row>
    <row r="1225" spans="1:12" ht="15">
      <c r="A1225" s="31">
        <v>2010</v>
      </c>
      <c r="B1225" s="31">
        <v>9</v>
      </c>
      <c r="C1225" s="31">
        <v>15</v>
      </c>
      <c r="D1225" s="32" t="s">
        <v>814</v>
      </c>
      <c r="E1225" s="34" t="s">
        <v>811</v>
      </c>
      <c r="F1225" s="34">
        <v>324</v>
      </c>
      <c r="G1225" s="34">
        <v>12</v>
      </c>
      <c r="H1225" s="34">
        <v>70</v>
      </c>
      <c r="I1225" s="36">
        <f t="shared" si="63"/>
        <v>840</v>
      </c>
      <c r="J1225" s="34" t="s">
        <v>189</v>
      </c>
      <c r="K1225" s="304"/>
      <c r="L1225" s="327" t="str">
        <f t="shared" si="64"/>
        <v>2010-9-15</v>
      </c>
    </row>
    <row r="1226" spans="1:12" ht="15">
      <c r="A1226" s="31">
        <v>2010</v>
      </c>
      <c r="B1226" s="31">
        <v>9</v>
      </c>
      <c r="C1226" s="31">
        <v>15</v>
      </c>
      <c r="D1226" s="32" t="s">
        <v>814</v>
      </c>
      <c r="E1226" s="34" t="s">
        <v>811</v>
      </c>
      <c r="F1226" s="34">
        <v>332</v>
      </c>
      <c r="G1226" s="34">
        <v>20</v>
      </c>
      <c r="H1226" s="34">
        <v>30</v>
      </c>
      <c r="I1226" s="36">
        <f t="shared" si="63"/>
        <v>600</v>
      </c>
      <c r="J1226" s="34" t="s">
        <v>189</v>
      </c>
      <c r="K1226" s="304"/>
      <c r="L1226" s="327" t="str">
        <f t="shared" si="64"/>
        <v>2010-9-15</v>
      </c>
    </row>
    <row r="1227" spans="1:12" ht="15">
      <c r="A1227" s="31">
        <v>2011</v>
      </c>
      <c r="B1227" s="31">
        <v>3</v>
      </c>
      <c r="C1227" s="31">
        <v>4</v>
      </c>
      <c r="D1227" s="32" t="s">
        <v>815</v>
      </c>
      <c r="E1227" s="34" t="s">
        <v>811</v>
      </c>
      <c r="F1227" s="34">
        <v>324</v>
      </c>
      <c r="G1227" s="34">
        <v>12</v>
      </c>
      <c r="H1227" s="34">
        <v>70</v>
      </c>
      <c r="I1227" s="36">
        <f t="shared" si="63"/>
        <v>840</v>
      </c>
      <c r="J1227" s="34" t="s">
        <v>189</v>
      </c>
      <c r="K1227" s="304"/>
      <c r="L1227" s="327" t="str">
        <f t="shared" si="64"/>
        <v>2011-3-4</v>
      </c>
    </row>
    <row r="1228" spans="1:12" ht="15">
      <c r="A1228" s="31">
        <v>2011</v>
      </c>
      <c r="B1228" s="31">
        <v>3</v>
      </c>
      <c r="C1228" s="31">
        <v>4</v>
      </c>
      <c r="D1228" s="32" t="s">
        <v>815</v>
      </c>
      <c r="E1228" s="34" t="s">
        <v>811</v>
      </c>
      <c r="F1228" s="34">
        <v>332</v>
      </c>
      <c r="G1228" s="34">
        <v>10</v>
      </c>
      <c r="H1228" s="34">
        <v>30</v>
      </c>
      <c r="I1228" s="36">
        <f t="shared" si="63"/>
        <v>300</v>
      </c>
      <c r="J1228" s="34" t="s">
        <v>189</v>
      </c>
      <c r="K1228" s="304"/>
      <c r="L1228" s="327" t="str">
        <f t="shared" si="64"/>
        <v>2011-3-4</v>
      </c>
    </row>
    <row r="1229" spans="1:12" ht="15">
      <c r="A1229" s="31">
        <v>2011</v>
      </c>
      <c r="B1229" s="31">
        <v>4</v>
      </c>
      <c r="C1229" s="31">
        <v>9</v>
      </c>
      <c r="D1229" s="32" t="s">
        <v>816</v>
      </c>
      <c r="E1229" s="34" t="s">
        <v>811</v>
      </c>
      <c r="F1229" s="34">
        <v>324</v>
      </c>
      <c r="G1229" s="34">
        <v>12</v>
      </c>
      <c r="H1229" s="34">
        <v>70</v>
      </c>
      <c r="I1229" s="36">
        <v>840</v>
      </c>
      <c r="J1229" s="34" t="s">
        <v>189</v>
      </c>
      <c r="K1229" s="304"/>
      <c r="L1229" s="327" t="str">
        <f t="shared" si="64"/>
        <v>2011-4-9</v>
      </c>
    </row>
    <row r="1230" spans="1:12" ht="15">
      <c r="A1230" s="31">
        <v>2011</v>
      </c>
      <c r="B1230" s="31">
        <v>4</v>
      </c>
      <c r="C1230" s="31">
        <v>9</v>
      </c>
      <c r="D1230" s="32" t="s">
        <v>816</v>
      </c>
      <c r="E1230" s="34" t="s">
        <v>811</v>
      </c>
      <c r="F1230" s="34">
        <v>332</v>
      </c>
      <c r="G1230" s="34">
        <v>20</v>
      </c>
      <c r="H1230" s="34">
        <v>30</v>
      </c>
      <c r="I1230" s="36">
        <v>600</v>
      </c>
      <c r="J1230" s="34" t="s">
        <v>189</v>
      </c>
      <c r="K1230" s="304"/>
      <c r="L1230" s="327" t="str">
        <f t="shared" si="64"/>
        <v>2011-4-9</v>
      </c>
    </row>
    <row r="1231" spans="1:12" ht="15">
      <c r="A1231" s="31">
        <v>2011</v>
      </c>
      <c r="B1231" s="31">
        <v>7</v>
      </c>
      <c r="C1231" s="31">
        <v>14</v>
      </c>
      <c r="D1231" s="32" t="s">
        <v>817</v>
      </c>
      <c r="E1231" s="34" t="s">
        <v>811</v>
      </c>
      <c r="F1231" s="34">
        <v>712</v>
      </c>
      <c r="G1231" s="34">
        <v>2</v>
      </c>
      <c r="H1231" s="34">
        <v>53820</v>
      </c>
      <c r="I1231" s="36">
        <f>G1231*H1231</f>
        <v>107640</v>
      </c>
      <c r="J1231" s="34" t="s">
        <v>189</v>
      </c>
      <c r="K1231" s="304"/>
      <c r="L1231" s="327" t="str">
        <f t="shared" si="64"/>
        <v>2011-7-14</v>
      </c>
    </row>
    <row r="1232" spans="1:12" ht="15">
      <c r="A1232" s="31">
        <v>2011</v>
      </c>
      <c r="B1232" s="31">
        <v>7</v>
      </c>
      <c r="C1232" s="31">
        <v>14</v>
      </c>
      <c r="D1232" s="32" t="s">
        <v>817</v>
      </c>
      <c r="E1232" s="34" t="s">
        <v>811</v>
      </c>
      <c r="F1232" s="34" t="s">
        <v>104</v>
      </c>
      <c r="G1232" s="34">
        <v>1</v>
      </c>
      <c r="H1232" s="34">
        <v>35820</v>
      </c>
      <c r="I1232" s="36">
        <f>G1232*H1232</f>
        <v>35820</v>
      </c>
      <c r="J1232" s="34" t="s">
        <v>189</v>
      </c>
      <c r="K1232" s="304"/>
      <c r="L1232" s="327" t="str">
        <f t="shared" si="64"/>
        <v>2011-7-14</v>
      </c>
    </row>
    <row r="1233" spans="1:12" ht="15">
      <c r="A1233" s="31">
        <v>2011</v>
      </c>
      <c r="B1233" s="31">
        <v>9</v>
      </c>
      <c r="C1233" s="31">
        <v>6</v>
      </c>
      <c r="D1233" s="32" t="s">
        <v>818</v>
      </c>
      <c r="E1233" s="34" t="s">
        <v>811</v>
      </c>
      <c r="F1233" s="34">
        <v>332</v>
      </c>
      <c r="G1233" s="34">
        <v>10</v>
      </c>
      <c r="H1233" s="34">
        <v>30</v>
      </c>
      <c r="I1233" s="36">
        <v>300</v>
      </c>
      <c r="J1233" s="34" t="s">
        <v>189</v>
      </c>
      <c r="K1233" s="304"/>
      <c r="L1233" s="327" t="str">
        <f t="shared" si="64"/>
        <v>2011-9-6</v>
      </c>
    </row>
    <row r="1234" spans="1:12" ht="15">
      <c r="A1234" s="31">
        <v>2011</v>
      </c>
      <c r="B1234" s="31">
        <v>9</v>
      </c>
      <c r="C1234" s="31">
        <v>7</v>
      </c>
      <c r="D1234" s="32" t="s">
        <v>819</v>
      </c>
      <c r="E1234" s="34" t="s">
        <v>811</v>
      </c>
      <c r="F1234" s="34">
        <v>324</v>
      </c>
      <c r="G1234" s="34">
        <v>36</v>
      </c>
      <c r="H1234" s="34">
        <v>70</v>
      </c>
      <c r="I1234" s="36">
        <f>G1234*H1234</f>
        <v>2520</v>
      </c>
      <c r="J1234" s="34" t="s">
        <v>189</v>
      </c>
      <c r="K1234" s="304"/>
      <c r="L1234" s="327" t="str">
        <f t="shared" si="64"/>
        <v>2011-9-7</v>
      </c>
    </row>
    <row r="1235" spans="1:12" ht="15">
      <c r="A1235" s="31">
        <v>2011</v>
      </c>
      <c r="B1235" s="31">
        <v>9</v>
      </c>
      <c r="C1235" s="31">
        <v>7</v>
      </c>
      <c r="D1235" s="32" t="s">
        <v>819</v>
      </c>
      <c r="E1235" s="34" t="s">
        <v>811</v>
      </c>
      <c r="F1235" s="34">
        <v>332</v>
      </c>
      <c r="G1235" s="34">
        <v>30</v>
      </c>
      <c r="H1235" s="34">
        <v>30</v>
      </c>
      <c r="I1235" s="36">
        <f>G1235*H1235</f>
        <v>900</v>
      </c>
      <c r="J1235" s="34" t="s">
        <v>189</v>
      </c>
      <c r="K1235" s="304"/>
      <c r="L1235" s="327" t="str">
        <f t="shared" si="64"/>
        <v>2011-9-7</v>
      </c>
    </row>
    <row r="1236" spans="1:12" ht="15">
      <c r="A1236" s="31">
        <v>2011</v>
      </c>
      <c r="B1236" s="31">
        <v>10</v>
      </c>
      <c r="C1236" s="31">
        <v>10</v>
      </c>
      <c r="D1236" s="32" t="s">
        <v>820</v>
      </c>
      <c r="E1236" s="34" t="s">
        <v>811</v>
      </c>
      <c r="F1236" s="34">
        <v>332</v>
      </c>
      <c r="G1236" s="34">
        <v>50</v>
      </c>
      <c r="H1236" s="34">
        <v>30</v>
      </c>
      <c r="I1236" s="36">
        <f>G1236*H1236</f>
        <v>1500</v>
      </c>
      <c r="J1236" s="34" t="s">
        <v>189</v>
      </c>
      <c r="K1236" s="304"/>
      <c r="L1236" s="327" t="str">
        <f t="shared" si="64"/>
        <v>2011-10-10</v>
      </c>
    </row>
    <row r="1237" spans="1:12" ht="15">
      <c r="A1237" s="31">
        <v>2011</v>
      </c>
      <c r="B1237" s="31">
        <v>10</v>
      </c>
      <c r="C1237" s="31">
        <v>10</v>
      </c>
      <c r="D1237" s="32" t="s">
        <v>820</v>
      </c>
      <c r="E1237" s="34" t="s">
        <v>811</v>
      </c>
      <c r="F1237" s="34">
        <v>324</v>
      </c>
      <c r="G1237" s="34">
        <v>12</v>
      </c>
      <c r="H1237" s="34">
        <v>70</v>
      </c>
      <c r="I1237" s="36">
        <f>G1237*H1237</f>
        <v>840</v>
      </c>
      <c r="J1237" s="34" t="s">
        <v>189</v>
      </c>
      <c r="L1237" s="327" t="str">
        <f t="shared" si="64"/>
        <v>2011-10-10</v>
      </c>
    </row>
    <row r="1238" spans="1:12" ht="15" hidden="1">
      <c r="A1238" s="38"/>
      <c r="B1238" s="38"/>
      <c r="C1238" s="38"/>
      <c r="D1238" s="69"/>
      <c r="E1238" s="40" t="s">
        <v>811</v>
      </c>
      <c r="F1238" s="40" t="s">
        <v>50</v>
      </c>
      <c r="G1238" s="40"/>
      <c r="H1238" s="41"/>
      <c r="I1238" s="42">
        <f>SUM(I1217:I1237)</f>
        <v>165679</v>
      </c>
      <c r="J1238" s="40" t="s">
        <v>57</v>
      </c>
      <c r="L1238" s="327" t="str">
        <f t="shared" si="64"/>
        <v>--</v>
      </c>
    </row>
    <row r="1239" spans="1:12" ht="15">
      <c r="A1239" s="31">
        <v>2009</v>
      </c>
      <c r="B1239" s="31">
        <v>7</v>
      </c>
      <c r="C1239" s="31">
        <v>15</v>
      </c>
      <c r="D1239" s="32" t="s">
        <v>821</v>
      </c>
      <c r="E1239" s="34" t="s">
        <v>822</v>
      </c>
      <c r="F1239" s="34">
        <v>325</v>
      </c>
      <c r="G1239" s="34">
        <v>10</v>
      </c>
      <c r="H1239" s="34">
        <v>70</v>
      </c>
      <c r="I1239" s="36">
        <f t="shared" ref="I1239:I1248" si="65">G1239*H1239</f>
        <v>700</v>
      </c>
      <c r="J1239" s="34" t="s">
        <v>89</v>
      </c>
      <c r="L1239" s="327" t="str">
        <f t="shared" si="64"/>
        <v>2009-7-15</v>
      </c>
    </row>
    <row r="1240" spans="1:12" ht="15">
      <c r="A1240" s="31">
        <v>2009</v>
      </c>
      <c r="B1240" s="31">
        <v>7</v>
      </c>
      <c r="C1240" s="31">
        <v>15</v>
      </c>
      <c r="D1240" s="32" t="s">
        <v>821</v>
      </c>
      <c r="E1240" s="34" t="s">
        <v>822</v>
      </c>
      <c r="F1240" s="34">
        <v>332</v>
      </c>
      <c r="G1240" s="34">
        <v>10</v>
      </c>
      <c r="H1240" s="34">
        <v>30</v>
      </c>
      <c r="I1240" s="36">
        <f t="shared" si="65"/>
        <v>300</v>
      </c>
      <c r="J1240" s="34" t="s">
        <v>89</v>
      </c>
      <c r="L1240" s="327" t="str">
        <f t="shared" si="64"/>
        <v>2009-7-15</v>
      </c>
    </row>
    <row r="1241" spans="1:12" ht="15">
      <c r="A1241" s="31">
        <v>2010</v>
      </c>
      <c r="B1241" s="31">
        <v>3</v>
      </c>
      <c r="C1241" s="31">
        <v>1</v>
      </c>
      <c r="D1241" s="32" t="s">
        <v>823</v>
      </c>
      <c r="E1241" s="37" t="s">
        <v>822</v>
      </c>
      <c r="F1241" s="34">
        <v>325</v>
      </c>
      <c r="G1241" s="34">
        <v>10</v>
      </c>
      <c r="H1241" s="34">
        <v>70</v>
      </c>
      <c r="I1241" s="36">
        <f t="shared" si="65"/>
        <v>700</v>
      </c>
      <c r="J1241" s="34" t="s">
        <v>89</v>
      </c>
      <c r="L1241" s="327" t="str">
        <f t="shared" si="64"/>
        <v>2010-3-1</v>
      </c>
    </row>
    <row r="1242" spans="1:12" ht="15">
      <c r="A1242" s="31">
        <v>2010</v>
      </c>
      <c r="B1242" s="31">
        <v>3</v>
      </c>
      <c r="C1242" s="31">
        <v>1</v>
      </c>
      <c r="D1242" s="32" t="s">
        <v>823</v>
      </c>
      <c r="E1242" s="37" t="s">
        <v>822</v>
      </c>
      <c r="F1242" s="34">
        <v>332</v>
      </c>
      <c r="G1242" s="34">
        <v>10</v>
      </c>
      <c r="H1242" s="34">
        <v>30</v>
      </c>
      <c r="I1242" s="36">
        <f t="shared" si="65"/>
        <v>300</v>
      </c>
      <c r="J1242" s="34" t="s">
        <v>89</v>
      </c>
      <c r="L1242" s="327" t="str">
        <f t="shared" si="64"/>
        <v>2010-3-1</v>
      </c>
    </row>
    <row r="1243" spans="1:12" ht="15">
      <c r="A1243" s="31">
        <v>2010</v>
      </c>
      <c r="B1243" s="31">
        <v>4</v>
      </c>
      <c r="C1243" s="31">
        <v>23</v>
      </c>
      <c r="D1243" s="32" t="s">
        <v>824</v>
      </c>
      <c r="E1243" s="37" t="s">
        <v>822</v>
      </c>
      <c r="F1243" s="34">
        <v>332</v>
      </c>
      <c r="G1243" s="34">
        <v>20</v>
      </c>
      <c r="H1243" s="34">
        <v>30</v>
      </c>
      <c r="I1243" s="36">
        <f t="shared" si="65"/>
        <v>600</v>
      </c>
      <c r="J1243" s="34" t="s">
        <v>89</v>
      </c>
      <c r="L1243" s="327" t="str">
        <f t="shared" si="64"/>
        <v>2010-4-23</v>
      </c>
    </row>
    <row r="1244" spans="1:12" ht="15">
      <c r="A1244" s="31">
        <v>2010</v>
      </c>
      <c r="B1244" s="31">
        <v>4</v>
      </c>
      <c r="C1244" s="31">
        <v>23</v>
      </c>
      <c r="D1244" s="32" t="s">
        <v>824</v>
      </c>
      <c r="E1244" s="37" t="s">
        <v>822</v>
      </c>
      <c r="F1244" s="34">
        <v>318</v>
      </c>
      <c r="G1244" s="34">
        <v>24</v>
      </c>
      <c r="H1244" s="34">
        <v>70</v>
      </c>
      <c r="I1244" s="36">
        <f t="shared" si="65"/>
        <v>1680</v>
      </c>
      <c r="J1244" s="34" t="s">
        <v>89</v>
      </c>
      <c r="L1244" s="327" t="str">
        <f t="shared" si="64"/>
        <v>2010-4-23</v>
      </c>
    </row>
    <row r="1245" spans="1:12" ht="15">
      <c r="A1245" s="31">
        <v>2010</v>
      </c>
      <c r="B1245" s="31">
        <v>9</v>
      </c>
      <c r="C1245" s="31">
        <v>11</v>
      </c>
      <c r="D1245" s="32" t="s">
        <v>825</v>
      </c>
      <c r="E1245" s="34" t="s">
        <v>822</v>
      </c>
      <c r="F1245" s="34">
        <v>325</v>
      </c>
      <c r="G1245" s="34">
        <v>12</v>
      </c>
      <c r="H1245" s="34">
        <v>70</v>
      </c>
      <c r="I1245" s="36">
        <f t="shared" si="65"/>
        <v>840</v>
      </c>
      <c r="L1245" s="327" t="str">
        <f t="shared" si="64"/>
        <v>2010-9-11</v>
      </c>
    </row>
    <row r="1246" spans="1:12" ht="15">
      <c r="A1246" s="31">
        <v>2010</v>
      </c>
      <c r="B1246" s="31">
        <v>9</v>
      </c>
      <c r="C1246" s="31">
        <v>11</v>
      </c>
      <c r="D1246" s="32" t="s">
        <v>825</v>
      </c>
      <c r="E1246" s="34" t="s">
        <v>822</v>
      </c>
      <c r="F1246" s="34">
        <v>332</v>
      </c>
      <c r="G1246" s="34">
        <v>10</v>
      </c>
      <c r="H1246" s="34">
        <v>30</v>
      </c>
      <c r="I1246" s="36">
        <f t="shared" si="65"/>
        <v>300</v>
      </c>
      <c r="L1246" s="327" t="str">
        <f t="shared" si="64"/>
        <v>2010-9-11</v>
      </c>
    </row>
    <row r="1247" spans="1:12" ht="15">
      <c r="A1247" s="31">
        <v>2011</v>
      </c>
      <c r="B1247" s="31">
        <v>4</v>
      </c>
      <c r="C1247" s="31">
        <v>5</v>
      </c>
      <c r="D1247" s="32" t="s">
        <v>826</v>
      </c>
      <c r="E1247" s="34" t="s">
        <v>822</v>
      </c>
      <c r="F1247" s="34">
        <v>332</v>
      </c>
      <c r="G1247" s="34">
        <v>10</v>
      </c>
      <c r="H1247" s="34">
        <v>30</v>
      </c>
      <c r="I1247" s="36">
        <f t="shared" si="65"/>
        <v>300</v>
      </c>
      <c r="J1247" s="34" t="s">
        <v>81</v>
      </c>
      <c r="L1247" s="327" t="str">
        <f t="shared" si="64"/>
        <v>2011-4-5</v>
      </c>
    </row>
    <row r="1248" spans="1:12" ht="15">
      <c r="A1248" s="31">
        <v>2011</v>
      </c>
      <c r="B1248" s="31">
        <v>4</v>
      </c>
      <c r="C1248" s="31">
        <v>5</v>
      </c>
      <c r="D1248" s="32" t="s">
        <v>826</v>
      </c>
      <c r="E1248" s="34" t="s">
        <v>822</v>
      </c>
      <c r="F1248" s="34">
        <v>325</v>
      </c>
      <c r="G1248" s="34">
        <v>12</v>
      </c>
      <c r="H1248" s="34">
        <v>70</v>
      </c>
      <c r="I1248" s="36">
        <f t="shared" si="65"/>
        <v>840</v>
      </c>
      <c r="J1248" s="34" t="s">
        <v>81</v>
      </c>
      <c r="L1248" s="327" t="str">
        <f t="shared" si="64"/>
        <v>2011-4-5</v>
      </c>
    </row>
    <row r="1249" spans="1:12" ht="15" hidden="1">
      <c r="A1249" s="38"/>
      <c r="B1249" s="38"/>
      <c r="C1249" s="38"/>
      <c r="D1249" s="69"/>
      <c r="E1249" s="40" t="s">
        <v>822</v>
      </c>
      <c r="F1249" s="40" t="s">
        <v>50</v>
      </c>
      <c r="G1249" s="40"/>
      <c r="H1249" s="41"/>
      <c r="I1249" s="42">
        <f>SUM(I1239:I1248)</f>
        <v>6560</v>
      </c>
      <c r="J1249" s="40" t="s">
        <v>89</v>
      </c>
      <c r="L1249" s="327" t="str">
        <f t="shared" si="64"/>
        <v>--</v>
      </c>
    </row>
    <row r="1250" spans="1:12" ht="15">
      <c r="A1250" s="31">
        <v>2010</v>
      </c>
      <c r="B1250" s="31">
        <v>2</v>
      </c>
      <c r="C1250" s="31">
        <v>4</v>
      </c>
      <c r="D1250" s="32" t="s">
        <v>827</v>
      </c>
      <c r="E1250" s="37" t="s">
        <v>828</v>
      </c>
      <c r="F1250" s="34">
        <v>318</v>
      </c>
      <c r="G1250" s="34">
        <v>5</v>
      </c>
      <c r="H1250" s="34">
        <v>70</v>
      </c>
      <c r="I1250" s="36">
        <f t="shared" ref="I1250:I1259" si="66">G1250*H1250</f>
        <v>350</v>
      </c>
      <c r="J1250" s="34" t="s">
        <v>829</v>
      </c>
      <c r="L1250" s="327" t="str">
        <f t="shared" si="64"/>
        <v>2010-2-4</v>
      </c>
    </row>
    <row r="1251" spans="1:12" ht="15">
      <c r="A1251" s="31">
        <v>2010</v>
      </c>
      <c r="B1251" s="31">
        <v>2</v>
      </c>
      <c r="C1251" s="31">
        <v>4</v>
      </c>
      <c r="D1251" s="32" t="s">
        <v>827</v>
      </c>
      <c r="E1251" s="37" t="s">
        <v>828</v>
      </c>
      <c r="F1251" s="34" t="s">
        <v>77</v>
      </c>
      <c r="G1251" s="34">
        <v>25</v>
      </c>
      <c r="H1251" s="34">
        <v>50</v>
      </c>
      <c r="I1251" s="36">
        <f t="shared" si="66"/>
        <v>1250</v>
      </c>
      <c r="J1251" s="34" t="s">
        <v>829</v>
      </c>
      <c r="L1251" s="327" t="str">
        <f t="shared" si="64"/>
        <v>2010-2-4</v>
      </c>
    </row>
    <row r="1252" spans="1:12" ht="15">
      <c r="A1252" s="31">
        <v>2010</v>
      </c>
      <c r="B1252" s="31">
        <v>2</v>
      </c>
      <c r="C1252" s="31">
        <v>4</v>
      </c>
      <c r="D1252" s="32" t="s">
        <v>827</v>
      </c>
      <c r="E1252" s="37" t="s">
        <v>828</v>
      </c>
      <c r="F1252" s="34" t="s">
        <v>176</v>
      </c>
      <c r="G1252" s="34">
        <v>157</v>
      </c>
      <c r="H1252" s="34">
        <v>5</v>
      </c>
      <c r="I1252" s="36">
        <f t="shared" si="66"/>
        <v>785</v>
      </c>
      <c r="J1252" s="34" t="s">
        <v>829</v>
      </c>
      <c r="L1252" s="327" t="str">
        <f t="shared" si="64"/>
        <v>2010-2-4</v>
      </c>
    </row>
    <row r="1253" spans="1:12" ht="15">
      <c r="A1253" s="31">
        <v>2010</v>
      </c>
      <c r="B1253" s="31">
        <v>2</v>
      </c>
      <c r="C1253" s="31">
        <v>4</v>
      </c>
      <c r="D1253" s="32" t="s">
        <v>827</v>
      </c>
      <c r="E1253" s="37" t="s">
        <v>828</v>
      </c>
      <c r="F1253" s="34">
        <v>332</v>
      </c>
      <c r="G1253" s="34">
        <v>10</v>
      </c>
      <c r="H1253" s="34">
        <v>30</v>
      </c>
      <c r="I1253" s="36">
        <f t="shared" si="66"/>
        <v>300</v>
      </c>
      <c r="J1253" s="34" t="s">
        <v>829</v>
      </c>
      <c r="L1253" s="327" t="str">
        <f t="shared" si="64"/>
        <v>2010-2-4</v>
      </c>
    </row>
    <row r="1254" spans="1:12" ht="15">
      <c r="A1254" s="31">
        <v>2010</v>
      </c>
      <c r="B1254" s="31">
        <v>10</v>
      </c>
      <c r="C1254" s="31">
        <v>11</v>
      </c>
      <c r="D1254" s="32" t="s">
        <v>830</v>
      </c>
      <c r="E1254" s="34" t="s">
        <v>828</v>
      </c>
      <c r="F1254" s="34" t="s">
        <v>176</v>
      </c>
      <c r="G1254" s="34">
        <v>100</v>
      </c>
      <c r="H1254" s="34">
        <v>5</v>
      </c>
      <c r="I1254" s="36">
        <f t="shared" si="66"/>
        <v>500</v>
      </c>
      <c r="J1254" s="34" t="s">
        <v>57</v>
      </c>
      <c r="L1254" s="327" t="str">
        <f t="shared" si="64"/>
        <v>2010-10-11</v>
      </c>
    </row>
    <row r="1255" spans="1:12" ht="15">
      <c r="A1255" s="31">
        <v>2010</v>
      </c>
      <c r="B1255" s="31">
        <v>10</v>
      </c>
      <c r="C1255" s="31">
        <v>11</v>
      </c>
      <c r="D1255" s="32" t="s">
        <v>830</v>
      </c>
      <c r="E1255" s="34" t="s">
        <v>828</v>
      </c>
      <c r="F1255" s="34" t="s">
        <v>77</v>
      </c>
      <c r="G1255" s="34">
        <v>10</v>
      </c>
      <c r="H1255" s="34">
        <v>50</v>
      </c>
      <c r="I1255" s="36">
        <f t="shared" si="66"/>
        <v>500</v>
      </c>
      <c r="J1255" s="34" t="s">
        <v>57</v>
      </c>
      <c r="L1255" s="327" t="str">
        <f t="shared" si="64"/>
        <v>2010-10-11</v>
      </c>
    </row>
    <row r="1256" spans="1:12" ht="15">
      <c r="A1256" s="31">
        <v>2010</v>
      </c>
      <c r="B1256" s="31">
        <v>10</v>
      </c>
      <c r="C1256" s="31">
        <v>11</v>
      </c>
      <c r="D1256" s="32" t="s">
        <v>830</v>
      </c>
      <c r="E1256" s="34" t="s">
        <v>828</v>
      </c>
      <c r="F1256" s="34">
        <v>332</v>
      </c>
      <c r="G1256" s="34">
        <v>10</v>
      </c>
      <c r="H1256" s="34">
        <v>30</v>
      </c>
      <c r="I1256" s="36">
        <f t="shared" si="66"/>
        <v>300</v>
      </c>
      <c r="J1256" s="34" t="s">
        <v>57</v>
      </c>
      <c r="L1256" s="327" t="str">
        <f t="shared" si="64"/>
        <v>2010-10-11</v>
      </c>
    </row>
    <row r="1257" spans="1:12" ht="15">
      <c r="A1257" s="55">
        <v>2011</v>
      </c>
      <c r="B1257" s="56">
        <v>11</v>
      </c>
      <c r="C1257" s="56">
        <v>7</v>
      </c>
      <c r="D1257" s="57" t="s">
        <v>831</v>
      </c>
      <c r="E1257" s="34" t="s">
        <v>828</v>
      </c>
      <c r="F1257" s="60" t="s">
        <v>444</v>
      </c>
      <c r="G1257" s="60">
        <v>50</v>
      </c>
      <c r="H1257" s="60">
        <v>50</v>
      </c>
      <c r="I1257" s="59">
        <f t="shared" si="66"/>
        <v>2500</v>
      </c>
      <c r="J1257" s="34" t="s">
        <v>98</v>
      </c>
      <c r="L1257" s="327" t="str">
        <f t="shared" si="64"/>
        <v>2011-11-7</v>
      </c>
    </row>
    <row r="1258" spans="1:12" ht="15">
      <c r="A1258" s="55">
        <v>2011</v>
      </c>
      <c r="B1258" s="56">
        <v>11</v>
      </c>
      <c r="C1258" s="56">
        <v>7</v>
      </c>
      <c r="D1258" s="57" t="s">
        <v>831</v>
      </c>
      <c r="E1258" s="34" t="s">
        <v>828</v>
      </c>
      <c r="F1258" s="60">
        <v>332</v>
      </c>
      <c r="G1258" s="60">
        <v>50</v>
      </c>
      <c r="H1258" s="60">
        <v>30</v>
      </c>
      <c r="I1258" s="59">
        <f t="shared" si="66"/>
        <v>1500</v>
      </c>
      <c r="J1258" s="34" t="s">
        <v>98</v>
      </c>
      <c r="L1258" s="327" t="str">
        <f t="shared" si="64"/>
        <v>2011-11-7</v>
      </c>
    </row>
    <row r="1259" spans="1:12" ht="15">
      <c r="A1259" s="55">
        <v>2011</v>
      </c>
      <c r="B1259" s="56">
        <v>11</v>
      </c>
      <c r="C1259" s="56">
        <v>7</v>
      </c>
      <c r="D1259" s="57" t="s">
        <v>831</v>
      </c>
      <c r="E1259" s="34" t="s">
        <v>828</v>
      </c>
      <c r="F1259" s="60" t="s">
        <v>250</v>
      </c>
      <c r="G1259" s="60">
        <v>100</v>
      </c>
      <c r="H1259" s="60">
        <v>5</v>
      </c>
      <c r="I1259" s="59">
        <f t="shared" si="66"/>
        <v>500</v>
      </c>
      <c r="J1259" s="60" t="s">
        <v>98</v>
      </c>
      <c r="K1259" s="256"/>
      <c r="L1259" s="327" t="str">
        <f t="shared" si="64"/>
        <v>2011-11-7</v>
      </c>
    </row>
    <row r="1260" spans="1:12" ht="15" hidden="1">
      <c r="A1260" s="38"/>
      <c r="B1260" s="38"/>
      <c r="C1260" s="38"/>
      <c r="D1260" s="39"/>
      <c r="E1260" s="40" t="s">
        <v>828</v>
      </c>
      <c r="F1260" s="40" t="s">
        <v>50</v>
      </c>
      <c r="G1260" s="40"/>
      <c r="H1260" s="40"/>
      <c r="I1260" s="42">
        <f>SUM(I1250:I1259)</f>
        <v>8485</v>
      </c>
      <c r="J1260" s="97" t="s">
        <v>98</v>
      </c>
      <c r="K1260" s="256"/>
      <c r="L1260" s="327" t="str">
        <f t="shared" si="64"/>
        <v>--</v>
      </c>
    </row>
    <row r="1261" spans="1:12" ht="15">
      <c r="A1261" s="31">
        <v>2009</v>
      </c>
      <c r="B1261" s="31">
        <v>10</v>
      </c>
      <c r="C1261" s="31">
        <v>29</v>
      </c>
      <c r="D1261" s="32" t="s">
        <v>832</v>
      </c>
      <c r="E1261" s="34" t="s">
        <v>833</v>
      </c>
      <c r="F1261" s="34" t="s">
        <v>834</v>
      </c>
      <c r="G1261" s="34">
        <v>1</v>
      </c>
      <c r="H1261" s="34">
        <v>7960</v>
      </c>
      <c r="I1261" s="36">
        <f>G1261*H1261</f>
        <v>7960</v>
      </c>
      <c r="J1261" s="60" t="s">
        <v>98</v>
      </c>
      <c r="K1261" s="256"/>
      <c r="L1261" s="327" t="str">
        <f t="shared" si="64"/>
        <v>2009-10-29</v>
      </c>
    </row>
    <row r="1262" spans="1:12" ht="15">
      <c r="A1262" s="31">
        <v>2010</v>
      </c>
      <c r="B1262" s="31">
        <v>11</v>
      </c>
      <c r="C1262" s="31">
        <v>13</v>
      </c>
      <c r="D1262" s="32" t="s">
        <v>835</v>
      </c>
      <c r="E1262" s="34" t="s">
        <v>833</v>
      </c>
      <c r="F1262" s="34">
        <v>324</v>
      </c>
      <c r="G1262" s="34">
        <v>10</v>
      </c>
      <c r="H1262" s="34">
        <v>70</v>
      </c>
      <c r="I1262" s="36">
        <f>G1262*H1262</f>
        <v>700</v>
      </c>
      <c r="J1262" s="34" t="s">
        <v>189</v>
      </c>
      <c r="L1262" s="327" t="str">
        <f t="shared" si="64"/>
        <v>2010-11-13</v>
      </c>
    </row>
    <row r="1263" spans="1:12" ht="15">
      <c r="A1263" s="31">
        <v>2010</v>
      </c>
      <c r="B1263" s="31">
        <v>11</v>
      </c>
      <c r="C1263" s="31">
        <v>13</v>
      </c>
      <c r="D1263" s="32" t="s">
        <v>835</v>
      </c>
      <c r="E1263" s="34" t="s">
        <v>833</v>
      </c>
      <c r="F1263" s="34">
        <v>332</v>
      </c>
      <c r="G1263" s="34">
        <v>10</v>
      </c>
      <c r="H1263" s="34">
        <v>30</v>
      </c>
      <c r="I1263" s="36">
        <f>G1263*H1263</f>
        <v>300</v>
      </c>
      <c r="J1263" s="34" t="s">
        <v>189</v>
      </c>
      <c r="L1263" s="327" t="str">
        <f t="shared" si="64"/>
        <v>2010-11-13</v>
      </c>
    </row>
    <row r="1264" spans="1:12" ht="15" hidden="1">
      <c r="A1264" s="38"/>
      <c r="B1264" s="38"/>
      <c r="C1264" s="38"/>
      <c r="D1264" s="39"/>
      <c r="E1264" s="40" t="s">
        <v>833</v>
      </c>
      <c r="F1264" s="40" t="s">
        <v>50</v>
      </c>
      <c r="G1264" s="40"/>
      <c r="H1264" s="40"/>
      <c r="I1264" s="42">
        <f>SUM(I1261:I1263)</f>
        <v>8960</v>
      </c>
      <c r="J1264" s="40"/>
      <c r="L1264" s="327" t="str">
        <f t="shared" si="64"/>
        <v>--</v>
      </c>
    </row>
    <row r="1265" spans="1:12" ht="15">
      <c r="A1265" s="31">
        <v>2009</v>
      </c>
      <c r="B1265" s="31">
        <v>11</v>
      </c>
      <c r="C1265" s="31">
        <v>18</v>
      </c>
      <c r="D1265" s="32" t="s">
        <v>836</v>
      </c>
      <c r="E1265" s="37" t="s">
        <v>837</v>
      </c>
      <c r="F1265" s="34">
        <v>396</v>
      </c>
      <c r="G1265" s="34">
        <v>20</v>
      </c>
      <c r="H1265" s="34">
        <v>115</v>
      </c>
      <c r="I1265" s="36">
        <f>G1265*H1265</f>
        <v>2300</v>
      </c>
      <c r="J1265" s="34" t="s">
        <v>57</v>
      </c>
      <c r="L1265" s="327" t="str">
        <f t="shared" si="64"/>
        <v>2009-11-18</v>
      </c>
    </row>
    <row r="1266" spans="1:12" ht="15" hidden="1">
      <c r="A1266" s="38"/>
      <c r="B1266" s="38"/>
      <c r="C1266" s="38"/>
      <c r="D1266" s="39"/>
      <c r="E1266" s="146" t="s">
        <v>837</v>
      </c>
      <c r="F1266" s="40" t="s">
        <v>50</v>
      </c>
      <c r="G1266" s="40"/>
      <c r="H1266" s="40"/>
      <c r="I1266" s="42">
        <v>2300</v>
      </c>
      <c r="J1266" s="40"/>
      <c r="L1266" s="327" t="str">
        <f t="shared" si="64"/>
        <v>--</v>
      </c>
    </row>
    <row r="1267" spans="1:12" ht="15">
      <c r="A1267" s="31">
        <v>2011</v>
      </c>
      <c r="B1267" s="31">
        <v>3</v>
      </c>
      <c r="C1267" s="31">
        <v>26</v>
      </c>
      <c r="D1267" s="32" t="s">
        <v>838</v>
      </c>
      <c r="E1267" s="34" t="s">
        <v>839</v>
      </c>
      <c r="F1267" s="34">
        <v>712</v>
      </c>
      <c r="G1267" s="34">
        <v>6</v>
      </c>
      <c r="H1267" s="34">
        <v>37000</v>
      </c>
      <c r="I1267" s="36">
        <v>22200</v>
      </c>
      <c r="J1267" s="34" t="s">
        <v>81</v>
      </c>
      <c r="L1267" s="327" t="str">
        <f t="shared" si="64"/>
        <v>2011-3-26</v>
      </c>
    </row>
    <row r="1268" spans="1:12" ht="15">
      <c r="A1268" s="31">
        <v>2011</v>
      </c>
      <c r="B1268" s="31">
        <v>4</v>
      </c>
      <c r="C1268" s="31">
        <v>25</v>
      </c>
      <c r="D1268" s="32" t="s">
        <v>840</v>
      </c>
      <c r="E1268" s="34" t="s">
        <v>839</v>
      </c>
      <c r="F1268" s="34">
        <v>325</v>
      </c>
      <c r="G1268" s="34">
        <v>36</v>
      </c>
      <c r="H1268" s="34">
        <v>70</v>
      </c>
      <c r="I1268" s="36">
        <f>G1268*H1268</f>
        <v>2520</v>
      </c>
      <c r="J1268" s="34" t="s">
        <v>83</v>
      </c>
      <c r="L1268" s="327" t="str">
        <f t="shared" si="64"/>
        <v>2011-4-25</v>
      </c>
    </row>
    <row r="1269" spans="1:12" ht="15">
      <c r="A1269" s="31">
        <v>2011</v>
      </c>
      <c r="B1269" s="31">
        <v>4</v>
      </c>
      <c r="C1269" s="31">
        <v>25</v>
      </c>
      <c r="D1269" s="32" t="s">
        <v>840</v>
      </c>
      <c r="E1269" s="34" t="s">
        <v>839</v>
      </c>
      <c r="F1269" s="34">
        <v>332</v>
      </c>
      <c r="G1269" s="34">
        <v>36</v>
      </c>
      <c r="H1269" s="34">
        <v>30</v>
      </c>
      <c r="I1269" s="36">
        <f>G1269*H1269</f>
        <v>1080</v>
      </c>
      <c r="J1269" s="34" t="s">
        <v>83</v>
      </c>
      <c r="K1269" s="31" t="s">
        <v>841</v>
      </c>
      <c r="L1269" s="327" t="str">
        <f t="shared" si="64"/>
        <v>2011-4-25</v>
      </c>
    </row>
    <row r="1270" spans="1:12" ht="15">
      <c r="A1270" s="31">
        <v>2011</v>
      </c>
      <c r="B1270" s="31">
        <v>5</v>
      </c>
      <c r="C1270" s="31">
        <v>11</v>
      </c>
      <c r="D1270" s="32" t="s">
        <v>842</v>
      </c>
      <c r="E1270" s="34" t="s">
        <v>839</v>
      </c>
      <c r="F1270" s="34">
        <v>325</v>
      </c>
      <c r="G1270" s="34">
        <v>36</v>
      </c>
      <c r="H1270" s="34">
        <v>70</v>
      </c>
      <c r="I1270" s="36">
        <v>2520</v>
      </c>
      <c r="J1270" s="34" t="s">
        <v>83</v>
      </c>
      <c r="L1270" s="327" t="str">
        <f t="shared" si="64"/>
        <v>2011-5-11</v>
      </c>
    </row>
    <row r="1271" spans="1:12" ht="15">
      <c r="A1271" s="31">
        <v>2011</v>
      </c>
      <c r="B1271" s="31">
        <v>5</v>
      </c>
      <c r="C1271" s="31">
        <v>11</v>
      </c>
      <c r="D1271" s="32" t="s">
        <v>842</v>
      </c>
      <c r="E1271" s="34" t="s">
        <v>839</v>
      </c>
      <c r="F1271" s="34">
        <v>332</v>
      </c>
      <c r="G1271" s="34">
        <v>20</v>
      </c>
      <c r="H1271" s="34">
        <v>30</v>
      </c>
      <c r="I1271" s="36">
        <v>600</v>
      </c>
      <c r="J1271" s="34" t="s">
        <v>83</v>
      </c>
      <c r="L1271" s="327" t="str">
        <f t="shared" si="64"/>
        <v>2011-5-11</v>
      </c>
    </row>
    <row r="1272" spans="1:12" ht="15">
      <c r="A1272" s="31">
        <v>2011</v>
      </c>
      <c r="B1272" s="31">
        <v>5</v>
      </c>
      <c r="C1272" s="31">
        <v>17</v>
      </c>
      <c r="D1272" s="32" t="s">
        <v>843</v>
      </c>
      <c r="E1272" s="34" t="s">
        <v>839</v>
      </c>
      <c r="F1272" s="34">
        <v>712</v>
      </c>
      <c r="G1272" s="34">
        <v>1</v>
      </c>
      <c r="H1272" s="34">
        <v>39000</v>
      </c>
      <c r="I1272" s="36">
        <v>0</v>
      </c>
      <c r="J1272" s="34" t="s">
        <v>83</v>
      </c>
      <c r="L1272" s="327" t="str">
        <f t="shared" si="64"/>
        <v>2011-5-17</v>
      </c>
    </row>
    <row r="1273" spans="1:12" ht="15">
      <c r="A1273" s="31">
        <v>2011</v>
      </c>
      <c r="B1273" s="31">
        <v>5</v>
      </c>
      <c r="C1273" s="31">
        <v>30</v>
      </c>
      <c r="D1273" s="32" t="s">
        <v>844</v>
      </c>
      <c r="E1273" s="34" t="s">
        <v>839</v>
      </c>
      <c r="F1273" s="34" t="s">
        <v>53</v>
      </c>
      <c r="G1273" s="34">
        <v>20</v>
      </c>
      <c r="H1273" s="34">
        <v>50</v>
      </c>
      <c r="I1273" s="36">
        <v>1000</v>
      </c>
      <c r="J1273" s="34" t="s">
        <v>83</v>
      </c>
      <c r="L1273" s="327" t="str">
        <f t="shared" si="64"/>
        <v>2011-5-30</v>
      </c>
    </row>
    <row r="1274" spans="1:12" ht="15">
      <c r="A1274" s="31">
        <v>2011</v>
      </c>
      <c r="B1274" s="31">
        <v>6</v>
      </c>
      <c r="C1274" s="31">
        <v>16</v>
      </c>
      <c r="D1274" s="32" t="s">
        <v>845</v>
      </c>
      <c r="E1274" s="34" t="s">
        <v>839</v>
      </c>
      <c r="F1274" s="34">
        <v>324</v>
      </c>
      <c r="G1274" s="34">
        <v>24</v>
      </c>
      <c r="H1274" s="34">
        <v>70</v>
      </c>
      <c r="I1274" s="36">
        <f>G1274*H1274</f>
        <v>1680</v>
      </c>
      <c r="J1274" s="34" t="s">
        <v>83</v>
      </c>
      <c r="L1274" s="327" t="str">
        <f t="shared" si="64"/>
        <v>2011-6-16</v>
      </c>
    </row>
    <row r="1275" spans="1:12" ht="15">
      <c r="A1275" s="31">
        <v>2011</v>
      </c>
      <c r="B1275" s="31">
        <v>6</v>
      </c>
      <c r="C1275" s="31">
        <v>16</v>
      </c>
      <c r="D1275" s="32" t="s">
        <v>845</v>
      </c>
      <c r="E1275" s="34" t="s">
        <v>839</v>
      </c>
      <c r="F1275" s="34">
        <v>325</v>
      </c>
      <c r="G1275" s="34">
        <v>24</v>
      </c>
      <c r="H1275" s="34">
        <v>70</v>
      </c>
      <c r="I1275" s="36">
        <f>G1275*H1275</f>
        <v>1680</v>
      </c>
      <c r="J1275" s="34" t="s">
        <v>83</v>
      </c>
      <c r="L1275" s="327" t="str">
        <f t="shared" si="64"/>
        <v>2011-6-16</v>
      </c>
    </row>
    <row r="1276" spans="1:12" ht="15">
      <c r="A1276" s="31">
        <v>2011</v>
      </c>
      <c r="B1276" s="31">
        <v>6</v>
      </c>
      <c r="C1276" s="31">
        <v>16</v>
      </c>
      <c r="D1276" s="32" t="s">
        <v>845</v>
      </c>
      <c r="E1276" s="34" t="s">
        <v>839</v>
      </c>
      <c r="F1276" s="34">
        <v>332</v>
      </c>
      <c r="G1276" s="34">
        <v>20</v>
      </c>
      <c r="H1276" s="34">
        <v>30</v>
      </c>
      <c r="I1276" s="36">
        <f>G1276*H1276</f>
        <v>600</v>
      </c>
      <c r="J1276" s="34" t="s">
        <v>83</v>
      </c>
      <c r="L1276" s="327" t="str">
        <f t="shared" si="64"/>
        <v>2011-6-16</v>
      </c>
    </row>
    <row r="1277" spans="1:12" ht="15">
      <c r="A1277" s="31">
        <v>2011</v>
      </c>
      <c r="B1277" s="31">
        <v>7</v>
      </c>
      <c r="C1277" s="31">
        <v>29</v>
      </c>
      <c r="D1277" s="32" t="s">
        <v>846</v>
      </c>
      <c r="E1277" s="34" t="s">
        <v>839</v>
      </c>
      <c r="F1277" s="34">
        <v>325</v>
      </c>
      <c r="G1277" s="34">
        <v>150</v>
      </c>
      <c r="H1277" s="34">
        <v>70</v>
      </c>
      <c r="I1277" s="36">
        <f>G1277*H1277</f>
        <v>10500</v>
      </c>
      <c r="J1277" s="34" t="s">
        <v>83</v>
      </c>
      <c r="L1277" s="327" t="str">
        <f t="shared" si="64"/>
        <v>2011-7-29</v>
      </c>
    </row>
    <row r="1278" spans="1:12" ht="15">
      <c r="A1278" s="31">
        <v>2011</v>
      </c>
      <c r="B1278" s="31">
        <v>7</v>
      </c>
      <c r="C1278" s="31">
        <v>29</v>
      </c>
      <c r="D1278" s="32" t="s">
        <v>846</v>
      </c>
      <c r="E1278" s="34" t="s">
        <v>839</v>
      </c>
      <c r="F1278" s="34">
        <v>332</v>
      </c>
      <c r="G1278" s="34">
        <v>50</v>
      </c>
      <c r="H1278" s="34">
        <v>30</v>
      </c>
      <c r="I1278" s="36">
        <f>G1278*H1278</f>
        <v>1500</v>
      </c>
      <c r="J1278" s="34" t="s">
        <v>83</v>
      </c>
      <c r="L1278" s="327" t="str">
        <f t="shared" si="64"/>
        <v>2011-7-29</v>
      </c>
    </row>
    <row r="1279" spans="1:12" ht="15">
      <c r="A1279" s="31">
        <v>2011</v>
      </c>
      <c r="B1279" s="31">
        <v>9</v>
      </c>
      <c r="C1279" s="31">
        <v>22</v>
      </c>
      <c r="D1279" s="32" t="s">
        <v>847</v>
      </c>
      <c r="E1279" s="34" t="s">
        <v>839</v>
      </c>
      <c r="F1279" s="34">
        <v>325</v>
      </c>
      <c r="G1279" s="34">
        <v>40</v>
      </c>
      <c r="H1279" s="34">
        <v>70</v>
      </c>
      <c r="I1279" s="36">
        <v>2800</v>
      </c>
      <c r="J1279" s="34" t="s">
        <v>83</v>
      </c>
      <c r="L1279" s="327" t="str">
        <f t="shared" si="64"/>
        <v>2011-9-22</v>
      </c>
    </row>
    <row r="1280" spans="1:12" ht="15">
      <c r="A1280" s="31">
        <v>2011</v>
      </c>
      <c r="B1280" s="31">
        <v>9</v>
      </c>
      <c r="C1280" s="31">
        <v>22</v>
      </c>
      <c r="D1280" s="32" t="s">
        <v>847</v>
      </c>
      <c r="E1280" s="34" t="s">
        <v>839</v>
      </c>
      <c r="F1280" s="34">
        <v>332</v>
      </c>
      <c r="G1280" s="34">
        <v>40</v>
      </c>
      <c r="H1280" s="34">
        <v>30</v>
      </c>
      <c r="I1280" s="36">
        <v>1200</v>
      </c>
      <c r="J1280" s="34" t="s">
        <v>83</v>
      </c>
      <c r="L1280" s="327" t="str">
        <f t="shared" si="64"/>
        <v>2011-9-22</v>
      </c>
    </row>
    <row r="1281" spans="1:12" ht="15" hidden="1">
      <c r="A1281" s="38"/>
      <c r="B1281" s="38"/>
      <c r="C1281" s="38"/>
      <c r="D1281" s="39"/>
      <c r="E1281" s="40" t="s">
        <v>839</v>
      </c>
      <c r="F1281" s="40" t="s">
        <v>50</v>
      </c>
      <c r="G1281" s="40"/>
      <c r="H1281" s="40"/>
      <c r="I1281" s="42">
        <f>SUM(I1267:I1280)</f>
        <v>49880</v>
      </c>
      <c r="J1281" s="40" t="s">
        <v>83</v>
      </c>
      <c r="L1281" s="327" t="str">
        <f t="shared" si="64"/>
        <v>--</v>
      </c>
    </row>
    <row r="1282" spans="1:12" ht="15">
      <c r="A1282" s="31">
        <v>2011</v>
      </c>
      <c r="B1282" s="31">
        <v>9</v>
      </c>
      <c r="C1282" s="31">
        <v>20</v>
      </c>
      <c r="D1282" s="32" t="s">
        <v>848</v>
      </c>
      <c r="E1282" s="37" t="s">
        <v>849</v>
      </c>
      <c r="F1282" s="34">
        <v>332</v>
      </c>
      <c r="G1282" s="34">
        <v>10</v>
      </c>
      <c r="H1282" s="34">
        <v>30</v>
      </c>
      <c r="I1282" s="36">
        <v>300</v>
      </c>
      <c r="J1282" s="34" t="s">
        <v>497</v>
      </c>
      <c r="L1282" s="327" t="str">
        <f t="shared" si="64"/>
        <v>2011-9-20</v>
      </c>
    </row>
    <row r="1283" spans="1:12" ht="15">
      <c r="A1283" s="31">
        <v>2011</v>
      </c>
      <c r="B1283" s="31">
        <v>10</v>
      </c>
      <c r="C1283" s="31">
        <v>15</v>
      </c>
      <c r="D1283" s="32" t="s">
        <v>850</v>
      </c>
      <c r="E1283" s="37" t="s">
        <v>849</v>
      </c>
      <c r="F1283" s="34" t="s">
        <v>64</v>
      </c>
      <c r="G1283" s="34">
        <v>20</v>
      </c>
      <c r="H1283" s="34">
        <v>50</v>
      </c>
      <c r="I1283" s="36">
        <f>G1283*H1283</f>
        <v>1000</v>
      </c>
      <c r="J1283" s="34" t="s">
        <v>497</v>
      </c>
      <c r="K1283" s="304"/>
      <c r="L1283" s="327" t="str">
        <f t="shared" ref="L1283:L1346" si="67">A1283&amp;"-"&amp;B1283&amp;"-"&amp;C1283</f>
        <v>2011-10-15</v>
      </c>
    </row>
    <row r="1284" spans="1:12" ht="15">
      <c r="A1284" s="31">
        <v>2011</v>
      </c>
      <c r="B1284" s="31">
        <v>10</v>
      </c>
      <c r="C1284" s="31">
        <v>15</v>
      </c>
      <c r="D1284" s="32" t="s">
        <v>850</v>
      </c>
      <c r="E1284" s="37" t="s">
        <v>849</v>
      </c>
      <c r="F1284" s="34" t="s">
        <v>250</v>
      </c>
      <c r="G1284" s="34">
        <v>25</v>
      </c>
      <c r="H1284" s="34">
        <v>5</v>
      </c>
      <c r="I1284" s="36">
        <f>G1284*H1284</f>
        <v>125</v>
      </c>
      <c r="J1284" s="34" t="s">
        <v>497</v>
      </c>
      <c r="K1284" s="304"/>
      <c r="L1284" s="327" t="str">
        <f t="shared" si="67"/>
        <v>2011-10-15</v>
      </c>
    </row>
    <row r="1285" spans="1:12" ht="15">
      <c r="A1285" s="31">
        <v>2011</v>
      </c>
      <c r="B1285" s="31">
        <v>10</v>
      </c>
      <c r="C1285" s="31">
        <v>15</v>
      </c>
      <c r="D1285" s="32" t="s">
        <v>850</v>
      </c>
      <c r="E1285" s="37" t="s">
        <v>849</v>
      </c>
      <c r="F1285" s="34">
        <v>332</v>
      </c>
      <c r="G1285" s="34">
        <v>20</v>
      </c>
      <c r="H1285" s="34">
        <v>30</v>
      </c>
      <c r="I1285" s="36">
        <f>G1285*H1285</f>
        <v>600</v>
      </c>
      <c r="J1285" s="34" t="s">
        <v>497</v>
      </c>
      <c r="K1285" s="304"/>
      <c r="L1285" s="327" t="str">
        <f t="shared" si="67"/>
        <v>2011-10-15</v>
      </c>
    </row>
    <row r="1286" spans="1:12" ht="15" hidden="1">
      <c r="A1286" s="38"/>
      <c r="B1286" s="38"/>
      <c r="C1286" s="38"/>
      <c r="D1286" s="39"/>
      <c r="E1286" s="146" t="s">
        <v>849</v>
      </c>
      <c r="F1286" s="40" t="s">
        <v>50</v>
      </c>
      <c r="G1286" s="40"/>
      <c r="H1286" s="40"/>
      <c r="I1286" s="42">
        <v>2025</v>
      </c>
      <c r="J1286" s="40"/>
      <c r="L1286" s="327" t="str">
        <f t="shared" si="67"/>
        <v>--</v>
      </c>
    </row>
    <row r="1287" spans="1:12" ht="15">
      <c r="A1287" s="31">
        <v>2010</v>
      </c>
      <c r="B1287" s="31">
        <v>6</v>
      </c>
      <c r="C1287" s="31">
        <v>8</v>
      </c>
      <c r="D1287" s="32" t="s">
        <v>851</v>
      </c>
      <c r="E1287" s="34" t="s">
        <v>852</v>
      </c>
      <c r="F1287" s="34">
        <v>317</v>
      </c>
      <c r="G1287" s="34">
        <v>10</v>
      </c>
      <c r="H1287" s="34">
        <v>70</v>
      </c>
      <c r="I1287" s="36">
        <f t="shared" ref="I1287:I1292" si="68">G1287*H1287</f>
        <v>700</v>
      </c>
      <c r="J1287" s="34" t="s">
        <v>226</v>
      </c>
      <c r="L1287" s="327" t="str">
        <f t="shared" si="67"/>
        <v>2010-6-8</v>
      </c>
    </row>
    <row r="1288" spans="1:12" ht="15">
      <c r="A1288" s="31">
        <v>2010</v>
      </c>
      <c r="B1288" s="31">
        <v>6</v>
      </c>
      <c r="C1288" s="31">
        <v>8</v>
      </c>
      <c r="D1288" s="32" t="s">
        <v>851</v>
      </c>
      <c r="E1288" s="34" t="s">
        <v>852</v>
      </c>
      <c r="F1288" s="34">
        <v>332</v>
      </c>
      <c r="G1288" s="34">
        <v>10</v>
      </c>
      <c r="H1288" s="34">
        <v>30</v>
      </c>
      <c r="I1288" s="36">
        <f t="shared" si="68"/>
        <v>300</v>
      </c>
      <c r="J1288" s="34" t="s">
        <v>226</v>
      </c>
      <c r="L1288" s="327" t="str">
        <f t="shared" si="67"/>
        <v>2010-6-8</v>
      </c>
    </row>
    <row r="1289" spans="1:12" ht="15">
      <c r="A1289" s="31">
        <v>2010</v>
      </c>
      <c r="B1289" s="31">
        <v>9</v>
      </c>
      <c r="C1289" s="31">
        <v>10</v>
      </c>
      <c r="D1289" s="32" t="s">
        <v>853</v>
      </c>
      <c r="E1289" s="34" t="s">
        <v>852</v>
      </c>
      <c r="F1289" s="34">
        <v>332</v>
      </c>
      <c r="G1289" s="34">
        <v>10</v>
      </c>
      <c r="H1289" s="34">
        <v>30</v>
      </c>
      <c r="I1289" s="36">
        <f t="shared" si="68"/>
        <v>300</v>
      </c>
      <c r="J1289" s="34" t="s">
        <v>226</v>
      </c>
      <c r="L1289" s="327" t="str">
        <f t="shared" si="67"/>
        <v>2010-9-10</v>
      </c>
    </row>
    <row r="1290" spans="1:12" ht="15">
      <c r="A1290" s="31">
        <v>2010</v>
      </c>
      <c r="B1290" s="31">
        <v>9</v>
      </c>
      <c r="C1290" s="31">
        <v>10</v>
      </c>
      <c r="D1290" s="32" t="s">
        <v>853</v>
      </c>
      <c r="E1290" s="34" t="s">
        <v>852</v>
      </c>
      <c r="F1290" s="34">
        <v>317</v>
      </c>
      <c r="G1290" s="34">
        <v>10</v>
      </c>
      <c r="H1290" s="34">
        <v>70</v>
      </c>
      <c r="I1290" s="36">
        <f t="shared" si="68"/>
        <v>700</v>
      </c>
      <c r="J1290" s="34" t="s">
        <v>226</v>
      </c>
      <c r="L1290" s="327" t="str">
        <f t="shared" si="67"/>
        <v>2010-9-10</v>
      </c>
    </row>
    <row r="1291" spans="1:12" ht="15">
      <c r="A1291" s="55">
        <v>2011</v>
      </c>
      <c r="B1291" s="56">
        <v>11</v>
      </c>
      <c r="C1291" s="61">
        <v>16</v>
      </c>
      <c r="D1291" s="57" t="s">
        <v>854</v>
      </c>
      <c r="E1291" s="58" t="s">
        <v>855</v>
      </c>
      <c r="F1291" s="58">
        <v>317</v>
      </c>
      <c r="G1291" s="58">
        <v>10</v>
      </c>
      <c r="H1291" s="58">
        <v>70</v>
      </c>
      <c r="I1291" s="59">
        <f t="shared" si="68"/>
        <v>700</v>
      </c>
      <c r="J1291" s="60" t="s">
        <v>497</v>
      </c>
      <c r="L1291" s="327" t="str">
        <f t="shared" si="67"/>
        <v>2011-11-16</v>
      </c>
    </row>
    <row r="1292" spans="1:12" ht="15">
      <c r="A1292" s="55">
        <v>2011</v>
      </c>
      <c r="B1292" s="56">
        <v>11</v>
      </c>
      <c r="C1292" s="61">
        <v>16</v>
      </c>
      <c r="D1292" s="57" t="s">
        <v>854</v>
      </c>
      <c r="E1292" s="58" t="s">
        <v>855</v>
      </c>
      <c r="F1292" s="58">
        <v>332</v>
      </c>
      <c r="G1292" s="58">
        <v>10</v>
      </c>
      <c r="H1292" s="58">
        <v>30</v>
      </c>
      <c r="I1292" s="59">
        <f t="shared" si="68"/>
        <v>300</v>
      </c>
      <c r="J1292" s="60" t="s">
        <v>497</v>
      </c>
      <c r="L1292" s="327" t="str">
        <f t="shared" si="67"/>
        <v>2011-11-16</v>
      </c>
    </row>
    <row r="1293" spans="1:12" ht="15" hidden="1">
      <c r="A1293" s="38"/>
      <c r="B1293" s="38"/>
      <c r="C1293" s="38"/>
      <c r="D1293" s="39"/>
      <c r="E1293" s="40" t="s">
        <v>852</v>
      </c>
      <c r="F1293" s="40" t="s">
        <v>50</v>
      </c>
      <c r="G1293" s="40"/>
      <c r="H1293" s="40"/>
      <c r="I1293" s="42">
        <f>SUM(I1287:I1292)</f>
        <v>3000</v>
      </c>
      <c r="J1293" s="40"/>
      <c r="K1293" s="62"/>
      <c r="L1293" s="327" t="str">
        <f t="shared" si="67"/>
        <v>--</v>
      </c>
    </row>
    <row r="1294" spans="1:12" ht="15">
      <c r="A1294" s="31">
        <v>2011</v>
      </c>
      <c r="B1294" s="31">
        <v>3</v>
      </c>
      <c r="C1294" s="31">
        <v>7</v>
      </c>
      <c r="D1294" s="32" t="s">
        <v>856</v>
      </c>
      <c r="E1294" s="34" t="s">
        <v>857</v>
      </c>
      <c r="F1294" s="34">
        <v>332</v>
      </c>
      <c r="G1294" s="34">
        <v>5</v>
      </c>
      <c r="H1294" s="34">
        <v>30</v>
      </c>
      <c r="I1294" s="36">
        <f>G1294*H1294</f>
        <v>150</v>
      </c>
      <c r="J1294" s="34" t="s">
        <v>118</v>
      </c>
      <c r="K1294" s="62"/>
      <c r="L1294" s="327" t="str">
        <f t="shared" si="67"/>
        <v>2011-3-7</v>
      </c>
    </row>
    <row r="1295" spans="1:12" ht="15">
      <c r="A1295" s="31">
        <v>2011</v>
      </c>
      <c r="B1295" s="31">
        <v>3</v>
      </c>
      <c r="C1295" s="31">
        <v>7</v>
      </c>
      <c r="D1295" s="32" t="s">
        <v>856</v>
      </c>
      <c r="E1295" s="34" t="s">
        <v>857</v>
      </c>
      <c r="F1295" s="34" t="s">
        <v>53</v>
      </c>
      <c r="G1295" s="34">
        <v>5</v>
      </c>
      <c r="H1295" s="34">
        <v>50</v>
      </c>
      <c r="I1295" s="36">
        <f>G1295*H1295</f>
        <v>250</v>
      </c>
      <c r="J1295" s="34" t="s">
        <v>78</v>
      </c>
      <c r="L1295" s="327" t="str">
        <f t="shared" si="67"/>
        <v>2011-3-7</v>
      </c>
    </row>
    <row r="1296" spans="1:12" ht="15" hidden="1">
      <c r="A1296" s="38"/>
      <c r="B1296" s="38"/>
      <c r="C1296" s="38"/>
      <c r="D1296" s="39"/>
      <c r="E1296" s="40" t="s">
        <v>857</v>
      </c>
      <c r="F1296" s="40" t="s">
        <v>50</v>
      </c>
      <c r="G1296" s="40"/>
      <c r="H1296" s="40"/>
      <c r="I1296" s="42">
        <f>SUM(I1294:I1295)</f>
        <v>400</v>
      </c>
      <c r="J1296" s="40"/>
      <c r="L1296" s="327" t="str">
        <f t="shared" si="67"/>
        <v>--</v>
      </c>
    </row>
    <row r="1297" spans="1:12" ht="15">
      <c r="A1297" s="31">
        <v>2011</v>
      </c>
      <c r="B1297" s="31">
        <v>8</v>
      </c>
      <c r="C1297" s="31">
        <v>1</v>
      </c>
      <c r="D1297" s="32" t="s">
        <v>858</v>
      </c>
      <c r="E1297" s="34" t="s">
        <v>859</v>
      </c>
      <c r="F1297" s="34">
        <v>324</v>
      </c>
      <c r="G1297" s="34">
        <v>5</v>
      </c>
      <c r="H1297" s="34">
        <v>70</v>
      </c>
      <c r="I1297" s="36">
        <v>350</v>
      </c>
      <c r="J1297" s="34" t="s">
        <v>189</v>
      </c>
      <c r="L1297" s="327" t="str">
        <f t="shared" si="67"/>
        <v>2011-8-1</v>
      </c>
    </row>
    <row r="1298" spans="1:12" ht="15">
      <c r="A1298" s="31">
        <v>2011</v>
      </c>
      <c r="B1298" s="31">
        <v>8</v>
      </c>
      <c r="C1298" s="31">
        <v>1</v>
      </c>
      <c r="D1298" s="32" t="s">
        <v>858</v>
      </c>
      <c r="E1298" s="34" t="s">
        <v>859</v>
      </c>
      <c r="F1298" s="34">
        <v>332</v>
      </c>
      <c r="G1298" s="34">
        <v>5</v>
      </c>
      <c r="H1298" s="34">
        <v>30</v>
      </c>
      <c r="I1298" s="36">
        <v>150</v>
      </c>
      <c r="J1298" s="34" t="s">
        <v>189</v>
      </c>
      <c r="L1298" s="327" t="str">
        <f t="shared" si="67"/>
        <v>2011-8-1</v>
      </c>
    </row>
    <row r="1299" spans="1:12" ht="15" hidden="1">
      <c r="A1299" s="38"/>
      <c r="B1299" s="38"/>
      <c r="C1299" s="38"/>
      <c r="D1299" s="39"/>
      <c r="E1299" s="40" t="s">
        <v>859</v>
      </c>
      <c r="F1299" s="40" t="s">
        <v>50</v>
      </c>
      <c r="G1299" s="40"/>
      <c r="H1299" s="40"/>
      <c r="I1299" s="42">
        <f>SUM(I1297:I1298)</f>
        <v>500</v>
      </c>
      <c r="J1299" s="40"/>
      <c r="L1299" s="327" t="str">
        <f t="shared" si="67"/>
        <v>--</v>
      </c>
    </row>
    <row r="1300" spans="1:12" ht="15">
      <c r="A1300" s="31">
        <v>2011</v>
      </c>
      <c r="B1300" s="31">
        <v>2</v>
      </c>
      <c r="C1300" s="31">
        <v>22</v>
      </c>
      <c r="D1300" s="32" t="s">
        <v>860</v>
      </c>
      <c r="E1300" s="34" t="s">
        <v>861</v>
      </c>
      <c r="F1300" s="34">
        <v>324</v>
      </c>
      <c r="G1300" s="34">
        <v>12</v>
      </c>
      <c r="H1300" s="34">
        <v>70</v>
      </c>
      <c r="I1300" s="36">
        <f>G1300*H1300</f>
        <v>840</v>
      </c>
      <c r="J1300" s="34" t="s">
        <v>189</v>
      </c>
      <c r="L1300" s="327" t="str">
        <f t="shared" si="67"/>
        <v>2011-2-22</v>
      </c>
    </row>
    <row r="1301" spans="1:12" ht="15">
      <c r="A1301" s="31">
        <v>2011</v>
      </c>
      <c r="B1301" s="31">
        <v>2</v>
      </c>
      <c r="C1301" s="31">
        <v>22</v>
      </c>
      <c r="D1301" s="32" t="s">
        <v>860</v>
      </c>
      <c r="E1301" s="34" t="s">
        <v>861</v>
      </c>
      <c r="F1301" s="34">
        <v>332</v>
      </c>
      <c r="G1301" s="34">
        <v>10</v>
      </c>
      <c r="H1301" s="34">
        <v>30</v>
      </c>
      <c r="I1301" s="36">
        <f>G1301*H1301</f>
        <v>300</v>
      </c>
      <c r="J1301" s="34" t="s">
        <v>189</v>
      </c>
      <c r="L1301" s="327" t="str">
        <f t="shared" si="67"/>
        <v>2011-2-22</v>
      </c>
    </row>
    <row r="1302" spans="1:12" ht="15" hidden="1">
      <c r="A1302" s="38"/>
      <c r="B1302" s="38"/>
      <c r="C1302" s="38"/>
      <c r="D1302" s="39"/>
      <c r="E1302" s="40" t="s">
        <v>861</v>
      </c>
      <c r="F1302" s="40" t="s">
        <v>50</v>
      </c>
      <c r="G1302" s="40"/>
      <c r="H1302" s="40"/>
      <c r="I1302" s="42">
        <f>SUM(I1300:I1301)</f>
        <v>1140</v>
      </c>
      <c r="J1302" s="40"/>
      <c r="L1302" s="327" t="str">
        <f t="shared" si="67"/>
        <v>--</v>
      </c>
    </row>
    <row r="1303" spans="1:12" ht="15">
      <c r="A1303" s="31">
        <v>2010</v>
      </c>
      <c r="B1303" s="31">
        <v>12</v>
      </c>
      <c r="C1303" s="31">
        <v>24</v>
      </c>
      <c r="D1303" s="32" t="s">
        <v>862</v>
      </c>
      <c r="E1303" s="34" t="s">
        <v>863</v>
      </c>
      <c r="F1303" s="34" t="s">
        <v>228</v>
      </c>
      <c r="G1303" s="34">
        <v>3</v>
      </c>
      <c r="H1303" s="34">
        <v>3320</v>
      </c>
      <c r="I1303" s="36">
        <f>G1303*H1303</f>
        <v>9960</v>
      </c>
      <c r="J1303" s="34" t="s">
        <v>226</v>
      </c>
      <c r="L1303" s="327" t="str">
        <f t="shared" si="67"/>
        <v>2010-12-24</v>
      </c>
    </row>
    <row r="1304" spans="1:12" ht="15">
      <c r="A1304" s="31">
        <v>2011</v>
      </c>
      <c r="B1304" s="31">
        <v>3</v>
      </c>
      <c r="C1304" s="31">
        <v>22</v>
      </c>
      <c r="D1304" s="32" t="s">
        <v>864</v>
      </c>
      <c r="E1304" s="34" t="s">
        <v>863</v>
      </c>
      <c r="F1304" s="34" t="s">
        <v>865</v>
      </c>
      <c r="G1304" s="34">
        <v>10</v>
      </c>
      <c r="H1304" s="34">
        <v>98</v>
      </c>
      <c r="I1304" s="36">
        <f>G1304*H1304</f>
        <v>980</v>
      </c>
      <c r="J1304" s="34" t="s">
        <v>226</v>
      </c>
      <c r="L1304" s="327" t="str">
        <f t="shared" si="67"/>
        <v>2011-3-22</v>
      </c>
    </row>
    <row r="1305" spans="1:12" ht="15">
      <c r="A1305" s="31">
        <v>2011</v>
      </c>
      <c r="B1305" s="31">
        <v>7</v>
      </c>
      <c r="C1305" s="31">
        <v>12</v>
      </c>
      <c r="D1305" s="32" t="s">
        <v>866</v>
      </c>
      <c r="E1305" s="34" t="s">
        <v>863</v>
      </c>
      <c r="F1305" s="34">
        <v>332</v>
      </c>
      <c r="G1305" s="34">
        <v>20</v>
      </c>
      <c r="H1305" s="34">
        <v>29</v>
      </c>
      <c r="I1305" s="36">
        <v>580</v>
      </c>
      <c r="J1305" s="34" t="s">
        <v>235</v>
      </c>
      <c r="L1305" s="327" t="str">
        <f t="shared" si="67"/>
        <v>2011-7-12</v>
      </c>
    </row>
    <row r="1306" spans="1:12" ht="15">
      <c r="A1306" s="55">
        <v>2011</v>
      </c>
      <c r="B1306" s="56">
        <v>11</v>
      </c>
      <c r="C1306" s="61">
        <v>21</v>
      </c>
      <c r="D1306" s="76" t="s">
        <v>867</v>
      </c>
      <c r="E1306" s="58" t="s">
        <v>868</v>
      </c>
      <c r="F1306" s="58">
        <v>332</v>
      </c>
      <c r="G1306" s="58">
        <v>10</v>
      </c>
      <c r="H1306" s="58">
        <v>29</v>
      </c>
      <c r="I1306" s="59">
        <f>G1306*H1306</f>
        <v>290</v>
      </c>
      <c r="J1306" s="58" t="s">
        <v>497</v>
      </c>
      <c r="L1306" s="327" t="str">
        <f t="shared" si="67"/>
        <v>2011-11-21</v>
      </c>
    </row>
    <row r="1307" spans="1:12" ht="15" hidden="1">
      <c r="A1307" s="38"/>
      <c r="B1307" s="38"/>
      <c r="C1307" s="38"/>
      <c r="D1307" s="39"/>
      <c r="E1307" s="40" t="s">
        <v>863</v>
      </c>
      <c r="F1307" s="40" t="s">
        <v>50</v>
      </c>
      <c r="G1307" s="40"/>
      <c r="H1307" s="40"/>
      <c r="I1307" s="42">
        <f>SUM(I1303:I1306)</f>
        <v>11810</v>
      </c>
      <c r="J1307" s="40"/>
      <c r="L1307" s="327" t="str">
        <f t="shared" si="67"/>
        <v>--</v>
      </c>
    </row>
    <row r="1308" spans="1:12" ht="15">
      <c r="A1308" s="305">
        <v>2011</v>
      </c>
      <c r="B1308" s="306">
        <v>8</v>
      </c>
      <c r="C1308" s="306">
        <v>19</v>
      </c>
      <c r="D1308" s="307" t="s">
        <v>869</v>
      </c>
      <c r="E1308" s="308" t="s">
        <v>870</v>
      </c>
      <c r="F1308" s="308">
        <v>332</v>
      </c>
      <c r="G1308" s="308">
        <v>30</v>
      </c>
      <c r="H1308" s="308">
        <v>30</v>
      </c>
      <c r="I1308" s="309">
        <f t="shared" ref="I1308:I1319" si="69">G1308*H1308</f>
        <v>900</v>
      </c>
      <c r="J1308" s="308" t="s">
        <v>60</v>
      </c>
      <c r="K1308" s="310"/>
      <c r="L1308" s="327" t="str">
        <f t="shared" si="67"/>
        <v>2011-8-19</v>
      </c>
    </row>
    <row r="1309" spans="1:12" ht="15">
      <c r="A1309" s="305">
        <v>2011</v>
      </c>
      <c r="B1309" s="306">
        <v>8</v>
      </c>
      <c r="C1309" s="306">
        <v>19</v>
      </c>
      <c r="D1309" s="307" t="s">
        <v>869</v>
      </c>
      <c r="E1309" s="308" t="s">
        <v>870</v>
      </c>
      <c r="F1309" s="308">
        <v>324</v>
      </c>
      <c r="G1309" s="308">
        <v>10</v>
      </c>
      <c r="H1309" s="308">
        <v>70</v>
      </c>
      <c r="I1309" s="309">
        <f t="shared" si="69"/>
        <v>700</v>
      </c>
      <c r="J1309" s="308" t="s">
        <v>60</v>
      </c>
      <c r="K1309" s="310"/>
      <c r="L1309" s="327" t="str">
        <f t="shared" si="67"/>
        <v>2011-8-19</v>
      </c>
    </row>
    <row r="1310" spans="1:12" ht="15">
      <c r="A1310" s="305">
        <v>2011</v>
      </c>
      <c r="B1310" s="306">
        <v>9</v>
      </c>
      <c r="C1310" s="306">
        <v>17</v>
      </c>
      <c r="D1310" s="307" t="s">
        <v>871</v>
      </c>
      <c r="E1310" s="308" t="s">
        <v>870</v>
      </c>
      <c r="F1310" s="308">
        <v>317</v>
      </c>
      <c r="G1310" s="308">
        <v>15</v>
      </c>
      <c r="H1310" s="308">
        <v>70</v>
      </c>
      <c r="I1310" s="309">
        <f t="shared" si="69"/>
        <v>1050</v>
      </c>
      <c r="J1310" s="308" t="s">
        <v>60</v>
      </c>
      <c r="K1310" s="310"/>
      <c r="L1310" s="327" t="str">
        <f t="shared" si="67"/>
        <v>2011-9-17</v>
      </c>
    </row>
    <row r="1311" spans="1:12" ht="15">
      <c r="A1311" s="305">
        <v>2011</v>
      </c>
      <c r="B1311" s="306">
        <v>9</v>
      </c>
      <c r="C1311" s="306">
        <v>17</v>
      </c>
      <c r="D1311" s="307" t="s">
        <v>871</v>
      </c>
      <c r="E1311" s="308" t="s">
        <v>870</v>
      </c>
      <c r="F1311" s="308">
        <v>332</v>
      </c>
      <c r="G1311" s="308">
        <v>10</v>
      </c>
      <c r="H1311" s="308">
        <v>30</v>
      </c>
      <c r="I1311" s="309">
        <f t="shared" si="69"/>
        <v>300</v>
      </c>
      <c r="J1311" s="308" t="s">
        <v>60</v>
      </c>
      <c r="K1311" s="310"/>
      <c r="L1311" s="327" t="str">
        <f t="shared" si="67"/>
        <v>2011-9-17</v>
      </c>
    </row>
    <row r="1312" spans="1:12" ht="15">
      <c r="A1312" s="55">
        <v>2011</v>
      </c>
      <c r="B1312" s="56">
        <v>9</v>
      </c>
      <c r="C1312" s="56">
        <v>24</v>
      </c>
      <c r="D1312" s="57" t="s">
        <v>872</v>
      </c>
      <c r="E1312" s="60" t="s">
        <v>873</v>
      </c>
      <c r="F1312" s="60">
        <v>317</v>
      </c>
      <c r="G1312" s="60">
        <v>15</v>
      </c>
      <c r="H1312" s="95">
        <v>70</v>
      </c>
      <c r="I1312" s="59">
        <f t="shared" si="69"/>
        <v>1050</v>
      </c>
      <c r="J1312" s="60" t="s">
        <v>73</v>
      </c>
      <c r="K1312" s="56"/>
      <c r="L1312" s="327" t="str">
        <f t="shared" si="67"/>
        <v>2011-9-24</v>
      </c>
    </row>
    <row r="1313" spans="1:12" ht="15">
      <c r="A1313" s="55">
        <v>2011</v>
      </c>
      <c r="B1313" s="56">
        <v>9</v>
      </c>
      <c r="C1313" s="56">
        <v>24</v>
      </c>
      <c r="D1313" s="57" t="s">
        <v>872</v>
      </c>
      <c r="E1313" s="60" t="s">
        <v>873</v>
      </c>
      <c r="F1313" s="60">
        <v>332</v>
      </c>
      <c r="G1313" s="60">
        <v>15</v>
      </c>
      <c r="H1313" s="95">
        <v>30</v>
      </c>
      <c r="I1313" s="59">
        <f t="shared" si="69"/>
        <v>450</v>
      </c>
      <c r="J1313" s="60" t="s">
        <v>73</v>
      </c>
      <c r="K1313" s="56"/>
      <c r="L1313" s="327" t="str">
        <f t="shared" si="67"/>
        <v>2011-9-24</v>
      </c>
    </row>
    <row r="1314" spans="1:12" ht="15">
      <c r="A1314" s="55">
        <v>2011</v>
      </c>
      <c r="B1314" s="56">
        <v>10</v>
      </c>
      <c r="C1314" s="56">
        <v>26</v>
      </c>
      <c r="D1314" s="57" t="s">
        <v>874</v>
      </c>
      <c r="E1314" s="60" t="s">
        <v>873</v>
      </c>
      <c r="F1314" s="60">
        <v>317</v>
      </c>
      <c r="G1314" s="60">
        <v>20</v>
      </c>
      <c r="H1314" s="58">
        <v>70</v>
      </c>
      <c r="I1314" s="59">
        <f t="shared" si="69"/>
        <v>1400</v>
      </c>
      <c r="J1314" s="60" t="s">
        <v>73</v>
      </c>
      <c r="K1314" s="61"/>
      <c r="L1314" s="327" t="str">
        <f t="shared" si="67"/>
        <v>2011-10-26</v>
      </c>
    </row>
    <row r="1315" spans="1:12" ht="15">
      <c r="A1315" s="55">
        <v>2011</v>
      </c>
      <c r="B1315" s="56">
        <v>10</v>
      </c>
      <c r="C1315" s="56">
        <v>26</v>
      </c>
      <c r="D1315" s="57" t="s">
        <v>874</v>
      </c>
      <c r="E1315" s="60" t="s">
        <v>873</v>
      </c>
      <c r="F1315" s="60">
        <v>332</v>
      </c>
      <c r="G1315" s="60">
        <v>20</v>
      </c>
      <c r="H1315" s="58">
        <v>30</v>
      </c>
      <c r="I1315" s="59">
        <f t="shared" si="69"/>
        <v>600</v>
      </c>
      <c r="J1315" s="60" t="s">
        <v>73</v>
      </c>
      <c r="K1315" s="61"/>
      <c r="L1315" s="327" t="str">
        <f t="shared" si="67"/>
        <v>2011-10-26</v>
      </c>
    </row>
    <row r="1316" spans="1:12" ht="15">
      <c r="A1316" s="55">
        <v>2011</v>
      </c>
      <c r="B1316" s="56">
        <v>10</v>
      </c>
      <c r="C1316" s="56">
        <v>26</v>
      </c>
      <c r="D1316" s="57" t="s">
        <v>875</v>
      </c>
      <c r="E1316" s="60" t="s">
        <v>873</v>
      </c>
      <c r="F1316" s="60">
        <v>317</v>
      </c>
      <c r="G1316" s="60">
        <v>10</v>
      </c>
      <c r="H1316" s="58">
        <v>70</v>
      </c>
      <c r="I1316" s="59">
        <f t="shared" si="69"/>
        <v>700</v>
      </c>
      <c r="J1316" s="60" t="s">
        <v>73</v>
      </c>
      <c r="K1316" s="61"/>
      <c r="L1316" s="327" t="str">
        <f t="shared" si="67"/>
        <v>2011-10-26</v>
      </c>
    </row>
    <row r="1317" spans="1:12" ht="15">
      <c r="A1317" s="55">
        <v>2011</v>
      </c>
      <c r="B1317" s="56">
        <v>10</v>
      </c>
      <c r="C1317" s="56">
        <v>26</v>
      </c>
      <c r="D1317" s="57" t="s">
        <v>875</v>
      </c>
      <c r="E1317" s="60" t="s">
        <v>873</v>
      </c>
      <c r="F1317" s="60">
        <v>332</v>
      </c>
      <c r="G1317" s="60">
        <v>10</v>
      </c>
      <c r="H1317" s="58">
        <v>30</v>
      </c>
      <c r="I1317" s="59">
        <f t="shared" si="69"/>
        <v>300</v>
      </c>
      <c r="J1317" s="60" t="s">
        <v>73</v>
      </c>
      <c r="K1317" s="61"/>
      <c r="L1317" s="327" t="str">
        <f t="shared" si="67"/>
        <v>2011-10-26</v>
      </c>
    </row>
    <row r="1318" spans="1:12" ht="15">
      <c r="A1318" s="55">
        <v>2011</v>
      </c>
      <c r="B1318" s="56">
        <v>11</v>
      </c>
      <c r="C1318" s="61">
        <v>22</v>
      </c>
      <c r="D1318" s="76" t="s">
        <v>876</v>
      </c>
      <c r="E1318" s="58" t="s">
        <v>873</v>
      </c>
      <c r="F1318" s="58">
        <v>318</v>
      </c>
      <c r="G1318" s="58">
        <v>15</v>
      </c>
      <c r="H1318" s="58">
        <v>70</v>
      </c>
      <c r="I1318" s="59">
        <f t="shared" si="69"/>
        <v>1050</v>
      </c>
      <c r="J1318" s="58" t="s">
        <v>73</v>
      </c>
      <c r="K1318" s="61"/>
      <c r="L1318" s="327" t="str">
        <f t="shared" si="67"/>
        <v>2011-11-22</v>
      </c>
    </row>
    <row r="1319" spans="1:12" ht="15">
      <c r="A1319" s="55">
        <v>2011</v>
      </c>
      <c r="B1319" s="56">
        <v>11</v>
      </c>
      <c r="C1319" s="61">
        <v>22</v>
      </c>
      <c r="D1319" s="76" t="s">
        <v>876</v>
      </c>
      <c r="E1319" s="58" t="s">
        <v>873</v>
      </c>
      <c r="F1319" s="58">
        <v>332</v>
      </c>
      <c r="G1319" s="58">
        <v>15</v>
      </c>
      <c r="H1319" s="58">
        <v>30</v>
      </c>
      <c r="I1319" s="59">
        <f t="shared" si="69"/>
        <v>450</v>
      </c>
      <c r="J1319" s="58" t="s">
        <v>73</v>
      </c>
      <c r="K1319" s="61"/>
      <c r="L1319" s="327" t="str">
        <f t="shared" si="67"/>
        <v>2011-11-22</v>
      </c>
    </row>
    <row r="1320" spans="1:12" ht="15" hidden="1">
      <c r="A1320" s="38"/>
      <c r="B1320" s="38"/>
      <c r="C1320" s="38"/>
      <c r="D1320" s="64"/>
      <c r="E1320" s="97" t="s">
        <v>873</v>
      </c>
      <c r="F1320" s="66" t="s">
        <v>50</v>
      </c>
      <c r="G1320" s="67"/>
      <c r="H1320" s="68"/>
      <c r="I1320" s="70">
        <f>SUM(I1308:I1319)</f>
        <v>8950</v>
      </c>
      <c r="J1320" s="40"/>
      <c r="K1320" s="98"/>
      <c r="L1320" s="327" t="str">
        <f t="shared" si="67"/>
        <v>--</v>
      </c>
    </row>
    <row r="1321" spans="1:12" ht="15">
      <c r="A1321" s="31">
        <v>2011</v>
      </c>
      <c r="B1321" s="31">
        <v>3</v>
      </c>
      <c r="C1321" s="31">
        <v>9</v>
      </c>
      <c r="D1321" s="32" t="s">
        <v>877</v>
      </c>
      <c r="E1321" s="34" t="s">
        <v>878</v>
      </c>
      <c r="F1321" s="34" t="s">
        <v>53</v>
      </c>
      <c r="G1321" s="34">
        <v>15</v>
      </c>
      <c r="H1321" s="34">
        <v>50</v>
      </c>
      <c r="I1321" s="36">
        <f>G1321*H1321</f>
        <v>750</v>
      </c>
      <c r="J1321" s="34" t="s">
        <v>189</v>
      </c>
      <c r="L1321" s="327" t="str">
        <f t="shared" si="67"/>
        <v>2011-3-9</v>
      </c>
    </row>
    <row r="1322" spans="1:12" ht="15">
      <c r="A1322" s="31">
        <v>2011</v>
      </c>
      <c r="B1322" s="31">
        <v>3</v>
      </c>
      <c r="C1322" s="31">
        <v>9</v>
      </c>
      <c r="D1322" s="32" t="s">
        <v>877</v>
      </c>
      <c r="E1322" s="34" t="s">
        <v>878</v>
      </c>
      <c r="F1322" s="34">
        <v>332</v>
      </c>
      <c r="G1322" s="34">
        <v>15</v>
      </c>
      <c r="H1322" s="34">
        <v>30</v>
      </c>
      <c r="I1322" s="36">
        <f>G1322*H1322</f>
        <v>450</v>
      </c>
      <c r="J1322" s="34" t="s">
        <v>189</v>
      </c>
      <c r="L1322" s="327" t="str">
        <f t="shared" si="67"/>
        <v>2011-3-9</v>
      </c>
    </row>
    <row r="1323" spans="1:12" ht="15">
      <c r="A1323" s="31">
        <v>2011</v>
      </c>
      <c r="B1323" s="31">
        <v>5</v>
      </c>
      <c r="C1323" s="31">
        <v>5</v>
      </c>
      <c r="D1323" s="32" t="s">
        <v>879</v>
      </c>
      <c r="E1323" s="34" t="s">
        <v>878</v>
      </c>
      <c r="F1323" s="34" t="s">
        <v>104</v>
      </c>
      <c r="G1323" s="34">
        <v>1</v>
      </c>
      <c r="H1323" s="34">
        <v>39500</v>
      </c>
      <c r="I1323" s="36">
        <v>7900</v>
      </c>
      <c r="J1323" s="34" t="s">
        <v>78</v>
      </c>
      <c r="L1323" s="327" t="str">
        <f t="shared" si="67"/>
        <v>2011-5-5</v>
      </c>
    </row>
    <row r="1324" spans="1:12" ht="15">
      <c r="A1324" s="31">
        <v>2011</v>
      </c>
      <c r="B1324" s="31">
        <v>6</v>
      </c>
      <c r="C1324" s="31">
        <v>20</v>
      </c>
      <c r="D1324" s="32" t="s">
        <v>880</v>
      </c>
      <c r="E1324" s="34" t="s">
        <v>878</v>
      </c>
      <c r="F1324" s="34" t="s">
        <v>77</v>
      </c>
      <c r="G1324" s="34">
        <v>10</v>
      </c>
      <c r="H1324" s="34">
        <v>50</v>
      </c>
      <c r="I1324" s="36">
        <f>G1324*H1324</f>
        <v>500</v>
      </c>
      <c r="J1324" s="34" t="s">
        <v>78</v>
      </c>
      <c r="L1324" s="327" t="str">
        <f t="shared" si="67"/>
        <v>2011-6-20</v>
      </c>
    </row>
    <row r="1325" spans="1:12" ht="15">
      <c r="A1325" s="31">
        <v>2011</v>
      </c>
      <c r="B1325" s="31">
        <v>6</v>
      </c>
      <c r="C1325" s="31">
        <v>20</v>
      </c>
      <c r="D1325" s="32" t="s">
        <v>880</v>
      </c>
      <c r="E1325" s="34" t="s">
        <v>878</v>
      </c>
      <c r="F1325" s="34">
        <v>332</v>
      </c>
      <c r="G1325" s="34">
        <v>10</v>
      </c>
      <c r="H1325" s="34">
        <v>30</v>
      </c>
      <c r="I1325" s="36">
        <f>G1325*H1325</f>
        <v>300</v>
      </c>
      <c r="J1325" s="34" t="s">
        <v>78</v>
      </c>
      <c r="L1325" s="327" t="str">
        <f t="shared" si="67"/>
        <v>2011-6-20</v>
      </c>
    </row>
    <row r="1326" spans="1:12" ht="15" hidden="1">
      <c r="A1326" s="38"/>
      <c r="B1326" s="38"/>
      <c r="C1326" s="38"/>
      <c r="D1326" s="39"/>
      <c r="E1326" s="40" t="s">
        <v>878</v>
      </c>
      <c r="F1326" s="40" t="s">
        <v>50</v>
      </c>
      <c r="G1326" s="40"/>
      <c r="H1326" s="40"/>
      <c r="I1326" s="42">
        <f>SUM(I1321:I1325)</f>
        <v>9900</v>
      </c>
      <c r="J1326" s="40"/>
      <c r="L1326" s="327" t="str">
        <f t="shared" si="67"/>
        <v>--</v>
      </c>
    </row>
    <row r="1327" spans="1:12" ht="15">
      <c r="A1327" s="31">
        <v>2011</v>
      </c>
      <c r="B1327" s="31">
        <v>4</v>
      </c>
      <c r="C1327" s="31">
        <v>25</v>
      </c>
      <c r="D1327" s="32" t="s">
        <v>881</v>
      </c>
      <c r="E1327" s="34" t="s">
        <v>882</v>
      </c>
      <c r="F1327" s="34" t="s">
        <v>215</v>
      </c>
      <c r="G1327" s="34">
        <v>1</v>
      </c>
      <c r="H1327" s="34">
        <v>3850</v>
      </c>
      <c r="I1327" s="36">
        <f>G1327*H1327</f>
        <v>3850</v>
      </c>
      <c r="J1327" s="34" t="s">
        <v>83</v>
      </c>
      <c r="L1327" s="327" t="str">
        <f t="shared" si="67"/>
        <v>2011-4-25</v>
      </c>
    </row>
    <row r="1328" spans="1:12" ht="15" hidden="1">
      <c r="A1328" s="38"/>
      <c r="B1328" s="38"/>
      <c r="C1328" s="38"/>
      <c r="D1328" s="39"/>
      <c r="E1328" s="40" t="s">
        <v>882</v>
      </c>
      <c r="F1328" s="40" t="s">
        <v>50</v>
      </c>
      <c r="G1328" s="40"/>
      <c r="H1328" s="40"/>
      <c r="I1328" s="42">
        <v>3850</v>
      </c>
      <c r="J1328" s="40"/>
      <c r="L1328" s="327" t="str">
        <f t="shared" si="67"/>
        <v>--</v>
      </c>
    </row>
    <row r="1329" spans="1:12" ht="15">
      <c r="A1329" s="55">
        <v>2011</v>
      </c>
      <c r="B1329" s="56">
        <v>9</v>
      </c>
      <c r="C1329" s="56">
        <v>29</v>
      </c>
      <c r="D1329" s="57" t="s">
        <v>883</v>
      </c>
      <c r="E1329" s="60" t="s">
        <v>884</v>
      </c>
      <c r="F1329" s="60">
        <v>332</v>
      </c>
      <c r="G1329" s="60">
        <v>10</v>
      </c>
      <c r="H1329" s="95">
        <v>30</v>
      </c>
      <c r="I1329" s="59">
        <f>G1329*H1329</f>
        <v>300</v>
      </c>
      <c r="J1329" s="60" t="s">
        <v>885</v>
      </c>
      <c r="L1329" s="327" t="str">
        <f t="shared" si="67"/>
        <v>2011-9-29</v>
      </c>
    </row>
    <row r="1330" spans="1:12" ht="15">
      <c r="A1330" s="55">
        <v>2011</v>
      </c>
      <c r="B1330" s="56">
        <v>9</v>
      </c>
      <c r="C1330" s="56">
        <v>29</v>
      </c>
      <c r="D1330" s="57" t="s">
        <v>883</v>
      </c>
      <c r="E1330" s="60" t="s">
        <v>884</v>
      </c>
      <c r="F1330" s="60">
        <v>324</v>
      </c>
      <c r="G1330" s="60">
        <v>4</v>
      </c>
      <c r="H1330" s="95">
        <v>70</v>
      </c>
      <c r="I1330" s="59">
        <f>G1330*H1330</f>
        <v>280</v>
      </c>
      <c r="J1330" s="60" t="s">
        <v>885</v>
      </c>
      <c r="L1330" s="327" t="str">
        <f t="shared" si="67"/>
        <v>2011-9-29</v>
      </c>
    </row>
    <row r="1331" spans="1:12" ht="15" hidden="1">
      <c r="A1331" s="311"/>
      <c r="B1331" s="311"/>
      <c r="C1331" s="311"/>
      <c r="D1331" s="312"/>
      <c r="E1331" s="97" t="s">
        <v>884</v>
      </c>
      <c r="F1331" s="313" t="s">
        <v>50</v>
      </c>
      <c r="G1331" s="313"/>
      <c r="H1331" s="313"/>
      <c r="I1331" s="314">
        <f>SUM(I1329:I1330)</f>
        <v>580</v>
      </c>
      <c r="J1331" s="313"/>
      <c r="L1331" s="327" t="str">
        <f t="shared" si="67"/>
        <v>--</v>
      </c>
    </row>
    <row r="1332" spans="1:12" ht="15">
      <c r="A1332" s="315" t="s">
        <v>186</v>
      </c>
      <c r="B1332" s="316">
        <v>2</v>
      </c>
      <c r="C1332" s="317"/>
      <c r="D1332" s="318" t="s">
        <v>886</v>
      </c>
      <c r="E1332" s="319" t="s">
        <v>887</v>
      </c>
      <c r="F1332" s="319" t="s">
        <v>228</v>
      </c>
      <c r="G1332" s="320">
        <v>2</v>
      </c>
      <c r="H1332" s="321">
        <v>60</v>
      </c>
      <c r="I1332" s="322"/>
      <c r="J1332" s="323" t="s">
        <v>78</v>
      </c>
      <c r="K1332" s="317" t="s">
        <v>888</v>
      </c>
      <c r="L1332" s="327" t="str">
        <f t="shared" si="67"/>
        <v>2008-2-</v>
      </c>
    </row>
    <row r="1333" spans="1:12" ht="15">
      <c r="A1333" s="31">
        <v>2009</v>
      </c>
      <c r="B1333" s="31">
        <v>7</v>
      </c>
      <c r="C1333" s="31">
        <v>30</v>
      </c>
      <c r="D1333" s="32" t="s">
        <v>889</v>
      </c>
      <c r="E1333" s="34" t="s">
        <v>887</v>
      </c>
      <c r="F1333" s="34">
        <v>712</v>
      </c>
      <c r="G1333" s="34">
        <v>1</v>
      </c>
      <c r="H1333" s="34">
        <v>5510</v>
      </c>
      <c r="I1333" s="36">
        <f t="shared" ref="I1333:I1338" si="70">G1333*H1333</f>
        <v>5510</v>
      </c>
      <c r="J1333" s="34" t="s">
        <v>78</v>
      </c>
      <c r="L1333" s="327" t="str">
        <f t="shared" si="67"/>
        <v>2009-7-30</v>
      </c>
    </row>
    <row r="1334" spans="1:12" ht="15">
      <c r="A1334" s="31">
        <v>2009</v>
      </c>
      <c r="B1334" s="31">
        <v>7</v>
      </c>
      <c r="C1334" s="31">
        <v>30</v>
      </c>
      <c r="D1334" s="32" t="s">
        <v>890</v>
      </c>
      <c r="E1334" s="34" t="s">
        <v>887</v>
      </c>
      <c r="F1334" s="34">
        <v>332</v>
      </c>
      <c r="G1334" s="34">
        <v>20</v>
      </c>
      <c r="H1334" s="34">
        <v>30</v>
      </c>
      <c r="I1334" s="36">
        <f t="shared" si="70"/>
        <v>600</v>
      </c>
      <c r="J1334" s="34" t="s">
        <v>334</v>
      </c>
      <c r="L1334" s="327" t="str">
        <f t="shared" si="67"/>
        <v>2009-7-30</v>
      </c>
    </row>
    <row r="1335" spans="1:12" ht="15">
      <c r="A1335" s="31">
        <v>2011</v>
      </c>
      <c r="B1335" s="31">
        <v>9</v>
      </c>
      <c r="C1335" s="31">
        <v>13</v>
      </c>
      <c r="D1335" s="32" t="s">
        <v>891</v>
      </c>
      <c r="E1335" s="34" t="s">
        <v>887</v>
      </c>
      <c r="F1335" s="34" t="s">
        <v>77</v>
      </c>
      <c r="G1335" s="34">
        <v>20</v>
      </c>
      <c r="H1335" s="34">
        <v>50</v>
      </c>
      <c r="I1335" s="36">
        <f t="shared" si="70"/>
        <v>1000</v>
      </c>
      <c r="J1335" s="34" t="s">
        <v>78</v>
      </c>
      <c r="L1335" s="327" t="str">
        <f t="shared" si="67"/>
        <v>2011-9-13</v>
      </c>
    </row>
    <row r="1336" spans="1:12" ht="15">
      <c r="A1336" s="31">
        <v>2011</v>
      </c>
      <c r="B1336" s="31">
        <v>9</v>
      </c>
      <c r="C1336" s="31">
        <v>13</v>
      </c>
      <c r="D1336" s="32" t="s">
        <v>891</v>
      </c>
      <c r="E1336" s="34" t="s">
        <v>887</v>
      </c>
      <c r="F1336" s="34">
        <v>332</v>
      </c>
      <c r="G1336" s="34">
        <v>20</v>
      </c>
      <c r="H1336" s="34">
        <v>30</v>
      </c>
      <c r="I1336" s="36">
        <f t="shared" si="70"/>
        <v>600</v>
      </c>
      <c r="J1336" s="34" t="s">
        <v>78</v>
      </c>
      <c r="L1336" s="327" t="str">
        <f t="shared" si="67"/>
        <v>2011-9-13</v>
      </c>
    </row>
    <row r="1337" spans="1:12" ht="15">
      <c r="A1337" s="55">
        <v>2011</v>
      </c>
      <c r="B1337" s="56">
        <v>9</v>
      </c>
      <c r="C1337" s="56">
        <v>26</v>
      </c>
      <c r="D1337" s="57" t="s">
        <v>892</v>
      </c>
      <c r="E1337" s="60" t="s">
        <v>893</v>
      </c>
      <c r="F1337" s="60" t="s">
        <v>64</v>
      </c>
      <c r="G1337" s="60">
        <v>20</v>
      </c>
      <c r="H1337" s="95">
        <v>50</v>
      </c>
      <c r="I1337" s="59">
        <f t="shared" si="70"/>
        <v>1000</v>
      </c>
      <c r="J1337" s="60" t="s">
        <v>118</v>
      </c>
      <c r="L1337" s="327" t="str">
        <f t="shared" si="67"/>
        <v>2011-9-26</v>
      </c>
    </row>
    <row r="1338" spans="1:12" ht="15">
      <c r="A1338" s="55">
        <v>2011</v>
      </c>
      <c r="B1338" s="56">
        <v>11</v>
      </c>
      <c r="C1338" s="61">
        <v>24</v>
      </c>
      <c r="D1338" s="76" t="s">
        <v>894</v>
      </c>
      <c r="E1338" s="58" t="s">
        <v>893</v>
      </c>
      <c r="F1338" s="58" t="s">
        <v>444</v>
      </c>
      <c r="G1338" s="58">
        <v>20</v>
      </c>
      <c r="H1338" s="58">
        <v>50</v>
      </c>
      <c r="I1338" s="59">
        <f t="shared" si="70"/>
        <v>1000</v>
      </c>
      <c r="J1338" s="58" t="s">
        <v>118</v>
      </c>
      <c r="L1338" s="327" t="str">
        <f t="shared" si="67"/>
        <v>2011-11-24</v>
      </c>
    </row>
    <row r="1339" spans="1:12" ht="15" hidden="1">
      <c r="A1339" s="38"/>
      <c r="B1339" s="38"/>
      <c r="C1339" s="38"/>
      <c r="D1339" s="69"/>
      <c r="E1339" s="97" t="s">
        <v>893</v>
      </c>
      <c r="F1339" s="40" t="s">
        <v>50</v>
      </c>
      <c r="G1339" s="40"/>
      <c r="H1339" s="40"/>
      <c r="I1339" s="42">
        <f>SUM(I1332:I1338)</f>
        <v>9710</v>
      </c>
      <c r="J1339" s="40" t="s">
        <v>334</v>
      </c>
      <c r="L1339" s="327" t="str">
        <f t="shared" si="67"/>
        <v>--</v>
      </c>
    </row>
    <row r="1340" spans="1:12" ht="15">
      <c r="A1340" s="31">
        <v>2011</v>
      </c>
      <c r="B1340" s="31">
        <v>9</v>
      </c>
      <c r="C1340" s="31">
        <v>16</v>
      </c>
      <c r="D1340" s="129">
        <v>6462100</v>
      </c>
      <c r="E1340" s="34" t="s">
        <v>895</v>
      </c>
      <c r="F1340" s="34" t="s">
        <v>104</v>
      </c>
      <c r="G1340" s="34">
        <v>3</v>
      </c>
      <c r="H1340" s="35">
        <v>26533.333299999998</v>
      </c>
      <c r="I1340" s="36">
        <f>G1340*H1340</f>
        <v>79599.999899999995</v>
      </c>
      <c r="J1340" s="34" t="s">
        <v>235</v>
      </c>
      <c r="L1340" s="327" t="str">
        <f t="shared" si="67"/>
        <v>2011-9-16</v>
      </c>
    </row>
    <row r="1341" spans="1:12" ht="15">
      <c r="A1341" s="31">
        <v>2011</v>
      </c>
      <c r="B1341" s="31">
        <v>10</v>
      </c>
      <c r="C1341" s="31">
        <v>8</v>
      </c>
      <c r="D1341" s="32" t="s">
        <v>896</v>
      </c>
      <c r="E1341" s="34" t="s">
        <v>895</v>
      </c>
      <c r="F1341" s="34">
        <v>317</v>
      </c>
      <c r="G1341" s="34">
        <v>60</v>
      </c>
      <c r="H1341" s="35">
        <v>68.599999999999994</v>
      </c>
      <c r="I1341" s="36">
        <f>G1341*H1341</f>
        <v>4116</v>
      </c>
      <c r="J1341" s="34" t="s">
        <v>235</v>
      </c>
      <c r="L1341" s="327" t="str">
        <f t="shared" si="67"/>
        <v>2011-10-8</v>
      </c>
    </row>
    <row r="1342" spans="1:12" ht="15">
      <c r="A1342" s="31">
        <v>2011</v>
      </c>
      <c r="B1342" s="31">
        <v>10</v>
      </c>
      <c r="C1342" s="31">
        <v>8</v>
      </c>
      <c r="D1342" s="32" t="s">
        <v>896</v>
      </c>
      <c r="E1342" s="34" t="s">
        <v>895</v>
      </c>
      <c r="F1342" s="34" t="s">
        <v>64</v>
      </c>
      <c r="G1342" s="34">
        <v>20</v>
      </c>
      <c r="H1342" s="35">
        <v>49</v>
      </c>
      <c r="I1342" s="36">
        <f>G1342*H1342</f>
        <v>980</v>
      </c>
      <c r="J1342" s="34" t="s">
        <v>235</v>
      </c>
      <c r="L1342" s="327" t="str">
        <f t="shared" si="67"/>
        <v>2011-10-8</v>
      </c>
    </row>
    <row r="1343" spans="1:12" ht="15">
      <c r="A1343" s="31">
        <v>2011</v>
      </c>
      <c r="B1343" s="31">
        <v>10</v>
      </c>
      <c r="C1343" s="31">
        <v>8</v>
      </c>
      <c r="D1343" s="32" t="s">
        <v>896</v>
      </c>
      <c r="E1343" s="34" t="s">
        <v>895</v>
      </c>
      <c r="F1343" s="34">
        <v>332</v>
      </c>
      <c r="G1343" s="34">
        <v>160</v>
      </c>
      <c r="H1343" s="35">
        <v>29.4</v>
      </c>
      <c r="I1343" s="36">
        <f>G1343*H1343</f>
        <v>4704</v>
      </c>
      <c r="J1343" s="34" t="s">
        <v>235</v>
      </c>
      <c r="L1343" s="327" t="str">
        <f t="shared" si="67"/>
        <v>2011-10-8</v>
      </c>
    </row>
    <row r="1344" spans="1:12" ht="15" hidden="1">
      <c r="A1344" s="38"/>
      <c r="B1344" s="38"/>
      <c r="C1344" s="38"/>
      <c r="D1344" s="39"/>
      <c r="E1344" s="324" t="s">
        <v>895</v>
      </c>
      <c r="F1344" s="40" t="s">
        <v>50</v>
      </c>
      <c r="G1344" s="40"/>
      <c r="H1344" s="40"/>
      <c r="I1344" s="42">
        <f>SUM(I1340:I1343)</f>
        <v>89399.999899999995</v>
      </c>
      <c r="J1344" s="40"/>
      <c r="L1344" s="327" t="str">
        <f t="shared" si="67"/>
        <v>--</v>
      </c>
    </row>
    <row r="1345" spans="1:12" ht="15">
      <c r="A1345" s="31">
        <v>2011</v>
      </c>
      <c r="B1345" s="31">
        <v>9</v>
      </c>
      <c r="C1345" s="31">
        <v>20</v>
      </c>
      <c r="D1345" s="32" t="s">
        <v>897</v>
      </c>
      <c r="E1345" s="34" t="s">
        <v>898</v>
      </c>
      <c r="F1345" s="34">
        <v>315</v>
      </c>
      <c r="G1345" s="34">
        <v>10</v>
      </c>
      <c r="H1345" s="35">
        <v>70</v>
      </c>
      <c r="I1345" s="36">
        <f>G1345*H1345</f>
        <v>700</v>
      </c>
      <c r="J1345" s="34" t="s">
        <v>83</v>
      </c>
      <c r="L1345" s="327" t="str">
        <f t="shared" si="67"/>
        <v>2011-9-20</v>
      </c>
    </row>
    <row r="1346" spans="1:12" ht="15">
      <c r="A1346" s="31">
        <v>2011</v>
      </c>
      <c r="B1346" s="31">
        <v>9</v>
      </c>
      <c r="C1346" s="31">
        <v>20</v>
      </c>
      <c r="D1346" s="32" t="s">
        <v>897</v>
      </c>
      <c r="E1346" s="34" t="s">
        <v>898</v>
      </c>
      <c r="F1346" s="34">
        <v>103</v>
      </c>
      <c r="G1346" s="34">
        <v>10</v>
      </c>
      <c r="H1346" s="35">
        <v>30</v>
      </c>
      <c r="I1346" s="36">
        <f>G1346*H1346</f>
        <v>300</v>
      </c>
      <c r="J1346" s="34" t="s">
        <v>83</v>
      </c>
      <c r="L1346" s="327" t="str">
        <f t="shared" si="67"/>
        <v>2011-9-20</v>
      </c>
    </row>
    <row r="1347" spans="1:12" ht="15">
      <c r="A1347" s="55">
        <v>2011</v>
      </c>
      <c r="B1347" s="56">
        <v>11</v>
      </c>
      <c r="C1347" s="61">
        <v>14</v>
      </c>
      <c r="D1347" s="57" t="s">
        <v>899</v>
      </c>
      <c r="E1347" s="58" t="s">
        <v>900</v>
      </c>
      <c r="F1347" s="58">
        <v>712</v>
      </c>
      <c r="G1347" s="58">
        <v>1</v>
      </c>
      <c r="H1347" s="58">
        <v>55000</v>
      </c>
      <c r="I1347" s="59">
        <f>G1347*H1347</f>
        <v>55000</v>
      </c>
      <c r="J1347" s="60" t="s">
        <v>120</v>
      </c>
      <c r="L1347" s="327" t="str">
        <f t="shared" ref="L1347:L1380" si="71">A1347&amp;"-"&amp;B1347&amp;"-"&amp;C1347</f>
        <v>2011-11-14</v>
      </c>
    </row>
    <row r="1348" spans="1:12" ht="15">
      <c r="A1348" s="55">
        <v>2011</v>
      </c>
      <c r="B1348" s="56">
        <v>11</v>
      </c>
      <c r="C1348" s="61">
        <v>14</v>
      </c>
      <c r="D1348" s="57" t="s">
        <v>901</v>
      </c>
      <c r="E1348" s="58" t="s">
        <v>900</v>
      </c>
      <c r="F1348" s="58">
        <v>332</v>
      </c>
      <c r="G1348" s="58">
        <v>10</v>
      </c>
      <c r="H1348" s="58">
        <v>30</v>
      </c>
      <c r="I1348" s="59">
        <f>G1348*H1348</f>
        <v>300</v>
      </c>
      <c r="J1348" s="60" t="s">
        <v>120</v>
      </c>
      <c r="L1348" s="327" t="str">
        <f t="shared" si="71"/>
        <v>2011-11-14</v>
      </c>
    </row>
    <row r="1349" spans="1:12" ht="15">
      <c r="A1349" s="55">
        <v>2011</v>
      </c>
      <c r="B1349" s="56">
        <v>11</v>
      </c>
      <c r="C1349" s="61">
        <v>14</v>
      </c>
      <c r="D1349" s="57" t="s">
        <v>901</v>
      </c>
      <c r="E1349" s="58" t="s">
        <v>900</v>
      </c>
      <c r="F1349" s="58">
        <v>325</v>
      </c>
      <c r="G1349" s="58">
        <v>10</v>
      </c>
      <c r="H1349" s="58">
        <v>70</v>
      </c>
      <c r="I1349" s="59">
        <f>G1349*H1349</f>
        <v>700</v>
      </c>
      <c r="J1349" s="60" t="s">
        <v>120</v>
      </c>
      <c r="K1349" s="62"/>
      <c r="L1349" s="327" t="str">
        <f t="shared" si="71"/>
        <v>2011-11-14</v>
      </c>
    </row>
    <row r="1350" spans="1:12" ht="15" hidden="1">
      <c r="A1350" s="38"/>
      <c r="B1350" s="38"/>
      <c r="C1350" s="38"/>
      <c r="D1350" s="69"/>
      <c r="E1350" s="40" t="s">
        <v>898</v>
      </c>
      <c r="F1350" s="40" t="s">
        <v>50</v>
      </c>
      <c r="G1350" s="40"/>
      <c r="H1350" s="41"/>
      <c r="I1350" s="42">
        <f>SUM(I1345:I1349)</f>
        <v>57000</v>
      </c>
      <c r="J1350" s="40"/>
      <c r="K1350" s="62"/>
      <c r="L1350" s="327" t="str">
        <f t="shared" si="71"/>
        <v>--</v>
      </c>
    </row>
    <row r="1351" spans="1:12" ht="15">
      <c r="A1351" s="55">
        <v>2011</v>
      </c>
      <c r="B1351" s="56">
        <v>10</v>
      </c>
      <c r="C1351" s="56">
        <v>11</v>
      </c>
      <c r="D1351" s="57" t="s">
        <v>902</v>
      </c>
      <c r="E1351" s="60" t="s">
        <v>903</v>
      </c>
      <c r="F1351" s="60">
        <v>317</v>
      </c>
      <c r="G1351" s="60">
        <v>14</v>
      </c>
      <c r="H1351" s="95">
        <v>70</v>
      </c>
      <c r="I1351" s="59">
        <f t="shared" ref="I1351:I1356" si="72">G1351*H1351</f>
        <v>980</v>
      </c>
      <c r="J1351" s="34" t="s">
        <v>497</v>
      </c>
      <c r="K1351" s="62"/>
      <c r="L1351" s="327" t="str">
        <f t="shared" si="71"/>
        <v>2011-10-11</v>
      </c>
    </row>
    <row r="1352" spans="1:12" ht="15">
      <c r="A1352" s="55">
        <v>2011</v>
      </c>
      <c r="B1352" s="56">
        <v>10</v>
      </c>
      <c r="C1352" s="56">
        <v>11</v>
      </c>
      <c r="D1352" s="57" t="s">
        <v>902</v>
      </c>
      <c r="E1352" s="60" t="s">
        <v>903</v>
      </c>
      <c r="F1352" s="60">
        <v>396</v>
      </c>
      <c r="G1352" s="60">
        <v>10</v>
      </c>
      <c r="H1352" s="95">
        <v>115</v>
      </c>
      <c r="I1352" s="59">
        <f t="shared" si="72"/>
        <v>1150</v>
      </c>
      <c r="J1352" s="60" t="s">
        <v>497</v>
      </c>
      <c r="K1352" s="304"/>
      <c r="L1352" s="327" t="str">
        <f t="shared" si="71"/>
        <v>2011-10-11</v>
      </c>
    </row>
    <row r="1353" spans="1:12" ht="15">
      <c r="A1353" s="55">
        <v>2011</v>
      </c>
      <c r="B1353" s="56">
        <v>10</v>
      </c>
      <c r="C1353" s="56">
        <v>11</v>
      </c>
      <c r="D1353" s="57" t="s">
        <v>902</v>
      </c>
      <c r="E1353" s="60" t="s">
        <v>903</v>
      </c>
      <c r="F1353" s="60">
        <v>318</v>
      </c>
      <c r="G1353" s="60">
        <v>16</v>
      </c>
      <c r="H1353" s="95">
        <v>70</v>
      </c>
      <c r="I1353" s="59">
        <f t="shared" si="72"/>
        <v>1120</v>
      </c>
      <c r="J1353" s="60" t="s">
        <v>497</v>
      </c>
      <c r="L1353" s="327" t="str">
        <f t="shared" si="71"/>
        <v>2011-10-11</v>
      </c>
    </row>
    <row r="1354" spans="1:12" ht="15">
      <c r="A1354" s="55">
        <v>2011</v>
      </c>
      <c r="B1354" s="56">
        <v>10</v>
      </c>
      <c r="C1354" s="56">
        <v>11</v>
      </c>
      <c r="D1354" s="57" t="s">
        <v>902</v>
      </c>
      <c r="E1354" s="60" t="s">
        <v>903</v>
      </c>
      <c r="F1354" s="60">
        <v>332</v>
      </c>
      <c r="G1354" s="60">
        <v>70</v>
      </c>
      <c r="H1354" s="95">
        <v>30</v>
      </c>
      <c r="I1354" s="59">
        <f t="shared" si="72"/>
        <v>2100</v>
      </c>
      <c r="J1354" s="60" t="s">
        <v>497</v>
      </c>
      <c r="L1354" s="327" t="str">
        <f t="shared" si="71"/>
        <v>2011-10-11</v>
      </c>
    </row>
    <row r="1355" spans="1:12" ht="15">
      <c r="A1355" s="55">
        <v>2011</v>
      </c>
      <c r="B1355" s="56">
        <v>10</v>
      </c>
      <c r="C1355" s="56">
        <v>11</v>
      </c>
      <c r="D1355" s="57" t="s">
        <v>902</v>
      </c>
      <c r="E1355" s="60" t="s">
        <v>903</v>
      </c>
      <c r="F1355" s="60" t="s">
        <v>64</v>
      </c>
      <c r="G1355" s="60">
        <v>30</v>
      </c>
      <c r="H1355" s="95">
        <v>50</v>
      </c>
      <c r="I1355" s="59">
        <f t="shared" si="72"/>
        <v>1500</v>
      </c>
      <c r="J1355" s="60" t="s">
        <v>497</v>
      </c>
      <c r="L1355" s="327" t="str">
        <f t="shared" si="71"/>
        <v>2011-10-11</v>
      </c>
    </row>
    <row r="1356" spans="1:12" ht="15">
      <c r="A1356" s="55">
        <v>2011</v>
      </c>
      <c r="B1356" s="56">
        <v>10</v>
      </c>
      <c r="C1356" s="56">
        <v>11</v>
      </c>
      <c r="D1356" s="57" t="s">
        <v>902</v>
      </c>
      <c r="E1356" s="60" t="s">
        <v>903</v>
      </c>
      <c r="F1356" s="60" t="s">
        <v>250</v>
      </c>
      <c r="G1356" s="60">
        <v>30</v>
      </c>
      <c r="H1356" s="95">
        <v>5</v>
      </c>
      <c r="I1356" s="59">
        <f t="shared" si="72"/>
        <v>150</v>
      </c>
      <c r="J1356" s="60" t="s">
        <v>497</v>
      </c>
      <c r="L1356" s="327" t="str">
        <f t="shared" si="71"/>
        <v>2011-10-11</v>
      </c>
    </row>
    <row r="1357" spans="1:12" ht="15" hidden="1">
      <c r="A1357" s="38"/>
      <c r="B1357" s="38"/>
      <c r="C1357" s="38"/>
      <c r="D1357" s="69"/>
      <c r="E1357" s="97" t="s">
        <v>903</v>
      </c>
      <c r="F1357" s="40" t="s">
        <v>50</v>
      </c>
      <c r="G1357" s="40"/>
      <c r="H1357" s="41"/>
      <c r="I1357" s="42">
        <f>SUM(I1351:I1356)</f>
        <v>7000</v>
      </c>
      <c r="J1357" s="40"/>
      <c r="L1357" s="327" t="str">
        <f t="shared" si="71"/>
        <v>--</v>
      </c>
    </row>
    <row r="1358" spans="1:12" ht="15">
      <c r="A1358" s="55">
        <v>2011</v>
      </c>
      <c r="B1358" s="56">
        <v>9</v>
      </c>
      <c r="C1358" s="56">
        <v>27</v>
      </c>
      <c r="D1358" s="57" t="s">
        <v>904</v>
      </c>
      <c r="E1358" s="60" t="s">
        <v>905</v>
      </c>
      <c r="F1358" s="60">
        <v>316</v>
      </c>
      <c r="G1358" s="60">
        <v>100</v>
      </c>
      <c r="H1358" s="95">
        <v>70</v>
      </c>
      <c r="I1358" s="59">
        <f>G1358*H1358</f>
        <v>7000</v>
      </c>
      <c r="J1358" s="60" t="s">
        <v>120</v>
      </c>
      <c r="L1358" s="327" t="str">
        <f t="shared" si="71"/>
        <v>2011-9-27</v>
      </c>
    </row>
    <row r="1359" spans="1:12" ht="15">
      <c r="A1359" s="55">
        <v>2011</v>
      </c>
      <c r="B1359" s="56">
        <v>9</v>
      </c>
      <c r="C1359" s="56">
        <v>27</v>
      </c>
      <c r="D1359" s="57" t="s">
        <v>904</v>
      </c>
      <c r="E1359" s="60" t="s">
        <v>905</v>
      </c>
      <c r="F1359" s="60">
        <v>103</v>
      </c>
      <c r="G1359" s="60">
        <v>100</v>
      </c>
      <c r="H1359" s="95">
        <v>30</v>
      </c>
      <c r="I1359" s="59">
        <f>G1359*H1359</f>
        <v>3000</v>
      </c>
      <c r="J1359" s="60" t="s">
        <v>120</v>
      </c>
      <c r="L1359" s="327" t="str">
        <f t="shared" si="71"/>
        <v>2011-9-27</v>
      </c>
    </row>
    <row r="1360" spans="1:12" ht="15" hidden="1">
      <c r="A1360" s="38"/>
      <c r="B1360" s="38"/>
      <c r="C1360" s="38"/>
      <c r="D1360" s="69"/>
      <c r="E1360" s="40" t="s">
        <v>905</v>
      </c>
      <c r="F1360" s="40" t="s">
        <v>50</v>
      </c>
      <c r="G1360" s="40"/>
      <c r="H1360" s="41"/>
      <c r="I1360" s="42">
        <v>10000</v>
      </c>
      <c r="J1360" s="40"/>
      <c r="L1360" s="327" t="str">
        <f t="shared" si="71"/>
        <v>--</v>
      </c>
    </row>
    <row r="1361" spans="1:12" ht="15">
      <c r="A1361" s="55">
        <v>2011</v>
      </c>
      <c r="B1361" s="56">
        <v>11</v>
      </c>
      <c r="C1361" s="56">
        <v>9</v>
      </c>
      <c r="D1361" s="57" t="s">
        <v>906</v>
      </c>
      <c r="E1361" s="60" t="s">
        <v>907</v>
      </c>
      <c r="F1361" s="60">
        <v>317</v>
      </c>
      <c r="G1361" s="60">
        <v>10</v>
      </c>
      <c r="H1361" s="60">
        <v>70</v>
      </c>
      <c r="I1361" s="59">
        <f>G1361*H1361</f>
        <v>700</v>
      </c>
      <c r="J1361" s="60" t="s">
        <v>73</v>
      </c>
      <c r="K1361" s="98"/>
      <c r="L1361" s="327" t="str">
        <f t="shared" si="71"/>
        <v>2011-11-9</v>
      </c>
    </row>
    <row r="1362" spans="1:12" ht="15">
      <c r="A1362" s="55">
        <v>2011</v>
      </c>
      <c r="B1362" s="56">
        <v>11</v>
      </c>
      <c r="C1362" s="56">
        <v>9</v>
      </c>
      <c r="D1362" s="57" t="s">
        <v>906</v>
      </c>
      <c r="E1362" s="60" t="s">
        <v>907</v>
      </c>
      <c r="F1362" s="60">
        <v>332</v>
      </c>
      <c r="G1362" s="60">
        <v>10</v>
      </c>
      <c r="H1362" s="60">
        <v>30</v>
      </c>
      <c r="I1362" s="59">
        <f>G1362*H1362</f>
        <v>300</v>
      </c>
      <c r="J1362" s="60" t="s">
        <v>73</v>
      </c>
      <c r="K1362" s="98"/>
      <c r="L1362" s="327" t="str">
        <f t="shared" si="71"/>
        <v>2011-11-9</v>
      </c>
    </row>
    <row r="1363" spans="1:12" ht="15" hidden="1">
      <c r="A1363" s="38"/>
      <c r="B1363" s="38"/>
      <c r="C1363" s="38"/>
      <c r="D1363" s="69"/>
      <c r="E1363" s="97" t="s">
        <v>907</v>
      </c>
      <c r="F1363" s="40" t="s">
        <v>50</v>
      </c>
      <c r="G1363" s="40"/>
      <c r="H1363" s="41"/>
      <c r="I1363" s="42">
        <f>SUM(I1361:I1362)</f>
        <v>1000</v>
      </c>
      <c r="J1363" s="40"/>
      <c r="K1363" s="98"/>
      <c r="L1363" s="327" t="str">
        <f t="shared" si="71"/>
        <v>--</v>
      </c>
    </row>
    <row r="1364" spans="1:12" ht="15">
      <c r="A1364" s="55">
        <v>2011</v>
      </c>
      <c r="B1364" s="56">
        <v>11</v>
      </c>
      <c r="C1364" s="61">
        <v>22</v>
      </c>
      <c r="D1364" s="76" t="s">
        <v>908</v>
      </c>
      <c r="E1364" s="58" t="s">
        <v>909</v>
      </c>
      <c r="F1364" s="58">
        <v>317</v>
      </c>
      <c r="G1364" s="58">
        <v>60</v>
      </c>
      <c r="H1364" s="58">
        <v>70</v>
      </c>
      <c r="I1364" s="59">
        <f>G1364*H1364</f>
        <v>4200</v>
      </c>
      <c r="J1364" s="58" t="s">
        <v>73</v>
      </c>
      <c r="K1364" s="98"/>
      <c r="L1364" s="327" t="str">
        <f t="shared" si="71"/>
        <v>2011-11-22</v>
      </c>
    </row>
    <row r="1365" spans="1:12" ht="15">
      <c r="A1365" s="55">
        <v>2011</v>
      </c>
      <c r="B1365" s="56">
        <v>11</v>
      </c>
      <c r="C1365" s="61">
        <v>22</v>
      </c>
      <c r="D1365" s="76" t="s">
        <v>908</v>
      </c>
      <c r="E1365" s="58" t="s">
        <v>909</v>
      </c>
      <c r="F1365" s="58">
        <v>332</v>
      </c>
      <c r="G1365" s="58">
        <v>50</v>
      </c>
      <c r="H1365" s="58">
        <v>30</v>
      </c>
      <c r="I1365" s="59">
        <f>G1365*H1365</f>
        <v>1500</v>
      </c>
      <c r="J1365" s="58" t="s">
        <v>73</v>
      </c>
      <c r="K1365" s="98"/>
      <c r="L1365" s="327" t="str">
        <f t="shared" si="71"/>
        <v>2011-11-22</v>
      </c>
    </row>
    <row r="1366" spans="1:12" ht="15" hidden="1">
      <c r="A1366" s="38"/>
      <c r="B1366" s="38"/>
      <c r="C1366" s="38"/>
      <c r="D1366" s="69"/>
      <c r="E1366" s="325" t="s">
        <v>909</v>
      </c>
      <c r="F1366" s="40" t="s">
        <v>50</v>
      </c>
      <c r="G1366" s="40"/>
      <c r="H1366" s="41"/>
      <c r="I1366" s="42">
        <f>SUM(I1364:I1365)</f>
        <v>5700</v>
      </c>
      <c r="J1366" s="40"/>
      <c r="K1366" s="98"/>
      <c r="L1366" s="327" t="str">
        <f t="shared" si="71"/>
        <v>--</v>
      </c>
    </row>
    <row r="1367" spans="1:12" ht="15">
      <c r="A1367" s="55">
        <v>2011</v>
      </c>
      <c r="B1367" s="56">
        <v>9</v>
      </c>
      <c r="C1367" s="56">
        <v>28</v>
      </c>
      <c r="D1367" s="57" t="s">
        <v>910</v>
      </c>
      <c r="E1367" s="60" t="s">
        <v>911</v>
      </c>
      <c r="F1367" s="60" t="s">
        <v>64</v>
      </c>
      <c r="G1367" s="60">
        <v>10</v>
      </c>
      <c r="H1367" s="95">
        <v>50</v>
      </c>
      <c r="I1367" s="59">
        <f>G1367*H1367</f>
        <v>500</v>
      </c>
      <c r="J1367" s="60" t="s">
        <v>73</v>
      </c>
      <c r="L1367" s="327" t="str">
        <f t="shared" si="71"/>
        <v>2011-9-28</v>
      </c>
    </row>
    <row r="1368" spans="1:12" ht="15">
      <c r="A1368" s="55">
        <v>2011</v>
      </c>
      <c r="B1368" s="55">
        <v>9</v>
      </c>
      <c r="C1368" s="55">
        <v>28</v>
      </c>
      <c r="D1368" s="284" t="s">
        <v>910</v>
      </c>
      <c r="E1368" s="95" t="s">
        <v>911</v>
      </c>
      <c r="F1368" s="95">
        <v>332</v>
      </c>
      <c r="G1368" s="95">
        <v>10</v>
      </c>
      <c r="H1368" s="95">
        <v>30</v>
      </c>
      <c r="I1368" s="59">
        <f>G1368*H1368</f>
        <v>300</v>
      </c>
      <c r="J1368" s="95" t="s">
        <v>73</v>
      </c>
      <c r="L1368" s="327" t="str">
        <f t="shared" si="71"/>
        <v>2011-9-28</v>
      </c>
    </row>
    <row r="1369" spans="1:12" ht="15" hidden="1">
      <c r="A1369" s="38"/>
      <c r="B1369" s="38"/>
      <c r="C1369" s="38"/>
      <c r="D1369" s="69"/>
      <c r="E1369" s="95" t="s">
        <v>911</v>
      </c>
      <c r="F1369" s="40" t="s">
        <v>50</v>
      </c>
      <c r="G1369" s="40"/>
      <c r="H1369" s="41"/>
      <c r="I1369" s="42">
        <v>800</v>
      </c>
      <c r="J1369" s="40"/>
      <c r="L1369" s="327" t="str">
        <f t="shared" si="71"/>
        <v>--</v>
      </c>
    </row>
    <row r="1370" spans="1:12" ht="15">
      <c r="A1370" s="31">
        <v>2011</v>
      </c>
      <c r="B1370" s="31">
        <v>10</v>
      </c>
      <c r="C1370" s="31">
        <v>9</v>
      </c>
      <c r="D1370" s="32" t="s">
        <v>912</v>
      </c>
      <c r="E1370" s="34" t="s">
        <v>913</v>
      </c>
      <c r="F1370" s="34">
        <v>332</v>
      </c>
      <c r="G1370" s="34">
        <v>30</v>
      </c>
      <c r="H1370" s="35">
        <v>30</v>
      </c>
      <c r="I1370" s="36">
        <f>G1370*H1370</f>
        <v>900</v>
      </c>
      <c r="J1370" s="60" t="s">
        <v>120</v>
      </c>
      <c r="L1370" s="327" t="str">
        <f t="shared" si="71"/>
        <v>2011-10-9</v>
      </c>
    </row>
    <row r="1371" spans="1:12" ht="15">
      <c r="A1371" s="31">
        <v>2011</v>
      </c>
      <c r="B1371" s="31">
        <v>10</v>
      </c>
      <c r="C1371" s="31">
        <v>9</v>
      </c>
      <c r="D1371" s="32" t="s">
        <v>912</v>
      </c>
      <c r="E1371" s="34" t="s">
        <v>913</v>
      </c>
      <c r="F1371" s="34">
        <v>325</v>
      </c>
      <c r="G1371" s="34">
        <v>12</v>
      </c>
      <c r="H1371" s="35">
        <v>70</v>
      </c>
      <c r="I1371" s="36">
        <f>G1371*H1371</f>
        <v>840</v>
      </c>
      <c r="J1371" s="95" t="s">
        <v>120</v>
      </c>
      <c r="L1371" s="327" t="str">
        <f t="shared" si="71"/>
        <v>2011-10-9</v>
      </c>
    </row>
    <row r="1372" spans="1:12" ht="15" hidden="1">
      <c r="A1372" s="38"/>
      <c r="B1372" s="38"/>
      <c r="C1372" s="38"/>
      <c r="D1372" s="39"/>
      <c r="E1372" s="40" t="s">
        <v>913</v>
      </c>
      <c r="F1372" s="40" t="s">
        <v>50</v>
      </c>
      <c r="G1372" s="40"/>
      <c r="H1372" s="41"/>
      <c r="I1372" s="42">
        <v>1740</v>
      </c>
      <c r="J1372" s="40" t="s">
        <v>83</v>
      </c>
      <c r="L1372" s="327" t="str">
        <f t="shared" si="71"/>
        <v>--</v>
      </c>
    </row>
    <row r="1373" spans="1:12" ht="15">
      <c r="A1373" s="55">
        <v>2011</v>
      </c>
      <c r="B1373" s="56">
        <v>11</v>
      </c>
      <c r="C1373" s="56">
        <v>3</v>
      </c>
      <c r="D1373" s="57" t="s">
        <v>914</v>
      </c>
      <c r="E1373" s="60" t="s">
        <v>915</v>
      </c>
      <c r="F1373" s="60">
        <v>325</v>
      </c>
      <c r="G1373" s="60">
        <v>48</v>
      </c>
      <c r="H1373" s="60">
        <v>66.5</v>
      </c>
      <c r="I1373" s="59">
        <f>G1373*H1373</f>
        <v>3192</v>
      </c>
      <c r="J1373" s="34" t="s">
        <v>78</v>
      </c>
      <c r="L1373" s="327" t="str">
        <f t="shared" si="71"/>
        <v>2011-11-3</v>
      </c>
    </row>
    <row r="1374" spans="1:12" ht="15">
      <c r="A1374" s="55">
        <v>2011</v>
      </c>
      <c r="B1374" s="56">
        <v>11</v>
      </c>
      <c r="C1374" s="56">
        <v>3</v>
      </c>
      <c r="D1374" s="57" t="s">
        <v>914</v>
      </c>
      <c r="E1374" s="60" t="s">
        <v>915</v>
      </c>
      <c r="F1374" s="60">
        <v>332</v>
      </c>
      <c r="G1374" s="60">
        <v>40</v>
      </c>
      <c r="H1374" s="60">
        <v>28.5</v>
      </c>
      <c r="I1374" s="59">
        <f>G1374*H1374</f>
        <v>1140</v>
      </c>
      <c r="J1374" s="34" t="s">
        <v>78</v>
      </c>
      <c r="L1374" s="327" t="str">
        <f t="shared" si="71"/>
        <v>2011-11-3</v>
      </c>
    </row>
    <row r="1375" spans="1:12" ht="15" hidden="1">
      <c r="A1375" s="38"/>
      <c r="B1375" s="38"/>
      <c r="C1375" s="38"/>
      <c r="D1375" s="69"/>
      <c r="E1375" s="97" t="s">
        <v>915</v>
      </c>
      <c r="F1375" s="40" t="s">
        <v>50</v>
      </c>
      <c r="G1375" s="40"/>
      <c r="H1375" s="41"/>
      <c r="I1375" s="42">
        <f>SUBTOTAL(9,I1373:I1374)</f>
        <v>4332</v>
      </c>
      <c r="J1375" s="40"/>
      <c r="K1375" s="56"/>
      <c r="L1375" s="327" t="str">
        <f t="shared" si="71"/>
        <v>--</v>
      </c>
    </row>
    <row r="1376" spans="1:12" ht="15">
      <c r="A1376" s="55">
        <v>2011</v>
      </c>
      <c r="B1376" s="56">
        <v>11</v>
      </c>
      <c r="C1376" s="56">
        <v>8</v>
      </c>
      <c r="D1376" s="57" t="s">
        <v>916</v>
      </c>
      <c r="E1376" s="60" t="s">
        <v>917</v>
      </c>
      <c r="F1376" s="60">
        <v>396</v>
      </c>
      <c r="G1376" s="60">
        <v>3</v>
      </c>
      <c r="H1376" s="60">
        <v>115</v>
      </c>
      <c r="I1376" s="59">
        <f>G1376*H1376</f>
        <v>345</v>
      </c>
      <c r="J1376" s="60" t="s">
        <v>497</v>
      </c>
      <c r="L1376" s="327" t="str">
        <f t="shared" si="71"/>
        <v>2011-11-8</v>
      </c>
    </row>
    <row r="1377" spans="1:12" ht="15">
      <c r="A1377" s="55">
        <v>2011</v>
      </c>
      <c r="B1377" s="56">
        <v>11</v>
      </c>
      <c r="C1377" s="56">
        <v>8</v>
      </c>
      <c r="D1377" s="57" t="s">
        <v>916</v>
      </c>
      <c r="E1377" s="60" t="s">
        <v>917</v>
      </c>
      <c r="F1377" s="60">
        <v>332</v>
      </c>
      <c r="G1377" s="60">
        <v>3</v>
      </c>
      <c r="H1377" s="60">
        <v>30</v>
      </c>
      <c r="I1377" s="59">
        <f>G1377*H1377</f>
        <v>90</v>
      </c>
      <c r="J1377" s="60" t="s">
        <v>497</v>
      </c>
      <c r="L1377" s="327" t="str">
        <f t="shared" si="71"/>
        <v>2011-11-8</v>
      </c>
    </row>
    <row r="1378" spans="1:12" ht="15">
      <c r="A1378" s="55">
        <v>2011</v>
      </c>
      <c r="B1378" s="56">
        <v>11</v>
      </c>
      <c r="C1378" s="56">
        <v>8</v>
      </c>
      <c r="D1378" s="57" t="s">
        <v>916</v>
      </c>
      <c r="E1378" s="60" t="s">
        <v>917</v>
      </c>
      <c r="F1378" s="60" t="s">
        <v>448</v>
      </c>
      <c r="G1378" s="60">
        <v>2</v>
      </c>
      <c r="H1378" s="60">
        <v>500</v>
      </c>
      <c r="I1378" s="59">
        <f>G1378*H1378</f>
        <v>1000</v>
      </c>
      <c r="J1378" s="60" t="s">
        <v>497</v>
      </c>
      <c r="L1378" s="327" t="str">
        <f t="shared" si="71"/>
        <v>2011-11-8</v>
      </c>
    </row>
    <row r="1379" spans="1:12" ht="15" hidden="1">
      <c r="A1379" s="38"/>
      <c r="B1379" s="38"/>
      <c r="C1379" s="38"/>
      <c r="D1379" s="69"/>
      <c r="E1379" s="97" t="s">
        <v>917</v>
      </c>
      <c r="F1379" s="40" t="s">
        <v>50</v>
      </c>
      <c r="G1379" s="40"/>
      <c r="H1379" s="41"/>
      <c r="I1379" s="42">
        <f>SUM(I1376:I1378)</f>
        <v>1435</v>
      </c>
      <c r="J1379" s="40"/>
      <c r="L1379" s="327" t="str">
        <f t="shared" si="71"/>
        <v>--</v>
      </c>
    </row>
    <row r="1380" spans="1:12" ht="15">
      <c r="A1380" s="55">
        <v>2011</v>
      </c>
      <c r="B1380" s="56">
        <v>11</v>
      </c>
      <c r="C1380" s="61">
        <v>21</v>
      </c>
      <c r="D1380" s="76" t="s">
        <v>918</v>
      </c>
      <c r="E1380" s="58" t="s">
        <v>919</v>
      </c>
      <c r="F1380" s="58" t="s">
        <v>291</v>
      </c>
      <c r="G1380" s="58">
        <v>30</v>
      </c>
      <c r="H1380" s="58">
        <v>10</v>
      </c>
      <c r="I1380" s="59">
        <f>G1380*H1380</f>
        <v>300</v>
      </c>
      <c r="J1380" s="58" t="s">
        <v>120</v>
      </c>
      <c r="L1380" s="327" t="str">
        <f t="shared" si="71"/>
        <v>2011-11-21</v>
      </c>
    </row>
    <row r="1381" spans="1:12" hidden="1">
      <c r="A1381" s="38"/>
      <c r="B1381" s="38"/>
      <c r="C1381" s="38"/>
      <c r="D1381" s="69"/>
      <c r="E1381" s="325" t="s">
        <v>919</v>
      </c>
      <c r="F1381" s="40" t="s">
        <v>50</v>
      </c>
      <c r="G1381" s="40"/>
      <c r="H1381" s="41"/>
      <c r="I1381" s="42">
        <f>I1380</f>
        <v>300</v>
      </c>
      <c r="J1381" s="40"/>
    </row>
  </sheetData>
  <autoFilter ref="A1:S1381">
    <filterColumn colId="5">
      <filters>
        <filter val="103"/>
        <filter val="300"/>
        <filter val="312L"/>
        <filter val="312L."/>
        <filter val="312S"/>
        <filter val="312S."/>
        <filter val="315"/>
        <filter val="316"/>
        <filter val="317"/>
        <filter val="318"/>
        <filter val="320"/>
        <filter val="321"/>
        <filter val="324"/>
        <filter val="325"/>
        <filter val="332"/>
        <filter val="365"/>
        <filter val="366"/>
        <filter val="390"/>
        <filter val="391"/>
        <filter val="392"/>
        <filter val="393"/>
        <filter val="395"/>
        <filter val="396"/>
        <filter val="397"/>
        <filter val="398"/>
        <filter val="399"/>
        <filter val="508电池夹"/>
        <filter val="508尾款"/>
        <filter val="508用电池夹"/>
        <filter val="700201"/>
        <filter val="712"/>
        <filter val="712E"/>
        <filter val="712E尾款"/>
        <filter val="712E尾款20%"/>
        <filter val="712尾款"/>
        <filter val="712尾款10%"/>
        <filter val="电池"/>
        <filter val="电池夹"/>
        <filter val="电缆"/>
        <filter val="定量板"/>
        <filter val="动态"/>
        <filter val="动态监测系统"/>
        <filter val="动态血糖 尾款"/>
        <filter val="耗材"/>
        <filter val="回款"/>
        <filter val="胶布"/>
        <filter val="收款"/>
        <filter val="探头"/>
        <filter val="胃镜-尾款"/>
        <filter val="余款"/>
      </filters>
    </filterColumn>
  </autoFilter>
  <dataConsolidate/>
  <mergeCells count="2">
    <mergeCell ref="K258:K259"/>
    <mergeCell ref="K668:K669"/>
  </mergeCells>
  <phoneticPr fontId="11" type="noConversion"/>
  <dataValidations count="5">
    <dataValidation type="list" allowBlank="1" showInputMessage="1" showErrorMessage="1" sqref="J658">
      <formula1>"韩霞,郑琳,孟庆庆,刘爱娜,孔凡红,张晶,黄宝波"</formula1>
    </dataValidation>
    <dataValidation type="list" allowBlank="1" showInputMessage="1" showErrorMessage="1" sqref="J984:J992 J19:J28 J216:J217 J651:J652 J813:J822 J564:J565 J729:J730">
      <formula1>"韩霞,傅菲,孟庆庆,刘爱娜,孔凡红,张晶,黄宝波"</formula1>
    </dataValidation>
    <dataValidation type="list" allowBlank="1" showInputMessage="1" showErrorMessage="1" sqref="J1184:J1186 J723:J728">
      <formula1>"韩霞,傅菲,于辉,刘爱娜,孔凡红,张晶,黄宝波"</formula1>
    </dataValidation>
    <dataValidation allowBlank="1" showInputMessage="1" showErrorMessage="1" sqref="J1308:J1311 J64:J66 J352:J354 J283:J289 J305:J311 J88:J91 J612:J613 J158:J162 J218:J219 J843:J848 J566:J571 J33:J38 J517:J529 J733:J738 J1191:J1195"/>
    <dataValidation type="list" allowBlank="1" showInputMessage="1" showErrorMessage="1" sqref="J1373:J1374 J1268:J1281 J379:J382 J278:J282 J273:J276 J322:J331 J193:J208 J231:J236 J77:J87 J59:J63 J108 J145:J156 J9:J18 J350:J351 J359:J360 J336:J343 J334 J395:J401 J827:J832 J654:J655 J667 J657 J650 J620:J627 J636:J648 J796:J812 J548:J563 J1111:J1130 J454:J460 J464:J477 J391 J490:J516 J537 J543:J544 J603:J611 J731:J732 J694:J722 J595:J598 J1169:J1176 J957:J983 J1092:J1109 J290:J297 J1229:J1237 J1247:J1248 J1183 J1187:J1190 J1297:J1299 J1323:J1328 J1335:J1336 J1340:J1343 J1331:J1333">
      <formula1>"韩霞,郑琳,于辉,刘爱娜,孔凡红,张晶,黄宝波"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原始数据</vt:lpstr>
      <vt:lpstr>分析报表</vt:lpstr>
      <vt:lpstr>应收款项简报</vt:lpstr>
      <vt:lpstr>图表</vt:lpstr>
      <vt:lpstr>Sheet1</vt:lpstr>
    </vt:vector>
  </TitlesOfParts>
  <Company>重庆龙禹石油有限公司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eddy</dc:creator>
  <cp:keywords>应收款项,帐龄分析</cp:keywords>
  <dc:description>用于应收款项的自动帐龄分析。欢迎与我探讨：主页论坛http://radial.oicp.net 电子邮件blueeddy2002@gmail.com</dc:description>
  <cp:lastModifiedBy>cxp</cp:lastModifiedBy>
  <cp:lastPrinted>2006-11-21T13:58:22Z</cp:lastPrinted>
  <dcterms:created xsi:type="dcterms:W3CDTF">2006-11-21T04:41:02Z</dcterms:created>
  <dcterms:modified xsi:type="dcterms:W3CDTF">2011-12-01T04:17:28Z</dcterms:modified>
</cp:coreProperties>
</file>