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-15" yWindow="-105" windowWidth="5970" windowHeight="6675" tabRatio="618" activeTab="1"/>
  </bookViews>
  <sheets>
    <sheet name="分析表" sheetId="43" r:id="rId1"/>
    <sheet name="科目汇总表" sheetId="2" r:id="rId2"/>
    <sheet name="凭证模版" sheetId="39" r:id="rId3"/>
    <sheet name="明细帐" sheetId="38" r:id="rId4"/>
    <sheet name="会计科目" sheetId="42" state="hidden" r:id="rId5"/>
    <sheet name="数据库" sheetId="40" state="hidden" r:id="rId6"/>
  </sheets>
  <definedNames>
    <definedName name="_xlnm._FilterDatabase" localSheetId="4" hidden="1">会计科目!$A$1:$I$199</definedName>
    <definedName name="_xlnm._FilterDatabase" localSheetId="3" hidden="1">明细帐!$A$1:$I$1308</definedName>
    <definedName name="_xlnm._FilterDatabase" localSheetId="2" hidden="1">凭证模版!$A$1:$E$15</definedName>
    <definedName name="DATA">OFFSET(明细帐!$A$1,,,COUNTA(明细帐!$A:$A),COUNTA(明细帐!$1:$1))</definedName>
    <definedName name="编号">OFFSET(明细帐!$B$1,,,COUNTA(明细帐!$B:$B))</definedName>
    <definedName name="贷方金额">OFFSET(明细帐!$I$2,,,COUNTA(明细帐!$A:$A))</definedName>
    <definedName name="发生日期">OFFSET(明细帐!$A$2,,,COUNTA(明细帐!$A:$A))</definedName>
    <definedName name="负债">数据库!$B$2:$B$69</definedName>
    <definedName name="借方金额">OFFSET(明细帐!$H$2,,,COUNTA(明细帐!$A:$A))</definedName>
    <definedName name="科目名称">OFFSET(明细帐!$F$2,,,COUNTA(明细帐!$A:$A))</definedName>
    <definedName name="凭证号">数据库!$H$2:$H$201</definedName>
    <definedName name="凭证号2">OFFSET(明细帐!$B$2,,,COUNTA(明细帐!$B:$B))</definedName>
    <definedName name="凭证月份">数据库!$J$2:$J$13</definedName>
    <definedName name="权益">数据库!$D$2:$D$28</definedName>
    <definedName name="损益">数据库!$C$2:$C$49</definedName>
    <definedName name="资产">数据库!$A$2:$A$53</definedName>
  </definedNames>
  <calcPr calcId="125725" iterate="1"/>
  <pivotCaches>
    <pivotCache cacheId="8" r:id="rId7"/>
  </pivotCaches>
</workbook>
</file>

<file path=xl/calcChain.xml><?xml version="1.0" encoding="utf-8"?>
<calcChain xmlns="http://schemas.openxmlformats.org/spreadsheetml/2006/main">
  <c r="A21" i="39"/>
  <c r="F109" i="38"/>
  <c r="A85"/>
  <c r="A87"/>
  <c r="A89"/>
  <c r="A91"/>
  <c r="A93"/>
  <c r="A95"/>
  <c r="A97"/>
  <c r="A99"/>
  <c r="A101"/>
  <c r="A103"/>
  <c r="A105"/>
  <c r="F107"/>
  <c r="F105"/>
  <c r="F103"/>
  <c r="F101"/>
  <c r="F99"/>
  <c r="F97"/>
  <c r="F95"/>
  <c r="F93"/>
  <c r="F91"/>
  <c r="F89"/>
  <c r="F87"/>
  <c r="F85"/>
  <c r="F76"/>
  <c r="F72"/>
  <c r="F70"/>
  <c r="F68"/>
  <c r="F64"/>
  <c r="F58"/>
  <c r="F49"/>
  <c r="F45"/>
  <c r="F42"/>
  <c r="F41"/>
  <c r="F39"/>
  <c r="F31"/>
  <c r="F24"/>
  <c r="F22"/>
  <c r="F18"/>
  <c r="F14"/>
  <c r="F12"/>
  <c r="E19" i="39"/>
  <c r="E21"/>
  <c r="B85" i="38"/>
  <c r="B87"/>
  <c r="B89"/>
  <c r="B91"/>
  <c r="B93"/>
  <c r="B95"/>
  <c r="B97"/>
  <c r="B99"/>
  <c r="B101"/>
  <c r="B103"/>
  <c r="B105"/>
  <c r="A20" i="39" a="1"/>
  <c r="A20" s="1"/>
  <c r="A2" a="1"/>
  <c r="A2" s="1"/>
  <c r="A23" a="1"/>
  <c r="A23" s="1"/>
  <c r="E23" a="1"/>
  <c r="E23" s="1"/>
  <c r="D23" a="1"/>
  <c r="D23" s="1"/>
  <c r="E5" a="1"/>
  <c r="E5" s="1"/>
  <c r="D5" a="1"/>
  <c r="D5" s="1"/>
  <c r="I89" i="38"/>
  <c r="I91"/>
  <c r="I93"/>
  <c r="I95"/>
  <c r="I97"/>
  <c r="I99"/>
  <c r="I101"/>
  <c r="I103"/>
  <c r="I105"/>
  <c r="I87"/>
  <c r="G85"/>
  <c r="G87"/>
  <c r="G89"/>
  <c r="G91"/>
  <c r="G93"/>
  <c r="G95"/>
  <c r="G97"/>
  <c r="G99"/>
  <c r="G101"/>
  <c r="G103"/>
  <c r="G105"/>
  <c r="C85"/>
  <c r="A5" i="39" s="1" a="1"/>
  <c r="A5" s="1"/>
  <c r="C87" i="38"/>
  <c r="C89"/>
  <c r="C91"/>
  <c r="C93"/>
  <c r="C95"/>
  <c r="C97"/>
  <c r="C99"/>
  <c r="C101"/>
  <c r="C103"/>
  <c r="C105"/>
  <c r="J3" i="40"/>
  <c r="J4"/>
  <c r="J5"/>
  <c r="J6"/>
  <c r="J7"/>
  <c r="J8"/>
  <c r="J9"/>
  <c r="J10"/>
  <c r="J11"/>
  <c r="J12"/>
  <c r="J13"/>
  <c r="J2"/>
  <c r="G109" i="38"/>
  <c r="G107"/>
  <c r="G76"/>
  <c r="G72"/>
  <c r="G70"/>
  <c r="G68"/>
  <c r="G64"/>
  <c r="G58"/>
  <c r="G49"/>
  <c r="G45"/>
  <c r="G42"/>
  <c r="G41"/>
  <c r="G39"/>
  <c r="G31"/>
  <c r="G24"/>
  <c r="G22"/>
  <c r="G18"/>
  <c r="G14"/>
  <c r="G12"/>
  <c r="F5" i="42"/>
  <c r="F6"/>
  <c r="F4"/>
  <c r="E30" i="39" l="1"/>
  <c r="E26"/>
  <c r="A30"/>
  <c r="D14"/>
  <c r="D12"/>
  <c r="D10"/>
  <c r="D8"/>
  <c r="D6"/>
  <c r="A12"/>
  <c r="A8"/>
  <c r="E12"/>
  <c r="E8"/>
  <c r="D30"/>
  <c r="D26"/>
  <c r="D13"/>
  <c r="D11"/>
  <c r="D9"/>
  <c r="D7"/>
  <c r="E14"/>
  <c r="E10"/>
  <c r="E6"/>
  <c r="A14"/>
  <c r="A10"/>
  <c r="A6"/>
  <c r="D32"/>
  <c r="D28"/>
  <c r="D24"/>
  <c r="A26"/>
  <c r="D31"/>
  <c r="D29"/>
  <c r="D27"/>
  <c r="D25"/>
  <c r="E32"/>
  <c r="E28"/>
  <c r="E24"/>
  <c r="A32"/>
  <c r="A28"/>
  <c r="A24"/>
  <c r="F108" i="38"/>
  <c r="F1297"/>
  <c r="F1295"/>
  <c r="F1293"/>
  <c r="F1291"/>
  <c r="F1289"/>
  <c r="F1287"/>
  <c r="F1285"/>
  <c r="F1283"/>
  <c r="F1281"/>
  <c r="F1279"/>
  <c r="F1277"/>
  <c r="F1275"/>
  <c r="F1273"/>
  <c r="F1271"/>
  <c r="F1269"/>
  <c r="F1267"/>
  <c r="F1265"/>
  <c r="F1263"/>
  <c r="F1261"/>
  <c r="F1259"/>
  <c r="F1257"/>
  <c r="F1255"/>
  <c r="F1253"/>
  <c r="F1251"/>
  <c r="F1249"/>
  <c r="F1247"/>
  <c r="F1245"/>
  <c r="F1243"/>
  <c r="F1241"/>
  <c r="F1239"/>
  <c r="F1237"/>
  <c r="F1235"/>
  <c r="F1233"/>
  <c r="F1231"/>
  <c r="F1229"/>
  <c r="F1227"/>
  <c r="F1225"/>
  <c r="F1223"/>
  <c r="F1221"/>
  <c r="F1219"/>
  <c r="F1217"/>
  <c r="F1215"/>
  <c r="F1213"/>
  <c r="F1211"/>
  <c r="F1209"/>
  <c r="F1207"/>
  <c r="F1205"/>
  <c r="F1203"/>
  <c r="F1201"/>
  <c r="F1199"/>
  <c r="F1197"/>
  <c r="F1195"/>
  <c r="F1193"/>
  <c r="F1191"/>
  <c r="F1189"/>
  <c r="F1187"/>
  <c r="F1185"/>
  <c r="F1183"/>
  <c r="F1181"/>
  <c r="F1179"/>
  <c r="F1177"/>
  <c r="F1175"/>
  <c r="F1173"/>
  <c r="F1171"/>
  <c r="F1169"/>
  <c r="F1167"/>
  <c r="F1165"/>
  <c r="F1163"/>
  <c r="F1161"/>
  <c r="F1159"/>
  <c r="F1157"/>
  <c r="F1155"/>
  <c r="F1153"/>
  <c r="F1151"/>
  <c r="F1149"/>
  <c r="F1147"/>
  <c r="F1145"/>
  <c r="F1143"/>
  <c r="F1141"/>
  <c r="F1139"/>
  <c r="F1137"/>
  <c r="F1135"/>
  <c r="F1133"/>
  <c r="F1131"/>
  <c r="F1129"/>
  <c r="F1127"/>
  <c r="F1125"/>
  <c r="F1123"/>
  <c r="F1121"/>
  <c r="F1119"/>
  <c r="F1117"/>
  <c r="F1115"/>
  <c r="F1113"/>
  <c r="F1111"/>
  <c r="F1109"/>
  <c r="F1107"/>
  <c r="F1105"/>
  <c r="F1103"/>
  <c r="F1101"/>
  <c r="F1099"/>
  <c r="F1097"/>
  <c r="F1095"/>
  <c r="F1093"/>
  <c r="F1091"/>
  <c r="F1089"/>
  <c r="F1087"/>
  <c r="F1085"/>
  <c r="F1083"/>
  <c r="F1081"/>
  <c r="F1079"/>
  <c r="F1077"/>
  <c r="F1075"/>
  <c r="F1073"/>
  <c r="F1071"/>
  <c r="F1069"/>
  <c r="F1067"/>
  <c r="F1065"/>
  <c r="F1063"/>
  <c r="F1061"/>
  <c r="F1059"/>
  <c r="F1057"/>
  <c r="F1055"/>
  <c r="F1053"/>
  <c r="F1051"/>
  <c r="F1049"/>
  <c r="F1047"/>
  <c r="F1045"/>
  <c r="F1043"/>
  <c r="F1041"/>
  <c r="F1039"/>
  <c r="F1037"/>
  <c r="F1035"/>
  <c r="F1033"/>
  <c r="F1031"/>
  <c r="F1029"/>
  <c r="F1027"/>
  <c r="F1025"/>
  <c r="F1023"/>
  <c r="F1021"/>
  <c r="F1019"/>
  <c r="F1017"/>
  <c r="F1015"/>
  <c r="F1013"/>
  <c r="F1011"/>
  <c r="F1009"/>
  <c r="F1007"/>
  <c r="F1005"/>
  <c r="F1003"/>
  <c r="F1001"/>
  <c r="F999"/>
  <c r="F997"/>
  <c r="F995"/>
  <c r="F993"/>
  <c r="F991"/>
  <c r="F989"/>
  <c r="F987"/>
  <c r="F985"/>
  <c r="F983"/>
  <c r="F981"/>
  <c r="F979"/>
  <c r="F977"/>
  <c r="F975"/>
  <c r="F973"/>
  <c r="F971"/>
  <c r="F969"/>
  <c r="F967"/>
  <c r="F965"/>
  <c r="F963"/>
  <c r="F961"/>
  <c r="F959"/>
  <c r="F957"/>
  <c r="F955"/>
  <c r="F953"/>
  <c r="F951"/>
  <c r="F949"/>
  <c r="F947"/>
  <c r="F945"/>
  <c r="F943"/>
  <c r="F941"/>
  <c r="F939"/>
  <c r="F937"/>
  <c r="F935"/>
  <c r="F933"/>
  <c r="F931"/>
  <c r="F929"/>
  <c r="F927"/>
  <c r="F925"/>
  <c r="F923"/>
  <c r="F921"/>
  <c r="F1308"/>
  <c r="F1298"/>
  <c r="F1294"/>
  <c r="F1290"/>
  <c r="F1286"/>
  <c r="F1282"/>
  <c r="F1278"/>
  <c r="F1274"/>
  <c r="F1270"/>
  <c r="F1266"/>
  <c r="F1262"/>
  <c r="F1258"/>
  <c r="F1254"/>
  <c r="F1250"/>
  <c r="F1246"/>
  <c r="F1242"/>
  <c r="F1238"/>
  <c r="F1234"/>
  <c r="F1230"/>
  <c r="F1226"/>
  <c r="F1222"/>
  <c r="F1218"/>
  <c r="F1214"/>
  <c r="F1210"/>
  <c r="F1206"/>
  <c r="F1202"/>
  <c r="F1198"/>
  <c r="F1194"/>
  <c r="F1190"/>
  <c r="F1186"/>
  <c r="F1182"/>
  <c r="F1178"/>
  <c r="F1174"/>
  <c r="F1170"/>
  <c r="F1166"/>
  <c r="F1162"/>
  <c r="F1158"/>
  <c r="F1154"/>
  <c r="F1150"/>
  <c r="F1146"/>
  <c r="F1142"/>
  <c r="F1138"/>
  <c r="F1134"/>
  <c r="F1130"/>
  <c r="F1126"/>
  <c r="F1122"/>
  <c r="F1118"/>
  <c r="F1114"/>
  <c r="F1110"/>
  <c r="F1106"/>
  <c r="F1102"/>
  <c r="F1098"/>
  <c r="F1094"/>
  <c r="F1090"/>
  <c r="F1086"/>
  <c r="F1082"/>
  <c r="F1078"/>
  <c r="F1074"/>
  <c r="F1070"/>
  <c r="F1066"/>
  <c r="F1062"/>
  <c r="F1058"/>
  <c r="F1054"/>
  <c r="F1050"/>
  <c r="F1046"/>
  <c r="F1042"/>
  <c r="F1038"/>
  <c r="F1034"/>
  <c r="F1030"/>
  <c r="F1026"/>
  <c r="F1022"/>
  <c r="F1018"/>
  <c r="F1014"/>
  <c r="F1010"/>
  <c r="F1006"/>
  <c r="F1002"/>
  <c r="F998"/>
  <c r="F994"/>
  <c r="F990"/>
  <c r="F986"/>
  <c r="F982"/>
  <c r="F978"/>
  <c r="F974"/>
  <c r="F970"/>
  <c r="F966"/>
  <c r="F962"/>
  <c r="F958"/>
  <c r="F954"/>
  <c r="F950"/>
  <c r="F946"/>
  <c r="F942"/>
  <c r="F938"/>
  <c r="F934"/>
  <c r="F930"/>
  <c r="F926"/>
  <c r="F922"/>
  <c r="F919"/>
  <c r="F917"/>
  <c r="F915"/>
  <c r="F913"/>
  <c r="F911"/>
  <c r="F909"/>
  <c r="F907"/>
  <c r="F905"/>
  <c r="F903"/>
  <c r="F901"/>
  <c r="F899"/>
  <c r="F897"/>
  <c r="F895"/>
  <c r="F893"/>
  <c r="F891"/>
  <c r="F889"/>
  <c r="F887"/>
  <c r="F885"/>
  <c r="F883"/>
  <c r="F881"/>
  <c r="F879"/>
  <c r="F877"/>
  <c r="F875"/>
  <c r="F873"/>
  <c r="F871"/>
  <c r="F869"/>
  <c r="F867"/>
  <c r="F865"/>
  <c r="F863"/>
  <c r="F861"/>
  <c r="F859"/>
  <c r="F857"/>
  <c r="F855"/>
  <c r="F853"/>
  <c r="F851"/>
  <c r="F849"/>
  <c r="F847"/>
  <c r="F845"/>
  <c r="F843"/>
  <c r="F841"/>
  <c r="F839"/>
  <c r="F837"/>
  <c r="F835"/>
  <c r="F833"/>
  <c r="F831"/>
  <c r="F829"/>
  <c r="F827"/>
  <c r="F825"/>
  <c r="F823"/>
  <c r="F821"/>
  <c r="F819"/>
  <c r="F817"/>
  <c r="F815"/>
  <c r="F813"/>
  <c r="F811"/>
  <c r="F809"/>
  <c r="F807"/>
  <c r="F805"/>
  <c r="F803"/>
  <c r="F801"/>
  <c r="F799"/>
  <c r="F797"/>
  <c r="F795"/>
  <c r="F793"/>
  <c r="F791"/>
  <c r="F789"/>
  <c r="F787"/>
  <c r="F785"/>
  <c r="F783"/>
  <c r="F781"/>
  <c r="F779"/>
  <c r="F777"/>
  <c r="F775"/>
  <c r="F773"/>
  <c r="F771"/>
  <c r="F769"/>
  <c r="F767"/>
  <c r="F765"/>
  <c r="F763"/>
  <c r="F761"/>
  <c r="F759"/>
  <c r="F757"/>
  <c r="F755"/>
  <c r="F753"/>
  <c r="F751"/>
  <c r="F749"/>
  <c r="F747"/>
  <c r="F745"/>
  <c r="F743"/>
  <c r="F741"/>
  <c r="F739"/>
  <c r="F737"/>
  <c r="F735"/>
  <c r="F733"/>
  <c r="F731"/>
  <c r="F729"/>
  <c r="F727"/>
  <c r="F725"/>
  <c r="F723"/>
  <c r="F721"/>
  <c r="F719"/>
  <c r="F717"/>
  <c r="F715"/>
  <c r="F713"/>
  <c r="F711"/>
  <c r="F709"/>
  <c r="F707"/>
  <c r="F705"/>
  <c r="F703"/>
  <c r="F701"/>
  <c r="F699"/>
  <c r="F697"/>
  <c r="F695"/>
  <c r="F693"/>
  <c r="F691"/>
  <c r="F689"/>
  <c r="F687"/>
  <c r="F685"/>
  <c r="F683"/>
  <c r="F681"/>
  <c r="F679"/>
  <c r="F677"/>
  <c r="F675"/>
  <c r="F673"/>
  <c r="F671"/>
  <c r="F669"/>
  <c r="F667"/>
  <c r="F665"/>
  <c r="F1296"/>
  <c r="F1288"/>
  <c r="F1280"/>
  <c r="F1272"/>
  <c r="F1264"/>
  <c r="F1256"/>
  <c r="F1248"/>
  <c r="F1240"/>
  <c r="F1232"/>
  <c r="F1224"/>
  <c r="F1216"/>
  <c r="F1208"/>
  <c r="F1200"/>
  <c r="F1192"/>
  <c r="F1184"/>
  <c r="F1176"/>
  <c r="F1168"/>
  <c r="F1160"/>
  <c r="F1152"/>
  <c r="F1144"/>
  <c r="F1136"/>
  <c r="F1128"/>
  <c r="F1120"/>
  <c r="F1112"/>
  <c r="F1104"/>
  <c r="F1096"/>
  <c r="F1088"/>
  <c r="F1080"/>
  <c r="F1072"/>
  <c r="F1064"/>
  <c r="F1056"/>
  <c r="F1048"/>
  <c r="F1040"/>
  <c r="F1032"/>
  <c r="F1024"/>
  <c r="F1016"/>
  <c r="F1008"/>
  <c r="F1000"/>
  <c r="F992"/>
  <c r="F984"/>
  <c r="F976"/>
  <c r="F968"/>
  <c r="F960"/>
  <c r="F952"/>
  <c r="F944"/>
  <c r="F936"/>
  <c r="F928"/>
  <c r="F920"/>
  <c r="F916"/>
  <c r="F912"/>
  <c r="F908"/>
  <c r="F904"/>
  <c r="F900"/>
  <c r="F896"/>
  <c r="F892"/>
  <c r="F888"/>
  <c r="F884"/>
  <c r="F880"/>
  <c r="F876"/>
  <c r="F872"/>
  <c r="F868"/>
  <c r="F864"/>
  <c r="F860"/>
  <c r="F856"/>
  <c r="F852"/>
  <c r="F848"/>
  <c r="F844"/>
  <c r="F840"/>
  <c r="F836"/>
  <c r="F832"/>
  <c r="F828"/>
  <c r="F824"/>
  <c r="F820"/>
  <c r="F816"/>
  <c r="F812"/>
  <c r="F808"/>
  <c r="F804"/>
  <c r="F800"/>
  <c r="F796"/>
  <c r="F792"/>
  <c r="F788"/>
  <c r="F784"/>
  <c r="F780"/>
  <c r="F776"/>
  <c r="F772"/>
  <c r="F768"/>
  <c r="F764"/>
  <c r="F760"/>
  <c r="F756"/>
  <c r="F752"/>
  <c r="F748"/>
  <c r="F744"/>
  <c r="F740"/>
  <c r="F736"/>
  <c r="F732"/>
  <c r="F728"/>
  <c r="F724"/>
  <c r="F720"/>
  <c r="F716"/>
  <c r="F712"/>
  <c r="F708"/>
  <c r="F704"/>
  <c r="F700"/>
  <c r="F696"/>
  <c r="F692"/>
  <c r="F688"/>
  <c r="F684"/>
  <c r="F680"/>
  <c r="F676"/>
  <c r="F672"/>
  <c r="F668"/>
  <c r="F664"/>
  <c r="F662"/>
  <c r="F660"/>
  <c r="F658"/>
  <c r="F656"/>
  <c r="F654"/>
  <c r="F652"/>
  <c r="F650"/>
  <c r="F648"/>
  <c r="F646"/>
  <c r="F644"/>
  <c r="F642"/>
  <c r="F640"/>
  <c r="F638"/>
  <c r="F636"/>
  <c r="F634"/>
  <c r="F632"/>
  <c r="F630"/>
  <c r="F628"/>
  <c r="F626"/>
  <c r="F624"/>
  <c r="F622"/>
  <c r="F620"/>
  <c r="F618"/>
  <c r="F616"/>
  <c r="F614"/>
  <c r="F612"/>
  <c r="F610"/>
  <c r="F608"/>
  <c r="F606"/>
  <c r="F604"/>
  <c r="F602"/>
  <c r="F600"/>
  <c r="F598"/>
  <c r="F596"/>
  <c r="F594"/>
  <c r="F592"/>
  <c r="F590"/>
  <c r="F588"/>
  <c r="F586"/>
  <c r="F584"/>
  <c r="F582"/>
  <c r="F580"/>
  <c r="F578"/>
  <c r="F576"/>
  <c r="F574"/>
  <c r="F572"/>
  <c r="F570"/>
  <c r="F568"/>
  <c r="F566"/>
  <c r="F564"/>
  <c r="F562"/>
  <c r="F560"/>
  <c r="F558"/>
  <c r="F556"/>
  <c r="F554"/>
  <c r="F552"/>
  <c r="F550"/>
  <c r="F548"/>
  <c r="F546"/>
  <c r="F544"/>
  <c r="F542"/>
  <c r="F540"/>
  <c r="F538"/>
  <c r="F536"/>
  <c r="F534"/>
  <c r="F532"/>
  <c r="F530"/>
  <c r="F528"/>
  <c r="F526"/>
  <c r="F524"/>
  <c r="F522"/>
  <c r="F520"/>
  <c r="F518"/>
  <c r="F516"/>
  <c r="F514"/>
  <c r="F512"/>
  <c r="F510"/>
  <c r="F508"/>
  <c r="F506"/>
  <c r="F504"/>
  <c r="F502"/>
  <c r="F500"/>
  <c r="F498"/>
  <c r="F496"/>
  <c r="F494"/>
  <c r="F492"/>
  <c r="F490"/>
  <c r="F488"/>
  <c r="F486"/>
  <c r="F484"/>
  <c r="F482"/>
  <c r="F480"/>
  <c r="F478"/>
  <c r="F476"/>
  <c r="F474"/>
  <c r="F472"/>
  <c r="F470"/>
  <c r="F468"/>
  <c r="F466"/>
  <c r="F464"/>
  <c r="F462"/>
  <c r="F460"/>
  <c r="F458"/>
  <c r="F456"/>
  <c r="F454"/>
  <c r="F452"/>
  <c r="F450"/>
  <c r="F448"/>
  <c r="F446"/>
  <c r="F444"/>
  <c r="F442"/>
  <c r="F440"/>
  <c r="F438"/>
  <c r="F436"/>
  <c r="F434"/>
  <c r="F432"/>
  <c r="F430"/>
  <c r="F428"/>
  <c r="F426"/>
  <c r="F424"/>
  <c r="F422"/>
  <c r="F420"/>
  <c r="F418"/>
  <c r="F416"/>
  <c r="F414"/>
  <c r="F412"/>
  <c r="F410"/>
  <c r="F408"/>
  <c r="F406"/>
  <c r="F404"/>
  <c r="F402"/>
  <c r="F400"/>
  <c r="F398"/>
  <c r="F396"/>
  <c r="F394"/>
  <c r="F392"/>
  <c r="F390"/>
  <c r="F388"/>
  <c r="F386"/>
  <c r="F384"/>
  <c r="F382"/>
  <c r="F380"/>
  <c r="F378"/>
  <c r="F376"/>
  <c r="F374"/>
  <c r="F372"/>
  <c r="F370"/>
  <c r="F368"/>
  <c r="F366"/>
  <c r="F364"/>
  <c r="F362"/>
  <c r="F360"/>
  <c r="F358"/>
  <c r="F356"/>
  <c r="F354"/>
  <c r="F352"/>
  <c r="F350"/>
  <c r="F348"/>
  <c r="F346"/>
  <c r="F344"/>
  <c r="F342"/>
  <c r="F340"/>
  <c r="F338"/>
  <c r="F336"/>
  <c r="F334"/>
  <c r="F332"/>
  <c r="F330"/>
  <c r="F328"/>
  <c r="F326"/>
  <c r="F324"/>
  <c r="F322"/>
  <c r="F320"/>
  <c r="F318"/>
  <c r="F316"/>
  <c r="F314"/>
  <c r="F312"/>
  <c r="F310"/>
  <c r="F308"/>
  <c r="F306"/>
  <c r="F304"/>
  <c r="F302"/>
  <c r="F300"/>
  <c r="F298"/>
  <c r="F296"/>
  <c r="F294"/>
  <c r="F292"/>
  <c r="F290"/>
  <c r="F288"/>
  <c r="F286"/>
  <c r="F284"/>
  <c r="F282"/>
  <c r="F280"/>
  <c r="F278"/>
  <c r="F276"/>
  <c r="F274"/>
  <c r="F272"/>
  <c r="F270"/>
  <c r="F268"/>
  <c r="F266"/>
  <c r="F264"/>
  <c r="F262"/>
  <c r="F260"/>
  <c r="F258"/>
  <c r="F256"/>
  <c r="F254"/>
  <c r="F252"/>
  <c r="F250"/>
  <c r="F248"/>
  <c r="F246"/>
  <c r="F244"/>
  <c r="F242"/>
  <c r="F240"/>
  <c r="F238"/>
  <c r="F236"/>
  <c r="F234"/>
  <c r="F232"/>
  <c r="F230"/>
  <c r="F228"/>
  <c r="F226"/>
  <c r="F224"/>
  <c r="F222"/>
  <c r="F220"/>
  <c r="F218"/>
  <c r="F216"/>
  <c r="F214"/>
  <c r="F212"/>
  <c r="F210"/>
  <c r="F208"/>
  <c r="F206"/>
  <c r="F204"/>
  <c r="F202"/>
  <c r="F200"/>
  <c r="F198"/>
  <c r="F196"/>
  <c r="F194"/>
  <c r="F192"/>
  <c r="F190"/>
  <c r="F188"/>
  <c r="F186"/>
  <c r="F184"/>
  <c r="F182"/>
  <c r="F180"/>
  <c r="F178"/>
  <c r="F176"/>
  <c r="F174"/>
  <c r="F172"/>
  <c r="F170"/>
  <c r="F168"/>
  <c r="F166"/>
  <c r="F164"/>
  <c r="F162"/>
  <c r="F160"/>
  <c r="F158"/>
  <c r="F156"/>
  <c r="F154"/>
  <c r="F152"/>
  <c r="F150"/>
  <c r="F148"/>
  <c r="F146"/>
  <c r="F144"/>
  <c r="F142"/>
  <c r="F140"/>
  <c r="F138"/>
  <c r="F136"/>
  <c r="F134"/>
  <c r="F132"/>
  <c r="F130"/>
  <c r="F128"/>
  <c r="F126"/>
  <c r="F124"/>
  <c r="F122"/>
  <c r="F120"/>
  <c r="F118"/>
  <c r="F116"/>
  <c r="F114"/>
  <c r="F112"/>
  <c r="F110"/>
  <c r="F106"/>
  <c r="F104"/>
  <c r="F102"/>
  <c r="F100"/>
  <c r="F98"/>
  <c r="F96"/>
  <c r="F94"/>
  <c r="F92"/>
  <c r="F90"/>
  <c r="F88"/>
  <c r="F86"/>
  <c r="F84"/>
  <c r="F82"/>
  <c r="F80"/>
  <c r="F78"/>
  <c r="F74"/>
  <c r="F66"/>
  <c r="F62"/>
  <c r="F60"/>
  <c r="F56"/>
  <c r="F54"/>
  <c r="F52"/>
  <c r="F50"/>
  <c r="F48"/>
  <c r="F46"/>
  <c r="F44"/>
  <c r="F40"/>
  <c r="F38"/>
  <c r="F36"/>
  <c r="F34"/>
  <c r="F32"/>
  <c r="F30"/>
  <c r="F28"/>
  <c r="F26"/>
  <c r="F20"/>
  <c r="F16"/>
  <c r="F10"/>
  <c r="F8"/>
  <c r="F6"/>
  <c r="F4"/>
  <c r="F2"/>
  <c r="F1306"/>
  <c r="F1304"/>
  <c r="F1302"/>
  <c r="F1300"/>
  <c r="G86"/>
  <c r="G88"/>
  <c r="G90"/>
  <c r="G92"/>
  <c r="G94"/>
  <c r="G96"/>
  <c r="G98"/>
  <c r="G100"/>
  <c r="G102"/>
  <c r="G104"/>
  <c r="G106"/>
  <c r="G1308"/>
  <c r="G1306"/>
  <c r="G1304"/>
  <c r="G1302"/>
  <c r="G1300"/>
  <c r="G1298"/>
  <c r="G1296"/>
  <c r="G1294"/>
  <c r="G1292"/>
  <c r="G1290"/>
  <c r="G1288"/>
  <c r="G1286"/>
  <c r="G1284"/>
  <c r="G1282"/>
  <c r="G1280"/>
  <c r="G1278"/>
  <c r="G1276"/>
  <c r="G1274"/>
  <c r="G1272"/>
  <c r="G1270"/>
  <c r="G1268"/>
  <c r="G1266"/>
  <c r="G1264"/>
  <c r="G1262"/>
  <c r="G1260"/>
  <c r="G1258"/>
  <c r="G1256"/>
  <c r="G1254"/>
  <c r="G1252"/>
  <c r="F1292"/>
  <c r="F1284"/>
  <c r="F1276"/>
  <c r="F1268"/>
  <c r="F1260"/>
  <c r="F1252"/>
  <c r="F1244"/>
  <c r="F1236"/>
  <c r="F1228"/>
  <c r="F1220"/>
  <c r="F1212"/>
  <c r="F1204"/>
  <c r="F1196"/>
  <c r="F1188"/>
  <c r="F1180"/>
  <c r="F1172"/>
  <c r="F1164"/>
  <c r="F1156"/>
  <c r="F1148"/>
  <c r="F1140"/>
  <c r="F1132"/>
  <c r="F1124"/>
  <c r="F1116"/>
  <c r="F1108"/>
  <c r="F1100"/>
  <c r="F1092"/>
  <c r="F1084"/>
  <c r="F1076"/>
  <c r="F1068"/>
  <c r="F1060"/>
  <c r="F1052"/>
  <c r="F1044"/>
  <c r="F1036"/>
  <c r="F1028"/>
  <c r="F1020"/>
  <c r="F1012"/>
  <c r="F1004"/>
  <c r="F996"/>
  <c r="F988"/>
  <c r="F980"/>
  <c r="F972"/>
  <c r="F964"/>
  <c r="F956"/>
  <c r="F948"/>
  <c r="F940"/>
  <c r="F932"/>
  <c r="F924"/>
  <c r="F918"/>
  <c r="F914"/>
  <c r="F910"/>
  <c r="F906"/>
  <c r="F902"/>
  <c r="F898"/>
  <c r="F894"/>
  <c r="F890"/>
  <c r="F886"/>
  <c r="F882"/>
  <c r="F878"/>
  <c r="F874"/>
  <c r="F870"/>
  <c r="F866"/>
  <c r="F862"/>
  <c r="F858"/>
  <c r="F854"/>
  <c r="F850"/>
  <c r="F846"/>
  <c r="F842"/>
  <c r="F838"/>
  <c r="F834"/>
  <c r="F830"/>
  <c r="F826"/>
  <c r="F822"/>
  <c r="F818"/>
  <c r="F814"/>
  <c r="F810"/>
  <c r="F806"/>
  <c r="F802"/>
  <c r="F798"/>
  <c r="F794"/>
  <c r="F790"/>
  <c r="F786"/>
  <c r="F782"/>
  <c r="F778"/>
  <c r="F774"/>
  <c r="F770"/>
  <c r="F766"/>
  <c r="F762"/>
  <c r="F758"/>
  <c r="F754"/>
  <c r="F750"/>
  <c r="F746"/>
  <c r="F742"/>
  <c r="F738"/>
  <c r="F734"/>
  <c r="F730"/>
  <c r="F726"/>
  <c r="F722"/>
  <c r="F718"/>
  <c r="F714"/>
  <c r="F710"/>
  <c r="F706"/>
  <c r="F702"/>
  <c r="F698"/>
  <c r="F694"/>
  <c r="F690"/>
  <c r="F686"/>
  <c r="F682"/>
  <c r="F678"/>
  <c r="F674"/>
  <c r="F670"/>
  <c r="F666"/>
  <c r="F663"/>
  <c r="F661"/>
  <c r="F659"/>
  <c r="F657"/>
  <c r="F655"/>
  <c r="F653"/>
  <c r="F651"/>
  <c r="F649"/>
  <c r="F647"/>
  <c r="F645"/>
  <c r="F643"/>
  <c r="F641"/>
  <c r="F639"/>
  <c r="F637"/>
  <c r="F635"/>
  <c r="F633"/>
  <c r="F631"/>
  <c r="F629"/>
  <c r="F627"/>
  <c r="F625"/>
  <c r="F623"/>
  <c r="F621"/>
  <c r="F619"/>
  <c r="F617"/>
  <c r="F615"/>
  <c r="F613"/>
  <c r="F611"/>
  <c r="F609"/>
  <c r="F607"/>
  <c r="F605"/>
  <c r="F603"/>
  <c r="F601"/>
  <c r="F599"/>
  <c r="F597"/>
  <c r="F595"/>
  <c r="F593"/>
  <c r="F591"/>
  <c r="F589"/>
  <c r="F587"/>
  <c r="F585"/>
  <c r="F583"/>
  <c r="F581"/>
  <c r="F579"/>
  <c r="F577"/>
  <c r="F575"/>
  <c r="F573"/>
  <c r="F571"/>
  <c r="F569"/>
  <c r="F567"/>
  <c r="F565"/>
  <c r="F563"/>
  <c r="F561"/>
  <c r="F559"/>
  <c r="F557"/>
  <c r="F555"/>
  <c r="F553"/>
  <c r="F551"/>
  <c r="F549"/>
  <c r="F547"/>
  <c r="F545"/>
  <c r="F543"/>
  <c r="F541"/>
  <c r="F539"/>
  <c r="F537"/>
  <c r="F535"/>
  <c r="F533"/>
  <c r="F531"/>
  <c r="F529"/>
  <c r="F527"/>
  <c r="F525"/>
  <c r="F523"/>
  <c r="F521"/>
  <c r="F519"/>
  <c r="F517"/>
  <c r="F515"/>
  <c r="F513"/>
  <c r="F511"/>
  <c r="F509"/>
  <c r="F507"/>
  <c r="F505"/>
  <c r="F503"/>
  <c r="F501"/>
  <c r="F499"/>
  <c r="F497"/>
  <c r="F495"/>
  <c r="F493"/>
  <c r="F491"/>
  <c r="F489"/>
  <c r="F487"/>
  <c r="F485"/>
  <c r="F483"/>
  <c r="F481"/>
  <c r="F479"/>
  <c r="F477"/>
  <c r="F475"/>
  <c r="F473"/>
  <c r="F471"/>
  <c r="F469"/>
  <c r="F467"/>
  <c r="F465"/>
  <c r="F463"/>
  <c r="F461"/>
  <c r="F459"/>
  <c r="F457"/>
  <c r="F455"/>
  <c r="F453"/>
  <c r="F451"/>
  <c r="F449"/>
  <c r="F447"/>
  <c r="F445"/>
  <c r="F443"/>
  <c r="F441"/>
  <c r="F439"/>
  <c r="F437"/>
  <c r="F435"/>
  <c r="F433"/>
  <c r="F431"/>
  <c r="F429"/>
  <c r="F427"/>
  <c r="F425"/>
  <c r="F423"/>
  <c r="F421"/>
  <c r="F419"/>
  <c r="F417"/>
  <c r="F415"/>
  <c r="F413"/>
  <c r="F411"/>
  <c r="F409"/>
  <c r="F407"/>
  <c r="F405"/>
  <c r="F403"/>
  <c r="F401"/>
  <c r="F399"/>
  <c r="F397"/>
  <c r="F395"/>
  <c r="F393"/>
  <c r="F391"/>
  <c r="F389"/>
  <c r="F387"/>
  <c r="F385"/>
  <c r="F383"/>
  <c r="F381"/>
  <c r="F379"/>
  <c r="F377"/>
  <c r="F375"/>
  <c r="F373"/>
  <c r="F371"/>
  <c r="F369"/>
  <c r="F367"/>
  <c r="F365"/>
  <c r="F363"/>
  <c r="F361"/>
  <c r="F359"/>
  <c r="F357"/>
  <c r="F355"/>
  <c r="F353"/>
  <c r="F351"/>
  <c r="F349"/>
  <c r="F347"/>
  <c r="F345"/>
  <c r="F343"/>
  <c r="F341"/>
  <c r="F339"/>
  <c r="F337"/>
  <c r="F335"/>
  <c r="F333"/>
  <c r="F331"/>
  <c r="F329"/>
  <c r="F327"/>
  <c r="F325"/>
  <c r="F323"/>
  <c r="F321"/>
  <c r="F319"/>
  <c r="F317"/>
  <c r="F315"/>
  <c r="F313"/>
  <c r="F311"/>
  <c r="F309"/>
  <c r="F307"/>
  <c r="F305"/>
  <c r="F303"/>
  <c r="F301"/>
  <c r="F299"/>
  <c r="F297"/>
  <c r="F295"/>
  <c r="F293"/>
  <c r="F291"/>
  <c r="F289"/>
  <c r="F287"/>
  <c r="F285"/>
  <c r="F283"/>
  <c r="F281"/>
  <c r="F279"/>
  <c r="F277"/>
  <c r="F275"/>
  <c r="F273"/>
  <c r="F271"/>
  <c r="F269"/>
  <c r="F267"/>
  <c r="F265"/>
  <c r="F263"/>
  <c r="F261"/>
  <c r="F259"/>
  <c r="F257"/>
  <c r="F255"/>
  <c r="F253"/>
  <c r="F251"/>
  <c r="F249"/>
  <c r="F247"/>
  <c r="F245"/>
  <c r="F243"/>
  <c r="F241"/>
  <c r="F239"/>
  <c r="F237"/>
  <c r="F235"/>
  <c r="F233"/>
  <c r="F231"/>
  <c r="F229"/>
  <c r="F227"/>
  <c r="F225"/>
  <c r="F223"/>
  <c r="F221"/>
  <c r="F219"/>
  <c r="F217"/>
  <c r="F215"/>
  <c r="F213"/>
  <c r="F211"/>
  <c r="F209"/>
  <c r="F207"/>
  <c r="F205"/>
  <c r="F203"/>
  <c r="F201"/>
  <c r="F199"/>
  <c r="F197"/>
  <c r="F195"/>
  <c r="F193"/>
  <c r="F191"/>
  <c r="F189"/>
  <c r="F187"/>
  <c r="F185"/>
  <c r="F183"/>
  <c r="F181"/>
  <c r="F179"/>
  <c r="F177"/>
  <c r="F175"/>
  <c r="F173"/>
  <c r="F171"/>
  <c r="F169"/>
  <c r="F167"/>
  <c r="F165"/>
  <c r="F163"/>
  <c r="F161"/>
  <c r="F159"/>
  <c r="F157"/>
  <c r="F155"/>
  <c r="F153"/>
  <c r="F151"/>
  <c r="F149"/>
  <c r="F147"/>
  <c r="F145"/>
  <c r="F143"/>
  <c r="F141"/>
  <c r="F139"/>
  <c r="F137"/>
  <c r="F135"/>
  <c r="F133"/>
  <c r="F131"/>
  <c r="F129"/>
  <c r="F127"/>
  <c r="F125"/>
  <c r="F123"/>
  <c r="F121"/>
  <c r="F119"/>
  <c r="F117"/>
  <c r="F115"/>
  <c r="F113"/>
  <c r="F111"/>
  <c r="F83"/>
  <c r="F81"/>
  <c r="F79"/>
  <c r="F77"/>
  <c r="F75"/>
  <c r="F73"/>
  <c r="F71"/>
  <c r="F69"/>
  <c r="F67"/>
  <c r="F65"/>
  <c r="F63"/>
  <c r="F61"/>
  <c r="F59"/>
  <c r="F57"/>
  <c r="F55"/>
  <c r="F53"/>
  <c r="F51"/>
  <c r="F47"/>
  <c r="F43"/>
  <c r="F37"/>
  <c r="F35"/>
  <c r="F33"/>
  <c r="F29"/>
  <c r="F27"/>
  <c r="F25"/>
  <c r="F23"/>
  <c r="F21"/>
  <c r="F19"/>
  <c r="F17"/>
  <c r="F15"/>
  <c r="F13"/>
  <c r="F11"/>
  <c r="F9"/>
  <c r="F7"/>
  <c r="F5"/>
  <c r="F3"/>
  <c r="F1307"/>
  <c r="F1305"/>
  <c r="F1303"/>
  <c r="F1301"/>
  <c r="F1299"/>
  <c r="G1307"/>
  <c r="G1305"/>
  <c r="G1303"/>
  <c r="G1301"/>
  <c r="G1299"/>
  <c r="G1297"/>
  <c r="G1295"/>
  <c r="G1293"/>
  <c r="G1291"/>
  <c r="G1289"/>
  <c r="G1287"/>
  <c r="G1285"/>
  <c r="G1283"/>
  <c r="G1281"/>
  <c r="G1277"/>
  <c r="G1273"/>
  <c r="G1269"/>
  <c r="G1265"/>
  <c r="G1261"/>
  <c r="G1257"/>
  <c r="G1253"/>
  <c r="G1250"/>
  <c r="G1248"/>
  <c r="G1246"/>
  <c r="G1244"/>
  <c r="G1242"/>
  <c r="G1240"/>
  <c r="G1238"/>
  <c r="G1236"/>
  <c r="G1234"/>
  <c r="G1232"/>
  <c r="G1230"/>
  <c r="G1228"/>
  <c r="G1226"/>
  <c r="G1224"/>
  <c r="G1222"/>
  <c r="G1220"/>
  <c r="G1218"/>
  <c r="G1216"/>
  <c r="G1214"/>
  <c r="G1212"/>
  <c r="G1210"/>
  <c r="G1208"/>
  <c r="G1206"/>
  <c r="G1204"/>
  <c r="G1202"/>
  <c r="G1200"/>
  <c r="G1198"/>
  <c r="G1196"/>
  <c r="G1194"/>
  <c r="G1192"/>
  <c r="G1190"/>
  <c r="G1188"/>
  <c r="G1186"/>
  <c r="G1184"/>
  <c r="G1182"/>
  <c r="G1180"/>
  <c r="G1178"/>
  <c r="G1176"/>
  <c r="G1174"/>
  <c r="G1172"/>
  <c r="G1170"/>
  <c r="G1168"/>
  <c r="G1166"/>
  <c r="G1164"/>
  <c r="G1162"/>
  <c r="G1160"/>
  <c r="G1158"/>
  <c r="G1156"/>
  <c r="G1154"/>
  <c r="G1152"/>
  <c r="G1150"/>
  <c r="G1148"/>
  <c r="G1146"/>
  <c r="G1144"/>
  <c r="G1142"/>
  <c r="G1140"/>
  <c r="G1138"/>
  <c r="G1136"/>
  <c r="G1134"/>
  <c r="G1132"/>
  <c r="G1130"/>
  <c r="G1128"/>
  <c r="G1126"/>
  <c r="G1124"/>
  <c r="G1122"/>
  <c r="G1120"/>
  <c r="G1118"/>
  <c r="G1116"/>
  <c r="G1114"/>
  <c r="G1112"/>
  <c r="G1110"/>
  <c r="G1108"/>
  <c r="G1106"/>
  <c r="G1104"/>
  <c r="G1102"/>
  <c r="G1100"/>
  <c r="G1098"/>
  <c r="G1096"/>
  <c r="G1094"/>
  <c r="G1092"/>
  <c r="G1090"/>
  <c r="G1088"/>
  <c r="G1086"/>
  <c r="G1084"/>
  <c r="G1082"/>
  <c r="G1080"/>
  <c r="G1078"/>
  <c r="G1076"/>
  <c r="G1074"/>
  <c r="G1072"/>
  <c r="G1070"/>
  <c r="G1068"/>
  <c r="G1066"/>
  <c r="G1064"/>
  <c r="G1062"/>
  <c r="G1060"/>
  <c r="G1058"/>
  <c r="G1056"/>
  <c r="G1054"/>
  <c r="G1052"/>
  <c r="G1050"/>
  <c r="G1048"/>
  <c r="G1046"/>
  <c r="G1044"/>
  <c r="G1042"/>
  <c r="G1040"/>
  <c r="G1038"/>
  <c r="G1036"/>
  <c r="G1034"/>
  <c r="G1032"/>
  <c r="G1030"/>
  <c r="G1028"/>
  <c r="G1026"/>
  <c r="G1024"/>
  <c r="G1022"/>
  <c r="G1020"/>
  <c r="G1018"/>
  <c r="G1016"/>
  <c r="G1014"/>
  <c r="G1012"/>
  <c r="G1010"/>
  <c r="G1008"/>
  <c r="G1006"/>
  <c r="G1004"/>
  <c r="G1002"/>
  <c r="G1000"/>
  <c r="G998"/>
  <c r="G996"/>
  <c r="G994"/>
  <c r="G992"/>
  <c r="G990"/>
  <c r="G988"/>
  <c r="G986"/>
  <c r="G984"/>
  <c r="G982"/>
  <c r="G980"/>
  <c r="G978"/>
  <c r="G976"/>
  <c r="G974"/>
  <c r="G972"/>
  <c r="G970"/>
  <c r="G968"/>
  <c r="G966"/>
  <c r="G964"/>
  <c r="G962"/>
  <c r="G960"/>
  <c r="G958"/>
  <c r="G956"/>
  <c r="G954"/>
  <c r="G952"/>
  <c r="G950"/>
  <c r="G948"/>
  <c r="G946"/>
  <c r="G944"/>
  <c r="G942"/>
  <c r="G940"/>
  <c r="G938"/>
  <c r="G936"/>
  <c r="G934"/>
  <c r="G932"/>
  <c r="G930"/>
  <c r="G928"/>
  <c r="G926"/>
  <c r="G924"/>
  <c r="G922"/>
  <c r="G920"/>
  <c r="G918"/>
  <c r="G916"/>
  <c r="G914"/>
  <c r="G912"/>
  <c r="G910"/>
  <c r="G908"/>
  <c r="G906"/>
  <c r="G904"/>
  <c r="G902"/>
  <c r="G900"/>
  <c r="G898"/>
  <c r="G896"/>
  <c r="G894"/>
  <c r="G892"/>
  <c r="G890"/>
  <c r="G888"/>
  <c r="G886"/>
  <c r="G884"/>
  <c r="G882"/>
  <c r="G880"/>
  <c r="G878"/>
  <c r="G876"/>
  <c r="G874"/>
  <c r="G872"/>
  <c r="G870"/>
  <c r="G868"/>
  <c r="G866"/>
  <c r="G864"/>
  <c r="G862"/>
  <c r="G860"/>
  <c r="G858"/>
  <c r="G856"/>
  <c r="G854"/>
  <c r="G852"/>
  <c r="G850"/>
  <c r="G848"/>
  <c r="G846"/>
  <c r="G844"/>
  <c r="G842"/>
  <c r="G840"/>
  <c r="G838"/>
  <c r="G836"/>
  <c r="G834"/>
  <c r="G832"/>
  <c r="G830"/>
  <c r="G828"/>
  <c r="G826"/>
  <c r="G824"/>
  <c r="G822"/>
  <c r="G820"/>
  <c r="G818"/>
  <c r="G816"/>
  <c r="G814"/>
  <c r="G812"/>
  <c r="G810"/>
  <c r="G808"/>
  <c r="G806"/>
  <c r="G804"/>
  <c r="G802"/>
  <c r="G800"/>
  <c r="G798"/>
  <c r="G796"/>
  <c r="G794"/>
  <c r="G792"/>
  <c r="G790"/>
  <c r="G788"/>
  <c r="G786"/>
  <c r="G784"/>
  <c r="G782"/>
  <c r="G780"/>
  <c r="G778"/>
  <c r="G776"/>
  <c r="G774"/>
  <c r="G772"/>
  <c r="G770"/>
  <c r="G768"/>
  <c r="G766"/>
  <c r="G764"/>
  <c r="G762"/>
  <c r="G760"/>
  <c r="G758"/>
  <c r="G756"/>
  <c r="G754"/>
  <c r="G752"/>
  <c r="G750"/>
  <c r="G748"/>
  <c r="G746"/>
  <c r="G744"/>
  <c r="G742"/>
  <c r="G740"/>
  <c r="G738"/>
  <c r="G736"/>
  <c r="G734"/>
  <c r="G732"/>
  <c r="G730"/>
  <c r="G728"/>
  <c r="G726"/>
  <c r="G724"/>
  <c r="G722"/>
  <c r="G720"/>
  <c r="G718"/>
  <c r="G716"/>
  <c r="G714"/>
  <c r="G712"/>
  <c r="G710"/>
  <c r="G708"/>
  <c r="G706"/>
  <c r="G704"/>
  <c r="G702"/>
  <c r="G700"/>
  <c r="G698"/>
  <c r="G696"/>
  <c r="G694"/>
  <c r="G692"/>
  <c r="G690"/>
  <c r="G688"/>
  <c r="G686"/>
  <c r="G684"/>
  <c r="G682"/>
  <c r="G680"/>
  <c r="G678"/>
  <c r="G676"/>
  <c r="G674"/>
  <c r="G672"/>
  <c r="G670"/>
  <c r="G668"/>
  <c r="G666"/>
  <c r="G664"/>
  <c r="G662"/>
  <c r="G660"/>
  <c r="G658"/>
  <c r="G656"/>
  <c r="G654"/>
  <c r="G652"/>
  <c r="G650"/>
  <c r="G648"/>
  <c r="G646"/>
  <c r="G644"/>
  <c r="G642"/>
  <c r="G640"/>
  <c r="G638"/>
  <c r="G636"/>
  <c r="G634"/>
  <c r="G632"/>
  <c r="G630"/>
  <c r="G628"/>
  <c r="G626"/>
  <c r="G624"/>
  <c r="G622"/>
  <c r="G620"/>
  <c r="G618"/>
  <c r="G616"/>
  <c r="G614"/>
  <c r="G612"/>
  <c r="G610"/>
  <c r="G608"/>
  <c r="G606"/>
  <c r="G604"/>
  <c r="G602"/>
  <c r="G600"/>
  <c r="G598"/>
  <c r="G596"/>
  <c r="G594"/>
  <c r="G592"/>
  <c r="G590"/>
  <c r="G588"/>
  <c r="G586"/>
  <c r="G584"/>
  <c r="G582"/>
  <c r="G580"/>
  <c r="G578"/>
  <c r="G576"/>
  <c r="G574"/>
  <c r="G572"/>
  <c r="G570"/>
  <c r="G568"/>
  <c r="G566"/>
  <c r="G564"/>
  <c r="G562"/>
  <c r="G560"/>
  <c r="G558"/>
  <c r="G556"/>
  <c r="G554"/>
  <c r="G552"/>
  <c r="G550"/>
  <c r="G548"/>
  <c r="G546"/>
  <c r="G544"/>
  <c r="G542"/>
  <c r="G540"/>
  <c r="G538"/>
  <c r="G536"/>
  <c r="G534"/>
  <c r="G532"/>
  <c r="G530"/>
  <c r="G528"/>
  <c r="G526"/>
  <c r="G524"/>
  <c r="G522"/>
  <c r="G520"/>
  <c r="G518"/>
  <c r="G516"/>
  <c r="G514"/>
  <c r="G512"/>
  <c r="G510"/>
  <c r="G508"/>
  <c r="G506"/>
  <c r="G504"/>
  <c r="G502"/>
  <c r="G500"/>
  <c r="G498"/>
  <c r="G496"/>
  <c r="G494"/>
  <c r="G492"/>
  <c r="G490"/>
  <c r="G488"/>
  <c r="G486"/>
  <c r="G484"/>
  <c r="G482"/>
  <c r="G480"/>
  <c r="G478"/>
  <c r="G476"/>
  <c r="G474"/>
  <c r="G472"/>
  <c r="G470"/>
  <c r="G468"/>
  <c r="G466"/>
  <c r="G464"/>
  <c r="G462"/>
  <c r="G460"/>
  <c r="G458"/>
  <c r="G456"/>
  <c r="G454"/>
  <c r="G452"/>
  <c r="G450"/>
  <c r="G448"/>
  <c r="G446"/>
  <c r="G444"/>
  <c r="G442"/>
  <c r="G440"/>
  <c r="G438"/>
  <c r="G436"/>
  <c r="G434"/>
  <c r="G432"/>
  <c r="G430"/>
  <c r="G428"/>
  <c r="G426"/>
  <c r="G424"/>
  <c r="G422"/>
  <c r="G420"/>
  <c r="G418"/>
  <c r="G416"/>
  <c r="G414"/>
  <c r="G412"/>
  <c r="G410"/>
  <c r="G408"/>
  <c r="G406"/>
  <c r="G404"/>
  <c r="G402"/>
  <c r="G400"/>
  <c r="G398"/>
  <c r="G396"/>
  <c r="G394"/>
  <c r="G392"/>
  <c r="G390"/>
  <c r="G388"/>
  <c r="G386"/>
  <c r="G384"/>
  <c r="G382"/>
  <c r="G380"/>
  <c r="G378"/>
  <c r="G376"/>
  <c r="G374"/>
  <c r="G372"/>
  <c r="G370"/>
  <c r="G368"/>
  <c r="G366"/>
  <c r="G364"/>
  <c r="G362"/>
  <c r="G360"/>
  <c r="G358"/>
  <c r="G356"/>
  <c r="G354"/>
  <c r="G352"/>
  <c r="G350"/>
  <c r="G348"/>
  <c r="G346"/>
  <c r="G344"/>
  <c r="G342"/>
  <c r="G340"/>
  <c r="G338"/>
  <c r="G336"/>
  <c r="G334"/>
  <c r="G332"/>
  <c r="G330"/>
  <c r="G328"/>
  <c r="G326"/>
  <c r="G324"/>
  <c r="G322"/>
  <c r="G320"/>
  <c r="G318"/>
  <c r="G316"/>
  <c r="G314"/>
  <c r="G312"/>
  <c r="G310"/>
  <c r="G308"/>
  <c r="G306"/>
  <c r="G304"/>
  <c r="G302"/>
  <c r="G300"/>
  <c r="G298"/>
  <c r="G296"/>
  <c r="G294"/>
  <c r="G292"/>
  <c r="G290"/>
  <c r="G288"/>
  <c r="G286"/>
  <c r="G284"/>
  <c r="G282"/>
  <c r="G280"/>
  <c r="G278"/>
  <c r="G276"/>
  <c r="G274"/>
  <c r="G272"/>
  <c r="G270"/>
  <c r="G268"/>
  <c r="G266"/>
  <c r="G264"/>
  <c r="G262"/>
  <c r="G260"/>
  <c r="G258"/>
  <c r="G256"/>
  <c r="G254"/>
  <c r="G252"/>
  <c r="G250"/>
  <c r="G248"/>
  <c r="G246"/>
  <c r="G244"/>
  <c r="G242"/>
  <c r="G240"/>
  <c r="G238"/>
  <c r="G236"/>
  <c r="G234"/>
  <c r="G232"/>
  <c r="G230"/>
  <c r="G228"/>
  <c r="G226"/>
  <c r="G224"/>
  <c r="G222"/>
  <c r="G220"/>
  <c r="G218"/>
  <c r="G1279"/>
  <c r="G1275"/>
  <c r="G1271"/>
  <c r="G1267"/>
  <c r="G1263"/>
  <c r="G1259"/>
  <c r="G1255"/>
  <c r="G1251"/>
  <c r="G1249"/>
  <c r="G1247"/>
  <c r="G1245"/>
  <c r="G1243"/>
  <c r="G1241"/>
  <c r="G1239"/>
  <c r="G1237"/>
  <c r="G1235"/>
  <c r="G1233"/>
  <c r="G1231"/>
  <c r="G1229"/>
  <c r="G1227"/>
  <c r="G1225"/>
  <c r="G1223"/>
  <c r="G1221"/>
  <c r="G1219"/>
  <c r="G1217"/>
  <c r="G1215"/>
  <c r="G1213"/>
  <c r="G1211"/>
  <c r="G1209"/>
  <c r="G1207"/>
  <c r="G1205"/>
  <c r="G1203"/>
  <c r="G1201"/>
  <c r="G1199"/>
  <c r="G1197"/>
  <c r="G1195"/>
  <c r="G1193"/>
  <c r="G1191"/>
  <c r="G1189"/>
  <c r="G1187"/>
  <c r="G1185"/>
  <c r="G1183"/>
  <c r="G1181"/>
  <c r="G1179"/>
  <c r="G1177"/>
  <c r="G1175"/>
  <c r="G1173"/>
  <c r="G1171"/>
  <c r="G1169"/>
  <c r="G1167"/>
  <c r="G1165"/>
  <c r="G1163"/>
  <c r="G1161"/>
  <c r="G1159"/>
  <c r="G1157"/>
  <c r="G1155"/>
  <c r="G1153"/>
  <c r="G1151"/>
  <c r="G1149"/>
  <c r="G1147"/>
  <c r="G1145"/>
  <c r="G1143"/>
  <c r="G1141"/>
  <c r="G1139"/>
  <c r="G1137"/>
  <c r="G1135"/>
  <c r="G1133"/>
  <c r="G1131"/>
  <c r="G1129"/>
  <c r="G1127"/>
  <c r="G1125"/>
  <c r="G1123"/>
  <c r="G1121"/>
  <c r="G1119"/>
  <c r="G1117"/>
  <c r="G1115"/>
  <c r="G1113"/>
  <c r="G1111"/>
  <c r="G1109"/>
  <c r="G1107"/>
  <c r="G1105"/>
  <c r="G1103"/>
  <c r="G1101"/>
  <c r="G1099"/>
  <c r="G1097"/>
  <c r="G1095"/>
  <c r="G1093"/>
  <c r="G1091"/>
  <c r="G1089"/>
  <c r="G1087"/>
  <c r="G1085"/>
  <c r="G1083"/>
  <c r="G1081"/>
  <c r="G1079"/>
  <c r="G1077"/>
  <c r="G1075"/>
  <c r="G1073"/>
  <c r="G1071"/>
  <c r="G1069"/>
  <c r="G1067"/>
  <c r="G1065"/>
  <c r="G1063"/>
  <c r="G1061"/>
  <c r="G1059"/>
  <c r="G1057"/>
  <c r="G1055"/>
  <c r="G1053"/>
  <c r="G1051"/>
  <c r="G1049"/>
  <c r="G1047"/>
  <c r="G1045"/>
  <c r="G1043"/>
  <c r="G1041"/>
  <c r="G1039"/>
  <c r="G1037"/>
  <c r="G1035"/>
  <c r="G1033"/>
  <c r="G1031"/>
  <c r="G1029"/>
  <c r="G1027"/>
  <c r="G1025"/>
  <c r="G1023"/>
  <c r="G1021"/>
  <c r="G1019"/>
  <c r="G1017"/>
  <c r="G1015"/>
  <c r="G1013"/>
  <c r="G1011"/>
  <c r="G1009"/>
  <c r="G1007"/>
  <c r="G1005"/>
  <c r="G1003"/>
  <c r="G1001"/>
  <c r="G999"/>
  <c r="G997"/>
  <c r="G995"/>
  <c r="G993"/>
  <c r="G991"/>
  <c r="G989"/>
  <c r="G987"/>
  <c r="G985"/>
  <c r="G983"/>
  <c r="G981"/>
  <c r="G979"/>
  <c r="G977"/>
  <c r="G975"/>
  <c r="G973"/>
  <c r="G971"/>
  <c r="G969"/>
  <c r="G967"/>
  <c r="G965"/>
  <c r="G963"/>
  <c r="G961"/>
  <c r="G959"/>
  <c r="G957"/>
  <c r="G955"/>
  <c r="G953"/>
  <c r="G951"/>
  <c r="G949"/>
  <c r="G947"/>
  <c r="G945"/>
  <c r="G943"/>
  <c r="G941"/>
  <c r="G939"/>
  <c r="G937"/>
  <c r="G935"/>
  <c r="G933"/>
  <c r="G931"/>
  <c r="G929"/>
  <c r="G927"/>
  <c r="G925"/>
  <c r="G923"/>
  <c r="G921"/>
  <c r="G919"/>
  <c r="G917"/>
  <c r="G915"/>
  <c r="G913"/>
  <c r="G911"/>
  <c r="G909"/>
  <c r="G907"/>
  <c r="G905"/>
  <c r="G903"/>
  <c r="G901"/>
  <c r="G899"/>
  <c r="G897"/>
  <c r="G895"/>
  <c r="G893"/>
  <c r="G891"/>
  <c r="G889"/>
  <c r="G887"/>
  <c r="G885"/>
  <c r="G883"/>
  <c r="G881"/>
  <c r="G879"/>
  <c r="G877"/>
  <c r="G875"/>
  <c r="G873"/>
  <c r="G871"/>
  <c r="G869"/>
  <c r="G867"/>
  <c r="G865"/>
  <c r="G863"/>
  <c r="G861"/>
  <c r="G859"/>
  <c r="G857"/>
  <c r="G855"/>
  <c r="G853"/>
  <c r="G851"/>
  <c r="G849"/>
  <c r="G847"/>
  <c r="G845"/>
  <c r="G843"/>
  <c r="G841"/>
  <c r="G839"/>
  <c r="G837"/>
  <c r="G835"/>
  <c r="G833"/>
  <c r="G831"/>
  <c r="G829"/>
  <c r="G827"/>
  <c r="G825"/>
  <c r="G823"/>
  <c r="G821"/>
  <c r="G819"/>
  <c r="G817"/>
  <c r="G815"/>
  <c r="G813"/>
  <c r="G811"/>
  <c r="G809"/>
  <c r="G807"/>
  <c r="G805"/>
  <c r="G803"/>
  <c r="G801"/>
  <c r="G799"/>
  <c r="G797"/>
  <c r="G795"/>
  <c r="G793"/>
  <c r="G791"/>
  <c r="G789"/>
  <c r="G787"/>
  <c r="G785"/>
  <c r="G783"/>
  <c r="G781"/>
  <c r="G779"/>
  <c r="G777"/>
  <c r="G775"/>
  <c r="G773"/>
  <c r="G771"/>
  <c r="G769"/>
  <c r="G767"/>
  <c r="G765"/>
  <c r="G763"/>
  <c r="G761"/>
  <c r="G759"/>
  <c r="G757"/>
  <c r="G755"/>
  <c r="G753"/>
  <c r="G751"/>
  <c r="G749"/>
  <c r="G747"/>
  <c r="G745"/>
  <c r="G743"/>
  <c r="G741"/>
  <c r="G739"/>
  <c r="G737"/>
  <c r="G735"/>
  <c r="G733"/>
  <c r="G731"/>
  <c r="G729"/>
  <c r="G727"/>
  <c r="G725"/>
  <c r="G723"/>
  <c r="G721"/>
  <c r="G719"/>
  <c r="G717"/>
  <c r="G715"/>
  <c r="G713"/>
  <c r="G711"/>
  <c r="G709"/>
  <c r="G707"/>
  <c r="G705"/>
  <c r="G703"/>
  <c r="G701"/>
  <c r="G699"/>
  <c r="G697"/>
  <c r="G695"/>
  <c r="G693"/>
  <c r="G691"/>
  <c r="G689"/>
  <c r="G687"/>
  <c r="G685"/>
  <c r="G683"/>
  <c r="G681"/>
  <c r="G679"/>
  <c r="G677"/>
  <c r="G675"/>
  <c r="G673"/>
  <c r="G671"/>
  <c r="G669"/>
  <c r="G667"/>
  <c r="G665"/>
  <c r="G663"/>
  <c r="G661"/>
  <c r="G659"/>
  <c r="G657"/>
  <c r="G655"/>
  <c r="G653"/>
  <c r="G651"/>
  <c r="G649"/>
  <c r="G647"/>
  <c r="G645"/>
  <c r="G643"/>
  <c r="G641"/>
  <c r="G639"/>
  <c r="G637"/>
  <c r="G635"/>
  <c r="G633"/>
  <c r="G631"/>
  <c r="G629"/>
  <c r="G627"/>
  <c r="G625"/>
  <c r="G623"/>
  <c r="G621"/>
  <c r="G619"/>
  <c r="G617"/>
  <c r="G615"/>
  <c r="G613"/>
  <c r="G611"/>
  <c r="G609"/>
  <c r="G607"/>
  <c r="G605"/>
  <c r="G603"/>
  <c r="G601"/>
  <c r="G599"/>
  <c r="G597"/>
  <c r="G595"/>
  <c r="G593"/>
  <c r="G591"/>
  <c r="G589"/>
  <c r="G587"/>
  <c r="G585"/>
  <c r="G583"/>
  <c r="G581"/>
  <c r="G579"/>
  <c r="G577"/>
  <c r="G575"/>
  <c r="G573"/>
  <c r="G571"/>
  <c r="G569"/>
  <c r="G567"/>
  <c r="G565"/>
  <c r="G563"/>
  <c r="G561"/>
  <c r="G559"/>
  <c r="G557"/>
  <c r="G555"/>
  <c r="G553"/>
  <c r="G551"/>
  <c r="G549"/>
  <c r="G547"/>
  <c r="G545"/>
  <c r="G543"/>
  <c r="G541"/>
  <c r="G539"/>
  <c r="G537"/>
  <c r="G535"/>
  <c r="G533"/>
  <c r="G531"/>
  <c r="G529"/>
  <c r="G527"/>
  <c r="G525"/>
  <c r="G523"/>
  <c r="G521"/>
  <c r="G519"/>
  <c r="G517"/>
  <c r="G515"/>
  <c r="G513"/>
  <c r="G511"/>
  <c r="G509"/>
  <c r="G507"/>
  <c r="G505"/>
  <c r="G503"/>
  <c r="G501"/>
  <c r="G499"/>
  <c r="G497"/>
  <c r="G495"/>
  <c r="G493"/>
  <c r="G491"/>
  <c r="G489"/>
  <c r="G487"/>
  <c r="G485"/>
  <c r="G483"/>
  <c r="G481"/>
  <c r="G479"/>
  <c r="G477"/>
  <c r="G475"/>
  <c r="G473"/>
  <c r="G471"/>
  <c r="G469"/>
  <c r="G467"/>
  <c r="G465"/>
  <c r="G463"/>
  <c r="G461"/>
  <c r="G459"/>
  <c r="G457"/>
  <c r="G455"/>
  <c r="G453"/>
  <c r="G451"/>
  <c r="G449"/>
  <c r="G447"/>
  <c r="G445"/>
  <c r="G443"/>
  <c r="G441"/>
  <c r="G439"/>
  <c r="G437"/>
  <c r="G435"/>
  <c r="G433"/>
  <c r="G431"/>
  <c r="G429"/>
  <c r="G427"/>
  <c r="G425"/>
  <c r="G423"/>
  <c r="G421"/>
  <c r="G419"/>
  <c r="G417"/>
  <c r="G415"/>
  <c r="G413"/>
  <c r="G411"/>
  <c r="G409"/>
  <c r="G407"/>
  <c r="G405"/>
  <c r="G403"/>
  <c r="G401"/>
  <c r="G399"/>
  <c r="G397"/>
  <c r="G395"/>
  <c r="G393"/>
  <c r="G391"/>
  <c r="G389"/>
  <c r="G387"/>
  <c r="G385"/>
  <c r="G383"/>
  <c r="G381"/>
  <c r="G379"/>
  <c r="G377"/>
  <c r="G375"/>
  <c r="G373"/>
  <c r="G371"/>
  <c r="G369"/>
  <c r="G367"/>
  <c r="G365"/>
  <c r="G363"/>
  <c r="G361"/>
  <c r="G359"/>
  <c r="G357"/>
  <c r="G355"/>
  <c r="G353"/>
  <c r="G351"/>
  <c r="G349"/>
  <c r="G347"/>
  <c r="G345"/>
  <c r="G343"/>
  <c r="G341"/>
  <c r="G339"/>
  <c r="G337"/>
  <c r="G335"/>
  <c r="G333"/>
  <c r="G331"/>
  <c r="G329"/>
  <c r="G327"/>
  <c r="G325"/>
  <c r="G323"/>
  <c r="G321"/>
  <c r="G319"/>
  <c r="G317"/>
  <c r="G315"/>
  <c r="G313"/>
  <c r="G311"/>
  <c r="G309"/>
  <c r="G307"/>
  <c r="G305"/>
  <c r="G303"/>
  <c r="G301"/>
  <c r="G299"/>
  <c r="G297"/>
  <c r="G295"/>
  <c r="G293"/>
  <c r="G291"/>
  <c r="G289"/>
  <c r="G287"/>
  <c r="G285"/>
  <c r="G283"/>
  <c r="G281"/>
  <c r="G279"/>
  <c r="G277"/>
  <c r="G275"/>
  <c r="G273"/>
  <c r="G271"/>
  <c r="G269"/>
  <c r="G267"/>
  <c r="G265"/>
  <c r="G263"/>
  <c r="G261"/>
  <c r="G259"/>
  <c r="G257"/>
  <c r="G255"/>
  <c r="G253"/>
  <c r="G251"/>
  <c r="G249"/>
  <c r="G247"/>
  <c r="G245"/>
  <c r="G243"/>
  <c r="G4"/>
  <c r="G8"/>
  <c r="G26"/>
  <c r="G30"/>
  <c r="G3"/>
  <c r="G5"/>
  <c r="G7"/>
  <c r="G9"/>
  <c r="G11"/>
  <c r="G13"/>
  <c r="G15"/>
  <c r="G17"/>
  <c r="G19"/>
  <c r="G21"/>
  <c r="G23"/>
  <c r="G25"/>
  <c r="G27"/>
  <c r="G29"/>
  <c r="G33"/>
  <c r="G35"/>
  <c r="G37"/>
  <c r="G43"/>
  <c r="G47"/>
  <c r="G51"/>
  <c r="G53"/>
  <c r="G55"/>
  <c r="G57"/>
  <c r="G59"/>
  <c r="G61"/>
  <c r="G63"/>
  <c r="G65"/>
  <c r="G67"/>
  <c r="G69"/>
  <c r="G71"/>
  <c r="G73"/>
  <c r="G75"/>
  <c r="G77"/>
  <c r="G79"/>
  <c r="G81"/>
  <c r="G83"/>
  <c r="G111"/>
  <c r="G113"/>
  <c r="G115"/>
  <c r="G117"/>
  <c r="G119"/>
  <c r="G121"/>
  <c r="G123"/>
  <c r="G125"/>
  <c r="G127"/>
  <c r="G129"/>
  <c r="G131"/>
  <c r="G133"/>
  <c r="G135"/>
  <c r="G137"/>
  <c r="G139"/>
  <c r="G141"/>
  <c r="G143"/>
  <c r="G145"/>
  <c r="G147"/>
  <c r="G149"/>
  <c r="G151"/>
  <c r="G153"/>
  <c r="G155"/>
  <c r="G157"/>
  <c r="G159"/>
  <c r="G161"/>
  <c r="G163"/>
  <c r="G165"/>
  <c r="G167"/>
  <c r="G169"/>
  <c r="G171"/>
  <c r="G173"/>
  <c r="G175"/>
  <c r="G177"/>
  <c r="G179"/>
  <c r="G181"/>
  <c r="G183"/>
  <c r="G185"/>
  <c r="G187"/>
  <c r="G189"/>
  <c r="G191"/>
  <c r="G193"/>
  <c r="G195"/>
  <c r="G197"/>
  <c r="G199"/>
  <c r="G201"/>
  <c r="G203"/>
  <c r="G205"/>
  <c r="G207"/>
  <c r="G209"/>
  <c r="G211"/>
  <c r="G213"/>
  <c r="G215"/>
  <c r="G217"/>
  <c r="G221"/>
  <c r="G225"/>
  <c r="G229"/>
  <c r="G233"/>
  <c r="G237"/>
  <c r="G241"/>
  <c r="G2"/>
  <c r="G6"/>
  <c r="C23" i="39" s="1" a="1"/>
  <c r="G10" i="38"/>
  <c r="G16"/>
  <c r="G20"/>
  <c r="G28"/>
  <c r="G32"/>
  <c r="G34"/>
  <c r="G36"/>
  <c r="G38"/>
  <c r="G40"/>
  <c r="G44"/>
  <c r="G46"/>
  <c r="G48"/>
  <c r="G50"/>
  <c r="G52"/>
  <c r="G54"/>
  <c r="G56"/>
  <c r="G60"/>
  <c r="G62"/>
  <c r="G66"/>
  <c r="G74"/>
  <c r="G78"/>
  <c r="G80"/>
  <c r="G82"/>
  <c r="G84"/>
  <c r="G108"/>
  <c r="G110"/>
  <c r="G112"/>
  <c r="G114"/>
  <c r="G116"/>
  <c r="G118"/>
  <c r="G120"/>
  <c r="G122"/>
  <c r="G124"/>
  <c r="G126"/>
  <c r="G128"/>
  <c r="G130"/>
  <c r="G132"/>
  <c r="G134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8"/>
  <c r="G190"/>
  <c r="G192"/>
  <c r="G194"/>
  <c r="G196"/>
  <c r="G198"/>
  <c r="G200"/>
  <c r="G202"/>
  <c r="G204"/>
  <c r="G206"/>
  <c r="G208"/>
  <c r="G210"/>
  <c r="G212"/>
  <c r="G214"/>
  <c r="G216"/>
  <c r="G219"/>
  <c r="G223"/>
  <c r="G227"/>
  <c r="G231"/>
  <c r="G235"/>
  <c r="G239"/>
  <c r="F38" i="2"/>
  <c r="E13" i="39"/>
  <c r="E11"/>
  <c r="E9"/>
  <c r="E7"/>
  <c r="E15" s="1" a="1"/>
  <c r="E15" s="1"/>
  <c r="A13"/>
  <c r="A11"/>
  <c r="A9"/>
  <c r="A7"/>
  <c r="E31"/>
  <c r="E29"/>
  <c r="E27"/>
  <c r="E25"/>
  <c r="E33" s="1" a="1"/>
  <c r="E33" s="1"/>
  <c r="A31"/>
  <c r="A29"/>
  <c r="A27"/>
  <c r="A25"/>
  <c r="E38" i="2"/>
  <c r="B32"/>
  <c r="B28"/>
  <c r="B24"/>
  <c r="B20"/>
  <c r="B16"/>
  <c r="B12"/>
  <c r="B8"/>
  <c r="B35"/>
  <c r="B41"/>
  <c r="C31"/>
  <c r="C27"/>
  <c r="C23"/>
  <c r="C19"/>
  <c r="C15"/>
  <c r="C11"/>
  <c r="C7"/>
  <c r="C36"/>
  <c r="F4"/>
  <c r="F15"/>
  <c r="F13"/>
  <c r="F11"/>
  <c r="F9"/>
  <c r="F7"/>
  <c r="F5"/>
  <c r="E19"/>
  <c r="E21"/>
  <c r="E25"/>
  <c r="E27"/>
  <c r="E29"/>
  <c r="E31"/>
  <c r="E33"/>
  <c r="E35"/>
  <c r="E37"/>
  <c r="B14"/>
  <c r="B10"/>
  <c r="B6"/>
  <c r="B39"/>
  <c r="C5"/>
  <c r="C29"/>
  <c r="C25"/>
  <c r="C21"/>
  <c r="C17"/>
  <c r="C13"/>
  <c r="C9"/>
  <c r="C34"/>
  <c r="C40"/>
  <c r="F16"/>
  <c r="F14"/>
  <c r="F12"/>
  <c r="F10"/>
  <c r="F8"/>
  <c r="F6"/>
  <c r="E18"/>
  <c r="E20"/>
  <c r="E22"/>
  <c r="E26"/>
  <c r="E28"/>
  <c r="E30"/>
  <c r="E32"/>
  <c r="E34"/>
  <c r="E36"/>
  <c r="B31"/>
  <c r="B29"/>
  <c r="B27"/>
  <c r="B25"/>
  <c r="B23"/>
  <c r="B21"/>
  <c r="B19"/>
  <c r="B17"/>
  <c r="B15"/>
  <c r="B13"/>
  <c r="B11"/>
  <c r="B9"/>
  <c r="B7"/>
  <c r="B34"/>
  <c r="B36"/>
  <c r="B40"/>
  <c r="B5"/>
  <c r="C32"/>
  <c r="C30"/>
  <c r="C28"/>
  <c r="C26"/>
  <c r="C24"/>
  <c r="C22"/>
  <c r="C20"/>
  <c r="C18"/>
  <c r="C16"/>
  <c r="C14"/>
  <c r="C12"/>
  <c r="C10"/>
  <c r="C8"/>
  <c r="C6"/>
  <c r="C35"/>
  <c r="C39"/>
  <c r="C41"/>
  <c r="E4"/>
  <c r="E16"/>
  <c r="E15"/>
  <c r="E14"/>
  <c r="E13"/>
  <c r="E12"/>
  <c r="E11"/>
  <c r="E10"/>
  <c r="E9"/>
  <c r="E8"/>
  <c r="E7"/>
  <c r="E6"/>
  <c r="E5"/>
  <c r="F18"/>
  <c r="F19"/>
  <c r="F20"/>
  <c r="F21"/>
  <c r="F22"/>
  <c r="F25"/>
  <c r="F26"/>
  <c r="F27"/>
  <c r="F28"/>
  <c r="F29"/>
  <c r="F30"/>
  <c r="F31"/>
  <c r="F32"/>
  <c r="F33"/>
  <c r="F34"/>
  <c r="F35"/>
  <c r="F36"/>
  <c r="F37"/>
  <c r="C5" i="39" l="1" a="1"/>
  <c r="C8" s="1"/>
  <c r="B8" s="1"/>
  <c r="D15" a="1"/>
  <c r="D15" s="1"/>
  <c r="B15" s="1"/>
  <c r="D33" a="1"/>
  <c r="D33" s="1"/>
  <c r="B33" s="1"/>
  <c r="C24"/>
  <c r="B24" s="1"/>
  <c r="C26"/>
  <c r="B26" s="1"/>
  <c r="C28"/>
  <c r="B28" s="1"/>
  <c r="C30"/>
  <c r="B30" s="1"/>
  <c r="C32"/>
  <c r="B32" s="1"/>
  <c r="C23"/>
  <c r="B23" s="1"/>
  <c r="C25"/>
  <c r="B25" s="1"/>
  <c r="C27"/>
  <c r="B27" s="1"/>
  <c r="C29"/>
  <c r="B29" s="1"/>
  <c r="C31"/>
  <c r="B31" s="1"/>
  <c r="E39" i="2"/>
  <c r="B18"/>
  <c r="B22"/>
  <c r="B30"/>
  <c r="F17"/>
  <c r="F23" s="1"/>
  <c r="B26"/>
  <c r="E17"/>
  <c r="E23" s="1"/>
  <c r="F39"/>
  <c r="C37"/>
  <c r="C6" i="39" l="1"/>
  <c r="B6" s="1"/>
  <c r="B37" i="2"/>
  <c r="E40" s="1"/>
  <c r="C11" i="39"/>
  <c r="B11" s="1"/>
  <c r="C14"/>
  <c r="B14" s="1"/>
  <c r="C7"/>
  <c r="B7" s="1"/>
  <c r="C10"/>
  <c r="B10" s="1"/>
  <c r="C13"/>
  <c r="B13" s="1"/>
  <c r="C9"/>
  <c r="B9" s="1"/>
  <c r="C5"/>
  <c r="B5" s="1"/>
  <c r="C12"/>
  <c r="B12" s="1"/>
  <c r="F40" i="2"/>
  <c r="F41" l="1"/>
</calcChain>
</file>

<file path=xl/sharedStrings.xml><?xml version="1.0" encoding="utf-8"?>
<sst xmlns="http://schemas.openxmlformats.org/spreadsheetml/2006/main" count="2337" uniqueCount="946">
  <si>
    <t>凭证科目名称</t>
    <phoneticPr fontId="3" type="noConversion"/>
  </si>
  <si>
    <t>001</t>
    <phoneticPr fontId="3" type="noConversion"/>
  </si>
  <si>
    <t>XXX-0001</t>
    <phoneticPr fontId="3" type="noConversion"/>
  </si>
  <si>
    <t>XXX-0002</t>
  </si>
  <si>
    <t>XXX-0003</t>
  </si>
  <si>
    <t>XXX-0004</t>
  </si>
  <si>
    <t>XXX-0005</t>
  </si>
  <si>
    <t>XXX-0006</t>
  </si>
  <si>
    <t>XXX-0007</t>
  </si>
  <si>
    <t>XXX-0008</t>
  </si>
  <si>
    <t>XXX-0009</t>
  </si>
  <si>
    <t>XXX-0010</t>
  </si>
  <si>
    <t>XXX-0011</t>
  </si>
  <si>
    <t>XXX-0012</t>
  </si>
  <si>
    <t>XXX-0013</t>
  </si>
  <si>
    <t>XXX-0014</t>
  </si>
  <si>
    <t>XXX-0015</t>
  </si>
  <si>
    <t>XXX-0016</t>
  </si>
  <si>
    <t>XXX-0017</t>
  </si>
  <si>
    <t>XXX-0018</t>
  </si>
  <si>
    <t>XXX-0019</t>
  </si>
  <si>
    <t>XXX-0020</t>
  </si>
  <si>
    <t>XXX-0021</t>
  </si>
  <si>
    <t>XXX-0022</t>
  </si>
  <si>
    <t>XXX-0023</t>
  </si>
  <si>
    <t>XXX-0024</t>
  </si>
  <si>
    <t>XXX-0025</t>
  </si>
  <si>
    <t>XXX-0026</t>
  </si>
  <si>
    <t>XXX-0027</t>
  </si>
  <si>
    <t>XXX-0028</t>
  </si>
  <si>
    <t>XXX-0029</t>
  </si>
  <si>
    <t>XXX-0030</t>
  </si>
  <si>
    <t>XXX-0031</t>
  </si>
  <si>
    <t>XXX-0032</t>
  </si>
  <si>
    <t>XXX-0033</t>
  </si>
  <si>
    <t>XXX-0034</t>
  </si>
  <si>
    <t>XXX-0035</t>
  </si>
  <si>
    <t>XXX-0036</t>
  </si>
  <si>
    <t>XXX-0037</t>
  </si>
  <si>
    <t>XXX-0038</t>
  </si>
  <si>
    <t>XXX-0039</t>
  </si>
  <si>
    <t>XXX-0040</t>
  </si>
  <si>
    <t>XXX-0041</t>
  </si>
  <si>
    <t>XXX-0042</t>
  </si>
  <si>
    <t>XXX-0043</t>
  </si>
  <si>
    <t>XXX-0044</t>
  </si>
  <si>
    <t>XXX-0045</t>
  </si>
  <si>
    <t>XXX-0046</t>
  </si>
  <si>
    <t>XXX-0047</t>
  </si>
  <si>
    <t>XXX-0048</t>
  </si>
  <si>
    <t>XXX-0049</t>
  </si>
  <si>
    <t>XXX-0050</t>
  </si>
  <si>
    <t>XXX-0051</t>
  </si>
  <si>
    <t>XXX-0052</t>
  </si>
  <si>
    <t>XXX-0053</t>
  </si>
  <si>
    <t>XXX-0054</t>
  </si>
  <si>
    <t>XXX-0055</t>
  </si>
  <si>
    <t>XXX-0056</t>
  </si>
  <si>
    <t>XXX-0057</t>
  </si>
  <si>
    <t>XXX-0058</t>
  </si>
  <si>
    <t>XXX-0059</t>
  </si>
  <si>
    <t>XXX-0060</t>
  </si>
  <si>
    <t>XXX-0061</t>
  </si>
  <si>
    <t>XXX-0062</t>
  </si>
  <si>
    <t>XXX-0063</t>
  </si>
  <si>
    <t>XXX-0064</t>
  </si>
  <si>
    <t>XXX-0065</t>
  </si>
  <si>
    <t>XXX-0066</t>
  </si>
  <si>
    <t>XXX-0067</t>
  </si>
  <si>
    <t>XXX-0068</t>
  </si>
  <si>
    <t>XXX-0069</t>
  </si>
  <si>
    <t>XXX-0070</t>
  </si>
  <si>
    <t>XXX-0071</t>
  </si>
  <si>
    <t>XXX-0072</t>
  </si>
  <si>
    <t>XXX-0073</t>
  </si>
  <si>
    <t>XXX-0074</t>
  </si>
  <si>
    <t>XXX-0075</t>
  </si>
  <si>
    <t>XXX-0076</t>
  </si>
  <si>
    <t>XXX-0077</t>
  </si>
  <si>
    <t>XXX-0078</t>
  </si>
  <si>
    <t>XXX-0079</t>
  </si>
  <si>
    <t>XXX-0080</t>
  </si>
  <si>
    <t>XXX-0081</t>
  </si>
  <si>
    <t>银行存款</t>
    <phoneticPr fontId="3" type="noConversion"/>
  </si>
  <si>
    <t>应收票据</t>
    <phoneticPr fontId="3" type="noConversion"/>
  </si>
  <si>
    <t>应收帐款</t>
    <phoneticPr fontId="3" type="noConversion"/>
  </si>
  <si>
    <t>预付帐款</t>
    <phoneticPr fontId="3" type="noConversion"/>
  </si>
  <si>
    <t>库存商品</t>
    <phoneticPr fontId="3" type="noConversion"/>
  </si>
  <si>
    <t>原材料</t>
    <phoneticPr fontId="3" type="noConversion"/>
  </si>
  <si>
    <t>低值易耗品</t>
    <phoneticPr fontId="3" type="noConversion"/>
  </si>
  <si>
    <t>待摊费用</t>
    <phoneticPr fontId="3" type="noConversion"/>
  </si>
  <si>
    <t>固定资产</t>
    <phoneticPr fontId="3" type="noConversion"/>
  </si>
  <si>
    <t>累计折旧</t>
    <phoneticPr fontId="3" type="noConversion"/>
  </si>
  <si>
    <t>在建工程</t>
    <phoneticPr fontId="3" type="noConversion"/>
  </si>
  <si>
    <t>待处理财产损益</t>
    <phoneticPr fontId="3" type="noConversion"/>
  </si>
  <si>
    <t>短期借款</t>
    <phoneticPr fontId="3" type="noConversion"/>
  </si>
  <si>
    <t>应付帐款</t>
    <phoneticPr fontId="3" type="noConversion"/>
  </si>
  <si>
    <t>预收帐款</t>
    <phoneticPr fontId="3" type="noConversion"/>
  </si>
  <si>
    <t>应付工资</t>
    <phoneticPr fontId="3" type="noConversion"/>
  </si>
  <si>
    <t>应付福利费</t>
    <phoneticPr fontId="3" type="noConversion"/>
  </si>
  <si>
    <t>应交税金</t>
    <phoneticPr fontId="3" type="noConversion"/>
  </si>
  <si>
    <t>其它应交款</t>
    <phoneticPr fontId="3" type="noConversion"/>
  </si>
  <si>
    <t>预提费用</t>
    <phoneticPr fontId="3" type="noConversion"/>
  </si>
  <si>
    <t>实收资本</t>
    <phoneticPr fontId="3" type="noConversion"/>
  </si>
  <si>
    <t>资本公积</t>
    <phoneticPr fontId="3" type="noConversion"/>
  </si>
  <si>
    <t>盈余公积</t>
    <phoneticPr fontId="3" type="noConversion"/>
  </si>
  <si>
    <t>本年利润</t>
    <phoneticPr fontId="3" type="noConversion"/>
  </si>
  <si>
    <t>利润分配</t>
    <phoneticPr fontId="3" type="noConversion"/>
  </si>
  <si>
    <t>营业费用</t>
    <phoneticPr fontId="3" type="noConversion"/>
  </si>
  <si>
    <t>管理费用</t>
    <phoneticPr fontId="3" type="noConversion"/>
  </si>
  <si>
    <t>财务费用</t>
    <phoneticPr fontId="3" type="noConversion"/>
  </si>
  <si>
    <t>其他业务收入</t>
    <phoneticPr fontId="3" type="noConversion"/>
  </si>
  <si>
    <t>其他业务支出</t>
    <phoneticPr fontId="3" type="noConversion"/>
  </si>
  <si>
    <r>
      <t>营业外收入</t>
    </r>
    <r>
      <rPr>
        <sz val="12"/>
        <rFont val="Times New Roman"/>
        <family val="1"/>
      </rPr>
      <t xml:space="preserve"> </t>
    </r>
    <phoneticPr fontId="3" type="noConversion"/>
  </si>
  <si>
    <t>营业外支出</t>
    <phoneticPr fontId="3" type="noConversion"/>
  </si>
  <si>
    <r>
      <t>合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计</t>
    </r>
    <phoneticPr fontId="3" type="noConversion"/>
  </si>
  <si>
    <t>资产合计</t>
    <phoneticPr fontId="3" type="noConversion"/>
  </si>
  <si>
    <t>负债权益合计</t>
    <phoneticPr fontId="3" type="noConversion"/>
  </si>
  <si>
    <t>损益合计</t>
    <phoneticPr fontId="3" type="noConversion"/>
  </si>
  <si>
    <t>生产成本</t>
    <phoneticPr fontId="3" type="noConversion"/>
  </si>
  <si>
    <t>制造费用</t>
    <phoneticPr fontId="3" type="noConversion"/>
  </si>
  <si>
    <t>会计科目</t>
    <phoneticPr fontId="3" type="noConversion"/>
  </si>
  <si>
    <t>借方金额</t>
    <phoneticPr fontId="3" type="noConversion"/>
  </si>
  <si>
    <t>贷方金额</t>
    <phoneticPr fontId="3" type="noConversion"/>
  </si>
  <si>
    <t>委托加工物资</t>
    <phoneticPr fontId="3" type="noConversion"/>
  </si>
  <si>
    <t>所得税</t>
    <phoneticPr fontId="3" type="noConversion"/>
  </si>
  <si>
    <t>主营业务收入</t>
    <phoneticPr fontId="3" type="noConversion"/>
  </si>
  <si>
    <t>主营业务成本</t>
    <phoneticPr fontId="3" type="noConversion"/>
  </si>
  <si>
    <t>主营业务税金及附加</t>
    <phoneticPr fontId="3" type="noConversion"/>
  </si>
  <si>
    <t>其他货币资金</t>
    <phoneticPr fontId="3" type="noConversion"/>
  </si>
  <si>
    <t>短期投资</t>
    <phoneticPr fontId="3" type="noConversion"/>
  </si>
  <si>
    <t>应收股利</t>
    <phoneticPr fontId="3" type="noConversion"/>
  </si>
  <si>
    <t>应收利息</t>
    <phoneticPr fontId="3" type="noConversion"/>
  </si>
  <si>
    <t>坏帐准备</t>
    <phoneticPr fontId="3" type="noConversion"/>
  </si>
  <si>
    <t>包装物</t>
    <phoneticPr fontId="3" type="noConversion"/>
  </si>
  <si>
    <t>自制半成品</t>
    <phoneticPr fontId="3" type="noConversion"/>
  </si>
  <si>
    <t>长期股权投资</t>
    <phoneticPr fontId="3" type="noConversion"/>
  </si>
  <si>
    <t>长期债权投资</t>
    <phoneticPr fontId="3" type="noConversion"/>
  </si>
  <si>
    <t>工程物资</t>
    <phoneticPr fontId="3" type="noConversion"/>
  </si>
  <si>
    <t>固定资产清理</t>
    <phoneticPr fontId="3" type="noConversion"/>
  </si>
  <si>
    <t>无形资产</t>
    <phoneticPr fontId="3" type="noConversion"/>
  </si>
  <si>
    <t>长期待摊费用</t>
    <phoneticPr fontId="3" type="noConversion"/>
  </si>
  <si>
    <t>资产类</t>
    <phoneticPr fontId="3" type="noConversion"/>
  </si>
  <si>
    <t>成本类</t>
    <phoneticPr fontId="3" type="noConversion"/>
  </si>
  <si>
    <t>劳务成本</t>
    <phoneticPr fontId="3" type="noConversion"/>
  </si>
  <si>
    <t>负债类</t>
    <phoneticPr fontId="3" type="noConversion"/>
  </si>
  <si>
    <t>应付票据</t>
    <phoneticPr fontId="3" type="noConversion"/>
  </si>
  <si>
    <t>应付股利</t>
    <phoneticPr fontId="3" type="noConversion"/>
  </si>
  <si>
    <t>长期借款</t>
    <phoneticPr fontId="3" type="noConversion"/>
  </si>
  <si>
    <t>应付债券</t>
    <phoneticPr fontId="3" type="noConversion"/>
  </si>
  <si>
    <t>长期应付款</t>
    <phoneticPr fontId="3" type="noConversion"/>
  </si>
  <si>
    <t>专项应付款</t>
    <phoneticPr fontId="3" type="noConversion"/>
  </si>
  <si>
    <t>递延税款</t>
    <phoneticPr fontId="3" type="noConversion"/>
  </si>
  <si>
    <t>权益类</t>
    <phoneticPr fontId="3" type="noConversion"/>
  </si>
  <si>
    <t>损益类</t>
    <phoneticPr fontId="3" type="noConversion"/>
  </si>
  <si>
    <t>投资收益</t>
    <phoneticPr fontId="3" type="noConversion"/>
  </si>
  <si>
    <t>补贴收入</t>
    <phoneticPr fontId="3" type="noConversion"/>
  </si>
  <si>
    <t>以前年度损益调整</t>
    <phoneticPr fontId="3" type="noConversion"/>
  </si>
  <si>
    <t>借贷方差额(借-贷)</t>
    <phoneticPr fontId="3" type="noConversion"/>
  </si>
  <si>
    <t>年   月   日</t>
    <phoneticPr fontId="3" type="noConversion"/>
  </si>
  <si>
    <r>
      <t>共    本从</t>
    </r>
    <r>
      <rPr>
        <sz val="12"/>
        <rFont val="宋体"/>
        <charset val="134"/>
      </rPr>
      <t xml:space="preserve">   --   </t>
    </r>
    <r>
      <rPr>
        <sz val="12"/>
        <rFont val="宋体"/>
        <charset val="134"/>
      </rPr>
      <t>号</t>
    </r>
    <phoneticPr fontId="3" type="noConversion"/>
  </si>
  <si>
    <t>单位：天津乐金系统集成有限公司</t>
    <phoneticPr fontId="3" type="noConversion"/>
  </si>
  <si>
    <t>科目名称</t>
  </si>
  <si>
    <t>借方金额</t>
  </si>
  <si>
    <t>贷方金额</t>
  </si>
  <si>
    <t>管理费用</t>
  </si>
  <si>
    <t>凭证号</t>
    <phoneticPr fontId="3" type="noConversion"/>
  </si>
  <si>
    <t>科目编码</t>
    <phoneticPr fontId="3" type="noConversion"/>
  </si>
  <si>
    <t>其他应收款</t>
  </si>
  <si>
    <t>应付工资</t>
  </si>
  <si>
    <t>应交税金</t>
  </si>
  <si>
    <t>财务费用</t>
  </si>
  <si>
    <t>应付福利费</t>
  </si>
  <si>
    <t>累计折旧</t>
  </si>
  <si>
    <t>其他应付款</t>
  </si>
  <si>
    <t>本年利润</t>
  </si>
  <si>
    <t>银行存款</t>
  </si>
  <si>
    <t>摘要</t>
  </si>
  <si>
    <t>001</t>
  </si>
  <si>
    <t>会计科目</t>
  </si>
  <si>
    <t>会计科目代码</t>
  </si>
  <si>
    <t>002</t>
  </si>
  <si>
    <t>012</t>
  </si>
  <si>
    <t>001</t>
    <phoneticPr fontId="3" type="noConversion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</si>
  <si>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</si>
  <si>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</si>
  <si>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</si>
  <si>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</si>
  <si>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</si>
  <si>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</si>
  <si>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</si>
  <si>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</si>
  <si>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</si>
  <si>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</si>
  <si>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</si>
  <si>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</si>
  <si>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</si>
  <si>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</si>
  <si>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</si>
  <si>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</si>
  <si>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</si>
  <si>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</si>
  <si>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</si>
  <si>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</si>
  <si>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</si>
  <si>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</si>
  <si>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</si>
  <si>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</si>
  <si>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</si>
  <si>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</si>
  <si>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</si>
  <si>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</si>
  <si>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</si>
  <si>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</si>
  <si>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</si>
  <si>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</si>
  <si>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</si>
  <si>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</si>
  <si>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</si>
  <si>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</si>
  <si>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</si>
  <si>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</si>
  <si>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</si>
  <si>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</si>
  <si>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</si>
  <si>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</si>
  <si>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</si>
  <si>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</si>
  <si>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</si>
  <si>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</si>
  <si>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</si>
  <si>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</si>
  <si>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</si>
  <si>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</si>
  <si>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</si>
  <si>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</si>
  <si>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</si>
  <si>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</si>
  <si>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</si>
  <si>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</si>
  <si>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</si>
  <si>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</si>
  <si>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</si>
  <si>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</si>
  <si>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</si>
  <si>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</si>
  <si>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</si>
  <si>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</si>
  <si>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</si>
  <si>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</si>
  <si>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</si>
  <si>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</si>
  <si>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</si>
  <si>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</si>
  <si>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</si>
  <si>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</si>
  <si>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</si>
  <si>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</si>
  <si>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</si>
  <si>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</si>
  <si>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</si>
  <si>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</si>
  <si>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</si>
  <si>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</si>
  <si>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</si>
  <si>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</si>
  <si>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</si>
  <si>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</si>
  <si>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</si>
  <si>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</si>
  <si>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</si>
  <si>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</si>
  <si>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</si>
  <si>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</si>
  <si>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</si>
  <si>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</si>
  <si>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</si>
  <si>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</si>
  <si>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</si>
  <si>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</si>
  <si>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</si>
  <si>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</si>
  <si>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</si>
  <si>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</si>
  <si>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</si>
  <si>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</si>
  <si>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</si>
  <si>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</si>
  <si>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</si>
  <si>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</si>
  <si>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</si>
  <si>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</si>
  <si>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</si>
  <si>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</si>
  <si>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</si>
  <si>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</si>
  <si>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</si>
  <si>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</si>
  <si>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</si>
  <si>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</si>
  <si>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</si>
  <si>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</si>
  <si>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</si>
  <si>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</si>
  <si>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</si>
  <si>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</si>
  <si>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</si>
  <si>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</si>
  <si>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</si>
  <si>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</si>
  <si>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</si>
  <si>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</si>
  <si>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</si>
  <si>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</si>
  <si>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</si>
  <si>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</si>
  <si>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</si>
  <si>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</si>
  <si>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</si>
  <si>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</si>
  <si>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</si>
  <si>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</si>
  <si>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</si>
  <si>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</si>
  <si>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</si>
  <si>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</si>
  <si>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</si>
  <si>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</si>
  <si>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</si>
  <si>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</si>
  <si>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</si>
  <si>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</si>
  <si>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</si>
  <si>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</si>
  <si>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</si>
  <si>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</si>
  <si>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</si>
  <si>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</si>
  <si>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</si>
  <si>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</si>
  <si>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</si>
  <si>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</si>
  <si>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</si>
  <si>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</si>
  <si>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</si>
  <si>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</si>
  <si>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</si>
  <si>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</si>
  <si>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</si>
  <si>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</si>
  <si>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</si>
  <si>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</si>
  <si>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</si>
  <si>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</si>
  <si>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</si>
  <si>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</si>
  <si>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</si>
  <si>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</si>
  <si>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</si>
  <si>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</si>
  <si>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</si>
  <si>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</si>
  <si>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</si>
  <si>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</si>
  <si>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</si>
  <si>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</si>
  <si>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</si>
  <si>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</si>
  <si>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</si>
  <si>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</si>
  <si>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</si>
  <si>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</si>
  <si>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</si>
  <si>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</si>
  <si>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</si>
  <si>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</si>
  <si>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</si>
  <si>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</si>
  <si>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</si>
  <si>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</si>
  <si>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</si>
  <si>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类型</t>
  </si>
  <si>
    <t>级次</t>
  </si>
  <si>
    <t>辅助账类型</t>
  </si>
  <si>
    <t>账页格式</t>
  </si>
  <si>
    <t>余额方向</t>
  </si>
  <si>
    <t>资产</t>
  </si>
  <si>
    <t>1001</t>
  </si>
  <si>
    <t>金额式</t>
  </si>
  <si>
    <t>借</t>
  </si>
  <si>
    <t>1002</t>
  </si>
  <si>
    <t>其他货币资金</t>
  </si>
  <si>
    <t>贷</t>
  </si>
  <si>
    <t>应收票据</t>
  </si>
  <si>
    <t>1121</t>
  </si>
  <si>
    <t>1122</t>
  </si>
  <si>
    <t>应收账款</t>
  </si>
  <si>
    <t>客户往来</t>
  </si>
  <si>
    <t>个人往来</t>
  </si>
  <si>
    <t>坏账准备</t>
  </si>
  <si>
    <t>预付账款</t>
  </si>
  <si>
    <t>数量金额式</t>
  </si>
  <si>
    <t>存货跌价准备</t>
  </si>
  <si>
    <t>待摊费用</t>
  </si>
  <si>
    <t>长期股权投资</t>
  </si>
  <si>
    <t>固定资产</t>
  </si>
  <si>
    <t>1701</t>
  </si>
  <si>
    <t>固定资产清理</t>
  </si>
  <si>
    <t>1801</t>
  </si>
  <si>
    <t>无形资产</t>
  </si>
  <si>
    <t>无形资产减值准备</t>
  </si>
  <si>
    <t>1901</t>
  </si>
  <si>
    <t>长期待摊费用</t>
  </si>
  <si>
    <t>待处理财产损溢</t>
  </si>
  <si>
    <t>负债</t>
  </si>
  <si>
    <t>短期借款</t>
  </si>
  <si>
    <t>应付票据</t>
  </si>
  <si>
    <t>应付账款</t>
  </si>
  <si>
    <t>预收账款</t>
  </si>
  <si>
    <t>预提费用</t>
  </si>
  <si>
    <t>2201</t>
  </si>
  <si>
    <t>2211</t>
  </si>
  <si>
    <t>长期借款</t>
  </si>
  <si>
    <t>权益</t>
  </si>
  <si>
    <t>3101</t>
  </si>
  <si>
    <t>资本公积</t>
  </si>
  <si>
    <t>盈余公积</t>
  </si>
  <si>
    <t>利润分配</t>
  </si>
  <si>
    <t>项目核算</t>
  </si>
  <si>
    <t>损益</t>
  </si>
  <si>
    <t>5101</t>
  </si>
  <si>
    <t>主营业务收入</t>
  </si>
  <si>
    <t>其他业务收入</t>
  </si>
  <si>
    <t>内部收入</t>
  </si>
  <si>
    <t>5201</t>
  </si>
  <si>
    <t>投资收益</t>
  </si>
  <si>
    <t>5301</t>
  </si>
  <si>
    <t>营业外收入</t>
  </si>
  <si>
    <t>主营业务成本</t>
  </si>
  <si>
    <t>营业外支出</t>
  </si>
  <si>
    <t>以前年度损益调整</t>
  </si>
  <si>
    <t>科目编码</t>
    <phoneticPr fontId="3" type="noConversion"/>
  </si>
  <si>
    <t>现金</t>
  </si>
  <si>
    <t>1009</t>
  </si>
  <si>
    <t>100904</t>
  </si>
  <si>
    <t>信用卡</t>
  </si>
  <si>
    <t>其他货币资金/信用卡</t>
  </si>
  <si>
    <t>100905</t>
  </si>
  <si>
    <t>信用证保证金</t>
  </si>
  <si>
    <t>其他货币资金/信用证保证金</t>
  </si>
  <si>
    <t>其他</t>
  </si>
  <si>
    <t>1102</t>
  </si>
  <si>
    <t>短期投资跌价准备</t>
  </si>
  <si>
    <t>1111</t>
  </si>
  <si>
    <t>应收股利</t>
  </si>
  <si>
    <t>应收利息</t>
  </si>
  <si>
    <t>1131</t>
  </si>
  <si>
    <t>1133</t>
  </si>
  <si>
    <t>1141</t>
  </si>
  <si>
    <t>114101</t>
  </si>
  <si>
    <t>坏账准备/应收账款</t>
  </si>
  <si>
    <t>114102</t>
  </si>
  <si>
    <t>坏账准备/其他应收款</t>
  </si>
  <si>
    <t>1151</t>
  </si>
  <si>
    <t>1161</t>
  </si>
  <si>
    <t>应收补贴款</t>
  </si>
  <si>
    <t>1201</t>
  </si>
  <si>
    <t>物资采购</t>
  </si>
  <si>
    <t>1244</t>
  </si>
  <si>
    <t>商品进销差价</t>
  </si>
  <si>
    <t>1281</t>
  </si>
  <si>
    <t>1291</t>
  </si>
  <si>
    <t>分期收款发出商品</t>
  </si>
  <si>
    <t>1301</t>
  </si>
  <si>
    <t>1401</t>
  </si>
  <si>
    <t>140101</t>
  </si>
  <si>
    <t>股票投资</t>
  </si>
  <si>
    <t>长期股权投资/股票投资</t>
  </si>
  <si>
    <t>140102</t>
  </si>
  <si>
    <t>其他股权投资</t>
  </si>
  <si>
    <t>长期股权投资/其他股权投资</t>
  </si>
  <si>
    <t>1402</t>
  </si>
  <si>
    <t>长期债权投资</t>
  </si>
  <si>
    <t>140201</t>
  </si>
  <si>
    <t>债券投资</t>
  </si>
  <si>
    <t>长期债权投资/债券投资</t>
  </si>
  <si>
    <t>140202</t>
  </si>
  <si>
    <t>其他债权投资</t>
  </si>
  <si>
    <t>长期债权投资/其他债权投资</t>
  </si>
  <si>
    <t>1421</t>
  </si>
  <si>
    <t>长期投资减值准备</t>
  </si>
  <si>
    <t>1431</t>
  </si>
  <si>
    <t>委托贷款</t>
  </si>
  <si>
    <t>143101</t>
  </si>
  <si>
    <t>本金</t>
  </si>
  <si>
    <t>委托贷款/本金</t>
  </si>
  <si>
    <t>143102</t>
  </si>
  <si>
    <t>利息</t>
  </si>
  <si>
    <t>委托贷款/利息</t>
  </si>
  <si>
    <t>143103</t>
  </si>
  <si>
    <t>减值准备</t>
  </si>
  <si>
    <t>委托贷款/减值准备</t>
  </si>
  <si>
    <t>1501</t>
  </si>
  <si>
    <t>150101</t>
  </si>
  <si>
    <t>仪器设备</t>
  </si>
  <si>
    <t>固定资产/仪器设备</t>
  </si>
  <si>
    <t>150102</t>
  </si>
  <si>
    <t>家具</t>
  </si>
  <si>
    <t>固定资产/家具</t>
  </si>
  <si>
    <t>150103</t>
  </si>
  <si>
    <t>建筑物</t>
  </si>
  <si>
    <t>固定资产/建筑物</t>
  </si>
  <si>
    <t>150104</t>
  </si>
  <si>
    <t>清产核资残值</t>
  </si>
  <si>
    <t>固定资产/清产核资残值</t>
  </si>
  <si>
    <t>150105</t>
  </si>
  <si>
    <t>交通工具</t>
  </si>
  <si>
    <t>固定资产/交通工具</t>
  </si>
  <si>
    <t>1502</t>
  </si>
  <si>
    <t>150201</t>
  </si>
  <si>
    <t>房产使用费</t>
  </si>
  <si>
    <t>累计折旧/房产使用费</t>
  </si>
  <si>
    <t>150202</t>
  </si>
  <si>
    <t>设备使用费</t>
  </si>
  <si>
    <t>累计折旧/设备使用费</t>
  </si>
  <si>
    <t>1805</t>
  </si>
  <si>
    <t>1815</t>
  </si>
  <si>
    <t>未确认融资费用</t>
  </si>
  <si>
    <t>1911</t>
  </si>
  <si>
    <t>191101</t>
  </si>
  <si>
    <t>待处理流动资产损溢</t>
  </si>
  <si>
    <t>待处理财产损溢/待处理流动资产损溢</t>
  </si>
  <si>
    <t>191102</t>
  </si>
  <si>
    <t>待处理固定资产损溢</t>
  </si>
  <si>
    <t>待处理财产损溢/待处理固定资产损溢</t>
  </si>
  <si>
    <t>2101</t>
  </si>
  <si>
    <t>2111</t>
  </si>
  <si>
    <t>2121</t>
  </si>
  <si>
    <t>供应商往来</t>
  </si>
  <si>
    <t>2131</t>
  </si>
  <si>
    <t>2141</t>
  </si>
  <si>
    <t>代销商品款</t>
  </si>
  <si>
    <t>2151</t>
  </si>
  <si>
    <t>215101</t>
  </si>
  <si>
    <t>奖金</t>
  </si>
  <si>
    <t>应付工资/奖金</t>
  </si>
  <si>
    <t>215102</t>
  </si>
  <si>
    <t>基本工资</t>
  </si>
  <si>
    <t>应付工资/基本工资</t>
  </si>
  <si>
    <t>215103</t>
  </si>
  <si>
    <t>津贴补贴</t>
  </si>
  <si>
    <t>应付工资/津贴补贴</t>
  </si>
  <si>
    <t>2153</t>
  </si>
  <si>
    <t>2161</t>
  </si>
  <si>
    <t>应付股利</t>
  </si>
  <si>
    <t>2171</t>
  </si>
  <si>
    <t>217101</t>
  </si>
  <si>
    <t>应交增值税</t>
  </si>
  <si>
    <t>应交税金/应交增值税</t>
  </si>
  <si>
    <t>21710101</t>
  </si>
  <si>
    <t>进项税额</t>
  </si>
  <si>
    <t>应交税金/应交增值税/进项税额</t>
  </si>
  <si>
    <t>2171010101</t>
  </si>
  <si>
    <t>材料</t>
  </si>
  <si>
    <t>应交税金/应交增值税/进项税额/材料</t>
  </si>
  <si>
    <t>2171010102</t>
  </si>
  <si>
    <t>应交税金/应交增值税/进项税额/固定资产</t>
  </si>
  <si>
    <t>2171010103</t>
  </si>
  <si>
    <t>运费</t>
  </si>
  <si>
    <t>应交税金/应交增值税/进项税额/运费</t>
  </si>
  <si>
    <t>21710102</t>
  </si>
  <si>
    <t>已交税金</t>
  </si>
  <si>
    <t>应交税金/应交增值税/已交税金</t>
  </si>
  <si>
    <t>21710103</t>
  </si>
  <si>
    <t>转出未交增值税</t>
  </si>
  <si>
    <t>应交税金/应交增值税/转出未交增值税</t>
  </si>
  <si>
    <t>21710104</t>
  </si>
  <si>
    <t>减免税款</t>
  </si>
  <si>
    <t>应交税金/应交增值税/减免税款</t>
  </si>
  <si>
    <t>21710105</t>
  </si>
  <si>
    <t>销项税额</t>
  </si>
  <si>
    <t>应交税金/应交增值税/销项税额</t>
  </si>
  <si>
    <t>21710107</t>
  </si>
  <si>
    <t>进项税额转出</t>
  </si>
  <si>
    <t>应交税金/应交增值税/进项税额转出</t>
  </si>
  <si>
    <t>21710109</t>
  </si>
  <si>
    <t>转出多交增值税</t>
  </si>
  <si>
    <t>应交税金/应交增值税/转出多交增值税</t>
  </si>
  <si>
    <t>217102</t>
  </si>
  <si>
    <t>未交增值税</t>
  </si>
  <si>
    <t>应交税金/未交增值税</t>
  </si>
  <si>
    <t>217103</t>
  </si>
  <si>
    <t>应交营业税</t>
  </si>
  <si>
    <t>应交税金/应交营业税</t>
  </si>
  <si>
    <t>217104</t>
  </si>
  <si>
    <t>应交消费税</t>
  </si>
  <si>
    <t>应交税金/应交消费税</t>
  </si>
  <si>
    <t>217105</t>
  </si>
  <si>
    <t>应交资源税</t>
  </si>
  <si>
    <t>应交税金/应交资源税</t>
  </si>
  <si>
    <t>217106</t>
  </si>
  <si>
    <t>应交所得税</t>
  </si>
  <si>
    <t>应交税金/应交所得税</t>
  </si>
  <si>
    <t>217107</t>
  </si>
  <si>
    <t>应交土地增值税</t>
  </si>
  <si>
    <t>应交税金/应交土地增值税</t>
  </si>
  <si>
    <t>217108</t>
  </si>
  <si>
    <t>应交城市维护建设税</t>
  </si>
  <si>
    <t>应交税金/应交城市维护建设税</t>
  </si>
  <si>
    <t>217109</t>
  </si>
  <si>
    <t>应交房产税</t>
  </si>
  <si>
    <t>应交税金/应交房产税</t>
  </si>
  <si>
    <t>217110</t>
  </si>
  <si>
    <t>应交土地使用税</t>
  </si>
  <si>
    <t>应交税金/应交土地使用税</t>
  </si>
  <si>
    <t>217111</t>
  </si>
  <si>
    <t>应交车船使用税</t>
  </si>
  <si>
    <t>应交税金/应交车船使用税</t>
  </si>
  <si>
    <t>217112</t>
  </si>
  <si>
    <t>应交个人所得税</t>
  </si>
  <si>
    <t>应交税金/应交个人所得税</t>
  </si>
  <si>
    <t>2176</t>
  </si>
  <si>
    <t>其他应交款</t>
  </si>
  <si>
    <t>217601</t>
  </si>
  <si>
    <t>防洪税</t>
  </si>
  <si>
    <t>其他应交款/防洪税</t>
  </si>
  <si>
    <t>217602</t>
  </si>
  <si>
    <t>教育税</t>
  </si>
  <si>
    <t>其他应交款/教育税</t>
  </si>
  <si>
    <t>2181</t>
  </si>
  <si>
    <t>218103</t>
  </si>
  <si>
    <t>购置固定资产</t>
  </si>
  <si>
    <t>其他应付款/购置固定资产</t>
  </si>
  <si>
    <t>218104</t>
  </si>
  <si>
    <t>处理材料</t>
  </si>
  <si>
    <t>其他应付款/处理材料</t>
  </si>
  <si>
    <t>218105</t>
  </si>
  <si>
    <t>工会经费</t>
  </si>
  <si>
    <t>其他应付款/工会经费</t>
  </si>
  <si>
    <t>218106</t>
  </si>
  <si>
    <t>教育经费</t>
  </si>
  <si>
    <t>其他应付款/教育经费</t>
  </si>
  <si>
    <t>218107</t>
  </si>
  <si>
    <t>其他应付款/利息</t>
  </si>
  <si>
    <t>218108</t>
  </si>
  <si>
    <t>应上缴利润</t>
  </si>
  <si>
    <t>其他应付款/应上缴利润</t>
  </si>
  <si>
    <t>218109</t>
  </si>
  <si>
    <t>其他应付款/运费</t>
  </si>
  <si>
    <t>218110</t>
  </si>
  <si>
    <t>应上缴所得税</t>
  </si>
  <si>
    <t>其他应付款/应上缴所得税</t>
  </si>
  <si>
    <t>218111</t>
  </si>
  <si>
    <t>双薪</t>
  </si>
  <si>
    <t>其他应付款/双薪</t>
  </si>
  <si>
    <t>218112</t>
  </si>
  <si>
    <t>研发费</t>
  </si>
  <si>
    <t>其他应付款/研发费</t>
  </si>
  <si>
    <t>218113</t>
  </si>
  <si>
    <t>代扣临商税</t>
  </si>
  <si>
    <t>其他应付款/代扣临商税</t>
  </si>
  <si>
    <t>218114</t>
  </si>
  <si>
    <t>固定资产折旧</t>
  </si>
  <si>
    <t>其他应付款/固定资产折旧</t>
  </si>
  <si>
    <t>218116</t>
  </si>
  <si>
    <t>应付电费</t>
  </si>
  <si>
    <t>其他应付款/应付电费</t>
  </si>
  <si>
    <t>218117</t>
  </si>
  <si>
    <t>应付采暖费</t>
  </si>
  <si>
    <t>其他应付款/应付采暖费</t>
  </si>
  <si>
    <t>218118</t>
  </si>
  <si>
    <t>应付电话费补贴</t>
  </si>
  <si>
    <t>其他应付款/应付电话费补贴</t>
  </si>
  <si>
    <t>218119</t>
  </si>
  <si>
    <t>个人所得税</t>
  </si>
  <si>
    <t>其他应付款/个人所得税</t>
  </si>
  <si>
    <t>218120</t>
  </si>
  <si>
    <t>应交产品销售税金及附加</t>
  </si>
  <si>
    <t>其他应付款/应交产品销售税金及附加</t>
  </si>
  <si>
    <t>218124</t>
  </si>
  <si>
    <t>应付公积金</t>
  </si>
  <si>
    <t>其他应付款/应付公积金</t>
  </si>
  <si>
    <t>218125</t>
  </si>
  <si>
    <t>应付独子费</t>
  </si>
  <si>
    <t>其他应付款/应付独子费</t>
  </si>
  <si>
    <t>218126</t>
  </si>
  <si>
    <t>应付社保费</t>
  </si>
  <si>
    <t>其他应付款/应付社保费</t>
  </si>
  <si>
    <t>2191</t>
  </si>
  <si>
    <t>219101</t>
  </si>
  <si>
    <t>预提费用/其他</t>
  </si>
  <si>
    <t>219102</t>
  </si>
  <si>
    <t>预提设备大修理费</t>
  </si>
  <si>
    <t>预提费用/预提设备大修理费</t>
  </si>
  <si>
    <t>219103</t>
  </si>
  <si>
    <t>电费</t>
  </si>
  <si>
    <t>预提费用/电费</t>
  </si>
  <si>
    <t>219127</t>
  </si>
  <si>
    <t>水费</t>
  </si>
  <si>
    <t>预提费用/水费</t>
  </si>
  <si>
    <t>219129</t>
  </si>
  <si>
    <t>材料费</t>
  </si>
  <si>
    <t>预提费用/材料费</t>
  </si>
  <si>
    <t>219132</t>
  </si>
  <si>
    <t>预提采暖费</t>
  </si>
  <si>
    <t>预提费用/预提采暖费</t>
  </si>
  <si>
    <t>待转资产价值</t>
  </si>
  <si>
    <t>预计负债</t>
  </si>
  <si>
    <t>2301</t>
  </si>
  <si>
    <t>231104</t>
  </si>
  <si>
    <t>应计利息</t>
  </si>
  <si>
    <t>应付债券/应计利息</t>
  </si>
  <si>
    <t>2321</t>
  </si>
  <si>
    <t>长期应付款</t>
  </si>
  <si>
    <t>2341</t>
  </si>
  <si>
    <t>递延税款</t>
  </si>
  <si>
    <t>实收资本（或股本）</t>
  </si>
  <si>
    <t>310101</t>
  </si>
  <si>
    <t>国家资本金</t>
  </si>
  <si>
    <t>实收资本（或股本）/国家资本金</t>
  </si>
  <si>
    <t>3103</t>
  </si>
  <si>
    <t>已归还投资</t>
  </si>
  <si>
    <t>3111</t>
  </si>
  <si>
    <t>311101</t>
  </si>
  <si>
    <t>资本（或股本）溢价</t>
  </si>
  <si>
    <t>资本公积/资本（或股本）溢价</t>
  </si>
  <si>
    <t>311104</t>
  </si>
  <si>
    <t>股权投资准备</t>
  </si>
  <si>
    <t>资本公积/股权投资准备</t>
  </si>
  <si>
    <t>311106</t>
  </si>
  <si>
    <t>外币资本折算差额</t>
  </si>
  <si>
    <t>资本公积/外币资本折算差额</t>
  </si>
  <si>
    <t>311107</t>
  </si>
  <si>
    <t>其他资本公积</t>
  </si>
  <si>
    <t>资本公积/其他资本公积</t>
  </si>
  <si>
    <t>3121</t>
  </si>
  <si>
    <t>312101</t>
  </si>
  <si>
    <t>法定盈余公积</t>
  </si>
  <si>
    <t>盈余公积/法定盈余公积</t>
  </si>
  <si>
    <t>312102</t>
  </si>
  <si>
    <t>任意盈余公积</t>
  </si>
  <si>
    <t>盈余公积/任意盈余公积</t>
  </si>
  <si>
    <t>312103</t>
  </si>
  <si>
    <t>法定公益金</t>
  </si>
  <si>
    <t>盈余公积/法定公益金</t>
  </si>
  <si>
    <t>312106</t>
  </si>
  <si>
    <t>利润归还投资</t>
  </si>
  <si>
    <t>盈余公积/利润归还投资</t>
  </si>
  <si>
    <t>3131</t>
  </si>
  <si>
    <t>3141</t>
  </si>
  <si>
    <t>314101</t>
  </si>
  <si>
    <t>其他转入</t>
  </si>
  <si>
    <t>利润分配/其他转入</t>
  </si>
  <si>
    <t>314102</t>
  </si>
  <si>
    <t>提取法定盈余公积</t>
  </si>
  <si>
    <t>利润分配/提取法定盈余公积</t>
  </si>
  <si>
    <t>314103</t>
  </si>
  <si>
    <t>提取法定公益金</t>
  </si>
  <si>
    <t>利润分配/提取法定公益金</t>
  </si>
  <si>
    <t>314104</t>
  </si>
  <si>
    <t>提取储备基金</t>
  </si>
  <si>
    <t>利润分配/提取储备基金</t>
  </si>
  <si>
    <t>314105</t>
  </si>
  <si>
    <t>提取企业发展基金</t>
  </si>
  <si>
    <t>利润分配/提取企业发展基金</t>
  </si>
  <si>
    <t>314106</t>
  </si>
  <si>
    <t>提取职工奖励及福利基金</t>
  </si>
  <si>
    <t>利润分配/提取职工奖励及福利基金</t>
  </si>
  <si>
    <t>314107</t>
  </si>
  <si>
    <t>利润分配/利润归还投资</t>
  </si>
  <si>
    <t>314108</t>
  </si>
  <si>
    <t>应付优先股股利</t>
  </si>
  <si>
    <t>利润分配/应付优先股股利</t>
  </si>
  <si>
    <t>314109</t>
  </si>
  <si>
    <t>提取任意盈余公积</t>
  </si>
  <si>
    <t>利润分配/提取任意盈余公积</t>
  </si>
  <si>
    <t>314110</t>
  </si>
  <si>
    <t>应付普通股股利</t>
  </si>
  <si>
    <t>利润分配/应付普通股股利</t>
  </si>
  <si>
    <t>314111</t>
  </si>
  <si>
    <t>转作资本（或股本）的普通股股利</t>
  </si>
  <si>
    <t>利润分配/转作资本（或股本）的普通股股利</t>
  </si>
  <si>
    <t>314115</t>
  </si>
  <si>
    <t>未分配利润</t>
  </si>
  <si>
    <t>利润分配/未分配利润</t>
  </si>
  <si>
    <t>邮电费</t>
  </si>
  <si>
    <t>510101</t>
  </si>
  <si>
    <t>产品销售收入</t>
  </si>
  <si>
    <t>主营业务收入/产品销售收入</t>
  </si>
  <si>
    <t>5102</t>
  </si>
  <si>
    <t>5103</t>
  </si>
  <si>
    <t>5203</t>
  </si>
  <si>
    <t>补贴收入</t>
  </si>
  <si>
    <t>5401</t>
  </si>
  <si>
    <t>540101</t>
  </si>
  <si>
    <t>产品销售成本</t>
  </si>
  <si>
    <t>主营业务成本/产品销售成本</t>
  </si>
  <si>
    <t>540103</t>
  </si>
  <si>
    <t>加工、劳务成本</t>
  </si>
  <si>
    <t>主营业务成本/加工、劳务成本</t>
  </si>
  <si>
    <t>540104</t>
  </si>
  <si>
    <t>配件、半成品成本</t>
  </si>
  <si>
    <t>主营业务成本/配件、半成品成本</t>
  </si>
  <si>
    <t>5402</t>
  </si>
  <si>
    <t>主营业务税金及附加</t>
  </si>
  <si>
    <t>5405</t>
  </si>
  <si>
    <t>其他业务支出</t>
  </si>
  <si>
    <t>5501</t>
  </si>
  <si>
    <t>营业费用</t>
  </si>
  <si>
    <t>550102</t>
  </si>
  <si>
    <t>运输费</t>
  </si>
  <si>
    <t>营业费用/运输费</t>
  </si>
  <si>
    <t>550103</t>
  </si>
  <si>
    <t>营业费用/邮电费</t>
  </si>
  <si>
    <t>550104</t>
  </si>
  <si>
    <t>保险费</t>
  </si>
  <si>
    <t>营业费用/保险费</t>
  </si>
  <si>
    <t>550107</t>
  </si>
  <si>
    <t>销售业务费</t>
  </si>
  <si>
    <t>营业费用/销售业务费</t>
  </si>
  <si>
    <t>550108</t>
  </si>
  <si>
    <t>业务经费</t>
  </si>
  <si>
    <t>营业费用/业务经费</t>
  </si>
  <si>
    <t>5502</t>
  </si>
  <si>
    <t>550201</t>
  </si>
  <si>
    <t>社会保障费</t>
  </si>
  <si>
    <t>管理费用/社会保障费</t>
  </si>
  <si>
    <t>550202</t>
  </si>
  <si>
    <t>招待费</t>
  </si>
  <si>
    <t>管理费用/招待费</t>
  </si>
  <si>
    <t>550203</t>
  </si>
  <si>
    <t>失业保险</t>
  </si>
  <si>
    <t>管理费用/失业保险</t>
  </si>
  <si>
    <t>550204</t>
  </si>
  <si>
    <t>医疗保险</t>
  </si>
  <si>
    <t>管理费用/医疗保险</t>
  </si>
  <si>
    <t>550205</t>
  </si>
  <si>
    <t>养老保险</t>
  </si>
  <si>
    <t>管理费用/养老保险</t>
  </si>
  <si>
    <t>550206</t>
  </si>
  <si>
    <t>内部银行利息</t>
  </si>
  <si>
    <t>管理费用/内部银行利息</t>
  </si>
  <si>
    <t>550207</t>
  </si>
  <si>
    <t>资料费</t>
  </si>
  <si>
    <t>管理费用/资料费</t>
  </si>
  <si>
    <t>550208</t>
  </si>
  <si>
    <t>管理费用/坏账准备</t>
  </si>
  <si>
    <t>550209</t>
  </si>
  <si>
    <t>管理费用/工会经费</t>
  </si>
  <si>
    <t>55020901</t>
  </si>
  <si>
    <t>工会经费—工资</t>
  </si>
  <si>
    <t>管理费用/工会经费/工会经费—工资</t>
  </si>
  <si>
    <t>55020902</t>
  </si>
  <si>
    <t>工会经费—奖金</t>
  </si>
  <si>
    <t>管理费用/工会经费/工会经费—奖金</t>
  </si>
  <si>
    <t>550210</t>
  </si>
  <si>
    <t>管理费用/教育经费</t>
  </si>
  <si>
    <t>55021001</t>
  </si>
  <si>
    <t>教育经费—工资</t>
  </si>
  <si>
    <t>管理费用/教育经费/教育经费—工资</t>
  </si>
  <si>
    <t>55021002</t>
  </si>
  <si>
    <t>教育经费—奖金</t>
  </si>
  <si>
    <t>管理费用/教育经费/教育经费—奖金</t>
  </si>
  <si>
    <t>550211</t>
  </si>
  <si>
    <t>防暑降温费</t>
  </si>
  <si>
    <t>管理费用/防暑降温费</t>
  </si>
  <si>
    <t>550212</t>
  </si>
  <si>
    <t>采暖费补助</t>
  </si>
  <si>
    <t>管理费用/采暖费补助</t>
  </si>
  <si>
    <t>550213</t>
  </si>
  <si>
    <t>550214</t>
  </si>
  <si>
    <t>会议费</t>
  </si>
  <si>
    <t>管理费用/会议费</t>
  </si>
  <si>
    <t>550215</t>
  </si>
  <si>
    <t>管理费用/其他</t>
  </si>
  <si>
    <t>550216</t>
  </si>
  <si>
    <t>独子费</t>
  </si>
  <si>
    <t>管理费用/独子费</t>
  </si>
  <si>
    <t>550217</t>
  </si>
  <si>
    <t>公积金</t>
  </si>
  <si>
    <t>管理费用/公积金</t>
  </si>
  <si>
    <t>550218</t>
  </si>
  <si>
    <t>5503</t>
  </si>
  <si>
    <t>550301</t>
  </si>
  <si>
    <t>金融机构手续费</t>
  </si>
  <si>
    <t>财务费用/金融机构手续费</t>
  </si>
  <si>
    <t>550302</t>
  </si>
  <si>
    <t>存款利息</t>
  </si>
  <si>
    <t>财务费用/存款利息</t>
  </si>
  <si>
    <t>5601</t>
  </si>
  <si>
    <t>5701</t>
  </si>
  <si>
    <t>所得税</t>
  </si>
  <si>
    <t>5801</t>
  </si>
  <si>
    <t>货币资金</t>
    <phoneticPr fontId="3" type="noConversion"/>
  </si>
  <si>
    <t>商品采购</t>
    <phoneticPr fontId="3" type="noConversion"/>
  </si>
  <si>
    <t>基本户</t>
  </si>
  <si>
    <t xml:space="preserve">         </t>
    <phoneticPr fontId="3" type="noConversion"/>
  </si>
  <si>
    <t>专税户</t>
  </si>
  <si>
    <t xml:space="preserve">          </t>
    <phoneticPr fontId="3" type="noConversion"/>
  </si>
  <si>
    <t>和平建行</t>
  </si>
  <si>
    <t>100201</t>
    <phoneticPr fontId="3" type="noConversion"/>
  </si>
  <si>
    <t>100202</t>
  </si>
  <si>
    <t>100203</t>
  </si>
  <si>
    <t>银行存款/基本户</t>
  </si>
  <si>
    <t>银行存款/专税户</t>
  </si>
  <si>
    <t>银行存款/和平建行</t>
  </si>
  <si>
    <t>办公费</t>
    <phoneticPr fontId="3" type="noConversion"/>
  </si>
  <si>
    <t>管理费用/办公费</t>
  </si>
  <si>
    <t>管理费用/办公费</t>
    <phoneticPr fontId="3" type="noConversion"/>
  </si>
  <si>
    <t>结转损益</t>
    <phoneticPr fontId="3" type="noConversion"/>
  </si>
  <si>
    <t>管理费用/结转损益</t>
  </si>
  <si>
    <t>管理费用/结转损益</t>
    <phoneticPr fontId="3" type="noConversion"/>
  </si>
  <si>
    <t>1级科目名称</t>
  </si>
  <si>
    <t>货币资金</t>
  </si>
  <si>
    <t>1级科目名称</t>
    <phoneticPr fontId="3" type="noConversion"/>
  </si>
  <si>
    <t>其他应收款</t>
    <phoneticPr fontId="3" type="noConversion"/>
  </si>
  <si>
    <t>总计</t>
  </si>
  <si>
    <t>数据</t>
  </si>
  <si>
    <r>
      <t xml:space="preserve">        </t>
    </r>
    <r>
      <rPr>
        <b/>
        <u val="double"/>
        <sz val="20"/>
        <rFont val="黑体"/>
        <charset val="134"/>
      </rPr>
      <t>记 账 凭 证</t>
    </r>
    <phoneticPr fontId="3" type="noConversion"/>
  </si>
  <si>
    <t>凭证月份</t>
    <phoneticPr fontId="3" type="noConversion"/>
  </si>
  <si>
    <t>XXX-0084</t>
  </si>
  <si>
    <t>XXX-0085</t>
  </si>
  <si>
    <t>XXX-0086</t>
  </si>
  <si>
    <t>XXX-0087</t>
  </si>
  <si>
    <t>XXX-0088</t>
  </si>
  <si>
    <t>XXX-0089</t>
  </si>
  <si>
    <t>XXX-0090</t>
  </si>
  <si>
    <t>XXX-0091</t>
  </si>
  <si>
    <t>XXX-0092</t>
  </si>
  <si>
    <t>XXX-0093</t>
  </si>
  <si>
    <t>XXX-0094</t>
  </si>
  <si>
    <t>XXX-0095</t>
  </si>
  <si>
    <t>XXX-0096</t>
  </si>
  <si>
    <t>002</t>
    <phoneticPr fontId="3" type="noConversion"/>
  </si>
  <si>
    <t xml:space="preserve">      科 目 汇 总 表</t>
    <phoneticPr fontId="3" type="noConversion"/>
  </si>
  <si>
    <t>发生日期</t>
    <phoneticPr fontId="3" type="noConversion"/>
  </si>
  <si>
    <t>凭证号</t>
    <phoneticPr fontId="3" type="noConversion"/>
  </si>
  <si>
    <t>摘要</t>
    <phoneticPr fontId="3" type="noConversion"/>
  </si>
  <si>
    <t>028</t>
    <phoneticPr fontId="3" type="noConversion"/>
  </si>
  <si>
    <t>FFFF</t>
    <phoneticPr fontId="3" type="noConversion"/>
  </si>
  <si>
    <t>FFFF</t>
    <phoneticPr fontId="3" type="noConversion"/>
  </si>
  <si>
    <t xml:space="preserve"> 借方金额</t>
  </si>
  <si>
    <t xml:space="preserve"> 贷方金额</t>
  </si>
  <si>
    <t>月份选择</t>
  </si>
  <si>
    <r>
      <t>核算单位：天津XX</t>
    </r>
    <r>
      <rPr>
        <b/>
        <sz val="12"/>
        <rFont val="宋体"/>
        <charset val="134"/>
      </rPr>
      <t>有限公司</t>
    </r>
    <phoneticPr fontId="3" type="noConversion"/>
  </si>
  <si>
    <t>8月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</si>
</sst>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0_ "/>
    <numFmt numFmtId="177" formatCode="&quot;第&quot;General&quot;号&quot;"/>
    <numFmt numFmtId="178" formatCode="General&quot;月份&quot;"/>
    <numFmt numFmtId="179" formatCode="#,##0.00_ ;[Red]\-#,##0.00\ "/>
  </numFmts>
  <fonts count="1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24"/>
      <name val="华文行楷"/>
      <charset val="134"/>
    </font>
    <font>
      <b/>
      <sz val="12"/>
      <color indexed="10"/>
      <name val="Times New Roman"/>
      <family val="1"/>
    </font>
    <font>
      <sz val="12"/>
      <name val="华文行楷"/>
      <charset val="134"/>
    </font>
    <font>
      <sz val="10"/>
      <name val="宋体"/>
      <charset val="134"/>
    </font>
    <font>
      <b/>
      <u val="double"/>
      <sz val="20"/>
      <name val="黑体"/>
      <charset val="134"/>
    </font>
    <font>
      <sz val="11"/>
      <name val="宋体"/>
      <charset val="134"/>
    </font>
    <font>
      <b/>
      <sz val="16"/>
      <color indexed="10"/>
      <name val="黑体"/>
      <charset val="134"/>
    </font>
    <font>
      <b/>
      <sz val="20"/>
      <name val="黑体"/>
      <charset val="134"/>
    </font>
    <font>
      <sz val="9"/>
      <color indexed="9"/>
      <name val="宋体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/>
      <right/>
      <top/>
      <bottom style="mediumDashDotDot">
        <color indexed="64"/>
      </bottom>
      <diagonal/>
    </border>
    <border>
      <left style="medium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rgb="FF00B05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77" fontId="5" fillId="2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176" fontId="1" fillId="0" borderId="2" xfId="0" applyNumberFormat="1" applyFont="1" applyBorder="1" applyAlignment="1" applyProtection="1">
      <alignment horizontal="right" vertical="center" wrapText="1"/>
      <protection hidden="1"/>
    </xf>
    <xf numFmtId="176" fontId="1" fillId="0" borderId="3" xfId="0" applyNumberFormat="1" applyFont="1" applyBorder="1" applyAlignment="1" applyProtection="1">
      <alignment horizontal="right" vertical="center" wrapText="1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/>
      <protection locked="0"/>
    </xf>
    <xf numFmtId="176" fontId="3" fillId="0" borderId="0" xfId="0" applyNumberFormat="1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76" fontId="1" fillId="0" borderId="2" xfId="0" applyNumberFormat="1" applyFont="1" applyBorder="1" applyAlignment="1" applyProtection="1">
      <alignment horizontal="right" vertical="center"/>
      <protection hidden="1"/>
    </xf>
    <xf numFmtId="176" fontId="1" fillId="0" borderId="3" xfId="0" applyNumberFormat="1" applyFont="1" applyBorder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left" vertical="center"/>
      <protection hidden="1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176" fontId="5" fillId="0" borderId="7" xfId="0" applyNumberFormat="1" applyFont="1" applyBorder="1" applyAlignment="1" applyProtection="1">
      <alignment horizontal="center" vertical="center"/>
      <protection locked="0"/>
    </xf>
    <xf numFmtId="176" fontId="5" fillId="0" borderId="8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178" fontId="13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shrinkToFit="1"/>
      <protection locked="0"/>
    </xf>
    <xf numFmtId="0" fontId="0" fillId="0" borderId="17" xfId="0" applyFont="1" applyFill="1" applyBorder="1" applyAlignment="1" applyProtection="1">
      <alignment horizontal="center" vertical="center" shrinkToFit="1"/>
      <protection locked="0"/>
    </xf>
    <xf numFmtId="43" fontId="0" fillId="0" borderId="17" xfId="1" applyFont="1" applyFill="1" applyBorder="1" applyAlignment="1" applyProtection="1">
      <alignment horizontal="center" vertical="center" shrinkToFit="1"/>
      <protection locked="0"/>
    </xf>
    <xf numFmtId="0" fontId="5" fillId="0" borderId="17" xfId="0" applyFont="1" applyFill="1" applyBorder="1" applyAlignment="1" applyProtection="1">
      <alignment horizontal="center" vertical="center" shrinkToFit="1"/>
      <protection locked="0"/>
    </xf>
    <xf numFmtId="43" fontId="4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Fill="1" applyAlignment="1" applyProtection="1">
      <alignment horizontal="center" vertical="center" shrinkToFit="1"/>
      <protection locked="0"/>
    </xf>
    <xf numFmtId="0" fontId="0" fillId="0" borderId="17" xfId="0" applyFill="1" applyBorder="1" applyAlignment="1" applyProtection="1">
      <alignment horizontal="center" vertical="center" shrinkToFit="1"/>
      <protection locked="0"/>
    </xf>
    <xf numFmtId="43" fontId="4" fillId="0" borderId="0" xfId="0" applyNumberFormat="1" applyFont="1" applyFill="1" applyAlignment="1" applyProtection="1">
      <alignment horizontal="center" vertical="center" shrinkToFit="1"/>
      <protection locked="0"/>
    </xf>
    <xf numFmtId="43" fontId="6" fillId="0" borderId="17" xfId="1" applyFont="1" applyFill="1" applyBorder="1" applyAlignment="1" applyProtection="1">
      <alignment horizontal="center" vertical="center" shrinkToFit="1"/>
      <protection locked="0"/>
    </xf>
    <xf numFmtId="43" fontId="8" fillId="0" borderId="17" xfId="1" applyFont="1" applyFill="1" applyBorder="1" applyAlignment="1" applyProtection="1">
      <alignment horizontal="center" vertical="center" shrinkToFit="1"/>
      <protection locked="0"/>
    </xf>
    <xf numFmtId="43" fontId="4" fillId="0" borderId="0" xfId="1" applyFont="1" applyFill="1" applyAlignment="1" applyProtection="1">
      <alignment horizontal="center" vertical="center" shrinkToFit="1"/>
      <protection locked="0"/>
    </xf>
    <xf numFmtId="43" fontId="0" fillId="0" borderId="0" xfId="1" applyFont="1" applyFill="1" applyAlignment="1" applyProtection="1">
      <alignment horizontal="right" vertical="center" shrinkToFit="1"/>
      <protection locked="0"/>
    </xf>
    <xf numFmtId="43" fontId="4" fillId="0" borderId="17" xfId="1" applyFont="1" applyFill="1" applyBorder="1" applyAlignment="1" applyProtection="1">
      <alignment horizontal="center" vertical="center" shrinkToFit="1"/>
      <protection hidden="1"/>
    </xf>
    <xf numFmtId="0" fontId="5" fillId="0" borderId="0" xfId="0" applyFont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176" fontId="1" fillId="0" borderId="4" xfId="0" applyNumberFormat="1" applyFont="1" applyBorder="1" applyAlignment="1" applyProtection="1">
      <alignment horizontal="right" vertical="center" wrapText="1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16" fillId="0" borderId="0" xfId="0" applyFont="1"/>
    <xf numFmtId="17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176" fontId="16" fillId="0" borderId="9" xfId="0" pivotButton="1" applyNumberFormat="1" applyFont="1" applyBorder="1" applyAlignment="1">
      <alignment horizontal="center" vertical="center"/>
    </xf>
    <xf numFmtId="176" fontId="16" fillId="0" borderId="12" xfId="0" applyNumberFormat="1" applyFont="1" applyBorder="1" applyAlignment="1">
      <alignment horizontal="center" vertical="center"/>
    </xf>
    <xf numFmtId="176" fontId="16" fillId="0" borderId="9" xfId="0" applyNumberFormat="1" applyFont="1" applyBorder="1" applyAlignment="1">
      <alignment horizontal="center" vertical="center"/>
    </xf>
    <xf numFmtId="176" fontId="16" fillId="0" borderId="13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76" fontId="16" fillId="0" borderId="10" xfId="0" applyNumberFormat="1" applyFont="1" applyBorder="1" applyAlignment="1">
      <alignment horizontal="center" vertical="center"/>
    </xf>
    <xf numFmtId="176" fontId="16" fillId="0" borderId="14" xfId="0" applyNumberFormat="1" applyFont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176" fontId="16" fillId="6" borderId="9" xfId="0" applyNumberFormat="1" applyFont="1" applyFill="1" applyBorder="1" applyAlignment="1">
      <alignment horizontal="center" vertical="center"/>
    </xf>
    <xf numFmtId="176" fontId="16" fillId="6" borderId="13" xfId="0" applyNumberFormat="1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176" fontId="16" fillId="6" borderId="11" xfId="0" applyNumberFormat="1" applyFont="1" applyFill="1" applyBorder="1" applyAlignment="1">
      <alignment horizontal="center" vertical="center"/>
    </xf>
    <xf numFmtId="176" fontId="16" fillId="6" borderId="15" xfId="0" applyNumberFormat="1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4" borderId="22" xfId="0" applyFont="1" applyFill="1" applyBorder="1" applyAlignment="1" applyProtection="1">
      <alignment horizontal="center" vertical="center"/>
      <protection locked="0"/>
    </xf>
    <xf numFmtId="0" fontId="15" fillId="5" borderId="22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179" fontId="15" fillId="4" borderId="22" xfId="0" applyNumberFormat="1" applyFont="1" applyFill="1" applyBorder="1" applyAlignment="1" applyProtection="1">
      <alignment horizontal="center" vertical="center"/>
      <protection locked="0"/>
    </xf>
    <xf numFmtId="179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 shrinkToFit="1"/>
      <protection locked="0"/>
    </xf>
    <xf numFmtId="43" fontId="2" fillId="0" borderId="19" xfId="1" applyFont="1" applyFill="1" applyBorder="1" applyAlignment="1" applyProtection="1">
      <alignment horizontal="center" vertical="center" shrinkToFit="1"/>
      <protection locked="0"/>
    </xf>
    <xf numFmtId="43" fontId="4" fillId="0" borderId="19" xfId="1" applyFont="1" applyFill="1" applyBorder="1" applyAlignment="1" applyProtection="1">
      <alignment horizontal="center" vertical="center" shrinkToFit="1"/>
      <protection locked="0"/>
    </xf>
    <xf numFmtId="0" fontId="9" fillId="0" borderId="19" xfId="0" applyFont="1" applyFill="1" applyBorder="1" applyAlignment="1" applyProtection="1">
      <alignment horizontal="left" vertical="center" shrinkToFit="1"/>
      <protection locked="0"/>
    </xf>
    <xf numFmtId="0" fontId="0" fillId="0" borderId="0" xfId="0" applyFont="1" applyFill="1" applyAlignment="1" applyProtection="1">
      <alignment horizontal="center" vertical="center" shrinkToFit="1"/>
      <protection locked="0"/>
    </xf>
    <xf numFmtId="0" fontId="4" fillId="0" borderId="0" xfId="0" applyFont="1" applyFill="1" applyAlignment="1" applyProtection="1">
      <alignment horizontal="center" vertical="center" shrinkToFit="1"/>
      <protection locked="0"/>
    </xf>
    <xf numFmtId="0" fontId="5" fillId="0" borderId="20" xfId="0" applyFont="1" applyFill="1" applyBorder="1" applyAlignment="1" applyProtection="1">
      <alignment horizontal="center" vertical="center" shrinkToFit="1"/>
      <protection locked="0"/>
    </xf>
    <xf numFmtId="0" fontId="5" fillId="0" borderId="21" xfId="0" applyFont="1" applyFill="1" applyBorder="1" applyAlignment="1" applyProtection="1">
      <alignment horizontal="center" vertical="center" shrinkToFit="1"/>
      <protection locked="0"/>
    </xf>
    <xf numFmtId="57" fontId="0" fillId="0" borderId="19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locked="0"/>
    </xf>
    <xf numFmtId="14" fontId="3" fillId="0" borderId="0" xfId="0" applyNumberFormat="1" applyFont="1" applyFill="1" applyBorder="1" applyAlignment="1" applyProtection="1">
      <alignment horizontal="center" vertical="center"/>
      <protection hidden="1"/>
    </xf>
    <xf numFmtId="14" fontId="16" fillId="6" borderId="16" xfId="0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157"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vertical="center" readingOrder="0"/>
    </dxf>
    <dxf>
      <font>
        <sz val="9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name val="Arial Unicode MS"/>
        <scheme val="none"/>
      </font>
    </dxf>
    <dxf>
      <font>
        <sz val="12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bottom style="thin">
          <color rgb="FF00B050"/>
        </bottom>
        <vertical/>
        <horizontal/>
      </border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ont>
        <sz val="12"/>
      </font>
    </dxf>
    <dxf>
      <font>
        <name val="Arial Unicode MS"/>
        <scheme val="none"/>
      </font>
    </dxf>
    <dxf>
      <numFmt numFmtId="176" formatCode="#,##0.00_ "/>
    </dxf>
    <dxf>
      <numFmt numFmtId="176" formatCode="#,##0.00_ "/>
    </dxf>
    <dxf>
      <numFmt numFmtId="176" formatCode="#,##0.00_ "/>
    </dxf>
    <dxf>
      <numFmt numFmtId="176" formatCode="#,##0.00_ "/>
    </dxf>
    <dxf>
      <font>
        <sz val="9"/>
      </font>
    </dxf>
    <dxf>
      <alignment vertical="center" readingOrder="0"/>
    </dxf>
    <dxf>
      <alignment horizont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20DD1B9E-87C4-11D1-8BE3-0000F8754DA1}" ax:license="651A8940-87C5-11d1-8BE3-0000F8754DA1" ax:persistence="persistPropertyBag">
  <ax:ocxPr ax:name="_ExtentX" ax:value="1905"/>
  <ax:ocxPr ax:name="_ExtentY" ax:value="1905"/>
  <ax:ocxPr ax:name="_Version" ax:value="393216"/>
  <ax:ocxPr ax:name="Font">
    <ax:font ax:persistence="persistPropertyBag">
      <ax:ocxPr ax:name="Name" ax:value="宋体"/>
      <ax:ocxPr ax:name="Size" ax:value="9"/>
      <ax:ocxPr ax:name="Charset" ax:value="134"/>
      <ax:ocxPr ax:name="Weight" ax:value="400"/>
      <ax:ocxPr ax:name="Underline" ax:value="0"/>
      <ax:ocxPr ax:name="Italic" ax:value="0"/>
      <ax:ocxPr ax:name="Strikethrough" ax:value="0"/>
    </ax:font>
  </ax:ocxPr>
  <ax:ocxPr ax:name="CheckBox" ax:value="1"/>
  <ax:ocxPr ax:name="Format" ax:value="662831105"/>
  <ax:ocxPr ax:name="CurrentDate" ax:value="4002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hp" refreshedDate="40078.890180555558" createdVersion="3" refreshedVersion="3" recordCount="108">
  <cacheSource type="worksheet">
    <worksheetSource name="DATA"/>
  </cacheSource>
  <cacheFields count="9">
    <cacheField name="发生日期" numFmtId="14">
      <sharedItems containsSemiMixedTypes="0" containsNonDate="0" containsDate="1" containsString="0" minDate="2009-01-01T00:00:00" maxDate="2009-12-05T00:00:00" count="17">
        <d v="2009-08-01T00:00:00"/>
        <d v="2009-08-02T00:00:00"/>
        <d v="2009-08-03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9-01T00:00:00"/>
        <d v="2009-10-01T00:00:00"/>
        <d v="2009-11-01T00:00:00"/>
        <d v="2009-12-01T00:00:00"/>
        <d v="2009-12-02T00:00:00"/>
        <d v="2009-12-03T00:00:00"/>
        <d v="2009-12-04T00:00:00"/>
      </sharedItems>
      <fieldGroup base="0">
        <rangePr groupBy="months" startDate="2009-01-01T00:00:00" endDate="2009-12-05T00:00:00"/>
        <groupItems count="14">
          <s v="&lt;200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09/12/5"/>
        </groupItems>
      </fieldGroup>
    </cacheField>
    <cacheField name="凭证号" numFmtId="14">
      <sharedItems/>
    </cacheField>
    <cacheField name="摘要" numFmtId="14">
      <sharedItems/>
    </cacheField>
    <cacheField name="类型" numFmtId="14">
      <sharedItems/>
    </cacheField>
    <cacheField name="凭证科目名称" numFmtId="14">
      <sharedItems/>
    </cacheField>
    <cacheField name="1级科目名称" numFmtId="14">
      <sharedItems count="12">
        <s v="财务费用"/>
        <s v="银行存款"/>
        <s v="现金"/>
        <s v="管理费用"/>
        <s v="其他应收款"/>
        <s v="其他应付款"/>
        <s v="应付福利费"/>
        <s v="应交税金"/>
        <s v="应付工资"/>
        <s v="累计折旧"/>
        <s v="本年利润"/>
        <s v="营业费用"/>
      </sharedItems>
    </cacheField>
    <cacheField name="科目编码" numFmtId="14">
      <sharedItems/>
    </cacheField>
    <cacheField name="借方金额" numFmtId="179">
      <sharedItems containsString="0" containsBlank="1" containsNumber="1" minValue="10.5" maxValue="116647.77"/>
    </cacheField>
    <cacheField name="贷方金额" numFmtId="179">
      <sharedItems containsString="0" containsBlank="1" containsNumber="1" minValue="10.5" maxValue="116647.7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">
  <r>
    <x v="0"/>
    <s v="001"/>
    <s v="XXX-0001"/>
    <s v="损益"/>
    <s v="财务费用/金融机构手续费"/>
    <x v="0"/>
    <s v="550301"/>
    <n v="10.5"/>
    <m/>
  </r>
  <r>
    <x v="0"/>
    <s v="001"/>
    <s v="XXX-0002"/>
    <s v="资产"/>
    <s v="银行存款/基本户"/>
    <x v="1"/>
    <s v="100201"/>
    <n v="13800"/>
    <m/>
  </r>
  <r>
    <x v="0"/>
    <s v="001"/>
    <s v="XXX-0003"/>
    <s v="资产"/>
    <s v="银行存款/基本户"/>
    <x v="1"/>
    <s v="100201"/>
    <m/>
    <n v="13800"/>
  </r>
  <r>
    <x v="0"/>
    <s v="001"/>
    <s v="XXX-0004"/>
    <s v="资产"/>
    <s v="银行存款/专税户"/>
    <x v="1"/>
    <s v="100202"/>
    <m/>
    <n v="10.5"/>
  </r>
  <r>
    <x v="1"/>
    <s v="002"/>
    <s v="XXX-0005"/>
    <s v="损益"/>
    <s v="财务费用/存款利息"/>
    <x v="0"/>
    <s v="550302"/>
    <n v="16"/>
    <m/>
  </r>
  <r>
    <x v="1"/>
    <s v="002"/>
    <s v="XXX-0006"/>
    <s v="资产"/>
    <s v="银行存款/和平建行"/>
    <x v="1"/>
    <s v="100203"/>
    <n v="13800"/>
    <m/>
  </r>
  <r>
    <x v="1"/>
    <s v="002"/>
    <s v="XXX-0007"/>
    <s v="资产"/>
    <s v="银行存款/和平建行"/>
    <x v="1"/>
    <s v="100203"/>
    <n v="3033"/>
    <m/>
  </r>
  <r>
    <x v="1"/>
    <s v="002"/>
    <s v="XXX-0008"/>
    <s v="资产"/>
    <s v="银行存款/和平建行"/>
    <x v="1"/>
    <s v="100203"/>
    <m/>
    <n v="13800"/>
  </r>
  <r>
    <x v="1"/>
    <s v="002"/>
    <s v="XXX-0009"/>
    <s v="资产"/>
    <s v="银行存款/和平建行"/>
    <x v="1"/>
    <s v="100203"/>
    <m/>
    <n v="3033"/>
  </r>
  <r>
    <x v="1"/>
    <s v="002"/>
    <s v="XXX-0010"/>
    <s v="资产"/>
    <s v="银行存款/专税户"/>
    <x v="1"/>
    <s v="100202"/>
    <m/>
    <n v="16"/>
  </r>
  <r>
    <x v="1"/>
    <s v="003"/>
    <s v="XXX-0011"/>
    <s v="资产"/>
    <s v="现金"/>
    <x v="2"/>
    <s v="1001"/>
    <m/>
    <n v="50"/>
  </r>
  <r>
    <x v="2"/>
    <s v="003"/>
    <s v="XXX-0012"/>
    <s v="损益"/>
    <s v="管理费用/招待费"/>
    <x v="3"/>
    <s v="550202"/>
    <n v="50"/>
    <m/>
  </r>
  <r>
    <x v="2"/>
    <s v="004"/>
    <s v="XXX-0013"/>
    <s v="资产"/>
    <s v="现金"/>
    <x v="2"/>
    <s v="1001"/>
    <m/>
    <n v="500"/>
  </r>
  <r>
    <x v="2"/>
    <s v="004"/>
    <s v="XXX-0014"/>
    <s v="损益"/>
    <s v="管理费用/办公费"/>
    <x v="3"/>
    <s v="550213"/>
    <n v="500"/>
    <m/>
  </r>
  <r>
    <x v="2"/>
    <s v="004"/>
    <s v="XXX-0015"/>
    <s v="损益"/>
    <s v="管理费用/招待费"/>
    <x v="3"/>
    <s v="550202"/>
    <n v="600"/>
    <m/>
  </r>
  <r>
    <x v="2"/>
    <s v="004"/>
    <s v="XXX-0016"/>
    <s v="资产"/>
    <s v="其他应收款"/>
    <x v="4"/>
    <s v="1133"/>
    <m/>
    <n v="600"/>
  </r>
  <r>
    <x v="2"/>
    <s v="005"/>
    <s v="XXX-0017"/>
    <s v="资产"/>
    <s v="现金"/>
    <x v="2"/>
    <s v="1001"/>
    <n v="81781.08"/>
    <m/>
  </r>
  <r>
    <x v="2"/>
    <s v="005"/>
    <s v="XXX-0018"/>
    <s v="资产"/>
    <s v="银行存款/基本户"/>
    <x v="1"/>
    <s v="100201"/>
    <m/>
    <n v="81781.08"/>
  </r>
  <r>
    <x v="2"/>
    <s v="006"/>
    <s v="XXX-0019"/>
    <s v="损益"/>
    <s v="管理费用/招待费"/>
    <x v="3"/>
    <s v="550202"/>
    <n v="4800"/>
    <m/>
  </r>
  <r>
    <x v="2"/>
    <s v="006"/>
    <s v="XXX-0020"/>
    <s v="资产"/>
    <s v="银行存款/基本户"/>
    <x v="1"/>
    <s v="100201"/>
    <m/>
    <n v="4800"/>
  </r>
  <r>
    <x v="2"/>
    <s v="007"/>
    <s v="XXX-0021"/>
    <s v="资产"/>
    <s v="现金"/>
    <x v="2"/>
    <s v="1001"/>
    <m/>
    <n v="6478"/>
  </r>
  <r>
    <x v="2"/>
    <s v="007"/>
    <s v="XXX-0022"/>
    <s v="损益"/>
    <s v="管理费用/招待费"/>
    <x v="3"/>
    <s v="550202"/>
    <n v="6478"/>
    <m/>
  </r>
  <r>
    <x v="2"/>
    <s v="008"/>
    <s v="XXX-0023"/>
    <s v="资产"/>
    <s v="现金"/>
    <x v="2"/>
    <s v="1001"/>
    <m/>
    <n v="13409.1"/>
  </r>
  <r>
    <x v="2"/>
    <s v="008"/>
    <s v="XXX-0024"/>
    <s v="损益"/>
    <s v="管理费用/招待费"/>
    <x v="3"/>
    <s v="550202"/>
    <n v="13409.1"/>
    <m/>
  </r>
  <r>
    <x v="2"/>
    <s v="009"/>
    <s v="XXX-0025"/>
    <s v="损益"/>
    <s v="管理费用/招待费"/>
    <x v="3"/>
    <s v="550202"/>
    <n v="7500"/>
    <m/>
  </r>
  <r>
    <x v="2"/>
    <s v="009"/>
    <s v="XXX-0026"/>
    <s v="资产"/>
    <s v="银行存款/基本户"/>
    <x v="1"/>
    <s v="100201"/>
    <m/>
    <n v="7500"/>
  </r>
  <r>
    <x v="2"/>
    <s v="010"/>
    <s v="XXX-0027"/>
    <s v="损益"/>
    <s v="管理费用/招待费"/>
    <x v="3"/>
    <s v="550202"/>
    <n v="6900"/>
    <m/>
  </r>
  <r>
    <x v="2"/>
    <s v="010"/>
    <s v="XXX-0028"/>
    <s v="负债"/>
    <s v="其他应付款/应上缴利润"/>
    <x v="5"/>
    <s v="218108"/>
    <n v="6900"/>
    <m/>
  </r>
  <r>
    <x v="2"/>
    <s v="010"/>
    <s v="XXX-0029"/>
    <s v="资产"/>
    <s v="银行存款/基本户"/>
    <x v="1"/>
    <s v="100201"/>
    <m/>
    <n v="13800"/>
  </r>
  <r>
    <x v="2"/>
    <s v="011"/>
    <s v="XXX-0030"/>
    <s v="资产"/>
    <s v="现金"/>
    <x v="2"/>
    <s v="1001"/>
    <m/>
    <n v="16900"/>
  </r>
  <r>
    <x v="2"/>
    <s v="011"/>
    <s v="XXX-0031"/>
    <s v="资产"/>
    <s v="银行存款/基本户"/>
    <x v="1"/>
    <s v="100201"/>
    <n v="16900"/>
    <m/>
  </r>
  <r>
    <x v="2"/>
    <s v="012"/>
    <s v="XXX-0032"/>
    <s v="损益"/>
    <s v="管理费用/招待费"/>
    <x v="3"/>
    <s v="550202"/>
    <n v="4916.21"/>
    <m/>
  </r>
  <r>
    <x v="2"/>
    <s v="012"/>
    <s v="XXX-0033"/>
    <s v="负债"/>
    <s v="其他应付款/应上缴利润"/>
    <x v="5"/>
    <s v="218108"/>
    <n v="1445.82"/>
    <m/>
  </r>
  <r>
    <x v="2"/>
    <s v="012"/>
    <s v="XXX-0034"/>
    <s v="资产"/>
    <s v="银行存款/基本户"/>
    <x v="1"/>
    <s v="100201"/>
    <m/>
    <n v="6362.03"/>
  </r>
  <r>
    <x v="2"/>
    <s v="013"/>
    <s v="XXX-0035"/>
    <s v="损益"/>
    <s v="管理费用/招待费"/>
    <x v="3"/>
    <s v="550202"/>
    <n v="4916.21"/>
    <m/>
  </r>
  <r>
    <x v="2"/>
    <s v="013"/>
    <s v="XXX-0036"/>
    <s v="负债"/>
    <s v="其他应付款/应上缴利润"/>
    <x v="5"/>
    <s v="218108"/>
    <n v="1445.82"/>
    <m/>
  </r>
  <r>
    <x v="2"/>
    <s v="013"/>
    <s v="XXX-0037"/>
    <s v="资产"/>
    <s v="银行存款/基本户"/>
    <x v="1"/>
    <s v="100201"/>
    <m/>
    <n v="6362.03"/>
  </r>
  <r>
    <x v="2"/>
    <s v="014"/>
    <s v="XXX-0038"/>
    <s v="资产"/>
    <s v="现金"/>
    <x v="2"/>
    <s v="1001"/>
    <m/>
    <n v="600"/>
  </r>
  <r>
    <x v="2"/>
    <s v="014"/>
    <s v="XXX-0039"/>
    <s v="损益"/>
    <s v="管理费用/招待费"/>
    <x v="3"/>
    <s v="550202"/>
    <n v="600"/>
    <m/>
  </r>
  <r>
    <x v="2"/>
    <s v="015"/>
    <s v="XXX-0040"/>
    <s v="资产"/>
    <s v="现金"/>
    <x v="2"/>
    <s v="1001"/>
    <m/>
    <n v="186.8"/>
  </r>
  <r>
    <x v="2"/>
    <s v="015"/>
    <s v="XXX-0041"/>
    <s v="资产"/>
    <s v="现金"/>
    <x v="2"/>
    <s v="1001"/>
    <m/>
    <n v="116"/>
  </r>
  <r>
    <x v="2"/>
    <s v="015"/>
    <s v="XXX-0042"/>
    <s v="损益"/>
    <s v="管理费用/招待费"/>
    <x v="3"/>
    <s v="550202"/>
    <n v="186.8"/>
    <m/>
  </r>
  <r>
    <x v="2"/>
    <s v="015"/>
    <s v="XXX-0043"/>
    <s v="损益"/>
    <s v="管理费用/招待费"/>
    <x v="3"/>
    <s v="550202"/>
    <n v="116"/>
    <m/>
  </r>
  <r>
    <x v="2"/>
    <s v="016"/>
    <s v="XXX-0044"/>
    <s v="资产"/>
    <s v="现金"/>
    <x v="2"/>
    <s v="1001"/>
    <m/>
    <n v="1200"/>
  </r>
  <r>
    <x v="2"/>
    <s v="016"/>
    <s v="XXX-0045"/>
    <s v="负债"/>
    <s v="应付福利费"/>
    <x v="6"/>
    <s v="2153"/>
    <n v="1200"/>
    <m/>
  </r>
  <r>
    <x v="2"/>
    <s v="017"/>
    <s v="XXX-0046"/>
    <s v="负债"/>
    <s v="应交税金/应交增值税/进项税额"/>
    <x v="7"/>
    <s v="21710101"/>
    <n v="3033"/>
    <m/>
  </r>
  <r>
    <x v="2"/>
    <s v="017"/>
    <s v="XXX-0047"/>
    <s v="资产"/>
    <s v="银行存款/基本户"/>
    <x v="1"/>
    <s v="100201"/>
    <m/>
    <n v="3033"/>
  </r>
  <r>
    <x v="2"/>
    <s v="018"/>
    <s v="XXX-0048"/>
    <s v="资产"/>
    <s v="现金"/>
    <x v="2"/>
    <s v="1001"/>
    <m/>
    <n v="29301.18"/>
  </r>
  <r>
    <x v="2"/>
    <s v="018"/>
    <s v="XXX-0049"/>
    <s v="损益"/>
    <s v="管理费用/招待费"/>
    <x v="3"/>
    <s v="550202"/>
    <n v="40680"/>
    <m/>
  </r>
  <r>
    <x v="2"/>
    <s v="018"/>
    <s v="XXX-0050"/>
    <s v="负债"/>
    <s v="应付工资/基本工资"/>
    <x v="8"/>
    <s v="215102"/>
    <n v="29301.18"/>
    <n v="40680"/>
  </r>
  <r>
    <x v="2"/>
    <s v="018"/>
    <s v="XXX-0051"/>
    <s v="负债"/>
    <s v="应付工资/津贴补贴"/>
    <x v="8"/>
    <s v="215103"/>
    <n v="1445.82"/>
    <m/>
  </r>
  <r>
    <x v="2"/>
    <s v="018"/>
    <s v="XXX-0052"/>
    <s v="负债"/>
    <s v="其他应付款/应上缴利润"/>
    <x v="5"/>
    <s v="218108"/>
    <m/>
    <n v="1445.82"/>
  </r>
  <r>
    <x v="2"/>
    <s v="019"/>
    <s v="XXX-0054"/>
    <s v="负债"/>
    <s v="应付工资/基本工资"/>
    <x v="8"/>
    <s v="215102"/>
    <n v="6900"/>
    <m/>
  </r>
  <r>
    <x v="2"/>
    <s v="019"/>
    <s v="XXX-0055"/>
    <s v="负债"/>
    <s v="应付工资/基本工资"/>
    <x v="8"/>
    <s v="215102"/>
    <n v="3033"/>
    <m/>
  </r>
  <r>
    <x v="2"/>
    <s v="019"/>
    <s v="XXX-0056"/>
    <s v="负债"/>
    <s v="应交税金/应交增值税/销项税额"/>
    <x v="7"/>
    <s v="21710105"/>
    <m/>
    <n v="3033"/>
  </r>
  <r>
    <x v="2"/>
    <s v="019"/>
    <s v="XXX-0057"/>
    <s v="负债"/>
    <s v="其他应付款/应上缴利润"/>
    <x v="5"/>
    <s v="218108"/>
    <m/>
    <n v="6900"/>
  </r>
  <r>
    <x v="2"/>
    <s v="020"/>
    <s v="XXX-0058"/>
    <s v="资产"/>
    <s v="现金"/>
    <x v="2"/>
    <s v="1001"/>
    <m/>
    <n v="300"/>
  </r>
  <r>
    <x v="2"/>
    <s v="020"/>
    <s v="XXX-0059"/>
    <s v="损益"/>
    <s v="管理费用/招待费"/>
    <x v="3"/>
    <s v="550202"/>
    <n v="300"/>
    <m/>
  </r>
  <r>
    <x v="2"/>
    <s v="021"/>
    <s v="XXX-0060"/>
    <s v="资产"/>
    <s v="银行存款/基本户"/>
    <x v="1"/>
    <s v="100201"/>
    <n v="3033"/>
    <m/>
  </r>
  <r>
    <x v="2"/>
    <s v="021"/>
    <s v="XXX-0061"/>
    <s v="资产"/>
    <s v="银行存款/基本户"/>
    <x v="1"/>
    <s v="100201"/>
    <n v="13800"/>
    <m/>
  </r>
  <r>
    <x v="2"/>
    <s v="021"/>
    <s v="XXX-0062"/>
    <s v="资产"/>
    <s v="银行存款/基本户"/>
    <x v="1"/>
    <s v="100201"/>
    <m/>
    <n v="3033"/>
  </r>
  <r>
    <x v="2"/>
    <s v="021"/>
    <s v="XXX-0063"/>
    <s v="资产"/>
    <s v="银行存款/基本户"/>
    <x v="1"/>
    <s v="100201"/>
    <m/>
    <n v="13800"/>
  </r>
  <r>
    <x v="2"/>
    <s v="022"/>
    <s v="XXX-0064"/>
    <s v="资产"/>
    <s v="现金"/>
    <x v="2"/>
    <s v="1001"/>
    <m/>
    <n v="600"/>
  </r>
  <r>
    <x v="2"/>
    <s v="022"/>
    <s v="XXX-0065"/>
    <s v="损益"/>
    <s v="管理费用/招待费"/>
    <x v="3"/>
    <s v="550202"/>
    <n v="9400"/>
    <m/>
  </r>
  <r>
    <x v="2"/>
    <s v="022"/>
    <s v="XXX-0066"/>
    <s v="损益"/>
    <s v="管理费用/招待费"/>
    <x v="3"/>
    <s v="550202"/>
    <n v="600"/>
    <m/>
  </r>
  <r>
    <x v="2"/>
    <s v="022"/>
    <s v="XXX-0067"/>
    <s v="资产"/>
    <s v="银行存款/基本户"/>
    <x v="1"/>
    <s v="100201"/>
    <m/>
    <n v="9400"/>
  </r>
  <r>
    <x v="2"/>
    <s v="023"/>
    <s v="XXX-0068"/>
    <s v="资产"/>
    <s v="现金"/>
    <x v="2"/>
    <s v="1001"/>
    <m/>
    <n v="1831"/>
  </r>
  <r>
    <x v="2"/>
    <s v="023"/>
    <s v="XXX-0069"/>
    <s v="损益"/>
    <s v="管理费用/招待费"/>
    <x v="3"/>
    <s v="550202"/>
    <n v="1831"/>
    <m/>
  </r>
  <r>
    <x v="2"/>
    <s v="024"/>
    <s v="XXX-0070"/>
    <s v="资产"/>
    <s v="现金"/>
    <x v="2"/>
    <s v="1001"/>
    <m/>
    <n v="467"/>
  </r>
  <r>
    <x v="2"/>
    <s v="024"/>
    <s v="XXX-0071"/>
    <s v="损益"/>
    <s v="管理费用/招待费"/>
    <x v="3"/>
    <s v="550202"/>
    <n v="467"/>
    <m/>
  </r>
  <r>
    <x v="2"/>
    <s v="025"/>
    <s v="XXX-0072"/>
    <s v="资产"/>
    <s v="现金"/>
    <x v="2"/>
    <s v="1001"/>
    <m/>
    <n v="500"/>
  </r>
  <r>
    <x v="2"/>
    <s v="025"/>
    <s v="XXX-0073"/>
    <s v="损益"/>
    <s v="管理费用/招待费"/>
    <x v="3"/>
    <s v="550202"/>
    <n v="500"/>
    <m/>
  </r>
  <r>
    <x v="2"/>
    <s v="026"/>
    <s v="XXX-0074"/>
    <s v="资产"/>
    <s v="其他应收款"/>
    <x v="4"/>
    <s v="1133"/>
    <m/>
    <n v="32962.199999999997"/>
  </r>
  <r>
    <x v="2"/>
    <s v="026"/>
    <s v="XXX-0075"/>
    <s v="负债"/>
    <s v="应付福利费"/>
    <x v="6"/>
    <s v="2153"/>
    <n v="32962.199999999997"/>
    <m/>
  </r>
  <r>
    <x v="2"/>
    <s v="027"/>
    <s v="XXX-0076"/>
    <s v="资产"/>
    <s v="现金"/>
    <x v="2"/>
    <s v="1001"/>
    <m/>
    <n v="10122"/>
  </r>
  <r>
    <x v="2"/>
    <s v="027"/>
    <s v="XXX-0077"/>
    <s v="损益"/>
    <s v="管理费用/招待费"/>
    <x v="3"/>
    <s v="550202"/>
    <n v="10122"/>
    <m/>
  </r>
  <r>
    <x v="2"/>
    <s v="027"/>
    <s v="XXX-0078"/>
    <s v="资产"/>
    <s v="累计折旧/房产使用费"/>
    <x v="9"/>
    <s v="150201"/>
    <m/>
    <n v="1775.45"/>
  </r>
  <r>
    <x v="2"/>
    <s v="027"/>
    <s v="XXX-0053"/>
    <s v="资产"/>
    <s v="管理费用/招待费"/>
    <x v="3"/>
    <s v="550202"/>
    <n v="1775.45"/>
    <m/>
  </r>
  <r>
    <x v="2"/>
    <s v="028"/>
    <s v="XXX-0079"/>
    <s v="权益"/>
    <s v="本年利润"/>
    <x v="10"/>
    <s v="3131"/>
    <n v="116647.77"/>
    <m/>
  </r>
  <r>
    <x v="2"/>
    <s v="028"/>
    <s v="XXX-0080"/>
    <s v="权益"/>
    <s v="本年利润"/>
    <x v="10"/>
    <s v="3131"/>
    <n v="26.5"/>
    <m/>
  </r>
  <r>
    <x v="2"/>
    <s v="028"/>
    <s v="XXX-0001"/>
    <s v="损益"/>
    <s v="财务费用/金融机构手续费"/>
    <x v="0"/>
    <s v="550301"/>
    <m/>
    <n v="26.5"/>
  </r>
  <r>
    <x v="2"/>
    <s v="028"/>
    <s v="XXX-0081"/>
    <s v="损益"/>
    <s v="管理费用/结转损益"/>
    <x v="3"/>
    <s v="550218"/>
    <m/>
    <n v="116647.77"/>
  </r>
  <r>
    <x v="3"/>
    <s v="001"/>
    <s v="XXX-0084"/>
    <s v="损益"/>
    <s v="管理费用/资料费"/>
    <x v="3"/>
    <s v="550207"/>
    <n v="101"/>
    <m/>
  </r>
  <r>
    <x v="3"/>
    <s v="001"/>
    <s v="XXX-0084"/>
    <s v="资产"/>
    <s v="现金"/>
    <x v="2"/>
    <s v="1001"/>
    <m/>
    <n v="101"/>
  </r>
  <r>
    <x v="4"/>
    <s v="002"/>
    <s v="XXX-0085"/>
    <s v="资产"/>
    <s v="管理费用/资料费"/>
    <x v="3"/>
    <s v="550207"/>
    <n v="102"/>
    <m/>
  </r>
  <r>
    <x v="4"/>
    <s v="002"/>
    <s v="XXX-0085"/>
    <s v="资产"/>
    <s v="现金"/>
    <x v="2"/>
    <s v="1001"/>
    <m/>
    <n v="102"/>
  </r>
  <r>
    <x v="5"/>
    <s v="033"/>
    <s v="XXX-0086"/>
    <s v="损益"/>
    <s v="管理费用/资料费"/>
    <x v="3"/>
    <s v="550207"/>
    <n v="104"/>
    <m/>
  </r>
  <r>
    <x v="5"/>
    <s v="033"/>
    <s v="XXX-0086"/>
    <s v="资产"/>
    <s v="现金"/>
    <x v="2"/>
    <s v="1001"/>
    <m/>
    <n v="104"/>
  </r>
  <r>
    <x v="6"/>
    <s v="034"/>
    <s v="XXX-0087"/>
    <s v="损益"/>
    <s v="管理费用/资料费"/>
    <x v="3"/>
    <s v="550207"/>
    <n v="106"/>
    <m/>
  </r>
  <r>
    <x v="6"/>
    <s v="034"/>
    <s v="XXX-0087"/>
    <s v="资产"/>
    <s v="现金"/>
    <x v="2"/>
    <s v="1001"/>
    <m/>
    <n v="106"/>
  </r>
  <r>
    <x v="7"/>
    <s v="035"/>
    <s v="XXX-0088"/>
    <s v="损益"/>
    <s v="管理费用/资料费"/>
    <x v="3"/>
    <s v="550207"/>
    <n v="108"/>
    <m/>
  </r>
  <r>
    <x v="7"/>
    <s v="035"/>
    <s v="XXX-0088"/>
    <s v="资产"/>
    <s v="现金"/>
    <x v="2"/>
    <s v="1001"/>
    <m/>
    <n v="108"/>
  </r>
  <r>
    <x v="8"/>
    <s v="036"/>
    <s v="XXX-0089"/>
    <s v="损益"/>
    <s v="管理费用/资料费"/>
    <x v="3"/>
    <s v="550207"/>
    <n v="110"/>
    <m/>
  </r>
  <r>
    <x v="8"/>
    <s v="036"/>
    <s v="XXX-0089"/>
    <s v="资产"/>
    <s v="现金"/>
    <x v="2"/>
    <s v="1001"/>
    <m/>
    <n v="110"/>
  </r>
  <r>
    <x v="9"/>
    <s v="037"/>
    <s v="XXX-0090"/>
    <s v="损益"/>
    <s v="管理费用/资料费"/>
    <x v="3"/>
    <s v="550207"/>
    <n v="112"/>
    <m/>
  </r>
  <r>
    <x v="9"/>
    <s v="037"/>
    <s v="XXX-0090"/>
    <s v="资产"/>
    <s v="现金"/>
    <x v="2"/>
    <s v="1001"/>
    <m/>
    <n v="112"/>
  </r>
  <r>
    <x v="0"/>
    <s v="038"/>
    <s v="XXX-0091"/>
    <s v="损益"/>
    <s v="管理费用/资料费"/>
    <x v="3"/>
    <s v="550207"/>
    <n v="114"/>
    <m/>
  </r>
  <r>
    <x v="0"/>
    <s v="038"/>
    <s v="XXX-0091"/>
    <s v="资产"/>
    <s v="现金"/>
    <x v="2"/>
    <s v="1001"/>
    <m/>
    <n v="114"/>
  </r>
  <r>
    <x v="10"/>
    <s v="039"/>
    <s v="XXX-0092"/>
    <s v="损益"/>
    <s v="管理费用/资料费"/>
    <x v="3"/>
    <s v="550207"/>
    <n v="116"/>
    <m/>
  </r>
  <r>
    <x v="10"/>
    <s v="039"/>
    <s v="XXX-0092"/>
    <s v="资产"/>
    <s v="现金"/>
    <x v="2"/>
    <s v="1001"/>
    <m/>
    <n v="116"/>
  </r>
  <r>
    <x v="11"/>
    <s v="040"/>
    <s v="XXX-0093"/>
    <s v="损益"/>
    <s v="管理费用/资料费"/>
    <x v="3"/>
    <s v="550207"/>
    <n v="118"/>
    <m/>
  </r>
  <r>
    <x v="11"/>
    <s v="040"/>
    <s v="XXX-0093"/>
    <s v="资产"/>
    <s v="现金"/>
    <x v="2"/>
    <s v="1001"/>
    <m/>
    <n v="118"/>
  </r>
  <r>
    <x v="12"/>
    <s v="041"/>
    <s v="XXX-0094"/>
    <s v="损益"/>
    <s v="管理费用/资料费"/>
    <x v="3"/>
    <s v="550207"/>
    <n v="120"/>
    <m/>
  </r>
  <r>
    <x v="12"/>
    <s v="041"/>
    <s v="XXX-0094"/>
    <s v="资产"/>
    <s v="现金"/>
    <x v="2"/>
    <s v="1001"/>
    <m/>
    <n v="120"/>
  </r>
  <r>
    <x v="13"/>
    <s v="042"/>
    <s v="XXX-0095"/>
    <s v="损益"/>
    <s v="管理费用/资料费"/>
    <x v="3"/>
    <s v="550207"/>
    <n v="122"/>
    <m/>
  </r>
  <r>
    <x v="14"/>
    <s v="042"/>
    <s v="XXX-0096"/>
    <s v="资产"/>
    <s v="现金"/>
    <x v="2"/>
    <s v="1001"/>
    <m/>
    <n v="122"/>
  </r>
  <r>
    <x v="15"/>
    <s v="043"/>
    <s v="FFFF"/>
    <s v="损益"/>
    <s v="营业费用"/>
    <x v="11"/>
    <s v="5501"/>
    <n v="800"/>
    <m/>
  </r>
  <r>
    <x v="16"/>
    <s v="043"/>
    <s v="FFFF"/>
    <s v="资产"/>
    <s v="现金"/>
    <x v="2"/>
    <s v="1001"/>
    <m/>
    <n v="8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数据" updatedVersion="3" minRefreshableVersion="3" asteriskTotals="1" showMemberPropertyTips="0" useAutoFormatting="1" itemPrintTitles="1" createdVersion="3" indent="0" compact="0" compactData="0" gridDropZones="1">
  <location ref="A3:C16" firstHeaderRow="1" firstDataRow="2" firstDataCol="1" rowPageCount="1" colPageCount="1"/>
  <pivotFields count="9">
    <pivotField name="月份选择" axis="axisPage" compact="0" numFmtId="14" outline="0" subtotalTop="0" showAll="0" includeNewItemsInFilter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3">
        <item x="2"/>
        <item x="1"/>
        <item x="5"/>
        <item x="4"/>
        <item x="6"/>
        <item x="8"/>
        <item x="7"/>
        <item x="11"/>
        <item x="9"/>
        <item x="3"/>
        <item x="0"/>
        <item x="10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5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2">
    <i>
      <x/>
    </i>
    <i i="1">
      <x v="1"/>
    </i>
  </colItems>
  <pageFields count="1">
    <pageField fld="0" item="8" hier="0"/>
  </pageFields>
  <dataFields count="2">
    <dataField name=" 借方金额" fld="7" baseField="0" baseItem="0"/>
    <dataField name=" 贷方金额" fld="8" baseField="0" baseItem="0"/>
  </dataFields>
  <formats count="17">
    <format dxfId="156">
      <pivotArea type="all" dataOnly="0" outline="0" fieldPosition="0"/>
    </format>
    <format dxfId="155">
      <pivotArea type="all" dataOnly="0" outline="0" fieldPosition="0"/>
    </format>
    <format dxfId="154">
      <pivotArea type="all" dataOnly="0" outline="0" fieldPosition="0"/>
    </format>
    <format dxfId="153">
      <pivotArea outline="0" fieldPosition="0"/>
    </format>
    <format dxfId="152">
      <pivotArea field="-2" type="button" dataOnly="0" labelOnly="1" outline="0" axis="axisCol" fieldPosition="0"/>
    </format>
    <format dxfId="151">
      <pivotArea type="topRight" dataOnly="0" labelOnly="1" outline="0" fieldPosition="0"/>
    </format>
    <format dxfId="150">
      <pivotArea dataOnly="0" labelOnly="1" outline="0" fieldPosition="0">
        <references count="1">
          <reference field="4294967294" count="0"/>
        </references>
      </pivotArea>
    </format>
    <format dxfId="149">
      <pivotArea type="all" dataOnly="0" outline="0" fieldPosition="0"/>
    </format>
    <format dxfId="148">
      <pivotArea type="all" dataOnly="0" outline="0" fieldPosition="0"/>
    </format>
    <format dxfId="147">
      <pivotArea field="5" type="button" dataOnly="0" labelOnly="1" outline="0" axis="axisRow" fieldPosition="0"/>
    </format>
    <format dxfId="1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5">
      <pivotArea field="5" type="button" dataOnly="0" labelOnly="1" outline="0" axis="axisRow" fieldPosition="0"/>
    </format>
    <format dxfId="14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3">
      <pivotArea grandRow="1" outline="0" collapsedLevelsAreSubtotals="1" fieldPosition="0"/>
    </format>
    <format dxfId="142">
      <pivotArea dataOnly="0" labelOnly="1" grandRow="1" outline="0" fieldPosition="0"/>
    </format>
    <format dxfId="141">
      <pivotArea field="0" type="button" dataOnly="0" labelOnly="1" outline="0" axis="axisPage" fieldPosition="0"/>
    </format>
    <format dxfId="140">
      <pivotArea dataOnly="0" labelOnly="1" outline="0" fieldPosition="0">
        <references count="1">
          <reference field="0" count="0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indexed="48"/>
  </sheetPr>
  <dimension ref="A1:AG51"/>
  <sheetViews>
    <sheetView showGridLines="0" workbookViewId="0">
      <selection activeCell="E19" sqref="E19"/>
    </sheetView>
  </sheetViews>
  <sheetFormatPr defaultRowHeight="15" customHeight="1"/>
  <cols>
    <col min="1" max="1" width="17.125" style="60" customWidth="1"/>
    <col min="2" max="3" width="12.5" style="59" customWidth="1"/>
    <col min="4" max="25" width="13" style="60" bestFit="1" customWidth="1"/>
    <col min="26" max="27" width="16.375" style="60" bestFit="1" customWidth="1"/>
    <col min="28" max="31" width="13" style="60" bestFit="1" customWidth="1"/>
    <col min="32" max="33" width="16.375" style="60" bestFit="1" customWidth="1"/>
    <col min="34" max="16384" width="9" style="60"/>
  </cols>
  <sheetData>
    <row r="1" spans="1:33" ht="17.25">
      <c r="A1" s="75" t="s">
        <v>943</v>
      </c>
      <c r="B1" s="96" t="s">
        <v>945</v>
      </c>
    </row>
    <row r="3" spans="1:33" ht="17.25" hidden="1">
      <c r="A3" s="61"/>
      <c r="B3" s="62" t="s">
        <v>917</v>
      </c>
      <c r="C3" s="63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</row>
    <row r="4" spans="1:33" ht="17.25">
      <c r="A4" s="69" t="s">
        <v>912</v>
      </c>
      <c r="B4" s="70" t="s">
        <v>941</v>
      </c>
      <c r="C4" s="71" t="s">
        <v>942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</row>
    <row r="5" spans="1:33" ht="17.25">
      <c r="A5" s="61" t="s">
        <v>442</v>
      </c>
      <c r="B5" s="64">
        <v>81781.08</v>
      </c>
      <c r="C5" s="65">
        <v>82675.08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</row>
    <row r="6" spans="1:33" ht="17.25">
      <c r="A6" s="66" t="s">
        <v>176</v>
      </c>
      <c r="B6" s="67">
        <v>64366</v>
      </c>
      <c r="C6" s="68">
        <v>180530.64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</row>
    <row r="7" spans="1:33" ht="17.25">
      <c r="A7" s="66" t="s">
        <v>174</v>
      </c>
      <c r="B7" s="67">
        <v>9791.64</v>
      </c>
      <c r="C7" s="68">
        <v>8345.82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</row>
    <row r="8" spans="1:33" ht="17.25">
      <c r="A8" s="66" t="s">
        <v>168</v>
      </c>
      <c r="B8" s="67"/>
      <c r="C8" s="68">
        <v>33562.199999999997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</row>
    <row r="9" spans="1:33" ht="17.25">
      <c r="A9" s="66" t="s">
        <v>172</v>
      </c>
      <c r="B9" s="67">
        <v>34162.199999999997</v>
      </c>
      <c r="C9" s="6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</row>
    <row r="10" spans="1:33" ht="17.25">
      <c r="A10" s="66" t="s">
        <v>169</v>
      </c>
      <c r="B10" s="67">
        <v>40680</v>
      </c>
      <c r="C10" s="68">
        <v>40680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</row>
    <row r="11" spans="1:33" ht="17.25">
      <c r="A11" s="66" t="s">
        <v>170</v>
      </c>
      <c r="B11" s="67">
        <v>3033</v>
      </c>
      <c r="C11" s="68">
        <v>3033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</row>
    <row r="12" spans="1:33" ht="17.25">
      <c r="A12" s="66" t="s">
        <v>173</v>
      </c>
      <c r="B12" s="67"/>
      <c r="C12" s="68">
        <v>1775.45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</row>
    <row r="13" spans="1:33" ht="17.25">
      <c r="A13" s="66" t="s">
        <v>165</v>
      </c>
      <c r="B13" s="67">
        <v>116761.77</v>
      </c>
      <c r="C13" s="68">
        <v>116647.77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</row>
    <row r="14" spans="1:33" ht="17.25">
      <c r="A14" s="66" t="s">
        <v>171</v>
      </c>
      <c r="B14" s="67">
        <v>26.5</v>
      </c>
      <c r="C14" s="68">
        <v>26.5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</row>
    <row r="15" spans="1:33" ht="17.25">
      <c r="A15" s="66" t="s">
        <v>175</v>
      </c>
      <c r="B15" s="67">
        <v>116674.27</v>
      </c>
      <c r="C15" s="6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</row>
    <row r="16" spans="1:33" ht="17.25">
      <c r="A16" s="72" t="s">
        <v>916</v>
      </c>
      <c r="B16" s="73">
        <v>467276.46000000008</v>
      </c>
      <c r="C16" s="74">
        <v>467276.46000000008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</row>
    <row r="17" spans="1:33" ht="17.25">
      <c r="A17"/>
      <c r="B17"/>
      <c r="C1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</row>
    <row r="18" spans="1:33" ht="15" customHeight="1">
      <c r="A18" s="58"/>
      <c r="B18" s="58"/>
      <c r="C18" s="58"/>
      <c r="D18" s="58"/>
    </row>
    <row r="19" spans="1:33" ht="15" customHeight="1">
      <c r="A19" s="58"/>
      <c r="B19" s="58"/>
      <c r="C19" s="58"/>
      <c r="D19" s="58"/>
    </row>
    <row r="20" spans="1:33" ht="15" customHeight="1">
      <c r="A20" s="58"/>
      <c r="B20" s="58"/>
      <c r="C20" s="58"/>
      <c r="D20" s="58"/>
    </row>
    <row r="21" spans="1:33" ht="15" customHeight="1">
      <c r="A21" s="58"/>
      <c r="B21" s="58"/>
      <c r="C21" s="58"/>
      <c r="D21" s="58"/>
    </row>
    <row r="22" spans="1:33" ht="15" customHeight="1">
      <c r="A22" s="58"/>
      <c r="B22" s="58"/>
      <c r="C22" s="58"/>
      <c r="D22" s="58"/>
    </row>
    <row r="23" spans="1:33" ht="15" customHeight="1">
      <c r="A23" s="58"/>
      <c r="B23" s="58"/>
      <c r="C23" s="58"/>
      <c r="D23" s="58"/>
    </row>
    <row r="24" spans="1:33" ht="15" customHeight="1">
      <c r="A24" s="58"/>
      <c r="B24" s="58"/>
      <c r="C24" s="58"/>
      <c r="D24" s="58"/>
    </row>
    <row r="25" spans="1:33" ht="15" customHeight="1">
      <c r="A25" s="58"/>
      <c r="B25" s="58"/>
      <c r="C25" s="58"/>
      <c r="D25" s="58"/>
    </row>
    <row r="26" spans="1:33" ht="15" customHeight="1">
      <c r="A26" s="58"/>
      <c r="B26" s="58"/>
      <c r="C26" s="58"/>
      <c r="D26" s="58"/>
    </row>
    <row r="27" spans="1:33" ht="15" customHeight="1">
      <c r="A27" s="58"/>
      <c r="B27" s="58"/>
      <c r="C27" s="58"/>
      <c r="D27" s="58"/>
    </row>
    <row r="28" spans="1:33" ht="15" customHeight="1">
      <c r="A28" s="58"/>
      <c r="B28" s="58"/>
      <c r="C28" s="58"/>
      <c r="D28" s="58"/>
    </row>
    <row r="29" spans="1:33" ht="15" customHeight="1">
      <c r="A29" s="58"/>
      <c r="B29" s="58"/>
      <c r="C29" s="58"/>
      <c r="D29" s="58"/>
    </row>
    <row r="30" spans="1:33" ht="15" customHeight="1">
      <c r="A30" s="58"/>
      <c r="B30" s="58"/>
      <c r="C30" s="58"/>
      <c r="D30" s="58"/>
    </row>
    <row r="31" spans="1:33" ht="15" customHeight="1">
      <c r="A31" s="58"/>
      <c r="B31" s="58"/>
      <c r="C31" s="58"/>
      <c r="D31" s="58"/>
    </row>
    <row r="32" spans="1:33" ht="15" customHeight="1">
      <c r="A32" s="58"/>
      <c r="B32" s="58"/>
      <c r="C32" s="58"/>
      <c r="D32" s="58"/>
    </row>
    <row r="33" spans="1:4" ht="15" customHeight="1">
      <c r="A33" s="58"/>
      <c r="B33" s="58"/>
      <c r="C33" s="58"/>
      <c r="D33" s="58"/>
    </row>
    <row r="34" spans="1:4" ht="15" customHeight="1">
      <c r="A34" s="58"/>
      <c r="B34" s="58"/>
      <c r="C34" s="58"/>
      <c r="D34" s="58"/>
    </row>
    <row r="35" spans="1:4" ht="15" customHeight="1">
      <c r="A35" s="58"/>
      <c r="B35" s="58"/>
      <c r="C35" s="58"/>
      <c r="D35" s="58"/>
    </row>
    <row r="36" spans="1:4" ht="15" customHeight="1">
      <c r="A36" s="58"/>
      <c r="B36" s="58"/>
      <c r="C36" s="58"/>
      <c r="D36" s="58"/>
    </row>
    <row r="37" spans="1:4" ht="15" customHeight="1">
      <c r="A37" s="58"/>
      <c r="B37" s="58"/>
      <c r="C37" s="58"/>
      <c r="D37" s="58"/>
    </row>
    <row r="38" spans="1:4" ht="15" customHeight="1">
      <c r="A38" s="58"/>
      <c r="B38" s="58"/>
      <c r="C38" s="58"/>
      <c r="D38" s="58"/>
    </row>
    <row r="39" spans="1:4" ht="15" customHeight="1">
      <c r="A39" s="58"/>
      <c r="B39" s="58"/>
      <c r="C39" s="58"/>
      <c r="D39" s="58"/>
    </row>
    <row r="40" spans="1:4" ht="15" customHeight="1">
      <c r="A40" s="58"/>
      <c r="B40" s="58"/>
      <c r="C40" s="58"/>
      <c r="D40" s="58"/>
    </row>
    <row r="41" spans="1:4" ht="15" customHeight="1">
      <c r="A41" s="58"/>
      <c r="B41" s="58"/>
      <c r="C41" s="58"/>
      <c r="D41" s="58"/>
    </row>
    <row r="42" spans="1:4" ht="15" customHeight="1">
      <c r="A42" s="58"/>
      <c r="B42" s="58"/>
      <c r="C42" s="58"/>
      <c r="D42" s="58"/>
    </row>
    <row r="43" spans="1:4" ht="15" customHeight="1">
      <c r="A43" s="58"/>
      <c r="B43" s="58"/>
      <c r="C43" s="58"/>
      <c r="D43" s="58"/>
    </row>
    <row r="44" spans="1:4" ht="15" customHeight="1">
      <c r="A44" s="58"/>
      <c r="B44" s="58"/>
      <c r="C44" s="58"/>
      <c r="D44" s="58"/>
    </row>
    <row r="45" spans="1:4" ht="15" customHeight="1">
      <c r="A45" s="58"/>
      <c r="B45" s="58"/>
      <c r="C45" s="58"/>
      <c r="D45" s="58"/>
    </row>
    <row r="46" spans="1:4" ht="15" customHeight="1">
      <c r="A46" s="58"/>
      <c r="B46" s="58"/>
      <c r="C46" s="58"/>
      <c r="D46" s="58"/>
    </row>
    <row r="47" spans="1:4" ht="15" customHeight="1">
      <c r="A47" s="58"/>
      <c r="B47" s="58"/>
      <c r="C47" s="58"/>
      <c r="D47" s="58"/>
    </row>
    <row r="48" spans="1:4" ht="15" customHeight="1">
      <c r="A48" s="58"/>
      <c r="B48" s="58"/>
      <c r="C48" s="58"/>
      <c r="D48" s="58"/>
    </row>
    <row r="49" spans="1:4" ht="15" customHeight="1">
      <c r="A49" s="58"/>
      <c r="B49" s="58"/>
      <c r="C49" s="58"/>
      <c r="D49" s="58"/>
    </row>
    <row r="50" spans="1:4" ht="15" customHeight="1">
      <c r="A50" s="58"/>
      <c r="B50" s="58"/>
      <c r="C50" s="58"/>
      <c r="D50" s="58"/>
    </row>
    <row r="51" spans="1:4" ht="15" customHeight="1">
      <c r="A51" s="58"/>
      <c r="B51" s="58"/>
      <c r="C51" s="58"/>
      <c r="D51" s="58"/>
    </row>
  </sheetData>
  <phoneticPr fontId="3" type="noConversion"/>
  <pageMargins left="0.75" right="0.75" top="1" bottom="1" header="0.5" footer="0.5"/>
  <pageSetup paperSize="9" orientation="portrait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17"/>
  </sheetPr>
  <dimension ref="A1:G43"/>
  <sheetViews>
    <sheetView showGridLines="0" tabSelected="1" zoomScale="75" workbookViewId="0">
      <selection activeCell="H25" sqref="H25"/>
    </sheetView>
  </sheetViews>
  <sheetFormatPr defaultRowHeight="15.75"/>
  <cols>
    <col min="1" max="1" width="15.625" style="37" customWidth="1"/>
    <col min="2" max="3" width="13.125" style="47" customWidth="1"/>
    <col min="4" max="4" width="15.625" style="37" customWidth="1"/>
    <col min="5" max="6" width="13.125" style="47" customWidth="1"/>
    <col min="7" max="16384" width="9" style="37"/>
  </cols>
  <sheetData>
    <row r="1" spans="1:7" ht="27.75" customHeight="1">
      <c r="A1" s="84" t="s">
        <v>934</v>
      </c>
      <c r="B1" s="84"/>
      <c r="C1" s="84"/>
      <c r="D1" s="84"/>
      <c r="E1" s="84"/>
      <c r="F1" s="36">
        <v>8</v>
      </c>
    </row>
    <row r="2" spans="1:7" ht="18.75" customHeight="1">
      <c r="A2" s="87" t="s">
        <v>161</v>
      </c>
      <c r="B2" s="87"/>
      <c r="C2" s="92" t="s">
        <v>159</v>
      </c>
      <c r="D2" s="86"/>
      <c r="E2" s="85" t="s">
        <v>160</v>
      </c>
      <c r="F2" s="86"/>
    </row>
    <row r="3" spans="1:7" ht="16.5" customHeight="1">
      <c r="A3" s="38" t="s">
        <v>121</v>
      </c>
      <c r="B3" s="39" t="s">
        <v>122</v>
      </c>
      <c r="C3" s="39" t="s">
        <v>123</v>
      </c>
      <c r="D3" s="38" t="s">
        <v>121</v>
      </c>
      <c r="E3" s="39" t="s">
        <v>122</v>
      </c>
      <c r="F3" s="39" t="s">
        <v>123</v>
      </c>
    </row>
    <row r="4" spans="1:7" ht="16.5" customHeight="1">
      <c r="A4" s="40" t="s">
        <v>142</v>
      </c>
      <c r="B4" s="41"/>
      <c r="C4" s="41"/>
      <c r="D4" s="38" t="s">
        <v>97</v>
      </c>
      <c r="E4" s="49">
        <f t="shared" ref="E4:E16" ca="1" si="0">SUMPRODUCT((MONTH(发生日期)=$F$1)*(科目名称=D4)*借方金额)</f>
        <v>0</v>
      </c>
      <c r="F4" s="49">
        <f t="shared" ref="F4:F16" ca="1" si="1">SUMPRODUCT((MONTH(发生日期)=$F$1)*(科目名称=D4)*贷方金额)</f>
        <v>0</v>
      </c>
    </row>
    <row r="5" spans="1:7" ht="16.5" customHeight="1">
      <c r="A5" s="38" t="s">
        <v>442</v>
      </c>
      <c r="B5" s="49">
        <f t="shared" ref="B5:B32" ca="1" si="2">SUMPRODUCT((MONTH(发生日期)=$F$1)*(科目名称=A5)*借方金额)</f>
        <v>81781.08</v>
      </c>
      <c r="C5" s="49">
        <f t="shared" ref="C5:C32" ca="1" si="3">SUMPRODUCT((MONTH(发生日期)=$F$1)*(科目名称=A5)*贷方金额)</f>
        <v>82675.08</v>
      </c>
      <c r="D5" s="38" t="s">
        <v>98</v>
      </c>
      <c r="E5" s="49">
        <f t="shared" ca="1" si="0"/>
        <v>40680</v>
      </c>
      <c r="F5" s="49">
        <f t="shared" ca="1" si="1"/>
        <v>40680</v>
      </c>
    </row>
    <row r="6" spans="1:7" ht="16.5" customHeight="1">
      <c r="A6" s="38" t="s">
        <v>83</v>
      </c>
      <c r="B6" s="49">
        <f t="shared" ca="1" si="2"/>
        <v>64366</v>
      </c>
      <c r="C6" s="49">
        <f t="shared" ca="1" si="3"/>
        <v>180530.64</v>
      </c>
      <c r="D6" s="38" t="s">
        <v>99</v>
      </c>
      <c r="E6" s="49">
        <f t="shared" ca="1" si="0"/>
        <v>34162.199999999997</v>
      </c>
      <c r="F6" s="49">
        <f t="shared" ca="1" si="1"/>
        <v>0</v>
      </c>
      <c r="G6" s="42"/>
    </row>
    <row r="7" spans="1:7" ht="16.5" customHeight="1">
      <c r="A7" s="43" t="s">
        <v>129</v>
      </c>
      <c r="B7" s="49">
        <f t="shared" ca="1" si="2"/>
        <v>0</v>
      </c>
      <c r="C7" s="49">
        <f t="shared" ca="1" si="3"/>
        <v>0</v>
      </c>
      <c r="D7" s="43" t="s">
        <v>147</v>
      </c>
      <c r="E7" s="49">
        <f t="shared" ca="1" si="0"/>
        <v>0</v>
      </c>
      <c r="F7" s="49">
        <f t="shared" ca="1" si="1"/>
        <v>0</v>
      </c>
    </row>
    <row r="8" spans="1:7" ht="16.5" customHeight="1">
      <c r="A8" s="43" t="s">
        <v>130</v>
      </c>
      <c r="B8" s="49">
        <f t="shared" ca="1" si="2"/>
        <v>0</v>
      </c>
      <c r="C8" s="49">
        <f t="shared" ca="1" si="3"/>
        <v>0</v>
      </c>
      <c r="D8" s="38" t="s">
        <v>100</v>
      </c>
      <c r="E8" s="49">
        <f t="shared" ca="1" si="0"/>
        <v>3033</v>
      </c>
      <c r="F8" s="49">
        <f t="shared" ca="1" si="1"/>
        <v>3033</v>
      </c>
    </row>
    <row r="9" spans="1:7" ht="16.5" customHeight="1">
      <c r="A9" s="38" t="s">
        <v>84</v>
      </c>
      <c r="B9" s="49">
        <f t="shared" ca="1" si="2"/>
        <v>0</v>
      </c>
      <c r="C9" s="49">
        <f t="shared" ca="1" si="3"/>
        <v>0</v>
      </c>
      <c r="D9" s="38" t="s">
        <v>101</v>
      </c>
      <c r="E9" s="49">
        <f t="shared" ca="1" si="0"/>
        <v>0</v>
      </c>
      <c r="F9" s="49">
        <f t="shared" ca="1" si="1"/>
        <v>0</v>
      </c>
    </row>
    <row r="10" spans="1:7" ht="16.5" customHeight="1">
      <c r="A10" s="43" t="s">
        <v>131</v>
      </c>
      <c r="B10" s="49">
        <f t="shared" ca="1" si="2"/>
        <v>0</v>
      </c>
      <c r="C10" s="49">
        <f t="shared" ca="1" si="3"/>
        <v>0</v>
      </c>
      <c r="D10" s="38" t="s">
        <v>174</v>
      </c>
      <c r="E10" s="49">
        <f t="shared" ca="1" si="0"/>
        <v>9791.64</v>
      </c>
      <c r="F10" s="49">
        <f t="shared" ca="1" si="1"/>
        <v>8345.82</v>
      </c>
    </row>
    <row r="11" spans="1:7" ht="16.5" customHeight="1">
      <c r="A11" s="43" t="s">
        <v>132</v>
      </c>
      <c r="B11" s="49">
        <f t="shared" ca="1" si="2"/>
        <v>0</v>
      </c>
      <c r="C11" s="49">
        <f t="shared" ca="1" si="3"/>
        <v>0</v>
      </c>
      <c r="D11" s="38" t="s">
        <v>102</v>
      </c>
      <c r="E11" s="49">
        <f t="shared" ca="1" si="0"/>
        <v>0</v>
      </c>
      <c r="F11" s="49">
        <f t="shared" ca="1" si="1"/>
        <v>0</v>
      </c>
    </row>
    <row r="12" spans="1:7" ht="16.5" customHeight="1">
      <c r="A12" s="38" t="s">
        <v>85</v>
      </c>
      <c r="B12" s="49">
        <f t="shared" ca="1" si="2"/>
        <v>0</v>
      </c>
      <c r="C12" s="49">
        <f t="shared" ca="1" si="3"/>
        <v>0</v>
      </c>
      <c r="D12" s="43" t="s">
        <v>148</v>
      </c>
      <c r="E12" s="49">
        <f t="shared" ca="1" si="0"/>
        <v>0</v>
      </c>
      <c r="F12" s="49">
        <f t="shared" ca="1" si="1"/>
        <v>0</v>
      </c>
    </row>
    <row r="13" spans="1:7" ht="16.5" customHeight="1">
      <c r="A13" s="38" t="s">
        <v>168</v>
      </c>
      <c r="B13" s="49">
        <f t="shared" ca="1" si="2"/>
        <v>0</v>
      </c>
      <c r="C13" s="49">
        <f t="shared" ca="1" si="3"/>
        <v>33562.199999999997</v>
      </c>
      <c r="D13" s="43" t="s">
        <v>149</v>
      </c>
      <c r="E13" s="49">
        <f t="shared" ca="1" si="0"/>
        <v>0</v>
      </c>
      <c r="F13" s="49">
        <f t="shared" ca="1" si="1"/>
        <v>0</v>
      </c>
    </row>
    <row r="14" spans="1:7" ht="16.5" customHeight="1">
      <c r="A14" s="43" t="s">
        <v>133</v>
      </c>
      <c r="B14" s="49">
        <f t="shared" ca="1" si="2"/>
        <v>0</v>
      </c>
      <c r="C14" s="49">
        <f t="shared" ca="1" si="3"/>
        <v>0</v>
      </c>
      <c r="D14" s="43" t="s">
        <v>150</v>
      </c>
      <c r="E14" s="49">
        <f t="shared" ca="1" si="0"/>
        <v>0</v>
      </c>
      <c r="F14" s="49">
        <f t="shared" ca="1" si="1"/>
        <v>0</v>
      </c>
    </row>
    <row r="15" spans="1:7" ht="16.5" customHeight="1">
      <c r="A15" s="38" t="s">
        <v>86</v>
      </c>
      <c r="B15" s="49">
        <f t="shared" ca="1" si="2"/>
        <v>0</v>
      </c>
      <c r="C15" s="49">
        <f t="shared" ca="1" si="3"/>
        <v>0</v>
      </c>
      <c r="D15" s="43" t="s">
        <v>151</v>
      </c>
      <c r="E15" s="49">
        <f t="shared" ca="1" si="0"/>
        <v>0</v>
      </c>
      <c r="F15" s="49">
        <f t="shared" ca="1" si="1"/>
        <v>0</v>
      </c>
    </row>
    <row r="16" spans="1:7" ht="16.5" customHeight="1">
      <c r="A16" s="38" t="s">
        <v>88</v>
      </c>
      <c r="B16" s="49">
        <f t="shared" ca="1" si="2"/>
        <v>0</v>
      </c>
      <c r="C16" s="49">
        <f t="shared" ca="1" si="3"/>
        <v>0</v>
      </c>
      <c r="D16" s="43" t="s">
        <v>152</v>
      </c>
      <c r="E16" s="49">
        <f t="shared" ca="1" si="0"/>
        <v>0</v>
      </c>
      <c r="F16" s="49">
        <f t="shared" ca="1" si="1"/>
        <v>0</v>
      </c>
    </row>
    <row r="17" spans="1:7" ht="16.5" customHeight="1">
      <c r="A17" s="43" t="s">
        <v>134</v>
      </c>
      <c r="B17" s="49">
        <f t="shared" ca="1" si="2"/>
        <v>0</v>
      </c>
      <c r="C17" s="49">
        <f t="shared" ca="1" si="3"/>
        <v>0</v>
      </c>
      <c r="D17" s="40" t="s">
        <v>153</v>
      </c>
      <c r="E17" s="41">
        <f ca="1">SUMIF(明细帐!$F:$I,科目汇总表!D17,明细帐!$H$1)</f>
        <v>0</v>
      </c>
      <c r="F17" s="41">
        <f ca="1">SUMIF(明细帐!$F:$I,科目汇总表!D17,明细帐!$I$1)</f>
        <v>0</v>
      </c>
    </row>
    <row r="18" spans="1:7" ht="16.5" customHeight="1">
      <c r="A18" s="38" t="s">
        <v>89</v>
      </c>
      <c r="B18" s="49">
        <f t="shared" ca="1" si="2"/>
        <v>0</v>
      </c>
      <c r="C18" s="49">
        <f t="shared" ca="1" si="3"/>
        <v>0</v>
      </c>
      <c r="D18" s="38" t="s">
        <v>103</v>
      </c>
      <c r="E18" s="49">
        <f ca="1">SUMPRODUCT((MONTH(发生日期)=$F$1)*(科目名称=D18)*借方金额)</f>
        <v>0</v>
      </c>
      <c r="F18" s="49">
        <f ca="1">SUMPRODUCT((MONTH(发生日期)=$F$1)*(科目名称=D18)*贷方金额)</f>
        <v>0</v>
      </c>
    </row>
    <row r="19" spans="1:7" ht="16.5" customHeight="1">
      <c r="A19" s="43" t="s">
        <v>135</v>
      </c>
      <c r="B19" s="49">
        <f t="shared" ca="1" si="2"/>
        <v>0</v>
      </c>
      <c r="C19" s="49">
        <f t="shared" ca="1" si="3"/>
        <v>0</v>
      </c>
      <c r="D19" s="38" t="s">
        <v>104</v>
      </c>
      <c r="E19" s="49">
        <f ca="1">SUMPRODUCT((MONTH(发生日期)=$F$1)*(科目名称=D19)*借方金额)</f>
        <v>0</v>
      </c>
      <c r="F19" s="49">
        <f ca="1">SUMPRODUCT((MONTH(发生日期)=$F$1)*(科目名称=D19)*贷方金额)</f>
        <v>0</v>
      </c>
    </row>
    <row r="20" spans="1:7" ht="16.5" customHeight="1">
      <c r="A20" s="38" t="s">
        <v>87</v>
      </c>
      <c r="B20" s="49">
        <f t="shared" ca="1" si="2"/>
        <v>0</v>
      </c>
      <c r="C20" s="49">
        <f t="shared" ca="1" si="3"/>
        <v>0</v>
      </c>
      <c r="D20" s="38" t="s">
        <v>105</v>
      </c>
      <c r="E20" s="49">
        <f ca="1">SUMPRODUCT((MONTH(发生日期)=$F$1)*(科目名称=D20)*借方金额)</f>
        <v>0</v>
      </c>
      <c r="F20" s="49">
        <f ca="1">SUMPRODUCT((MONTH(发生日期)=$F$1)*(科目名称=D20)*贷方金额)</f>
        <v>0</v>
      </c>
    </row>
    <row r="21" spans="1:7" ht="16.5" customHeight="1">
      <c r="A21" s="38" t="s">
        <v>124</v>
      </c>
      <c r="B21" s="49">
        <f t="shared" ca="1" si="2"/>
        <v>0</v>
      </c>
      <c r="C21" s="49">
        <f t="shared" ca="1" si="3"/>
        <v>0</v>
      </c>
      <c r="D21" s="43" t="s">
        <v>175</v>
      </c>
      <c r="E21" s="49">
        <f ca="1">SUMPRODUCT((MONTH(发生日期)=$F$1)*(科目名称=D21)*借方金额)</f>
        <v>116674.27</v>
      </c>
      <c r="F21" s="49">
        <f ca="1">SUMPRODUCT((MONTH(发生日期)=$F$1)*(科目名称=D21)*贷方金额)</f>
        <v>0</v>
      </c>
    </row>
    <row r="22" spans="1:7" ht="16.5" customHeight="1">
      <c r="A22" s="43" t="s">
        <v>90</v>
      </c>
      <c r="B22" s="49">
        <f t="shared" ca="1" si="2"/>
        <v>0</v>
      </c>
      <c r="C22" s="49">
        <f t="shared" ca="1" si="3"/>
        <v>0</v>
      </c>
      <c r="D22" s="38" t="s">
        <v>107</v>
      </c>
      <c r="E22" s="49">
        <f ca="1">SUMPRODUCT((MONTH(发生日期)=$F$1)*(科目名称=D22)*借方金额)</f>
        <v>0</v>
      </c>
      <c r="F22" s="49">
        <f ca="1">SUMPRODUCT((MONTH(发生日期)=$F$1)*(科目名称=D22)*贷方金额)</f>
        <v>0</v>
      </c>
      <c r="G22" s="44"/>
    </row>
    <row r="23" spans="1:7" ht="16.5" customHeight="1">
      <c r="A23" s="43" t="s">
        <v>136</v>
      </c>
      <c r="B23" s="49">
        <f t="shared" ca="1" si="2"/>
        <v>0</v>
      </c>
      <c r="C23" s="49">
        <f t="shared" ca="1" si="3"/>
        <v>0</v>
      </c>
      <c r="D23" s="40" t="s">
        <v>117</v>
      </c>
      <c r="E23" s="45">
        <f ca="1">SUM(B38:B41,E4:E22)</f>
        <v>204341.11</v>
      </c>
      <c r="F23" s="45">
        <f ca="1">SUM(C38:C41,F4:F22)</f>
        <v>52058.82</v>
      </c>
      <c r="G23" s="44"/>
    </row>
    <row r="24" spans="1:7" ht="16.5" customHeight="1">
      <c r="A24" s="43" t="s">
        <v>137</v>
      </c>
      <c r="B24" s="49">
        <f t="shared" ca="1" si="2"/>
        <v>0</v>
      </c>
      <c r="C24" s="49">
        <f t="shared" ca="1" si="3"/>
        <v>0</v>
      </c>
      <c r="D24" s="40" t="s">
        <v>154</v>
      </c>
      <c r="E24" s="41"/>
      <c r="F24" s="41"/>
      <c r="G24" s="44"/>
    </row>
    <row r="25" spans="1:7" ht="16.5" customHeight="1">
      <c r="A25" s="38" t="s">
        <v>91</v>
      </c>
      <c r="B25" s="49">
        <f t="shared" ca="1" si="2"/>
        <v>0</v>
      </c>
      <c r="C25" s="49">
        <f t="shared" ca="1" si="3"/>
        <v>0</v>
      </c>
      <c r="D25" s="43" t="s">
        <v>126</v>
      </c>
      <c r="E25" s="49">
        <f t="shared" ref="E25:E38" ca="1" si="4">SUMPRODUCT((MONTH(发生日期)=$F$1)*(科目名称=D25)*借方金额)</f>
        <v>0</v>
      </c>
      <c r="F25" s="49">
        <f t="shared" ref="F25:F38" ca="1" si="5">SUMPRODUCT((MONTH(发生日期)=$F$1)*(科目名称=D25)*贷方金额)</f>
        <v>0</v>
      </c>
      <c r="G25" s="44"/>
    </row>
    <row r="26" spans="1:7" ht="16.5" customHeight="1">
      <c r="A26" s="38" t="s">
        <v>92</v>
      </c>
      <c r="B26" s="49">
        <f t="shared" ca="1" si="2"/>
        <v>0</v>
      </c>
      <c r="C26" s="49">
        <f t="shared" ca="1" si="3"/>
        <v>1775.45</v>
      </c>
      <c r="D26" s="38" t="s">
        <v>111</v>
      </c>
      <c r="E26" s="49">
        <f t="shared" ca="1" si="4"/>
        <v>0</v>
      </c>
      <c r="F26" s="49">
        <f t="shared" ca="1" si="5"/>
        <v>0</v>
      </c>
      <c r="G26" s="44"/>
    </row>
    <row r="27" spans="1:7" ht="16.5" customHeight="1">
      <c r="A27" s="43" t="s">
        <v>138</v>
      </c>
      <c r="B27" s="49">
        <f t="shared" ca="1" si="2"/>
        <v>0</v>
      </c>
      <c r="C27" s="49">
        <f t="shared" ca="1" si="3"/>
        <v>0</v>
      </c>
      <c r="D27" s="43" t="s">
        <v>155</v>
      </c>
      <c r="E27" s="49">
        <f t="shared" ca="1" si="4"/>
        <v>0</v>
      </c>
      <c r="F27" s="49">
        <f t="shared" ca="1" si="5"/>
        <v>0</v>
      </c>
      <c r="G27" s="44"/>
    </row>
    <row r="28" spans="1:7" ht="16.5" customHeight="1">
      <c r="A28" s="38" t="s">
        <v>93</v>
      </c>
      <c r="B28" s="49">
        <f t="shared" ca="1" si="2"/>
        <v>0</v>
      </c>
      <c r="C28" s="49">
        <f t="shared" ca="1" si="3"/>
        <v>0</v>
      </c>
      <c r="D28" s="43" t="s">
        <v>156</v>
      </c>
      <c r="E28" s="49">
        <f t="shared" ca="1" si="4"/>
        <v>0</v>
      </c>
      <c r="F28" s="49">
        <f t="shared" ca="1" si="5"/>
        <v>0</v>
      </c>
      <c r="G28" s="44"/>
    </row>
    <row r="29" spans="1:7" ht="16.5" customHeight="1">
      <c r="A29" s="43" t="s">
        <v>139</v>
      </c>
      <c r="B29" s="49">
        <f t="shared" ca="1" si="2"/>
        <v>0</v>
      </c>
      <c r="C29" s="49">
        <f t="shared" ca="1" si="3"/>
        <v>0</v>
      </c>
      <c r="D29" s="38" t="s">
        <v>113</v>
      </c>
      <c r="E29" s="49">
        <f t="shared" ca="1" si="4"/>
        <v>0</v>
      </c>
      <c r="F29" s="49">
        <f t="shared" ca="1" si="5"/>
        <v>0</v>
      </c>
      <c r="G29" s="44"/>
    </row>
    <row r="30" spans="1:7" ht="16.5" customHeight="1">
      <c r="A30" s="43" t="s">
        <v>140</v>
      </c>
      <c r="B30" s="49">
        <f t="shared" ca="1" si="2"/>
        <v>0</v>
      </c>
      <c r="C30" s="49">
        <f t="shared" ca="1" si="3"/>
        <v>0</v>
      </c>
      <c r="D30" s="43" t="s">
        <v>127</v>
      </c>
      <c r="E30" s="49">
        <f t="shared" ca="1" si="4"/>
        <v>0</v>
      </c>
      <c r="F30" s="49">
        <f t="shared" ca="1" si="5"/>
        <v>0</v>
      </c>
      <c r="G30" s="44"/>
    </row>
    <row r="31" spans="1:7" ht="16.5" customHeight="1">
      <c r="A31" s="43" t="s">
        <v>141</v>
      </c>
      <c r="B31" s="49">
        <f t="shared" ca="1" si="2"/>
        <v>0</v>
      </c>
      <c r="C31" s="49">
        <f t="shared" ca="1" si="3"/>
        <v>0</v>
      </c>
      <c r="D31" s="43" t="s">
        <v>128</v>
      </c>
      <c r="E31" s="49">
        <f t="shared" ca="1" si="4"/>
        <v>0</v>
      </c>
      <c r="F31" s="49">
        <f t="shared" ca="1" si="5"/>
        <v>0</v>
      </c>
      <c r="G31" s="44"/>
    </row>
    <row r="32" spans="1:7" ht="16.5" customHeight="1">
      <c r="A32" s="43" t="s">
        <v>94</v>
      </c>
      <c r="B32" s="49">
        <f t="shared" ca="1" si="2"/>
        <v>0</v>
      </c>
      <c r="C32" s="49">
        <f t="shared" ca="1" si="3"/>
        <v>0</v>
      </c>
      <c r="D32" s="38" t="s">
        <v>112</v>
      </c>
      <c r="E32" s="49">
        <f t="shared" ca="1" si="4"/>
        <v>0</v>
      </c>
      <c r="F32" s="49">
        <f t="shared" ca="1" si="5"/>
        <v>0</v>
      </c>
    </row>
    <row r="33" spans="1:7" ht="16.5" customHeight="1">
      <c r="A33" s="40" t="s">
        <v>143</v>
      </c>
      <c r="B33" s="41"/>
      <c r="C33" s="41"/>
      <c r="D33" s="38" t="s">
        <v>108</v>
      </c>
      <c r="E33" s="49">
        <f t="shared" ca="1" si="4"/>
        <v>0</v>
      </c>
      <c r="F33" s="49">
        <f t="shared" ca="1" si="5"/>
        <v>0</v>
      </c>
    </row>
    <row r="34" spans="1:7" ht="16.5" customHeight="1">
      <c r="A34" s="43" t="s">
        <v>119</v>
      </c>
      <c r="B34" s="49">
        <f ca="1">SUMPRODUCT((MONTH(发生日期)=$F$1)*(科目名称=A34)*借方金额)</f>
        <v>0</v>
      </c>
      <c r="C34" s="49">
        <f ca="1">SUMPRODUCT((MONTH(发生日期)=$F$1)*(科目名称=A34)*贷方金额)</f>
        <v>0</v>
      </c>
      <c r="D34" s="38" t="s">
        <v>109</v>
      </c>
      <c r="E34" s="49">
        <f t="shared" ca="1" si="4"/>
        <v>116761.77</v>
      </c>
      <c r="F34" s="49">
        <f t="shared" ca="1" si="5"/>
        <v>116647.77</v>
      </c>
    </row>
    <row r="35" spans="1:7" ht="16.5" customHeight="1">
      <c r="A35" s="43" t="s">
        <v>120</v>
      </c>
      <c r="B35" s="49">
        <f ca="1">SUMPRODUCT((MONTH(发生日期)=$F$1)*(科目名称=A35)*借方金额)</f>
        <v>0</v>
      </c>
      <c r="C35" s="49">
        <f ca="1">SUMPRODUCT((MONTH(发生日期)=$F$1)*(科目名称=A35)*贷方金额)</f>
        <v>0</v>
      </c>
      <c r="D35" s="38" t="s">
        <v>110</v>
      </c>
      <c r="E35" s="49">
        <f t="shared" ca="1" si="4"/>
        <v>26.5</v>
      </c>
      <c r="F35" s="49">
        <f t="shared" ca="1" si="5"/>
        <v>26.5</v>
      </c>
      <c r="G35" s="44"/>
    </row>
    <row r="36" spans="1:7" ht="16.5" customHeight="1">
      <c r="A36" s="43" t="s">
        <v>144</v>
      </c>
      <c r="B36" s="49">
        <f ca="1">SUMPRODUCT((MONTH(发生日期)=$F$1)*(科目名称=A36)*借方金额)</f>
        <v>0</v>
      </c>
      <c r="C36" s="49">
        <f ca="1">SUMPRODUCT((MONTH(发生日期)=$F$1)*(科目名称=A36)*贷方金额)</f>
        <v>0</v>
      </c>
      <c r="D36" s="38" t="s">
        <v>114</v>
      </c>
      <c r="E36" s="49">
        <f t="shared" ca="1" si="4"/>
        <v>0</v>
      </c>
      <c r="F36" s="49">
        <f t="shared" ca="1" si="5"/>
        <v>0</v>
      </c>
      <c r="G36" s="44"/>
    </row>
    <row r="37" spans="1:7" ht="16.5" customHeight="1">
      <c r="A37" s="40" t="s">
        <v>116</v>
      </c>
      <c r="B37" s="45">
        <f ca="1">SUM(B4:B36)</f>
        <v>146147.08000000002</v>
      </c>
      <c r="C37" s="45">
        <f ca="1">SUM(C4:C36)</f>
        <v>298543.37000000005</v>
      </c>
      <c r="D37" s="38" t="s">
        <v>125</v>
      </c>
      <c r="E37" s="49">
        <f t="shared" ca="1" si="4"/>
        <v>0</v>
      </c>
      <c r="F37" s="49">
        <f t="shared" ca="1" si="5"/>
        <v>0</v>
      </c>
      <c r="G37" s="44"/>
    </row>
    <row r="38" spans="1:7" ht="16.5" customHeight="1">
      <c r="A38" s="40" t="s">
        <v>145</v>
      </c>
      <c r="B38" s="41"/>
      <c r="C38" s="41"/>
      <c r="D38" s="43" t="s">
        <v>157</v>
      </c>
      <c r="E38" s="49">
        <f t="shared" ca="1" si="4"/>
        <v>0</v>
      </c>
      <c r="F38" s="49">
        <f t="shared" ca="1" si="5"/>
        <v>0</v>
      </c>
      <c r="G38" s="44"/>
    </row>
    <row r="39" spans="1:7" ht="16.5" customHeight="1">
      <c r="A39" s="38" t="s">
        <v>95</v>
      </c>
      <c r="B39" s="49">
        <f ca="1">SUMPRODUCT((MONTH(发生日期)=$F$1)*(科目名称=A39)*借方金额)</f>
        <v>0</v>
      </c>
      <c r="C39" s="49">
        <f ca="1">SUMPRODUCT((MONTH(发生日期)=$F$1)*(科目名称=A39)*贷方金额)</f>
        <v>0</v>
      </c>
      <c r="D39" s="40" t="s">
        <v>118</v>
      </c>
      <c r="E39" s="45">
        <f ca="1">SUM(E24:E38)</f>
        <v>116788.27</v>
      </c>
      <c r="F39" s="45">
        <f ca="1">SUM(F24:F38)</f>
        <v>116674.27</v>
      </c>
      <c r="G39" s="44"/>
    </row>
    <row r="40" spans="1:7" ht="16.5" customHeight="1">
      <c r="A40" s="43" t="s">
        <v>146</v>
      </c>
      <c r="B40" s="49">
        <f ca="1">SUMPRODUCT((MONTH(发生日期)=$F$1)*(科目名称=A40)*借方金额)</f>
        <v>0</v>
      </c>
      <c r="C40" s="49">
        <f ca="1">SUMPRODUCT((MONTH(发生日期)=$F$1)*(科目名称=A40)*贷方金额)</f>
        <v>0</v>
      </c>
      <c r="D40" s="40" t="s">
        <v>115</v>
      </c>
      <c r="E40" s="45">
        <f ca="1">SUM(B37,E23,E39)</f>
        <v>467276.46</v>
      </c>
      <c r="F40" s="45">
        <f ca="1">SUM(C37,F23,F39)</f>
        <v>467276.46000000008</v>
      </c>
      <c r="G40" s="44"/>
    </row>
    <row r="41" spans="1:7" ht="16.5" customHeight="1">
      <c r="A41" s="38" t="s">
        <v>96</v>
      </c>
      <c r="B41" s="49">
        <f ca="1">SUMPRODUCT((MONTH(发生日期)=$F$1)*(科目名称=A41)*借方金额)</f>
        <v>0</v>
      </c>
      <c r="C41" s="49">
        <f ca="1">SUMPRODUCT((MONTH(发生日期)=$F$1)*(科目名称=A41)*贷方金额)</f>
        <v>0</v>
      </c>
      <c r="D41" s="90" t="s">
        <v>158</v>
      </c>
      <c r="E41" s="91"/>
      <c r="F41" s="46">
        <f ca="1">E40-F40</f>
        <v>0</v>
      </c>
    </row>
    <row r="42" spans="1:7" ht="14.25" customHeight="1">
      <c r="A42" s="88"/>
      <c r="B42" s="89"/>
      <c r="D42" s="48"/>
    </row>
    <row r="43" spans="1:7" ht="14.25" customHeight="1">
      <c r="D43" s="48"/>
    </row>
  </sheetData>
  <sheetProtection password="C737" sheet="1" objects="1" scenarios="1"/>
  <mergeCells count="6">
    <mergeCell ref="A1:E1"/>
    <mergeCell ref="E2:F2"/>
    <mergeCell ref="A2:B2"/>
    <mergeCell ref="A42:B42"/>
    <mergeCell ref="D41:E41"/>
    <mergeCell ref="C2:D2"/>
  </mergeCells>
  <phoneticPr fontId="3" type="noConversion"/>
  <dataValidations count="1">
    <dataValidation type="list" allowBlank="1" showInputMessage="1" showErrorMessage="1" sqref="F1">
      <formula1>凭证月份</formula1>
    </dataValidation>
  </dataValidations>
  <printOptions horizontalCentered="1"/>
  <pageMargins left="0.49" right="0.45" top="0.92" bottom="0.57999999999999996" header="0.62" footer="0.49"/>
  <pageSetup paperSize="9" orientation="portrait" r:id="rId1"/>
  <headerFooter alignWithMargins="0">
    <oddHeader xml:space="preserve">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11"/>
  </sheetPr>
  <dimension ref="A1:E33"/>
  <sheetViews>
    <sheetView showGridLines="0" showZeros="0" zoomScale="75" workbookViewId="0">
      <selection activeCell="A23" sqref="A23"/>
    </sheetView>
  </sheetViews>
  <sheetFormatPr defaultRowHeight="18" customHeight="1"/>
  <cols>
    <col min="1" max="1" width="27.5" style="12" customWidth="1"/>
    <col min="2" max="2" width="32.5" style="12" customWidth="1"/>
    <col min="3" max="5" width="13.125" style="3" customWidth="1"/>
    <col min="6" max="16384" width="9" style="3"/>
  </cols>
  <sheetData>
    <row r="1" spans="1:5" ht="33" customHeight="1">
      <c r="A1" s="94" t="s">
        <v>918</v>
      </c>
      <c r="B1" s="94"/>
      <c r="C1" s="94"/>
      <c r="D1" s="94"/>
      <c r="E1" s="36">
        <v>8</v>
      </c>
    </row>
    <row r="2" spans="1:5" ht="13.5" customHeight="1">
      <c r="A2" s="93" t="str">
        <f t="array" aca="1" ref="A2" ca="1">TEXT(INDEX(发生日期,MATCH(E1&amp;E3,MONTH(发生日期)&amp;凭证号2,)),"YYYY年mm月DD日")</f>
        <v>2009年08月01日</v>
      </c>
      <c r="B2" s="93"/>
      <c r="C2" s="93"/>
      <c r="D2" s="93"/>
      <c r="E2" s="93"/>
    </row>
    <row r="3" spans="1:5" s="4" customFormat="1" ht="20.25" customHeight="1" thickBot="1">
      <c r="A3" s="76" t="s">
        <v>944</v>
      </c>
      <c r="B3" s="50"/>
      <c r="C3" s="17"/>
      <c r="E3" s="5" t="s">
        <v>178</v>
      </c>
    </row>
    <row r="4" spans="1:5" s="6" customFormat="1" ht="30" customHeight="1">
      <c r="A4" s="28" t="s">
        <v>177</v>
      </c>
      <c r="B4" s="29" t="s">
        <v>179</v>
      </c>
      <c r="C4" s="29" t="s">
        <v>180</v>
      </c>
      <c r="D4" s="30" t="s">
        <v>163</v>
      </c>
      <c r="E4" s="31" t="s">
        <v>164</v>
      </c>
    </row>
    <row r="5" spans="1:5" s="4" customFormat="1" ht="24.95" customHeight="1">
      <c r="A5" s="7" t="str">
        <f t="array" aca="1" ref="A5:A14" ca="1">OFFSET(明细帐!$C$1,MATCH(E1&amp;E3,MONTH(发生日期)&amp;凭证号2,),0,SUMPRODUCT((MONTH(发生日期)=凭证模版!E1)*(凭证号2=凭证模版!E3)),1)</f>
        <v>XXX-0001</v>
      </c>
      <c r="B5" s="8" t="str">
        <f ca="1">VLOOKUP(C5,会计科目!$E:$F,2,)</f>
        <v>财务费用/金融机构手续费</v>
      </c>
      <c r="C5" s="8" t="str">
        <f t="array" aca="1" ref="C5:C14" ca="1">OFFSET(明细帐!$G$1,MATCH(E1&amp;E3,MONTH(发生日期)&amp;凭证号2,),0,SUMPRODUCT((MONTH(发生日期)=凭证模版!E1)*(凭证号2=凭证模版!E3)),1)</f>
        <v>550301</v>
      </c>
      <c r="D5" s="9">
        <f t="array" aca="1" ref="D5:D14" ca="1">OFFSET(明细帐!$H$1,MATCH(E1&amp;E3,MONTH(发生日期)&amp;凭证号2,),0,SUMPRODUCT((MONTH(发生日期)=凭证模版!E1)*(凭证号2=凭证模版!E3)),1)</f>
        <v>10.5</v>
      </c>
      <c r="E5" s="10">
        <f t="array" aca="1" ref="E5:E14" ca="1">OFFSET(明细帐!$I$1,MATCH(E1&amp;E3,MONTH(发生日期)&amp;凭证号2,),0,SUMPRODUCT((MONTH(发生日期)=凭证模版!E1)*(凭证号2=凭证模版!E3)),1)</f>
        <v>0</v>
      </c>
    </row>
    <row r="6" spans="1:5" s="4" customFormat="1" ht="24.95" customHeight="1">
      <c r="A6" s="7" t="str">
        <f ca="1"/>
        <v>XXX-0002</v>
      </c>
      <c r="B6" s="8" t="str">
        <f ca="1">VLOOKUP(C6,会计科目!$E:$F,2,)</f>
        <v>银行存款/基本户</v>
      </c>
      <c r="C6" s="8" t="str">
        <f ca="1"/>
        <v>100201</v>
      </c>
      <c r="D6" s="9">
        <f ca="1"/>
        <v>13800</v>
      </c>
      <c r="E6" s="10">
        <f ca="1"/>
        <v>0</v>
      </c>
    </row>
    <row r="7" spans="1:5" s="4" customFormat="1" ht="24.95" customHeight="1">
      <c r="A7" s="7" t="str">
        <f ca="1"/>
        <v>XXX-0003</v>
      </c>
      <c r="B7" s="8" t="str">
        <f ca="1">VLOOKUP(C7,会计科目!$E:$F,2,)</f>
        <v>银行存款/基本户</v>
      </c>
      <c r="C7" s="8" t="str">
        <f ca="1"/>
        <v>100201</v>
      </c>
      <c r="D7" s="9">
        <f ca="1"/>
        <v>0</v>
      </c>
      <c r="E7" s="10">
        <f ca="1"/>
        <v>13800</v>
      </c>
    </row>
    <row r="8" spans="1:5" s="4" customFormat="1" ht="24.95" customHeight="1">
      <c r="A8" s="7" t="str">
        <f ca="1"/>
        <v>XXX-0004</v>
      </c>
      <c r="B8" s="8" t="str">
        <f ca="1">VLOOKUP(C8,会计科目!$E:$F,2,)</f>
        <v>银行存款/专税户</v>
      </c>
      <c r="C8" s="8" t="str">
        <f ca="1"/>
        <v>100202</v>
      </c>
      <c r="D8" s="9">
        <f ca="1"/>
        <v>0</v>
      </c>
      <c r="E8" s="10">
        <f ca="1"/>
        <v>10.5</v>
      </c>
    </row>
    <row r="9" spans="1:5" s="4" customFormat="1" ht="24.95" customHeight="1">
      <c r="A9" s="7" t="e">
        <f ca="1"/>
        <v>#N/A</v>
      </c>
      <c r="B9" s="8" t="e">
        <f ca="1">VLOOKUP(C9,会计科目!$E:$F,2,)</f>
        <v>#N/A</v>
      </c>
      <c r="C9" s="8" t="e">
        <f ca="1"/>
        <v>#N/A</v>
      </c>
      <c r="D9" s="9" t="e">
        <f ca="1"/>
        <v>#N/A</v>
      </c>
      <c r="E9" s="10" t="e">
        <f ca="1"/>
        <v>#N/A</v>
      </c>
    </row>
    <row r="10" spans="1:5" s="4" customFormat="1" ht="24.95" customHeight="1">
      <c r="A10" s="7" t="e">
        <f ca="1"/>
        <v>#N/A</v>
      </c>
      <c r="B10" s="8" t="e">
        <f ca="1">VLOOKUP(C10,会计科目!$E:$F,2,)</f>
        <v>#N/A</v>
      </c>
      <c r="C10" s="8" t="e">
        <f ca="1"/>
        <v>#N/A</v>
      </c>
      <c r="D10" s="9" t="e">
        <f ca="1"/>
        <v>#N/A</v>
      </c>
      <c r="E10" s="10" t="e">
        <f ca="1"/>
        <v>#N/A</v>
      </c>
    </row>
    <row r="11" spans="1:5" s="4" customFormat="1" ht="24.95" customHeight="1">
      <c r="A11" s="7" t="e">
        <f ca="1"/>
        <v>#N/A</v>
      </c>
      <c r="B11" s="8" t="e">
        <f ca="1">VLOOKUP(C11,会计科目!$E:$F,2,)</f>
        <v>#N/A</v>
      </c>
      <c r="C11" s="8" t="e">
        <f ca="1"/>
        <v>#N/A</v>
      </c>
      <c r="D11" s="9" t="e">
        <f ca="1"/>
        <v>#N/A</v>
      </c>
      <c r="E11" s="10" t="e">
        <f ca="1"/>
        <v>#N/A</v>
      </c>
    </row>
    <row r="12" spans="1:5" s="4" customFormat="1" ht="24.95" customHeight="1">
      <c r="A12" s="7" t="e">
        <f ca="1"/>
        <v>#N/A</v>
      </c>
      <c r="B12" s="8" t="e">
        <f ca="1">VLOOKUP(C12,会计科目!$E:$F,2,)</f>
        <v>#N/A</v>
      </c>
      <c r="C12" s="8" t="e">
        <f ca="1"/>
        <v>#N/A</v>
      </c>
      <c r="D12" s="9" t="e">
        <f ca="1"/>
        <v>#N/A</v>
      </c>
      <c r="E12" s="10" t="e">
        <f ca="1"/>
        <v>#N/A</v>
      </c>
    </row>
    <row r="13" spans="1:5" s="4" customFormat="1" ht="24.95" customHeight="1">
      <c r="A13" s="7" t="e">
        <f ca="1"/>
        <v>#N/A</v>
      </c>
      <c r="B13" s="8" t="e">
        <f ca="1">VLOOKUP(C13,会计科目!$E:$F,2,)</f>
        <v>#N/A</v>
      </c>
      <c r="C13" s="8" t="e">
        <f ca="1"/>
        <v>#N/A</v>
      </c>
      <c r="D13" s="9" t="e">
        <f ca="1"/>
        <v>#N/A</v>
      </c>
      <c r="E13" s="10" t="e">
        <f ca="1"/>
        <v>#N/A</v>
      </c>
    </row>
    <row r="14" spans="1:5" s="4" customFormat="1" ht="24.75" customHeight="1">
      <c r="A14" s="7" t="e">
        <f ca="1"/>
        <v>#N/A</v>
      </c>
      <c r="B14" s="8" t="e">
        <f ca="1">VLOOKUP(C14,会计科目!$E:$F,2,)</f>
        <v>#N/A</v>
      </c>
      <c r="C14" s="8" t="e">
        <f ca="1"/>
        <v>#N/A</v>
      </c>
      <c r="D14" s="9" t="e">
        <f ca="1"/>
        <v>#N/A</v>
      </c>
      <c r="E14" s="10" t="e">
        <f ca="1"/>
        <v>#N/A</v>
      </c>
    </row>
    <row r="15" spans="1:5" s="4" customFormat="1" ht="24.95" customHeight="1" thickBot="1">
      <c r="A15" s="51"/>
      <c r="B15" s="11" t="str">
        <f ca="1">"合计  "&amp;IF($D$15&lt;0,"负",)&amp;SUBSTITUTE(SUBSTITUTE(TEXT(INT(ABS($D$15)),"[dbnum2]")&amp;"元"&amp;SUBSTITUTE(SUBSTITUTE(SUBSTITUTE(TEXT(RIGHT(TEXT($D$15,".00"),2),"[dbnum2]0角0分"),"零角","零"),"零分","整"),"零整","整"),"零元零",),"零元",)</f>
        <v>合计  壹万叁仟捌佰壹拾元伍角整</v>
      </c>
      <c r="C15" s="52"/>
      <c r="D15" s="53">
        <f t="array" aca="1" ref="D15" ca="1">SUM(IF(ISERROR(D5:D14),"",D5:D14))</f>
        <v>13810.5</v>
      </c>
      <c r="E15" s="53">
        <f t="array" aca="1" ref="E15" ca="1">SUM(IF(ISERROR(E5:E14),"",E5:E14))</f>
        <v>13810.5</v>
      </c>
    </row>
    <row r="16" spans="1:5" ht="18" customHeight="1">
      <c r="D16" s="13"/>
      <c r="E16" s="13"/>
    </row>
    <row r="17" spans="1:5" ht="18" customHeight="1">
      <c r="D17" s="13"/>
      <c r="E17" s="13"/>
    </row>
    <row r="18" spans="1:5" ht="23.25" customHeight="1" thickBot="1">
      <c r="A18" s="14"/>
      <c r="B18" s="14"/>
      <c r="C18" s="15"/>
      <c r="D18" s="16"/>
      <c r="E18" s="16"/>
    </row>
    <row r="19" spans="1:5" ht="33" customHeight="1">
      <c r="A19" s="94" t="s">
        <v>918</v>
      </c>
      <c r="B19" s="94"/>
      <c r="C19" s="94"/>
      <c r="D19" s="94"/>
      <c r="E19" s="36">
        <f>E1</f>
        <v>8</v>
      </c>
    </row>
    <row r="20" spans="1:5" ht="13.5" customHeight="1">
      <c r="A20" s="93" t="str">
        <f t="array" aca="1" ref="A20" ca="1">TEXT(INDEX(发生日期,MATCH(E19&amp;E21,MONTH(发生日期)&amp;凭证号2,)),"YYYY年mm月DD日")</f>
        <v>2009年08月02日</v>
      </c>
      <c r="B20" s="93"/>
      <c r="C20" s="93"/>
      <c r="D20" s="93"/>
      <c r="E20" s="93"/>
    </row>
    <row r="21" spans="1:5" s="4" customFormat="1" ht="20.25" customHeight="1" thickBot="1">
      <c r="A21" s="50" t="str">
        <f>A3</f>
        <v>核算单位：天津XX有限公司</v>
      </c>
      <c r="B21" s="50"/>
      <c r="C21" s="17"/>
      <c r="D21" s="17"/>
      <c r="E21" s="5" t="str">
        <f>TEXT(E3+1,"000")</f>
        <v>002</v>
      </c>
    </row>
    <row r="22" spans="1:5" s="6" customFormat="1" ht="30" customHeight="1">
      <c r="A22" s="28" t="s">
        <v>177</v>
      </c>
      <c r="B22" s="29" t="s">
        <v>179</v>
      </c>
      <c r="C22" s="29" t="s">
        <v>180</v>
      </c>
      <c r="D22" s="30" t="s">
        <v>163</v>
      </c>
      <c r="E22" s="31" t="s">
        <v>164</v>
      </c>
    </row>
    <row r="23" spans="1:5" s="22" customFormat="1" ht="24.95" customHeight="1">
      <c r="A23" s="7" t="str">
        <f t="array" aca="1" ref="A23:A32" ca="1">OFFSET(明细帐!$C$1,MATCH(E19&amp;E21,MONTH(发生日期)&amp;凭证号2,),0,SUMPRODUCT((MONTH(发生日期)=凭证模版!E19)*(凭证号2=凭证模版!E21)),1)</f>
        <v>XXX-0005</v>
      </c>
      <c r="B23" s="8" t="str">
        <f ca="1">VLOOKUP(C23,会计科目!$E:$F,2,)</f>
        <v>财务费用/存款利息</v>
      </c>
      <c r="C23" s="19" t="str">
        <f t="array" aca="1" ref="C23:C32" ca="1">OFFSET(明细帐!$G$1,MATCH(E19&amp;E21,MONTH(发生日期)&amp;凭证号2,),0,SUMPRODUCT((MONTH(发生日期)=凭证模版!E19)*(凭证号2=凭证模版!E21)),1)</f>
        <v>550302</v>
      </c>
      <c r="D23" s="20">
        <f t="array" aca="1" ref="D23:D32" ca="1">OFFSET(明细帐!$H$1,MATCH(E19&amp;E21,MONTH(发生日期)&amp;凭证号2,),0,SUMPRODUCT((MONTH(发生日期)=凭证模版!E19)*(凭证号2=凭证模版!E21)),1)</f>
        <v>16</v>
      </c>
      <c r="E23" s="21">
        <f t="array" aca="1" ref="E23:E32" ca="1">OFFSET(明细帐!$I$1,MATCH(E19&amp;E21,MONTH(发生日期)&amp;凭证号2,),0,SUMPRODUCT((MONTH(发生日期)=凭证模版!E19)*(凭证号2=凭证模版!E21)),1)</f>
        <v>0</v>
      </c>
    </row>
    <row r="24" spans="1:5" s="22" customFormat="1" ht="24.95" customHeight="1">
      <c r="A24" s="7" t="str">
        <f ca="1"/>
        <v>XXX-0006</v>
      </c>
      <c r="B24" s="8" t="str">
        <f ca="1">VLOOKUP(C24,会计科目!$E:$F,2,)</f>
        <v>银行存款/和平建行</v>
      </c>
      <c r="C24" s="19" t="str">
        <f ca="1"/>
        <v>100203</v>
      </c>
      <c r="D24" s="20">
        <f ca="1"/>
        <v>13800</v>
      </c>
      <c r="E24" s="21">
        <f ca="1"/>
        <v>0</v>
      </c>
    </row>
    <row r="25" spans="1:5" s="22" customFormat="1" ht="24.95" customHeight="1">
      <c r="A25" s="18" t="str">
        <f ca="1"/>
        <v>XXX-0007</v>
      </c>
      <c r="B25" s="8" t="str">
        <f ca="1">VLOOKUP(C25,会计科目!$E:$F,2,)</f>
        <v>银行存款/和平建行</v>
      </c>
      <c r="C25" s="19" t="str">
        <f ca="1"/>
        <v>100203</v>
      </c>
      <c r="D25" s="20">
        <f ca="1"/>
        <v>3033</v>
      </c>
      <c r="E25" s="21">
        <f ca="1"/>
        <v>0</v>
      </c>
    </row>
    <row r="26" spans="1:5" s="22" customFormat="1" ht="24.95" customHeight="1">
      <c r="A26" s="18" t="str">
        <f ca="1"/>
        <v>XXX-0008</v>
      </c>
      <c r="B26" s="8" t="str">
        <f ca="1">VLOOKUP(C26,会计科目!$E:$F,2,)</f>
        <v>银行存款/和平建行</v>
      </c>
      <c r="C26" s="19" t="str">
        <f ca="1"/>
        <v>100203</v>
      </c>
      <c r="D26" s="20">
        <f ca="1"/>
        <v>0</v>
      </c>
      <c r="E26" s="21">
        <f ca="1"/>
        <v>13800</v>
      </c>
    </row>
    <row r="27" spans="1:5" s="22" customFormat="1" ht="24.95" customHeight="1">
      <c r="A27" s="18" t="str">
        <f ca="1"/>
        <v>XXX-0009</v>
      </c>
      <c r="B27" s="8" t="str">
        <f ca="1">VLOOKUP(C27,会计科目!$E:$F,2,)</f>
        <v>银行存款/和平建行</v>
      </c>
      <c r="C27" s="19" t="str">
        <f ca="1"/>
        <v>100203</v>
      </c>
      <c r="D27" s="20">
        <f ca="1"/>
        <v>0</v>
      </c>
      <c r="E27" s="21">
        <f ca="1"/>
        <v>3033</v>
      </c>
    </row>
    <row r="28" spans="1:5" s="22" customFormat="1" ht="24.95" customHeight="1">
      <c r="A28" s="18" t="str">
        <f ca="1"/>
        <v>XXX-0010</v>
      </c>
      <c r="B28" s="8" t="str">
        <f ca="1">VLOOKUP(C28,会计科目!$E:$F,2,)</f>
        <v>银行存款/专税户</v>
      </c>
      <c r="C28" s="19" t="str">
        <f ca="1"/>
        <v>100202</v>
      </c>
      <c r="D28" s="20">
        <f ca="1"/>
        <v>0</v>
      </c>
      <c r="E28" s="21">
        <f ca="1"/>
        <v>16</v>
      </c>
    </row>
    <row r="29" spans="1:5" s="22" customFormat="1" ht="24.95" customHeight="1">
      <c r="A29" s="18" t="e">
        <f ca="1"/>
        <v>#N/A</v>
      </c>
      <c r="B29" s="8" t="e">
        <f ca="1">VLOOKUP(C29,会计科目!$E:$F,2,)</f>
        <v>#N/A</v>
      </c>
      <c r="C29" s="19" t="e">
        <f ca="1"/>
        <v>#N/A</v>
      </c>
      <c r="D29" s="20" t="e">
        <f ca="1"/>
        <v>#N/A</v>
      </c>
      <c r="E29" s="21" t="e">
        <f ca="1"/>
        <v>#N/A</v>
      </c>
    </row>
    <row r="30" spans="1:5" s="22" customFormat="1" ht="24.95" customHeight="1">
      <c r="A30" s="18" t="e">
        <f ca="1"/>
        <v>#N/A</v>
      </c>
      <c r="B30" s="8" t="e">
        <f ca="1">VLOOKUP(C30,会计科目!$E:$F,2,)</f>
        <v>#N/A</v>
      </c>
      <c r="C30" s="19" t="e">
        <f ca="1"/>
        <v>#N/A</v>
      </c>
      <c r="D30" s="20" t="e">
        <f ca="1"/>
        <v>#N/A</v>
      </c>
      <c r="E30" s="21" t="e">
        <f ca="1"/>
        <v>#N/A</v>
      </c>
    </row>
    <row r="31" spans="1:5" s="22" customFormat="1" ht="24.95" customHeight="1">
      <c r="A31" s="18" t="e">
        <f ca="1"/>
        <v>#N/A</v>
      </c>
      <c r="B31" s="8" t="e">
        <f ca="1">VLOOKUP(C31,会计科目!$E:$F,2,)</f>
        <v>#N/A</v>
      </c>
      <c r="C31" s="19" t="e">
        <f ca="1"/>
        <v>#N/A</v>
      </c>
      <c r="D31" s="20" t="e">
        <f ca="1"/>
        <v>#N/A</v>
      </c>
      <c r="E31" s="21" t="e">
        <f ca="1"/>
        <v>#N/A</v>
      </c>
    </row>
    <row r="32" spans="1:5" s="22" customFormat="1" ht="24.95" customHeight="1">
      <c r="A32" s="18" t="e">
        <f ca="1"/>
        <v>#N/A</v>
      </c>
      <c r="B32" s="8" t="e">
        <f ca="1">VLOOKUP(C32,会计科目!$E:$F,2,)</f>
        <v>#N/A</v>
      </c>
      <c r="C32" s="19" t="e">
        <f ca="1"/>
        <v>#N/A</v>
      </c>
      <c r="D32" s="20" t="e">
        <f ca="1"/>
        <v>#N/A</v>
      </c>
      <c r="E32" s="21" t="e">
        <f ca="1"/>
        <v>#N/A</v>
      </c>
    </row>
    <row r="33" spans="1:5" s="22" customFormat="1" ht="24.95" customHeight="1" thickBot="1">
      <c r="A33" s="51"/>
      <c r="B33" s="23" t="str">
        <f ca="1">"合计  "&amp;IF($D$33&lt;0,"负",)&amp;SUBSTITUTE(SUBSTITUTE(TEXT(INT(ABS($D$33)),"[dbnum2]")&amp;"元"&amp;SUBSTITUTE(SUBSTITUTE(SUBSTITUTE(TEXT(RIGHT(TEXT($D$33,".00"),2),"[dbnum2]0角0分"),"零角","零"),"零分","整"),"零整","整"),"零元零",),"零元",)</f>
        <v>合计  壹万陆仟捌佰肆拾玖元整</v>
      </c>
      <c r="C33" s="54"/>
      <c r="D33" s="53">
        <f t="array" aca="1" ref="D33" ca="1">SUM(IF(ISERROR(D23:D32),"",D23:D32))</f>
        <v>16849</v>
      </c>
      <c r="E33" s="53">
        <f t="array" aca="1" ref="E33" ca="1">SUM(IF(ISERROR(E23:E32),"",E23:E32))</f>
        <v>16849</v>
      </c>
    </row>
  </sheetData>
  <sheetProtection password="C737" sheet="1" objects="1" scenarios="1"/>
  <mergeCells count="4">
    <mergeCell ref="A2:E2"/>
    <mergeCell ref="A20:E20"/>
    <mergeCell ref="A1:D1"/>
    <mergeCell ref="A19:D19"/>
  </mergeCells>
  <phoneticPr fontId="3" type="noConversion"/>
  <conditionalFormatting sqref="D33:E33">
    <cfRule type="expression" dxfId="139" priority="1" stopIfTrue="1">
      <formula>$D$33&lt;&gt;$E$33</formula>
    </cfRule>
  </conditionalFormatting>
  <conditionalFormatting sqref="A5:E14 A23:E32">
    <cfRule type="expression" dxfId="138" priority="2" stopIfTrue="1">
      <formula>ISERROR(A5)</formula>
    </cfRule>
  </conditionalFormatting>
  <conditionalFormatting sqref="D15">
    <cfRule type="expression" dxfId="137" priority="3" stopIfTrue="1">
      <formula>$D$15&lt;&gt;$E$15</formula>
    </cfRule>
  </conditionalFormatting>
  <dataValidations count="2">
    <dataValidation type="list" allowBlank="1" showInputMessage="1" showErrorMessage="1" sqref="E3">
      <formula1>凭证号</formula1>
    </dataValidation>
    <dataValidation type="list" allowBlank="1" showInputMessage="1" showErrorMessage="1" sqref="E1">
      <formula1>凭证月份</formula1>
    </dataValidation>
  </dataValidations>
  <pageMargins left="0.16" right="0.15" top="0.21" bottom="0.35" header="0.16" footer="0.22"/>
  <pageSetup paperSize="9" scale="95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10"/>
  </sheetPr>
  <dimension ref="A1:I1311"/>
  <sheetViews>
    <sheetView showGridLines="0" workbookViewId="0">
      <pane ySplit="1" topLeftCell="A35" activePane="bottomLeft" state="frozen"/>
      <selection pane="bottomLeft" activeCell="F22" sqref="F22"/>
    </sheetView>
  </sheetViews>
  <sheetFormatPr defaultRowHeight="15" customHeight="1"/>
  <cols>
    <col min="1" max="1" width="11.5" style="55" bestFit="1" customWidth="1"/>
    <col min="2" max="2" width="10" style="55" bestFit="1" customWidth="1"/>
    <col min="3" max="4" width="8.5" style="55" bestFit="1" customWidth="1"/>
    <col min="5" max="5" width="23.875" style="57" bestFit="1" customWidth="1"/>
    <col min="6" max="6" width="13.75" style="57" bestFit="1" customWidth="1"/>
    <col min="7" max="7" width="11.5" style="55" bestFit="1" customWidth="1"/>
    <col min="8" max="9" width="11.5" style="82" bestFit="1" customWidth="1"/>
    <col min="10" max="16384" width="9" style="55"/>
  </cols>
  <sheetData>
    <row r="1" spans="1:9" ht="15" customHeight="1">
      <c r="A1" s="78" t="s">
        <v>935</v>
      </c>
      <c r="B1" s="78" t="s">
        <v>936</v>
      </c>
      <c r="C1" s="78" t="s">
        <v>937</v>
      </c>
      <c r="D1" s="79" t="s">
        <v>381</v>
      </c>
      <c r="E1" s="79" t="s">
        <v>0</v>
      </c>
      <c r="F1" s="80" t="s">
        <v>912</v>
      </c>
      <c r="G1" s="80" t="s">
        <v>441</v>
      </c>
      <c r="H1" s="81" t="s">
        <v>122</v>
      </c>
      <c r="I1" s="81" t="s">
        <v>123</v>
      </c>
    </row>
    <row r="2" spans="1:9" ht="15" customHeight="1">
      <c r="A2" s="56">
        <v>40026</v>
      </c>
      <c r="B2" s="56" t="s">
        <v>1</v>
      </c>
      <c r="C2" s="56" t="s">
        <v>2</v>
      </c>
      <c r="D2" s="56" t="s">
        <v>429</v>
      </c>
      <c r="E2" s="56" t="s">
        <v>885</v>
      </c>
      <c r="F2" s="95" t="str">
        <f>IF(ISNA(INDEX(会计科目!$C:$C,MATCH(明细帐!E2,会计科目!$F:$F,))),"",INDEX(会计科目!$C:$C,MATCH(明细帐!E2,会计科目!$F:$F,)))</f>
        <v>财务费用</v>
      </c>
      <c r="G2" s="95" t="str">
        <f>IF(ISNA(VLOOKUP(E2,IF({1,0},会计科目!$F$2:$F$199,会计科目!$E$2:$E$199),2,)),"",VLOOKUP(E2,IF({1,0},会计科目!$F$2:$F$199,会计科目!$E$2:$E$199),2,))</f>
        <v>550301</v>
      </c>
      <c r="H2" s="82">
        <v>10.5</v>
      </c>
    </row>
    <row r="3" spans="1:9" ht="15" customHeight="1">
      <c r="A3" s="56">
        <v>40026</v>
      </c>
      <c r="B3" s="56" t="s">
        <v>1</v>
      </c>
      <c r="C3" s="56" t="s">
        <v>3</v>
      </c>
      <c r="D3" s="56" t="s">
        <v>386</v>
      </c>
      <c r="E3" s="56" t="s">
        <v>903</v>
      </c>
      <c r="F3" s="95" t="str">
        <f>IF(ISNA(INDEX(会计科目!$C:$C,MATCH(明细帐!E3,会计科目!$F:$F,))),"",INDEX(会计科目!$C:$C,MATCH(明细帐!E3,会计科目!$F:$F,)))</f>
        <v>银行存款</v>
      </c>
      <c r="G3" s="95" t="str">
        <f>IF(ISNA(VLOOKUP(E3,IF({1,0},会计科目!$F$2:$F$199,会计科目!$E$2:$E$199),2,)),"",VLOOKUP(E3,IF({1,0},会计科目!$F$2:$F$199,会计科目!$E$2:$E$199),2,))</f>
        <v>100201</v>
      </c>
      <c r="H3" s="82">
        <v>13800</v>
      </c>
    </row>
    <row r="4" spans="1:9" ht="15" customHeight="1">
      <c r="A4" s="56">
        <v>40026</v>
      </c>
      <c r="B4" s="56" t="s">
        <v>1</v>
      </c>
      <c r="C4" s="56" t="s">
        <v>4</v>
      </c>
      <c r="D4" s="56" t="s">
        <v>386</v>
      </c>
      <c r="E4" s="56" t="s">
        <v>903</v>
      </c>
      <c r="F4" s="95" t="str">
        <f>IF(ISNA(INDEX(会计科目!$C:$C,MATCH(明细帐!E4,会计科目!$F:$F,))),"",INDEX(会计科目!$C:$C,MATCH(明细帐!E4,会计科目!$F:$F,)))</f>
        <v>银行存款</v>
      </c>
      <c r="G4" s="95" t="str">
        <f>IF(ISNA(VLOOKUP(E4,IF({1,0},会计科目!$F$2:$F$199,会计科目!$E$2:$E$199),2,)),"",VLOOKUP(E4,IF({1,0},会计科目!$F$2:$F$199,会计科目!$E$2:$E$199),2,))</f>
        <v>100201</v>
      </c>
      <c r="I4" s="82">
        <v>13800</v>
      </c>
    </row>
    <row r="5" spans="1:9" ht="15" customHeight="1">
      <c r="A5" s="56">
        <v>40026</v>
      </c>
      <c r="B5" s="56" t="s">
        <v>1</v>
      </c>
      <c r="C5" s="56" t="s">
        <v>5</v>
      </c>
      <c r="D5" s="56" t="s">
        <v>386</v>
      </c>
      <c r="E5" s="56" t="s">
        <v>904</v>
      </c>
      <c r="F5" s="95" t="str">
        <f>IF(ISNA(INDEX(会计科目!$C:$C,MATCH(明细帐!E5,会计科目!$F:$F,))),"",INDEX(会计科目!$C:$C,MATCH(明细帐!E5,会计科目!$F:$F,)))</f>
        <v>银行存款</v>
      </c>
      <c r="G5" s="95" t="str">
        <f>IF(ISNA(VLOOKUP(E5,IF({1,0},会计科目!$F$2:$F$199,会计科目!$E$2:$E$199),2,)),"",VLOOKUP(E5,IF({1,0},会计科目!$F$2:$F$199,会计科目!$E$2:$E$199),2,))</f>
        <v>100202</v>
      </c>
      <c r="I5" s="82">
        <v>10.5</v>
      </c>
    </row>
    <row r="6" spans="1:9" ht="15" customHeight="1">
      <c r="A6" s="56">
        <v>40027</v>
      </c>
      <c r="B6" s="56" t="s">
        <v>181</v>
      </c>
      <c r="C6" s="56" t="s">
        <v>6</v>
      </c>
      <c r="D6" s="56" t="s">
        <v>429</v>
      </c>
      <c r="E6" s="56" t="s">
        <v>888</v>
      </c>
      <c r="F6" s="95" t="str">
        <f>IF(ISNA(INDEX(会计科目!$C:$C,MATCH(明细帐!E6,会计科目!$F:$F,))),"",INDEX(会计科目!$C:$C,MATCH(明细帐!E6,会计科目!$F:$F,)))</f>
        <v>财务费用</v>
      </c>
      <c r="G6" s="95" t="str">
        <f>IF(ISNA(VLOOKUP(E6,IF({1,0},会计科目!$F$2:$F$199,会计科目!$E$2:$E$199),2,)),"",VLOOKUP(E6,IF({1,0},会计科目!$F$2:$F$199,会计科目!$E$2:$E$199),2,))</f>
        <v>550302</v>
      </c>
      <c r="H6" s="82">
        <v>16</v>
      </c>
    </row>
    <row r="7" spans="1:9" ht="15" customHeight="1">
      <c r="A7" s="56">
        <v>40027</v>
      </c>
      <c r="B7" s="56" t="s">
        <v>181</v>
      </c>
      <c r="C7" s="56" t="s">
        <v>7</v>
      </c>
      <c r="D7" s="56" t="s">
        <v>386</v>
      </c>
      <c r="E7" s="56" t="s">
        <v>905</v>
      </c>
      <c r="F7" s="95" t="str">
        <f>IF(ISNA(INDEX(会计科目!$C:$C,MATCH(明细帐!E7,会计科目!$F:$F,))),"",INDEX(会计科目!$C:$C,MATCH(明细帐!E7,会计科目!$F:$F,)))</f>
        <v>银行存款</v>
      </c>
      <c r="G7" s="95" t="str">
        <f>IF(ISNA(VLOOKUP(E7,IF({1,0},会计科目!$F$2:$F$199,会计科目!$E$2:$E$199),2,)),"",VLOOKUP(E7,IF({1,0},会计科目!$F$2:$F$199,会计科目!$E$2:$E$199),2,))</f>
        <v>100203</v>
      </c>
      <c r="H7" s="82">
        <v>13800</v>
      </c>
    </row>
    <row r="8" spans="1:9" ht="15" customHeight="1">
      <c r="A8" s="56">
        <v>40027</v>
      </c>
      <c r="B8" s="56" t="s">
        <v>181</v>
      </c>
      <c r="C8" s="56" t="s">
        <v>8</v>
      </c>
      <c r="D8" s="56" t="s">
        <v>386</v>
      </c>
      <c r="E8" s="56" t="s">
        <v>905</v>
      </c>
      <c r="F8" s="95" t="str">
        <f>IF(ISNA(INDEX(会计科目!$C:$C,MATCH(明细帐!E8,会计科目!$F:$F,))),"",INDEX(会计科目!$C:$C,MATCH(明细帐!E8,会计科目!$F:$F,)))</f>
        <v>银行存款</v>
      </c>
      <c r="G8" s="95" t="str">
        <f>IF(ISNA(VLOOKUP(E8,IF({1,0},会计科目!$F$2:$F$199,会计科目!$E$2:$E$199),2,)),"",VLOOKUP(E8,IF({1,0},会计科目!$F$2:$F$199,会计科目!$E$2:$E$199),2,))</f>
        <v>100203</v>
      </c>
      <c r="H8" s="82">
        <v>3033</v>
      </c>
    </row>
    <row r="9" spans="1:9" ht="15" customHeight="1">
      <c r="A9" s="56">
        <v>40027</v>
      </c>
      <c r="B9" s="56" t="s">
        <v>181</v>
      </c>
      <c r="C9" s="56" t="s">
        <v>9</v>
      </c>
      <c r="D9" s="56" t="s">
        <v>386</v>
      </c>
      <c r="E9" s="56" t="s">
        <v>905</v>
      </c>
      <c r="F9" s="95" t="str">
        <f>IF(ISNA(INDEX(会计科目!$C:$C,MATCH(明细帐!E9,会计科目!$F:$F,))),"",INDEX(会计科目!$C:$C,MATCH(明细帐!E9,会计科目!$F:$F,)))</f>
        <v>银行存款</v>
      </c>
      <c r="G9" s="95" t="str">
        <f>IF(ISNA(VLOOKUP(E9,IF({1,0},会计科目!$F$2:$F$199,会计科目!$E$2:$E$199),2,)),"",VLOOKUP(E9,IF({1,0},会计科目!$F$2:$F$199,会计科目!$E$2:$E$199),2,))</f>
        <v>100203</v>
      </c>
      <c r="I9" s="82">
        <v>13800</v>
      </c>
    </row>
    <row r="10" spans="1:9" ht="15" customHeight="1">
      <c r="A10" s="56">
        <v>40027</v>
      </c>
      <c r="B10" s="56" t="s">
        <v>181</v>
      </c>
      <c r="C10" s="56" t="s">
        <v>10</v>
      </c>
      <c r="D10" s="56" t="s">
        <v>386</v>
      </c>
      <c r="E10" s="56" t="s">
        <v>905</v>
      </c>
      <c r="F10" s="95" t="str">
        <f>IF(ISNA(INDEX(会计科目!$C:$C,MATCH(明细帐!E10,会计科目!$F:$F,))),"",INDEX(会计科目!$C:$C,MATCH(明细帐!E10,会计科目!$F:$F,)))</f>
        <v>银行存款</v>
      </c>
      <c r="G10" s="95" t="str">
        <f>IF(ISNA(VLOOKUP(E10,IF({1,0},会计科目!$F$2:$F$199,会计科目!$E$2:$E$199),2,)),"",VLOOKUP(E10,IF({1,0},会计科目!$F$2:$F$199,会计科目!$E$2:$E$199),2,))</f>
        <v>100203</v>
      </c>
      <c r="I10" s="82">
        <v>3033</v>
      </c>
    </row>
    <row r="11" spans="1:9" ht="15" customHeight="1">
      <c r="A11" s="56">
        <v>40027</v>
      </c>
      <c r="B11" s="56" t="s">
        <v>181</v>
      </c>
      <c r="C11" s="56" t="s">
        <v>11</v>
      </c>
      <c r="D11" s="56" t="s">
        <v>386</v>
      </c>
      <c r="E11" s="56" t="s">
        <v>904</v>
      </c>
      <c r="F11" s="95" t="str">
        <f>IF(ISNA(INDEX(会计科目!$C:$C,MATCH(明细帐!E11,会计科目!$F:$F,))),"",INDEX(会计科目!$C:$C,MATCH(明细帐!E11,会计科目!$F:$F,)))</f>
        <v>银行存款</v>
      </c>
      <c r="G11" s="95" t="str">
        <f>IF(ISNA(VLOOKUP(E11,IF({1,0},会计科目!$F$2:$F$199,会计科目!$E$2:$E$199),2,)),"",VLOOKUP(E11,IF({1,0},会计科目!$F$2:$F$199,会计科目!$E$2:$E$199),2,))</f>
        <v>100202</v>
      </c>
      <c r="I11" s="82">
        <v>16</v>
      </c>
    </row>
    <row r="12" spans="1:9" ht="15" customHeight="1">
      <c r="A12" s="56">
        <v>40027</v>
      </c>
      <c r="B12" s="56" t="s">
        <v>184</v>
      </c>
      <c r="C12" s="56" t="s">
        <v>12</v>
      </c>
      <c r="D12" s="56" t="s">
        <v>386</v>
      </c>
      <c r="E12" s="56" t="s">
        <v>442</v>
      </c>
      <c r="F12" s="95" t="str">
        <f>IF(ISNA(INDEX(会计科目!$C:$C,MATCH(明细帐!E12,会计科目!$F:$F,))),"",INDEX(会计科目!$C:$C,MATCH(明细帐!E12,会计科目!$F:$F,)))</f>
        <v>现金</v>
      </c>
      <c r="G12" s="95" t="str">
        <f>IF(ISNA(VLOOKUP(E12,IF({1,0},会计科目!$F$2:$F$199,会计科目!$E$2:$E$199),2,)),"",VLOOKUP(E12,IF({1,0},会计科目!$F$2:$F$199,会计科目!$E$2:$E$199),2,))</f>
        <v>1001</v>
      </c>
      <c r="I12" s="82">
        <v>50</v>
      </c>
    </row>
    <row r="13" spans="1:9" ht="15" customHeight="1">
      <c r="A13" s="56">
        <v>40028</v>
      </c>
      <c r="B13" s="56" t="s">
        <v>184</v>
      </c>
      <c r="C13" s="56" t="s">
        <v>13</v>
      </c>
      <c r="D13" s="56" t="s">
        <v>429</v>
      </c>
      <c r="E13" s="56" t="s">
        <v>829</v>
      </c>
      <c r="F13" s="95" t="str">
        <f>IF(ISNA(INDEX(会计科目!$C:$C,MATCH(明细帐!E13,会计科目!$F:$F,))),"",INDEX(会计科目!$C:$C,MATCH(明细帐!E13,会计科目!$F:$F,)))</f>
        <v>管理费用</v>
      </c>
      <c r="G13" s="95" t="str">
        <f>IF(ISNA(VLOOKUP(E13,IF({1,0},会计科目!$F$2:$F$199,会计科目!$E$2:$E$199),2,)),"",VLOOKUP(E13,IF({1,0},会计科目!$F$2:$F$199,会计科目!$E$2:$E$199),2,))</f>
        <v>550202</v>
      </c>
      <c r="H13" s="82">
        <v>50</v>
      </c>
    </row>
    <row r="14" spans="1:9" ht="15" customHeight="1">
      <c r="A14" s="56">
        <v>40028</v>
      </c>
      <c r="B14" s="56" t="s">
        <v>185</v>
      </c>
      <c r="C14" s="56" t="s">
        <v>14</v>
      </c>
      <c r="D14" s="56" t="s">
        <v>386</v>
      </c>
      <c r="E14" s="56" t="s">
        <v>442</v>
      </c>
      <c r="F14" s="95" t="str">
        <f>IF(ISNA(INDEX(会计科目!$C:$C,MATCH(明细帐!E14,会计科目!$F:$F,))),"",INDEX(会计科目!$C:$C,MATCH(明细帐!E14,会计科目!$F:$F,)))</f>
        <v>现金</v>
      </c>
      <c r="G14" s="95" t="str">
        <f>IF(ISNA(VLOOKUP(E14,IF({1,0},会计科目!$F$2:$F$199,会计科目!$E$2:$E$199),2,)),"",VLOOKUP(E14,IF({1,0},会计科目!$F$2:$F$199,会计科目!$E$2:$E$199),2,))</f>
        <v>1001</v>
      </c>
      <c r="I14" s="82">
        <v>500</v>
      </c>
    </row>
    <row r="15" spans="1:9" ht="15" customHeight="1">
      <c r="A15" s="56">
        <v>40028</v>
      </c>
      <c r="B15" s="56" t="s">
        <v>185</v>
      </c>
      <c r="C15" s="56" t="s">
        <v>15</v>
      </c>
      <c r="D15" s="56" t="s">
        <v>429</v>
      </c>
      <c r="E15" s="56" t="s">
        <v>907</v>
      </c>
      <c r="F15" s="95" t="str">
        <f>IF(ISNA(INDEX(会计科目!$C:$C,MATCH(明细帐!E15,会计科目!$F:$F,))),"",INDEX(会计科目!$C:$C,MATCH(明细帐!E15,会计科目!$F:$F,)))</f>
        <v>管理费用</v>
      </c>
      <c r="G15" s="95" t="str">
        <f>IF(ISNA(VLOOKUP(E15,IF({1,0},会计科目!$F$2:$F$199,会计科目!$E$2:$E$199),2,)),"",VLOOKUP(E15,IF({1,0},会计科目!$F$2:$F$199,会计科目!$E$2:$E$199),2,))</f>
        <v>550213</v>
      </c>
      <c r="H15" s="82">
        <v>500</v>
      </c>
    </row>
    <row r="16" spans="1:9" ht="15" customHeight="1">
      <c r="A16" s="56">
        <v>40028</v>
      </c>
      <c r="B16" s="56" t="s">
        <v>185</v>
      </c>
      <c r="C16" s="56" t="s">
        <v>16</v>
      </c>
      <c r="D16" s="56" t="s">
        <v>429</v>
      </c>
      <c r="E16" s="56" t="s">
        <v>829</v>
      </c>
      <c r="F16" s="95" t="str">
        <f>IF(ISNA(INDEX(会计科目!$C:$C,MATCH(明细帐!E16,会计科目!$F:$F,))),"",INDEX(会计科目!$C:$C,MATCH(明细帐!E16,会计科目!$F:$F,)))</f>
        <v>管理费用</v>
      </c>
      <c r="G16" s="95" t="str">
        <f>IF(ISNA(VLOOKUP(E16,IF({1,0},会计科目!$F$2:$F$199,会计科目!$E$2:$E$199),2,)),"",VLOOKUP(E16,IF({1,0},会计科目!$F$2:$F$199,会计科目!$E$2:$E$199),2,))</f>
        <v>550202</v>
      </c>
      <c r="H16" s="82">
        <v>600</v>
      </c>
    </row>
    <row r="17" spans="1:9" ht="15" customHeight="1">
      <c r="A17" s="56">
        <v>40028</v>
      </c>
      <c r="B17" s="56" t="s">
        <v>185</v>
      </c>
      <c r="C17" s="56" t="s">
        <v>17</v>
      </c>
      <c r="D17" s="56" t="s">
        <v>386</v>
      </c>
      <c r="E17" s="56" t="s">
        <v>915</v>
      </c>
      <c r="F17" s="95" t="str">
        <f>IF(ISNA(INDEX(会计科目!$C:$C,MATCH(明细帐!E17,会计科目!$F:$F,))),"",INDEX(会计科目!$C:$C,MATCH(明细帐!E17,会计科目!$F:$F,)))</f>
        <v>其他应收款</v>
      </c>
      <c r="G17" s="95" t="str">
        <f>IF(ISNA(VLOOKUP(E17,IF({1,0},会计科目!$F$2:$F$199,会计科目!$E$2:$E$199),2,)),"",VLOOKUP(E17,IF({1,0},会计科目!$F$2:$F$199,会计科目!$E$2:$E$199),2,))</f>
        <v>1133</v>
      </c>
      <c r="I17" s="82">
        <v>600</v>
      </c>
    </row>
    <row r="18" spans="1:9" ht="15" customHeight="1">
      <c r="A18" s="56">
        <v>40028</v>
      </c>
      <c r="B18" s="56" t="s">
        <v>186</v>
      </c>
      <c r="C18" s="56" t="s">
        <v>18</v>
      </c>
      <c r="D18" s="56" t="s">
        <v>386</v>
      </c>
      <c r="E18" s="56" t="s">
        <v>442</v>
      </c>
      <c r="F18" s="95" t="str">
        <f>IF(ISNA(INDEX(会计科目!$C:$C,MATCH(明细帐!E18,会计科目!$F:$F,))),"",INDEX(会计科目!$C:$C,MATCH(明细帐!E18,会计科目!$F:$F,)))</f>
        <v>现金</v>
      </c>
      <c r="G18" s="95" t="str">
        <f>IF(ISNA(VLOOKUP(E18,IF({1,0},会计科目!$F$2:$F$199,会计科目!$E$2:$E$199),2,)),"",VLOOKUP(E18,IF({1,0},会计科目!$F$2:$F$199,会计科目!$E$2:$E$199),2,))</f>
        <v>1001</v>
      </c>
      <c r="H18" s="82">
        <v>81781.08</v>
      </c>
    </row>
    <row r="19" spans="1:9" ht="15" customHeight="1">
      <c r="A19" s="56">
        <v>40028</v>
      </c>
      <c r="B19" s="56" t="s">
        <v>186</v>
      </c>
      <c r="C19" s="56" t="s">
        <v>19</v>
      </c>
      <c r="D19" s="56" t="s">
        <v>386</v>
      </c>
      <c r="E19" s="56" t="s">
        <v>903</v>
      </c>
      <c r="F19" s="95" t="str">
        <f>IF(ISNA(INDEX(会计科目!$C:$C,MATCH(明细帐!E19,会计科目!$F:$F,))),"",INDEX(会计科目!$C:$C,MATCH(明细帐!E19,会计科目!$F:$F,)))</f>
        <v>银行存款</v>
      </c>
      <c r="G19" s="95" t="str">
        <f>IF(ISNA(VLOOKUP(E19,IF({1,0},会计科目!$F$2:$F$199,会计科目!$E$2:$E$199),2,)),"",VLOOKUP(E19,IF({1,0},会计科目!$F$2:$F$199,会计科目!$E$2:$E$199),2,))</f>
        <v>100201</v>
      </c>
      <c r="I19" s="82">
        <v>81781.08</v>
      </c>
    </row>
    <row r="20" spans="1:9" ht="15" customHeight="1">
      <c r="A20" s="56">
        <v>40028</v>
      </c>
      <c r="B20" s="56" t="s">
        <v>187</v>
      </c>
      <c r="C20" s="56" t="s">
        <v>20</v>
      </c>
      <c r="D20" s="56" t="s">
        <v>429</v>
      </c>
      <c r="E20" s="56" t="s">
        <v>829</v>
      </c>
      <c r="F20" s="95" t="str">
        <f>IF(ISNA(INDEX(会计科目!$C:$C,MATCH(明细帐!E20,会计科目!$F:$F,))),"",INDEX(会计科目!$C:$C,MATCH(明细帐!E20,会计科目!$F:$F,)))</f>
        <v>管理费用</v>
      </c>
      <c r="G20" s="95" t="str">
        <f>IF(ISNA(VLOOKUP(E20,IF({1,0},会计科目!$F$2:$F$199,会计科目!$E$2:$E$199),2,)),"",VLOOKUP(E20,IF({1,0},会计科目!$F$2:$F$199,会计科目!$E$2:$E$199),2,))</f>
        <v>550202</v>
      </c>
      <c r="H20" s="82">
        <v>4800</v>
      </c>
    </row>
    <row r="21" spans="1:9" ht="15" customHeight="1">
      <c r="A21" s="56">
        <v>40028</v>
      </c>
      <c r="B21" s="56" t="s">
        <v>187</v>
      </c>
      <c r="C21" s="56" t="s">
        <v>21</v>
      </c>
      <c r="D21" s="56" t="s">
        <v>386</v>
      </c>
      <c r="E21" s="56" t="s">
        <v>903</v>
      </c>
      <c r="F21" s="95" t="str">
        <f>IF(ISNA(INDEX(会计科目!$C:$C,MATCH(明细帐!E21,会计科目!$F:$F,))),"",INDEX(会计科目!$C:$C,MATCH(明细帐!E21,会计科目!$F:$F,)))</f>
        <v>银行存款</v>
      </c>
      <c r="G21" s="95" t="str">
        <f>IF(ISNA(VLOOKUP(E21,IF({1,0},会计科目!$F$2:$F$199,会计科目!$E$2:$E$199),2,)),"",VLOOKUP(E21,IF({1,0},会计科目!$F$2:$F$199,会计科目!$E$2:$E$199),2,))</f>
        <v>100201</v>
      </c>
      <c r="I21" s="82">
        <v>4800</v>
      </c>
    </row>
    <row r="22" spans="1:9" ht="15" customHeight="1">
      <c r="A22" s="56">
        <v>40028</v>
      </c>
      <c r="B22" s="56" t="s">
        <v>188</v>
      </c>
      <c r="C22" s="56" t="s">
        <v>22</v>
      </c>
      <c r="D22" s="56" t="s">
        <v>386</v>
      </c>
      <c r="E22" s="56" t="s">
        <v>442</v>
      </c>
      <c r="F22" s="95" t="str">
        <f>IF(ISNA(INDEX(会计科目!$C:$C,MATCH(明细帐!E22,会计科目!$F:$F,))),"",INDEX(会计科目!$C:$C,MATCH(明细帐!E22,会计科目!$F:$F,)))</f>
        <v>现金</v>
      </c>
      <c r="G22" s="95" t="str">
        <f>IF(ISNA(VLOOKUP(E22,IF({1,0},会计科目!$F$2:$F$199,会计科目!$E$2:$E$199),2,)),"",VLOOKUP(E22,IF({1,0},会计科目!$F$2:$F$199,会计科目!$E$2:$E$199),2,))</f>
        <v>1001</v>
      </c>
      <c r="I22" s="82">
        <v>6478</v>
      </c>
    </row>
    <row r="23" spans="1:9" ht="15" customHeight="1">
      <c r="A23" s="56">
        <v>40028</v>
      </c>
      <c r="B23" s="56" t="s">
        <v>188</v>
      </c>
      <c r="C23" s="56" t="s">
        <v>23</v>
      </c>
      <c r="D23" s="56" t="s">
        <v>429</v>
      </c>
      <c r="E23" s="56" t="s">
        <v>829</v>
      </c>
      <c r="F23" s="95" t="str">
        <f>IF(ISNA(INDEX(会计科目!$C:$C,MATCH(明细帐!E23,会计科目!$F:$F,))),"",INDEX(会计科目!$C:$C,MATCH(明细帐!E23,会计科目!$F:$F,)))</f>
        <v>管理费用</v>
      </c>
      <c r="G23" s="95" t="str">
        <f>IF(ISNA(VLOOKUP(E23,IF({1,0},会计科目!$F$2:$F$199,会计科目!$E$2:$E$199),2,)),"",VLOOKUP(E23,IF({1,0},会计科目!$F$2:$F$199,会计科目!$E$2:$E$199),2,))</f>
        <v>550202</v>
      </c>
      <c r="H23" s="82">
        <v>6478</v>
      </c>
    </row>
    <row r="24" spans="1:9" ht="15" customHeight="1">
      <c r="A24" s="56">
        <v>40028</v>
      </c>
      <c r="B24" s="56" t="s">
        <v>189</v>
      </c>
      <c r="C24" s="56" t="s">
        <v>24</v>
      </c>
      <c r="D24" s="56" t="s">
        <v>386</v>
      </c>
      <c r="E24" s="56" t="s">
        <v>442</v>
      </c>
      <c r="F24" s="95" t="str">
        <f>IF(ISNA(INDEX(会计科目!$C:$C,MATCH(明细帐!E24,会计科目!$F:$F,))),"",INDEX(会计科目!$C:$C,MATCH(明细帐!E24,会计科目!$F:$F,)))</f>
        <v>现金</v>
      </c>
      <c r="G24" s="95" t="str">
        <f>IF(ISNA(VLOOKUP(E24,IF({1,0},会计科目!$F$2:$F$199,会计科目!$E$2:$E$199),2,)),"",VLOOKUP(E24,IF({1,0},会计科目!$F$2:$F$199,会计科目!$E$2:$E$199),2,))</f>
        <v>1001</v>
      </c>
      <c r="I24" s="82">
        <v>13409.1</v>
      </c>
    </row>
    <row r="25" spans="1:9" ht="15" customHeight="1">
      <c r="A25" s="56">
        <v>40028</v>
      </c>
      <c r="B25" s="56" t="s">
        <v>189</v>
      </c>
      <c r="C25" s="56" t="s">
        <v>25</v>
      </c>
      <c r="D25" s="56" t="s">
        <v>429</v>
      </c>
      <c r="E25" s="56" t="s">
        <v>829</v>
      </c>
      <c r="F25" s="95" t="str">
        <f>IF(ISNA(INDEX(会计科目!$C:$C,MATCH(明细帐!E25,会计科目!$F:$F,))),"",INDEX(会计科目!$C:$C,MATCH(明细帐!E25,会计科目!$F:$F,)))</f>
        <v>管理费用</v>
      </c>
      <c r="G25" s="95" t="str">
        <f>IF(ISNA(VLOOKUP(E25,IF({1,0},会计科目!$F$2:$F$199,会计科目!$E$2:$E$199),2,)),"",VLOOKUP(E25,IF({1,0},会计科目!$F$2:$F$199,会计科目!$E$2:$E$199),2,))</f>
        <v>550202</v>
      </c>
      <c r="H25" s="82">
        <v>13409.1</v>
      </c>
    </row>
    <row r="26" spans="1:9" ht="15" customHeight="1">
      <c r="A26" s="56">
        <v>40028</v>
      </c>
      <c r="B26" s="56" t="s">
        <v>190</v>
      </c>
      <c r="C26" s="56" t="s">
        <v>26</v>
      </c>
      <c r="D26" s="56" t="s">
        <v>429</v>
      </c>
      <c r="E26" s="56" t="s">
        <v>829</v>
      </c>
      <c r="F26" s="95" t="str">
        <f>IF(ISNA(INDEX(会计科目!$C:$C,MATCH(明细帐!E26,会计科目!$F:$F,))),"",INDEX(会计科目!$C:$C,MATCH(明细帐!E26,会计科目!$F:$F,)))</f>
        <v>管理费用</v>
      </c>
      <c r="G26" s="95" t="str">
        <f>IF(ISNA(VLOOKUP(E26,IF({1,0},会计科目!$F$2:$F$199,会计科目!$E$2:$E$199),2,)),"",VLOOKUP(E26,IF({1,0},会计科目!$F$2:$F$199,会计科目!$E$2:$E$199),2,))</f>
        <v>550202</v>
      </c>
      <c r="H26" s="82">
        <v>7500</v>
      </c>
    </row>
    <row r="27" spans="1:9" ht="15" customHeight="1">
      <c r="A27" s="56">
        <v>40028</v>
      </c>
      <c r="B27" s="56" t="s">
        <v>190</v>
      </c>
      <c r="C27" s="56" t="s">
        <v>27</v>
      </c>
      <c r="D27" s="56" t="s">
        <v>386</v>
      </c>
      <c r="E27" s="56" t="s">
        <v>903</v>
      </c>
      <c r="F27" s="95" t="str">
        <f>IF(ISNA(INDEX(会计科目!$C:$C,MATCH(明细帐!E27,会计科目!$F:$F,))),"",INDEX(会计科目!$C:$C,MATCH(明细帐!E27,会计科目!$F:$F,)))</f>
        <v>银行存款</v>
      </c>
      <c r="G27" s="95" t="str">
        <f>IF(ISNA(VLOOKUP(E27,IF({1,0},会计科目!$F$2:$F$199,会计科目!$E$2:$E$199),2,)),"",VLOOKUP(E27,IF({1,0},会计科目!$F$2:$F$199,会计科目!$E$2:$E$199),2,))</f>
        <v>100201</v>
      </c>
      <c r="I27" s="82">
        <v>7500</v>
      </c>
    </row>
    <row r="28" spans="1:9" ht="15" customHeight="1">
      <c r="A28" s="56">
        <v>40028</v>
      </c>
      <c r="B28" s="56" t="s">
        <v>191</v>
      </c>
      <c r="C28" s="56" t="s">
        <v>28</v>
      </c>
      <c r="D28" s="56" t="s">
        <v>429</v>
      </c>
      <c r="E28" s="56" t="s">
        <v>829</v>
      </c>
      <c r="F28" s="95" t="str">
        <f>IF(ISNA(INDEX(会计科目!$C:$C,MATCH(明细帐!E28,会计科目!$F:$F,))),"",INDEX(会计科目!$C:$C,MATCH(明细帐!E28,会计科目!$F:$F,)))</f>
        <v>管理费用</v>
      </c>
      <c r="G28" s="95" t="str">
        <f>IF(ISNA(VLOOKUP(E28,IF({1,0},会计科目!$F$2:$F$199,会计科目!$E$2:$E$199),2,)),"",VLOOKUP(E28,IF({1,0},会计科目!$F$2:$F$199,会计科目!$E$2:$E$199),2,))</f>
        <v>550202</v>
      </c>
      <c r="H28" s="82">
        <v>6900</v>
      </c>
    </row>
    <row r="29" spans="1:9" ht="15" customHeight="1">
      <c r="A29" s="56">
        <v>40028</v>
      </c>
      <c r="B29" s="56" t="s">
        <v>191</v>
      </c>
      <c r="C29" s="56" t="s">
        <v>29</v>
      </c>
      <c r="D29" s="56" t="s">
        <v>414</v>
      </c>
      <c r="E29" s="56" t="s">
        <v>646</v>
      </c>
      <c r="F29" s="95" t="str">
        <f>IF(ISNA(INDEX(会计科目!$C:$C,MATCH(明细帐!E29,会计科目!$F:$F,))),"",INDEX(会计科目!$C:$C,MATCH(明细帐!E29,会计科目!$F:$F,)))</f>
        <v>其他应付款</v>
      </c>
      <c r="G29" s="95" t="str">
        <f>IF(ISNA(VLOOKUP(E29,IF({1,0},会计科目!$F$2:$F$199,会计科目!$E$2:$E$199),2,)),"",VLOOKUP(E29,IF({1,0},会计科目!$F$2:$F$199,会计科目!$E$2:$E$199),2,))</f>
        <v>218108</v>
      </c>
      <c r="H29" s="82">
        <v>6900</v>
      </c>
    </row>
    <row r="30" spans="1:9" ht="15" customHeight="1">
      <c r="A30" s="56">
        <v>40028</v>
      </c>
      <c r="B30" s="56" t="s">
        <v>191</v>
      </c>
      <c r="C30" s="56" t="s">
        <v>30</v>
      </c>
      <c r="D30" s="56" t="s">
        <v>386</v>
      </c>
      <c r="E30" s="56" t="s">
        <v>903</v>
      </c>
      <c r="F30" s="95" t="str">
        <f>IF(ISNA(INDEX(会计科目!$C:$C,MATCH(明细帐!E30,会计科目!$F:$F,))),"",INDEX(会计科目!$C:$C,MATCH(明细帐!E30,会计科目!$F:$F,)))</f>
        <v>银行存款</v>
      </c>
      <c r="G30" s="95" t="str">
        <f>IF(ISNA(VLOOKUP(E30,IF({1,0},会计科目!$F$2:$F$199,会计科目!$E$2:$E$199),2,)),"",VLOOKUP(E30,IF({1,0},会计科目!$F$2:$F$199,会计科目!$E$2:$E$199),2,))</f>
        <v>100201</v>
      </c>
      <c r="I30" s="82">
        <v>13800</v>
      </c>
    </row>
    <row r="31" spans="1:9" ht="15" customHeight="1">
      <c r="A31" s="56">
        <v>40028</v>
      </c>
      <c r="B31" s="56" t="s">
        <v>192</v>
      </c>
      <c r="C31" s="56" t="s">
        <v>31</v>
      </c>
      <c r="D31" s="56" t="s">
        <v>386</v>
      </c>
      <c r="E31" s="56" t="s">
        <v>442</v>
      </c>
      <c r="F31" s="95" t="str">
        <f>IF(ISNA(INDEX(会计科目!$C:$C,MATCH(明细帐!E31,会计科目!$F:$F,))),"",INDEX(会计科目!$C:$C,MATCH(明细帐!E31,会计科目!$F:$F,)))</f>
        <v>现金</v>
      </c>
      <c r="G31" s="95" t="str">
        <f>IF(ISNA(VLOOKUP(E31,IF({1,0},会计科目!$F$2:$F$199,会计科目!$E$2:$E$199),2,)),"",VLOOKUP(E31,IF({1,0},会计科目!$F$2:$F$199,会计科目!$E$2:$E$199),2,))</f>
        <v>1001</v>
      </c>
      <c r="I31" s="82">
        <v>16900</v>
      </c>
    </row>
    <row r="32" spans="1:9" ht="15" customHeight="1">
      <c r="A32" s="56">
        <v>40028</v>
      </c>
      <c r="B32" s="56" t="s">
        <v>192</v>
      </c>
      <c r="C32" s="56" t="s">
        <v>32</v>
      </c>
      <c r="D32" s="56" t="s">
        <v>386</v>
      </c>
      <c r="E32" s="56" t="s">
        <v>903</v>
      </c>
      <c r="F32" s="95" t="str">
        <f>IF(ISNA(INDEX(会计科目!$C:$C,MATCH(明细帐!E32,会计科目!$F:$F,))),"",INDEX(会计科目!$C:$C,MATCH(明细帐!E32,会计科目!$F:$F,)))</f>
        <v>银行存款</v>
      </c>
      <c r="G32" s="95" t="str">
        <f>IF(ISNA(VLOOKUP(E32,IF({1,0},会计科目!$F$2:$F$199,会计科目!$E$2:$E$199),2,)),"",VLOOKUP(E32,IF({1,0},会计科目!$F$2:$F$199,会计科目!$E$2:$E$199),2,))</f>
        <v>100201</v>
      </c>
      <c r="H32" s="82">
        <v>16900</v>
      </c>
    </row>
    <row r="33" spans="1:9" ht="15" customHeight="1">
      <c r="A33" s="56">
        <v>40028</v>
      </c>
      <c r="B33" s="56" t="s">
        <v>182</v>
      </c>
      <c r="C33" s="56" t="s">
        <v>33</v>
      </c>
      <c r="D33" s="56" t="s">
        <v>429</v>
      </c>
      <c r="E33" s="56" t="s">
        <v>829</v>
      </c>
      <c r="F33" s="95" t="str">
        <f>IF(ISNA(INDEX(会计科目!$C:$C,MATCH(明细帐!E33,会计科目!$F:$F,))),"",INDEX(会计科目!$C:$C,MATCH(明细帐!E33,会计科目!$F:$F,)))</f>
        <v>管理费用</v>
      </c>
      <c r="G33" s="95" t="str">
        <f>IF(ISNA(VLOOKUP(E33,IF({1,0},会计科目!$F$2:$F$199,会计科目!$E$2:$E$199),2,)),"",VLOOKUP(E33,IF({1,0},会计科目!$F$2:$F$199,会计科目!$E$2:$E$199),2,))</f>
        <v>550202</v>
      </c>
      <c r="H33" s="82">
        <v>4916.21</v>
      </c>
    </row>
    <row r="34" spans="1:9" ht="15" customHeight="1">
      <c r="A34" s="56">
        <v>40028</v>
      </c>
      <c r="B34" s="56" t="s">
        <v>182</v>
      </c>
      <c r="C34" s="56" t="s">
        <v>34</v>
      </c>
      <c r="D34" s="56" t="s">
        <v>414</v>
      </c>
      <c r="E34" s="56" t="s">
        <v>646</v>
      </c>
      <c r="F34" s="95" t="str">
        <f>IF(ISNA(INDEX(会计科目!$C:$C,MATCH(明细帐!E34,会计科目!$F:$F,))),"",INDEX(会计科目!$C:$C,MATCH(明细帐!E34,会计科目!$F:$F,)))</f>
        <v>其他应付款</v>
      </c>
      <c r="G34" s="95" t="str">
        <f>IF(ISNA(VLOOKUP(E34,IF({1,0},会计科目!$F$2:$F$199,会计科目!$E$2:$E$199),2,)),"",VLOOKUP(E34,IF({1,0},会计科目!$F$2:$F$199,会计科目!$E$2:$E$199),2,))</f>
        <v>218108</v>
      </c>
      <c r="H34" s="82">
        <v>1445.82</v>
      </c>
    </row>
    <row r="35" spans="1:9" ht="15" customHeight="1">
      <c r="A35" s="56">
        <v>40028</v>
      </c>
      <c r="B35" s="56" t="s">
        <v>182</v>
      </c>
      <c r="C35" s="56" t="s">
        <v>35</v>
      </c>
      <c r="D35" s="56" t="s">
        <v>386</v>
      </c>
      <c r="E35" s="56" t="s">
        <v>903</v>
      </c>
      <c r="F35" s="95" t="str">
        <f>IF(ISNA(INDEX(会计科目!$C:$C,MATCH(明细帐!E35,会计科目!$F:$F,))),"",INDEX(会计科目!$C:$C,MATCH(明细帐!E35,会计科目!$F:$F,)))</f>
        <v>银行存款</v>
      </c>
      <c r="G35" s="95" t="str">
        <f>IF(ISNA(VLOOKUP(E35,IF({1,0},会计科目!$F$2:$F$199,会计科目!$E$2:$E$199),2,)),"",VLOOKUP(E35,IF({1,0},会计科目!$F$2:$F$199,会计科目!$E$2:$E$199),2,))</f>
        <v>100201</v>
      </c>
      <c r="I35" s="82">
        <v>6362.03</v>
      </c>
    </row>
    <row r="36" spans="1:9" ht="15" customHeight="1">
      <c r="A36" s="56">
        <v>40028</v>
      </c>
      <c r="B36" s="56" t="s">
        <v>193</v>
      </c>
      <c r="C36" s="56" t="s">
        <v>36</v>
      </c>
      <c r="D36" s="56" t="s">
        <v>429</v>
      </c>
      <c r="E36" s="56" t="s">
        <v>829</v>
      </c>
      <c r="F36" s="95" t="str">
        <f>IF(ISNA(INDEX(会计科目!$C:$C,MATCH(明细帐!E36,会计科目!$F:$F,))),"",INDEX(会计科目!$C:$C,MATCH(明细帐!E36,会计科目!$F:$F,)))</f>
        <v>管理费用</v>
      </c>
      <c r="G36" s="95" t="str">
        <f>IF(ISNA(VLOOKUP(E36,IF({1,0},会计科目!$F$2:$F$199,会计科目!$E$2:$E$199),2,)),"",VLOOKUP(E36,IF({1,0},会计科目!$F$2:$F$199,会计科目!$E$2:$E$199),2,))</f>
        <v>550202</v>
      </c>
      <c r="H36" s="82">
        <v>4916.21</v>
      </c>
    </row>
    <row r="37" spans="1:9" ht="15" customHeight="1">
      <c r="A37" s="56">
        <v>40028</v>
      </c>
      <c r="B37" s="56" t="s">
        <v>193</v>
      </c>
      <c r="C37" s="56" t="s">
        <v>37</v>
      </c>
      <c r="D37" s="56" t="s">
        <v>414</v>
      </c>
      <c r="E37" s="56" t="s">
        <v>646</v>
      </c>
      <c r="F37" s="95" t="str">
        <f>IF(ISNA(INDEX(会计科目!$C:$C,MATCH(明细帐!E37,会计科目!$F:$F,))),"",INDEX(会计科目!$C:$C,MATCH(明细帐!E37,会计科目!$F:$F,)))</f>
        <v>其他应付款</v>
      </c>
      <c r="G37" s="95" t="str">
        <f>IF(ISNA(VLOOKUP(E37,IF({1,0},会计科目!$F$2:$F$199,会计科目!$E$2:$E$199),2,)),"",VLOOKUP(E37,IF({1,0},会计科目!$F$2:$F$199,会计科目!$E$2:$E$199),2,))</f>
        <v>218108</v>
      </c>
      <c r="H37" s="82">
        <v>1445.82</v>
      </c>
    </row>
    <row r="38" spans="1:9" ht="15" customHeight="1">
      <c r="A38" s="56">
        <v>40028</v>
      </c>
      <c r="B38" s="56" t="s">
        <v>193</v>
      </c>
      <c r="C38" s="56" t="s">
        <v>38</v>
      </c>
      <c r="D38" s="56" t="s">
        <v>386</v>
      </c>
      <c r="E38" s="56" t="s">
        <v>903</v>
      </c>
      <c r="F38" s="95" t="str">
        <f>IF(ISNA(INDEX(会计科目!$C:$C,MATCH(明细帐!E38,会计科目!$F:$F,))),"",INDEX(会计科目!$C:$C,MATCH(明细帐!E38,会计科目!$F:$F,)))</f>
        <v>银行存款</v>
      </c>
      <c r="G38" s="95" t="str">
        <f>IF(ISNA(VLOOKUP(E38,IF({1,0},会计科目!$F$2:$F$199,会计科目!$E$2:$E$199),2,)),"",VLOOKUP(E38,IF({1,0},会计科目!$F$2:$F$199,会计科目!$E$2:$E$199),2,))</f>
        <v>100201</v>
      </c>
      <c r="I38" s="82">
        <v>6362.03</v>
      </c>
    </row>
    <row r="39" spans="1:9" ht="15" customHeight="1">
      <c r="A39" s="56">
        <v>40028</v>
      </c>
      <c r="B39" s="56" t="s">
        <v>194</v>
      </c>
      <c r="C39" s="56" t="s">
        <v>39</v>
      </c>
      <c r="D39" s="56" t="s">
        <v>386</v>
      </c>
      <c r="E39" s="56" t="s">
        <v>442</v>
      </c>
      <c r="F39" s="95" t="str">
        <f>IF(ISNA(INDEX(会计科目!$C:$C,MATCH(明细帐!E39,会计科目!$F:$F,))),"",INDEX(会计科目!$C:$C,MATCH(明细帐!E39,会计科目!$F:$F,)))</f>
        <v>现金</v>
      </c>
      <c r="G39" s="95" t="str">
        <f>IF(ISNA(VLOOKUP(E39,IF({1,0},会计科目!$F$2:$F$199,会计科目!$E$2:$E$199),2,)),"",VLOOKUP(E39,IF({1,0},会计科目!$F$2:$F$199,会计科目!$E$2:$E$199),2,))</f>
        <v>1001</v>
      </c>
      <c r="I39" s="82">
        <v>600</v>
      </c>
    </row>
    <row r="40" spans="1:9" ht="15" customHeight="1">
      <c r="A40" s="56">
        <v>40028</v>
      </c>
      <c r="B40" s="56" t="s">
        <v>194</v>
      </c>
      <c r="C40" s="56" t="s">
        <v>40</v>
      </c>
      <c r="D40" s="56" t="s">
        <v>429</v>
      </c>
      <c r="E40" s="56" t="s">
        <v>829</v>
      </c>
      <c r="F40" s="95" t="str">
        <f>IF(ISNA(INDEX(会计科目!$C:$C,MATCH(明细帐!E40,会计科目!$F:$F,))),"",INDEX(会计科目!$C:$C,MATCH(明细帐!E40,会计科目!$F:$F,)))</f>
        <v>管理费用</v>
      </c>
      <c r="G40" s="95" t="str">
        <f>IF(ISNA(VLOOKUP(E40,IF({1,0},会计科目!$F$2:$F$199,会计科目!$E$2:$E$199),2,)),"",VLOOKUP(E40,IF({1,0},会计科目!$F$2:$F$199,会计科目!$E$2:$E$199),2,))</f>
        <v>550202</v>
      </c>
      <c r="H40" s="82">
        <v>600</v>
      </c>
    </row>
    <row r="41" spans="1:9" ht="15" customHeight="1">
      <c r="A41" s="56">
        <v>40028</v>
      </c>
      <c r="B41" s="56" t="s">
        <v>195</v>
      </c>
      <c r="C41" s="56" t="s">
        <v>41</v>
      </c>
      <c r="D41" s="56" t="s">
        <v>386</v>
      </c>
      <c r="E41" s="56" t="s">
        <v>442</v>
      </c>
      <c r="F41" s="95" t="str">
        <f>IF(ISNA(INDEX(会计科目!$C:$C,MATCH(明细帐!E41,会计科目!$F:$F,))),"",INDEX(会计科目!$C:$C,MATCH(明细帐!E41,会计科目!$F:$F,)))</f>
        <v>现金</v>
      </c>
      <c r="G41" s="95" t="str">
        <f>IF(ISNA(VLOOKUP(E41,IF({1,0},会计科目!$F$2:$F$199,会计科目!$E$2:$E$199),2,)),"",VLOOKUP(E41,IF({1,0},会计科目!$F$2:$F$199,会计科目!$E$2:$E$199),2,))</f>
        <v>1001</v>
      </c>
      <c r="I41" s="82">
        <v>186.8</v>
      </c>
    </row>
    <row r="42" spans="1:9" ht="15" customHeight="1">
      <c r="A42" s="56">
        <v>40028</v>
      </c>
      <c r="B42" s="56" t="s">
        <v>195</v>
      </c>
      <c r="C42" s="56" t="s">
        <v>42</v>
      </c>
      <c r="D42" s="56" t="s">
        <v>386</v>
      </c>
      <c r="E42" s="56" t="s">
        <v>442</v>
      </c>
      <c r="F42" s="95" t="str">
        <f>IF(ISNA(INDEX(会计科目!$C:$C,MATCH(明细帐!E42,会计科目!$F:$F,))),"",INDEX(会计科目!$C:$C,MATCH(明细帐!E42,会计科目!$F:$F,)))</f>
        <v>现金</v>
      </c>
      <c r="G42" s="95" t="str">
        <f>IF(ISNA(VLOOKUP(E42,IF({1,0},会计科目!$F$2:$F$199,会计科目!$E$2:$E$199),2,)),"",VLOOKUP(E42,IF({1,0},会计科目!$F$2:$F$199,会计科目!$E$2:$E$199),2,))</f>
        <v>1001</v>
      </c>
      <c r="I42" s="82">
        <v>116</v>
      </c>
    </row>
    <row r="43" spans="1:9" ht="15" customHeight="1">
      <c r="A43" s="56">
        <v>40028</v>
      </c>
      <c r="B43" s="56" t="s">
        <v>195</v>
      </c>
      <c r="C43" s="56" t="s">
        <v>43</v>
      </c>
      <c r="D43" s="56" t="s">
        <v>429</v>
      </c>
      <c r="E43" s="56" t="s">
        <v>829</v>
      </c>
      <c r="F43" s="95" t="str">
        <f>IF(ISNA(INDEX(会计科目!$C:$C,MATCH(明细帐!E43,会计科目!$F:$F,))),"",INDEX(会计科目!$C:$C,MATCH(明细帐!E43,会计科目!$F:$F,)))</f>
        <v>管理费用</v>
      </c>
      <c r="G43" s="95" t="str">
        <f>IF(ISNA(VLOOKUP(E43,IF({1,0},会计科目!$F$2:$F$199,会计科目!$E$2:$E$199),2,)),"",VLOOKUP(E43,IF({1,0},会计科目!$F$2:$F$199,会计科目!$E$2:$E$199),2,))</f>
        <v>550202</v>
      </c>
      <c r="H43" s="82">
        <v>186.8</v>
      </c>
    </row>
    <row r="44" spans="1:9" ht="15" customHeight="1">
      <c r="A44" s="56">
        <v>40028</v>
      </c>
      <c r="B44" s="56" t="s">
        <v>195</v>
      </c>
      <c r="C44" s="56" t="s">
        <v>44</v>
      </c>
      <c r="D44" s="56" t="s">
        <v>429</v>
      </c>
      <c r="E44" s="56" t="s">
        <v>829</v>
      </c>
      <c r="F44" s="95" t="str">
        <f>IF(ISNA(INDEX(会计科目!$C:$C,MATCH(明细帐!E44,会计科目!$F:$F,))),"",INDEX(会计科目!$C:$C,MATCH(明细帐!E44,会计科目!$F:$F,)))</f>
        <v>管理费用</v>
      </c>
      <c r="G44" s="95" t="str">
        <f>IF(ISNA(VLOOKUP(E44,IF({1,0},会计科目!$F$2:$F$199,会计科目!$E$2:$E$199),2,)),"",VLOOKUP(E44,IF({1,0},会计科目!$F$2:$F$199,会计科目!$E$2:$E$199),2,))</f>
        <v>550202</v>
      </c>
      <c r="H44" s="82">
        <v>116</v>
      </c>
    </row>
    <row r="45" spans="1:9" ht="15" customHeight="1">
      <c r="A45" s="56">
        <v>40028</v>
      </c>
      <c r="B45" s="56" t="s">
        <v>196</v>
      </c>
      <c r="C45" s="56" t="s">
        <v>45</v>
      </c>
      <c r="D45" s="56" t="s">
        <v>386</v>
      </c>
      <c r="E45" s="56" t="s">
        <v>442</v>
      </c>
      <c r="F45" s="95" t="str">
        <f>IF(ISNA(INDEX(会计科目!$C:$C,MATCH(明细帐!E45,会计科目!$F:$F,))),"",INDEX(会计科目!$C:$C,MATCH(明细帐!E45,会计科目!$F:$F,)))</f>
        <v>现金</v>
      </c>
      <c r="G45" s="95" t="str">
        <f>IF(ISNA(VLOOKUP(E45,IF({1,0},会计科目!$F$2:$F$199,会计科目!$E$2:$E$199),2,)),"",VLOOKUP(E45,IF({1,0},会计科目!$F$2:$F$199,会计科目!$E$2:$E$199),2,))</f>
        <v>1001</v>
      </c>
      <c r="I45" s="82">
        <v>1200</v>
      </c>
    </row>
    <row r="46" spans="1:9" ht="15" customHeight="1">
      <c r="A46" s="56">
        <v>40028</v>
      </c>
      <c r="B46" s="56" t="s">
        <v>196</v>
      </c>
      <c r="C46" s="56" t="s">
        <v>46</v>
      </c>
      <c r="D46" s="56" t="s">
        <v>414</v>
      </c>
      <c r="E46" s="56" t="s">
        <v>172</v>
      </c>
      <c r="F46" s="95" t="str">
        <f>IF(ISNA(INDEX(会计科目!$C:$C,MATCH(明细帐!E46,会计科目!$F:$F,))),"",INDEX(会计科目!$C:$C,MATCH(明细帐!E46,会计科目!$F:$F,)))</f>
        <v>应付福利费</v>
      </c>
      <c r="G46" s="95" t="str">
        <f>IF(ISNA(VLOOKUP(E46,IF({1,0},会计科目!$F$2:$F$199,会计科目!$E$2:$E$199),2,)),"",VLOOKUP(E46,IF({1,0},会计科目!$F$2:$F$199,会计科目!$E$2:$E$199),2,))</f>
        <v>2153</v>
      </c>
      <c r="H46" s="82">
        <v>1200</v>
      </c>
    </row>
    <row r="47" spans="1:9" ht="15" customHeight="1">
      <c r="A47" s="56">
        <v>40028</v>
      </c>
      <c r="B47" s="56" t="s">
        <v>197</v>
      </c>
      <c r="C47" s="56" t="s">
        <v>47</v>
      </c>
      <c r="D47" s="56" t="s">
        <v>414</v>
      </c>
      <c r="E47" s="56" t="s">
        <v>561</v>
      </c>
      <c r="F47" s="95" t="str">
        <f>IF(ISNA(INDEX(会计科目!$C:$C,MATCH(明细帐!E47,会计科目!$F:$F,))),"",INDEX(会计科目!$C:$C,MATCH(明细帐!E47,会计科目!$F:$F,)))</f>
        <v>应交税金</v>
      </c>
      <c r="G47" s="95" t="str">
        <f>IF(ISNA(VLOOKUP(E47,IF({1,0},会计科目!$F$2:$F$199,会计科目!$E$2:$E$199),2,)),"",VLOOKUP(E47,IF({1,0},会计科目!$F$2:$F$199,会计科目!$E$2:$E$199),2,))</f>
        <v>21710101</v>
      </c>
      <c r="H47" s="82">
        <v>3033</v>
      </c>
    </row>
    <row r="48" spans="1:9" ht="15" customHeight="1">
      <c r="A48" s="56">
        <v>40028</v>
      </c>
      <c r="B48" s="56" t="s">
        <v>197</v>
      </c>
      <c r="C48" s="56" t="s">
        <v>48</v>
      </c>
      <c r="D48" s="56" t="s">
        <v>386</v>
      </c>
      <c r="E48" s="56" t="s">
        <v>903</v>
      </c>
      <c r="F48" s="95" t="str">
        <f>IF(ISNA(INDEX(会计科目!$C:$C,MATCH(明细帐!E48,会计科目!$F:$F,))),"",INDEX(会计科目!$C:$C,MATCH(明细帐!E48,会计科目!$F:$F,)))</f>
        <v>银行存款</v>
      </c>
      <c r="G48" s="95" t="str">
        <f>IF(ISNA(VLOOKUP(E48,IF({1,0},会计科目!$F$2:$F$199,会计科目!$E$2:$E$199),2,)),"",VLOOKUP(E48,IF({1,0},会计科目!$F$2:$F$199,会计科目!$E$2:$E$199),2,))</f>
        <v>100201</v>
      </c>
      <c r="I48" s="82">
        <v>3033</v>
      </c>
    </row>
    <row r="49" spans="1:9" ht="15" customHeight="1">
      <c r="A49" s="56">
        <v>40028</v>
      </c>
      <c r="B49" s="56" t="s">
        <v>198</v>
      </c>
      <c r="C49" s="56" t="s">
        <v>49</v>
      </c>
      <c r="D49" s="56" t="s">
        <v>386</v>
      </c>
      <c r="E49" s="56" t="s">
        <v>442</v>
      </c>
      <c r="F49" s="95" t="str">
        <f>IF(ISNA(INDEX(会计科目!$C:$C,MATCH(明细帐!E49,会计科目!$F:$F,))),"",INDEX(会计科目!$C:$C,MATCH(明细帐!E49,会计科目!$F:$F,)))</f>
        <v>现金</v>
      </c>
      <c r="G49" s="95" t="str">
        <f>IF(ISNA(VLOOKUP(E49,IF({1,0},会计科目!$F$2:$F$199,会计科目!$E$2:$E$199),2,)),"",VLOOKUP(E49,IF({1,0},会计科目!$F$2:$F$199,会计科目!$E$2:$E$199),2,))</f>
        <v>1001</v>
      </c>
      <c r="I49" s="82">
        <v>29301.18</v>
      </c>
    </row>
    <row r="50" spans="1:9" ht="15" customHeight="1">
      <c r="A50" s="56">
        <v>40028</v>
      </c>
      <c r="B50" s="56" t="s">
        <v>198</v>
      </c>
      <c r="C50" s="56" t="s">
        <v>50</v>
      </c>
      <c r="D50" s="56" t="s">
        <v>429</v>
      </c>
      <c r="E50" s="56" t="s">
        <v>829</v>
      </c>
      <c r="F50" s="95" t="str">
        <f>IF(ISNA(INDEX(会计科目!$C:$C,MATCH(明细帐!E50,会计科目!$F:$F,))),"",INDEX(会计科目!$C:$C,MATCH(明细帐!E50,会计科目!$F:$F,)))</f>
        <v>管理费用</v>
      </c>
      <c r="G50" s="95" t="str">
        <f>IF(ISNA(VLOOKUP(E50,IF({1,0},会计科目!$F$2:$F$199,会计科目!$E$2:$E$199),2,)),"",VLOOKUP(E50,IF({1,0},会计科目!$F$2:$F$199,会计科目!$E$2:$E$199),2,))</f>
        <v>550202</v>
      </c>
      <c r="H50" s="82">
        <v>40680</v>
      </c>
    </row>
    <row r="51" spans="1:9" ht="15" customHeight="1">
      <c r="A51" s="56">
        <v>40028</v>
      </c>
      <c r="B51" s="56" t="s">
        <v>198</v>
      </c>
      <c r="C51" s="56" t="s">
        <v>51</v>
      </c>
      <c r="D51" s="56" t="s">
        <v>414</v>
      </c>
      <c r="E51" s="56" t="s">
        <v>548</v>
      </c>
      <c r="F51" s="95" t="str">
        <f>IF(ISNA(INDEX(会计科目!$C:$C,MATCH(明细帐!E51,会计科目!$F:$F,))),"",INDEX(会计科目!$C:$C,MATCH(明细帐!E51,会计科目!$F:$F,)))</f>
        <v>应付工资</v>
      </c>
      <c r="G51" s="95" t="str">
        <f>IF(ISNA(VLOOKUP(E51,IF({1,0},会计科目!$F$2:$F$199,会计科目!$E$2:$E$199),2,)),"",VLOOKUP(E51,IF({1,0},会计科目!$F$2:$F$199,会计科目!$E$2:$E$199),2,))</f>
        <v>215102</v>
      </c>
      <c r="H51" s="82">
        <v>29301.18</v>
      </c>
      <c r="I51" s="82">
        <v>40680</v>
      </c>
    </row>
    <row r="52" spans="1:9" ht="15" customHeight="1">
      <c r="A52" s="56">
        <v>40028</v>
      </c>
      <c r="B52" s="56" t="s">
        <v>198</v>
      </c>
      <c r="C52" s="56" t="s">
        <v>52</v>
      </c>
      <c r="D52" s="56" t="s">
        <v>414</v>
      </c>
      <c r="E52" s="56" t="s">
        <v>551</v>
      </c>
      <c r="F52" s="95" t="str">
        <f>IF(ISNA(INDEX(会计科目!$C:$C,MATCH(明细帐!E52,会计科目!$F:$F,))),"",INDEX(会计科目!$C:$C,MATCH(明细帐!E52,会计科目!$F:$F,)))</f>
        <v>应付工资</v>
      </c>
      <c r="G52" s="95" t="str">
        <f>IF(ISNA(VLOOKUP(E52,IF({1,0},会计科目!$F$2:$F$199,会计科目!$E$2:$E$199),2,)),"",VLOOKUP(E52,IF({1,0},会计科目!$F$2:$F$199,会计科目!$E$2:$E$199),2,))</f>
        <v>215103</v>
      </c>
      <c r="H52" s="82">
        <v>1445.82</v>
      </c>
    </row>
    <row r="53" spans="1:9" ht="15" customHeight="1">
      <c r="A53" s="56">
        <v>40028</v>
      </c>
      <c r="B53" s="56" t="s">
        <v>198</v>
      </c>
      <c r="C53" s="56" t="s">
        <v>53</v>
      </c>
      <c r="D53" s="56" t="s">
        <v>414</v>
      </c>
      <c r="E53" s="56" t="s">
        <v>646</v>
      </c>
      <c r="F53" s="95" t="str">
        <f>IF(ISNA(INDEX(会计科目!$C:$C,MATCH(明细帐!E53,会计科目!$F:$F,))),"",INDEX(会计科目!$C:$C,MATCH(明细帐!E53,会计科目!$F:$F,)))</f>
        <v>其他应付款</v>
      </c>
      <c r="G53" s="95" t="str">
        <f>IF(ISNA(VLOOKUP(E53,IF({1,0},会计科目!$F$2:$F$199,会计科目!$E$2:$E$199),2,)),"",VLOOKUP(E53,IF({1,0},会计科目!$F$2:$F$199,会计科目!$E$2:$E$199),2,))</f>
        <v>218108</v>
      </c>
      <c r="I53" s="82">
        <v>1445.82</v>
      </c>
    </row>
    <row r="54" spans="1:9" ht="15" customHeight="1">
      <c r="A54" s="56">
        <v>40028</v>
      </c>
      <c r="B54" s="56" t="s">
        <v>199</v>
      </c>
      <c r="C54" s="56" t="s">
        <v>55</v>
      </c>
      <c r="D54" s="56" t="s">
        <v>414</v>
      </c>
      <c r="E54" s="56" t="s">
        <v>548</v>
      </c>
      <c r="F54" s="95" t="str">
        <f>IF(ISNA(INDEX(会计科目!$C:$C,MATCH(明细帐!E54,会计科目!$F:$F,))),"",INDEX(会计科目!$C:$C,MATCH(明细帐!E54,会计科目!$F:$F,)))</f>
        <v>应付工资</v>
      </c>
      <c r="G54" s="95" t="str">
        <f>IF(ISNA(VLOOKUP(E54,IF({1,0},会计科目!$F$2:$F$199,会计科目!$E$2:$E$199),2,)),"",VLOOKUP(E54,IF({1,0},会计科目!$F$2:$F$199,会计科目!$E$2:$E$199),2,))</f>
        <v>215102</v>
      </c>
      <c r="H54" s="82">
        <v>6900</v>
      </c>
    </row>
    <row r="55" spans="1:9" ht="15" customHeight="1">
      <c r="A55" s="56">
        <v>40028</v>
      </c>
      <c r="B55" s="56" t="s">
        <v>199</v>
      </c>
      <c r="C55" s="56" t="s">
        <v>56</v>
      </c>
      <c r="D55" s="56" t="s">
        <v>414</v>
      </c>
      <c r="E55" s="56" t="s">
        <v>548</v>
      </c>
      <c r="F55" s="95" t="str">
        <f>IF(ISNA(INDEX(会计科目!$C:$C,MATCH(明细帐!E55,会计科目!$F:$F,))),"",INDEX(会计科目!$C:$C,MATCH(明细帐!E55,会计科目!$F:$F,)))</f>
        <v>应付工资</v>
      </c>
      <c r="G55" s="95" t="str">
        <f>IF(ISNA(VLOOKUP(E55,IF({1,0},会计科目!$F$2:$F$199,会计科目!$E$2:$E$199),2,)),"",VLOOKUP(E55,IF({1,0},会计科目!$F$2:$F$199,会计科目!$E$2:$E$199),2,))</f>
        <v>215102</v>
      </c>
      <c r="H55" s="82">
        <v>3033</v>
      </c>
    </row>
    <row r="56" spans="1:9" ht="15" customHeight="1">
      <c r="A56" s="56">
        <v>40028</v>
      </c>
      <c r="B56" s="56" t="s">
        <v>199</v>
      </c>
      <c r="C56" s="56" t="s">
        <v>57</v>
      </c>
      <c r="D56" s="56" t="s">
        <v>414</v>
      </c>
      <c r="E56" s="56" t="s">
        <v>581</v>
      </c>
      <c r="F56" s="95" t="str">
        <f>IF(ISNA(INDEX(会计科目!$C:$C,MATCH(明细帐!E56,会计科目!$F:$F,))),"",INDEX(会计科目!$C:$C,MATCH(明细帐!E56,会计科目!$F:$F,)))</f>
        <v>应交税金</v>
      </c>
      <c r="G56" s="95" t="str">
        <f>IF(ISNA(VLOOKUP(E56,IF({1,0},会计科目!$F$2:$F$199,会计科目!$E$2:$E$199),2,)),"",VLOOKUP(E56,IF({1,0},会计科目!$F$2:$F$199,会计科目!$E$2:$E$199),2,))</f>
        <v>21710105</v>
      </c>
      <c r="I56" s="82">
        <v>3033</v>
      </c>
    </row>
    <row r="57" spans="1:9" ht="15" customHeight="1">
      <c r="A57" s="56">
        <v>40028</v>
      </c>
      <c r="B57" s="56" t="s">
        <v>199</v>
      </c>
      <c r="C57" s="56" t="s">
        <v>58</v>
      </c>
      <c r="D57" s="56" t="s">
        <v>414</v>
      </c>
      <c r="E57" s="56" t="s">
        <v>646</v>
      </c>
      <c r="F57" s="95" t="str">
        <f>IF(ISNA(INDEX(会计科目!$C:$C,MATCH(明细帐!E57,会计科目!$F:$F,))),"",INDEX(会计科目!$C:$C,MATCH(明细帐!E57,会计科目!$F:$F,)))</f>
        <v>其他应付款</v>
      </c>
      <c r="G57" s="95" t="str">
        <f>IF(ISNA(VLOOKUP(E57,IF({1,0},会计科目!$F$2:$F$199,会计科目!$E$2:$E$199),2,)),"",VLOOKUP(E57,IF({1,0},会计科目!$F$2:$F$199,会计科目!$E$2:$E$199),2,))</f>
        <v>218108</v>
      </c>
      <c r="I57" s="82">
        <v>6900</v>
      </c>
    </row>
    <row r="58" spans="1:9" ht="15" customHeight="1">
      <c r="A58" s="56">
        <v>40028</v>
      </c>
      <c r="B58" s="56" t="s">
        <v>200</v>
      </c>
      <c r="C58" s="56" t="s">
        <v>59</v>
      </c>
      <c r="D58" s="56" t="s">
        <v>386</v>
      </c>
      <c r="E58" s="56" t="s">
        <v>442</v>
      </c>
      <c r="F58" s="95" t="str">
        <f>IF(ISNA(INDEX(会计科目!$C:$C,MATCH(明细帐!E58,会计科目!$F:$F,))),"",INDEX(会计科目!$C:$C,MATCH(明细帐!E58,会计科目!$F:$F,)))</f>
        <v>现金</v>
      </c>
      <c r="G58" s="95" t="str">
        <f>IF(ISNA(VLOOKUP(E58,IF({1,0},会计科目!$F$2:$F$199,会计科目!$E$2:$E$199),2,)),"",VLOOKUP(E58,IF({1,0},会计科目!$F$2:$F$199,会计科目!$E$2:$E$199),2,))</f>
        <v>1001</v>
      </c>
      <c r="I58" s="82">
        <v>300</v>
      </c>
    </row>
    <row r="59" spans="1:9" ht="15" customHeight="1">
      <c r="A59" s="56">
        <v>40028</v>
      </c>
      <c r="B59" s="56" t="s">
        <v>200</v>
      </c>
      <c r="C59" s="56" t="s">
        <v>60</v>
      </c>
      <c r="D59" s="56" t="s">
        <v>429</v>
      </c>
      <c r="E59" s="56" t="s">
        <v>829</v>
      </c>
      <c r="F59" s="95" t="str">
        <f>IF(ISNA(INDEX(会计科目!$C:$C,MATCH(明细帐!E59,会计科目!$F:$F,))),"",INDEX(会计科目!$C:$C,MATCH(明细帐!E59,会计科目!$F:$F,)))</f>
        <v>管理费用</v>
      </c>
      <c r="G59" s="95" t="str">
        <f>IF(ISNA(VLOOKUP(E59,IF({1,0},会计科目!$F$2:$F$199,会计科目!$E$2:$E$199),2,)),"",VLOOKUP(E59,IF({1,0},会计科目!$F$2:$F$199,会计科目!$E$2:$E$199),2,))</f>
        <v>550202</v>
      </c>
      <c r="H59" s="82">
        <v>300</v>
      </c>
    </row>
    <row r="60" spans="1:9" ht="15" customHeight="1">
      <c r="A60" s="56">
        <v>40028</v>
      </c>
      <c r="B60" s="56" t="s">
        <v>201</v>
      </c>
      <c r="C60" s="56" t="s">
        <v>61</v>
      </c>
      <c r="D60" s="56" t="s">
        <v>386</v>
      </c>
      <c r="E60" s="56" t="s">
        <v>903</v>
      </c>
      <c r="F60" s="95" t="str">
        <f>IF(ISNA(INDEX(会计科目!$C:$C,MATCH(明细帐!E60,会计科目!$F:$F,))),"",INDEX(会计科目!$C:$C,MATCH(明细帐!E60,会计科目!$F:$F,)))</f>
        <v>银行存款</v>
      </c>
      <c r="G60" s="95" t="str">
        <f>IF(ISNA(VLOOKUP(E60,IF({1,0},会计科目!$F$2:$F$199,会计科目!$E$2:$E$199),2,)),"",VLOOKUP(E60,IF({1,0},会计科目!$F$2:$F$199,会计科目!$E$2:$E$199),2,))</f>
        <v>100201</v>
      </c>
      <c r="H60" s="82">
        <v>3033</v>
      </c>
    </row>
    <row r="61" spans="1:9" ht="15" customHeight="1">
      <c r="A61" s="56">
        <v>40028</v>
      </c>
      <c r="B61" s="56" t="s">
        <v>201</v>
      </c>
      <c r="C61" s="56" t="s">
        <v>62</v>
      </c>
      <c r="D61" s="56" t="s">
        <v>386</v>
      </c>
      <c r="E61" s="56" t="s">
        <v>903</v>
      </c>
      <c r="F61" s="95" t="str">
        <f>IF(ISNA(INDEX(会计科目!$C:$C,MATCH(明细帐!E61,会计科目!$F:$F,))),"",INDEX(会计科目!$C:$C,MATCH(明细帐!E61,会计科目!$F:$F,)))</f>
        <v>银行存款</v>
      </c>
      <c r="G61" s="95" t="str">
        <f>IF(ISNA(VLOOKUP(E61,IF({1,0},会计科目!$F$2:$F$199,会计科目!$E$2:$E$199),2,)),"",VLOOKUP(E61,IF({1,0},会计科目!$F$2:$F$199,会计科目!$E$2:$E$199),2,))</f>
        <v>100201</v>
      </c>
      <c r="H61" s="82">
        <v>13800</v>
      </c>
    </row>
    <row r="62" spans="1:9" ht="15" customHeight="1">
      <c r="A62" s="56">
        <v>40028</v>
      </c>
      <c r="B62" s="56" t="s">
        <v>201</v>
      </c>
      <c r="C62" s="56" t="s">
        <v>63</v>
      </c>
      <c r="D62" s="56" t="s">
        <v>386</v>
      </c>
      <c r="E62" s="56" t="s">
        <v>903</v>
      </c>
      <c r="F62" s="95" t="str">
        <f>IF(ISNA(INDEX(会计科目!$C:$C,MATCH(明细帐!E62,会计科目!$F:$F,))),"",INDEX(会计科目!$C:$C,MATCH(明细帐!E62,会计科目!$F:$F,)))</f>
        <v>银行存款</v>
      </c>
      <c r="G62" s="95" t="str">
        <f>IF(ISNA(VLOOKUP(E62,IF({1,0},会计科目!$F$2:$F$199,会计科目!$E$2:$E$199),2,)),"",VLOOKUP(E62,IF({1,0},会计科目!$F$2:$F$199,会计科目!$E$2:$E$199),2,))</f>
        <v>100201</v>
      </c>
      <c r="I62" s="82">
        <v>3033</v>
      </c>
    </row>
    <row r="63" spans="1:9" ht="15" customHeight="1">
      <c r="A63" s="56">
        <v>40028</v>
      </c>
      <c r="B63" s="56" t="s">
        <v>201</v>
      </c>
      <c r="C63" s="56" t="s">
        <v>64</v>
      </c>
      <c r="D63" s="56" t="s">
        <v>386</v>
      </c>
      <c r="E63" s="56" t="s">
        <v>903</v>
      </c>
      <c r="F63" s="95" t="str">
        <f>IF(ISNA(INDEX(会计科目!$C:$C,MATCH(明细帐!E63,会计科目!$F:$F,))),"",INDEX(会计科目!$C:$C,MATCH(明细帐!E63,会计科目!$F:$F,)))</f>
        <v>银行存款</v>
      </c>
      <c r="G63" s="95" t="str">
        <f>IF(ISNA(VLOOKUP(E63,IF({1,0},会计科目!$F$2:$F$199,会计科目!$E$2:$E$199),2,)),"",VLOOKUP(E63,IF({1,0},会计科目!$F$2:$F$199,会计科目!$E$2:$E$199),2,))</f>
        <v>100201</v>
      </c>
      <c r="I63" s="82">
        <v>13800</v>
      </c>
    </row>
    <row r="64" spans="1:9" ht="15" customHeight="1">
      <c r="A64" s="56">
        <v>40028</v>
      </c>
      <c r="B64" s="56" t="s">
        <v>202</v>
      </c>
      <c r="C64" s="56" t="s">
        <v>65</v>
      </c>
      <c r="D64" s="56" t="s">
        <v>386</v>
      </c>
      <c r="E64" s="56" t="s">
        <v>442</v>
      </c>
      <c r="F64" s="95" t="str">
        <f>IF(ISNA(INDEX(会计科目!$C:$C,MATCH(明细帐!E64,会计科目!$F:$F,))),"",INDEX(会计科目!$C:$C,MATCH(明细帐!E64,会计科目!$F:$F,)))</f>
        <v>现金</v>
      </c>
      <c r="G64" s="95" t="str">
        <f>IF(ISNA(VLOOKUP(E64,IF({1,0},会计科目!$F$2:$F$199,会计科目!$E$2:$E$199),2,)),"",VLOOKUP(E64,IF({1,0},会计科目!$F$2:$F$199,会计科目!$E$2:$E$199),2,))</f>
        <v>1001</v>
      </c>
      <c r="I64" s="82">
        <v>600</v>
      </c>
    </row>
    <row r="65" spans="1:9" ht="15" customHeight="1">
      <c r="A65" s="56">
        <v>40028</v>
      </c>
      <c r="B65" s="56" t="s">
        <v>202</v>
      </c>
      <c r="C65" s="56" t="s">
        <v>66</v>
      </c>
      <c r="D65" s="56" t="s">
        <v>429</v>
      </c>
      <c r="E65" s="56" t="s">
        <v>829</v>
      </c>
      <c r="F65" s="95" t="str">
        <f>IF(ISNA(INDEX(会计科目!$C:$C,MATCH(明细帐!E65,会计科目!$F:$F,))),"",INDEX(会计科目!$C:$C,MATCH(明细帐!E65,会计科目!$F:$F,)))</f>
        <v>管理费用</v>
      </c>
      <c r="G65" s="95" t="str">
        <f>IF(ISNA(VLOOKUP(E65,IF({1,0},会计科目!$F$2:$F$199,会计科目!$E$2:$E$199),2,)),"",VLOOKUP(E65,IF({1,0},会计科目!$F$2:$F$199,会计科目!$E$2:$E$199),2,))</f>
        <v>550202</v>
      </c>
      <c r="H65" s="82">
        <v>9400</v>
      </c>
    </row>
    <row r="66" spans="1:9" ht="15" customHeight="1">
      <c r="A66" s="56">
        <v>40028</v>
      </c>
      <c r="B66" s="56" t="s">
        <v>202</v>
      </c>
      <c r="C66" s="56" t="s">
        <v>67</v>
      </c>
      <c r="D66" s="56" t="s">
        <v>429</v>
      </c>
      <c r="E66" s="56" t="s">
        <v>829</v>
      </c>
      <c r="F66" s="95" t="str">
        <f>IF(ISNA(INDEX(会计科目!$C:$C,MATCH(明细帐!E66,会计科目!$F:$F,))),"",INDEX(会计科目!$C:$C,MATCH(明细帐!E66,会计科目!$F:$F,)))</f>
        <v>管理费用</v>
      </c>
      <c r="G66" s="95" t="str">
        <f>IF(ISNA(VLOOKUP(E66,IF({1,0},会计科目!$F$2:$F$199,会计科目!$E$2:$E$199),2,)),"",VLOOKUP(E66,IF({1,0},会计科目!$F$2:$F$199,会计科目!$E$2:$E$199),2,))</f>
        <v>550202</v>
      </c>
      <c r="H66" s="82">
        <v>600</v>
      </c>
    </row>
    <row r="67" spans="1:9" ht="15" customHeight="1">
      <c r="A67" s="56">
        <v>40028</v>
      </c>
      <c r="B67" s="56" t="s">
        <v>202</v>
      </c>
      <c r="C67" s="56" t="s">
        <v>68</v>
      </c>
      <c r="D67" s="56" t="s">
        <v>386</v>
      </c>
      <c r="E67" s="56" t="s">
        <v>903</v>
      </c>
      <c r="F67" s="95" t="str">
        <f>IF(ISNA(INDEX(会计科目!$C:$C,MATCH(明细帐!E67,会计科目!$F:$F,))),"",INDEX(会计科目!$C:$C,MATCH(明细帐!E67,会计科目!$F:$F,)))</f>
        <v>银行存款</v>
      </c>
      <c r="G67" s="95" t="str">
        <f>IF(ISNA(VLOOKUP(E67,IF({1,0},会计科目!$F$2:$F$199,会计科目!$E$2:$E$199),2,)),"",VLOOKUP(E67,IF({1,0},会计科目!$F$2:$F$199,会计科目!$E$2:$E$199),2,))</f>
        <v>100201</v>
      </c>
      <c r="I67" s="82">
        <v>9400</v>
      </c>
    </row>
    <row r="68" spans="1:9" ht="15" customHeight="1">
      <c r="A68" s="56">
        <v>40028</v>
      </c>
      <c r="B68" s="56" t="s">
        <v>203</v>
      </c>
      <c r="C68" s="56" t="s">
        <v>69</v>
      </c>
      <c r="D68" s="56" t="s">
        <v>386</v>
      </c>
      <c r="E68" s="56" t="s">
        <v>442</v>
      </c>
      <c r="F68" s="95" t="str">
        <f>IF(ISNA(INDEX(会计科目!$C:$C,MATCH(明细帐!E68,会计科目!$F:$F,))),"",INDEX(会计科目!$C:$C,MATCH(明细帐!E68,会计科目!$F:$F,)))</f>
        <v>现金</v>
      </c>
      <c r="G68" s="95" t="str">
        <f>IF(ISNA(VLOOKUP(E68,IF({1,0},会计科目!$F$2:$F$199,会计科目!$E$2:$E$199),2,)),"",VLOOKUP(E68,IF({1,0},会计科目!$F$2:$F$199,会计科目!$E$2:$E$199),2,))</f>
        <v>1001</v>
      </c>
      <c r="I68" s="82">
        <v>1831</v>
      </c>
    </row>
    <row r="69" spans="1:9" ht="15" customHeight="1">
      <c r="A69" s="56">
        <v>40028</v>
      </c>
      <c r="B69" s="56" t="s">
        <v>203</v>
      </c>
      <c r="C69" s="56" t="s">
        <v>70</v>
      </c>
      <c r="D69" s="56" t="s">
        <v>429</v>
      </c>
      <c r="E69" s="56" t="s">
        <v>829</v>
      </c>
      <c r="F69" s="95" t="str">
        <f>IF(ISNA(INDEX(会计科目!$C:$C,MATCH(明细帐!E69,会计科目!$F:$F,))),"",INDEX(会计科目!$C:$C,MATCH(明细帐!E69,会计科目!$F:$F,)))</f>
        <v>管理费用</v>
      </c>
      <c r="G69" s="95" t="str">
        <f>IF(ISNA(VLOOKUP(E69,IF({1,0},会计科目!$F$2:$F$199,会计科目!$E$2:$E$199),2,)),"",VLOOKUP(E69,IF({1,0},会计科目!$F$2:$F$199,会计科目!$E$2:$E$199),2,))</f>
        <v>550202</v>
      </c>
      <c r="H69" s="82">
        <v>1831</v>
      </c>
    </row>
    <row r="70" spans="1:9" ht="15" customHeight="1">
      <c r="A70" s="56">
        <v>40028</v>
      </c>
      <c r="B70" s="56" t="s">
        <v>204</v>
      </c>
      <c r="C70" s="56" t="s">
        <v>71</v>
      </c>
      <c r="D70" s="56" t="s">
        <v>386</v>
      </c>
      <c r="E70" s="56" t="s">
        <v>442</v>
      </c>
      <c r="F70" s="95" t="str">
        <f>IF(ISNA(INDEX(会计科目!$C:$C,MATCH(明细帐!E70,会计科目!$F:$F,))),"",INDEX(会计科目!$C:$C,MATCH(明细帐!E70,会计科目!$F:$F,)))</f>
        <v>现金</v>
      </c>
      <c r="G70" s="95" t="str">
        <f>IF(ISNA(VLOOKUP(E70,IF({1,0},会计科目!$F$2:$F$199,会计科目!$E$2:$E$199),2,)),"",VLOOKUP(E70,IF({1,0},会计科目!$F$2:$F$199,会计科目!$E$2:$E$199),2,))</f>
        <v>1001</v>
      </c>
      <c r="I70" s="82">
        <v>467</v>
      </c>
    </row>
    <row r="71" spans="1:9" ht="15" customHeight="1">
      <c r="A71" s="56">
        <v>40028</v>
      </c>
      <c r="B71" s="56" t="s">
        <v>204</v>
      </c>
      <c r="C71" s="56" t="s">
        <v>72</v>
      </c>
      <c r="D71" s="56" t="s">
        <v>429</v>
      </c>
      <c r="E71" s="56" t="s">
        <v>829</v>
      </c>
      <c r="F71" s="95" t="str">
        <f>IF(ISNA(INDEX(会计科目!$C:$C,MATCH(明细帐!E71,会计科目!$F:$F,))),"",INDEX(会计科目!$C:$C,MATCH(明细帐!E71,会计科目!$F:$F,)))</f>
        <v>管理费用</v>
      </c>
      <c r="G71" s="95" t="str">
        <f>IF(ISNA(VLOOKUP(E71,IF({1,0},会计科目!$F$2:$F$199,会计科目!$E$2:$E$199),2,)),"",VLOOKUP(E71,IF({1,0},会计科目!$F$2:$F$199,会计科目!$E$2:$E$199),2,))</f>
        <v>550202</v>
      </c>
      <c r="H71" s="82">
        <v>467</v>
      </c>
    </row>
    <row r="72" spans="1:9" ht="15" customHeight="1">
      <c r="A72" s="56">
        <v>40028</v>
      </c>
      <c r="B72" s="56" t="s">
        <v>205</v>
      </c>
      <c r="C72" s="56" t="s">
        <v>73</v>
      </c>
      <c r="D72" s="56" t="s">
        <v>386</v>
      </c>
      <c r="E72" s="56" t="s">
        <v>442</v>
      </c>
      <c r="F72" s="95" t="str">
        <f>IF(ISNA(INDEX(会计科目!$C:$C,MATCH(明细帐!E72,会计科目!$F:$F,))),"",INDEX(会计科目!$C:$C,MATCH(明细帐!E72,会计科目!$F:$F,)))</f>
        <v>现金</v>
      </c>
      <c r="G72" s="95" t="str">
        <f>IF(ISNA(VLOOKUP(E72,IF({1,0},会计科目!$F$2:$F$199,会计科目!$E$2:$E$199),2,)),"",VLOOKUP(E72,IF({1,0},会计科目!$F$2:$F$199,会计科目!$E$2:$E$199),2,))</f>
        <v>1001</v>
      </c>
      <c r="I72" s="82">
        <v>500</v>
      </c>
    </row>
    <row r="73" spans="1:9" ht="15" customHeight="1">
      <c r="A73" s="56">
        <v>40028</v>
      </c>
      <c r="B73" s="56" t="s">
        <v>205</v>
      </c>
      <c r="C73" s="56" t="s">
        <v>74</v>
      </c>
      <c r="D73" s="56" t="s">
        <v>429</v>
      </c>
      <c r="E73" s="56" t="s">
        <v>829</v>
      </c>
      <c r="F73" s="95" t="str">
        <f>IF(ISNA(INDEX(会计科目!$C:$C,MATCH(明细帐!E73,会计科目!$F:$F,))),"",INDEX(会计科目!$C:$C,MATCH(明细帐!E73,会计科目!$F:$F,)))</f>
        <v>管理费用</v>
      </c>
      <c r="G73" s="95" t="str">
        <f>IF(ISNA(VLOOKUP(E73,IF({1,0},会计科目!$F$2:$F$199,会计科目!$E$2:$E$199),2,)),"",VLOOKUP(E73,IF({1,0},会计科目!$F$2:$F$199,会计科目!$E$2:$E$199),2,))</f>
        <v>550202</v>
      </c>
      <c r="H73" s="82">
        <v>500</v>
      </c>
    </row>
    <row r="74" spans="1:9" ht="15" customHeight="1">
      <c r="A74" s="56">
        <v>40028</v>
      </c>
      <c r="B74" s="56" t="s">
        <v>206</v>
      </c>
      <c r="C74" s="56" t="s">
        <v>75</v>
      </c>
      <c r="D74" s="56" t="s">
        <v>386</v>
      </c>
      <c r="E74" s="56" t="s">
        <v>168</v>
      </c>
      <c r="F74" s="95" t="str">
        <f>IF(ISNA(INDEX(会计科目!$C:$C,MATCH(明细帐!E74,会计科目!$F:$F,))),"",INDEX(会计科目!$C:$C,MATCH(明细帐!E74,会计科目!$F:$F,)))</f>
        <v>其他应收款</v>
      </c>
      <c r="G74" s="95" t="str">
        <f>IF(ISNA(VLOOKUP(E74,IF({1,0},会计科目!$F$2:$F$199,会计科目!$E$2:$E$199),2,)),"",VLOOKUP(E74,IF({1,0},会计科目!$F$2:$F$199,会计科目!$E$2:$E$199),2,))</f>
        <v>1133</v>
      </c>
      <c r="I74" s="82">
        <v>32962.199999999997</v>
      </c>
    </row>
    <row r="75" spans="1:9" ht="15" customHeight="1">
      <c r="A75" s="56">
        <v>40028</v>
      </c>
      <c r="B75" s="56" t="s">
        <v>206</v>
      </c>
      <c r="C75" s="56" t="s">
        <v>76</v>
      </c>
      <c r="D75" s="56" t="s">
        <v>414</v>
      </c>
      <c r="E75" s="56" t="s">
        <v>172</v>
      </c>
      <c r="F75" s="95" t="str">
        <f>IF(ISNA(INDEX(会计科目!$C:$C,MATCH(明细帐!E75,会计科目!$F:$F,))),"",INDEX(会计科目!$C:$C,MATCH(明细帐!E75,会计科目!$F:$F,)))</f>
        <v>应付福利费</v>
      </c>
      <c r="G75" s="95" t="str">
        <f>IF(ISNA(VLOOKUP(E75,IF({1,0},会计科目!$F$2:$F$199,会计科目!$E$2:$E$199),2,)),"",VLOOKUP(E75,IF({1,0},会计科目!$F$2:$F$199,会计科目!$E$2:$E$199),2,))</f>
        <v>2153</v>
      </c>
      <c r="H75" s="82">
        <v>32962.199999999997</v>
      </c>
    </row>
    <row r="76" spans="1:9" ht="15" customHeight="1">
      <c r="A76" s="56">
        <v>40028</v>
      </c>
      <c r="B76" s="56" t="s">
        <v>207</v>
      </c>
      <c r="C76" s="56" t="s">
        <v>77</v>
      </c>
      <c r="D76" s="56" t="s">
        <v>386</v>
      </c>
      <c r="E76" s="56" t="s">
        <v>442</v>
      </c>
      <c r="F76" s="95" t="str">
        <f>IF(ISNA(INDEX(会计科目!$C:$C,MATCH(明细帐!E76,会计科目!$F:$F,))),"",INDEX(会计科目!$C:$C,MATCH(明细帐!E76,会计科目!$F:$F,)))</f>
        <v>现金</v>
      </c>
      <c r="G76" s="95" t="str">
        <f>IF(ISNA(VLOOKUP(E76,IF({1,0},会计科目!$F$2:$F$199,会计科目!$E$2:$E$199),2,)),"",VLOOKUP(E76,IF({1,0},会计科目!$F$2:$F$199,会计科目!$E$2:$E$199),2,))</f>
        <v>1001</v>
      </c>
      <c r="I76" s="82">
        <v>10122</v>
      </c>
    </row>
    <row r="77" spans="1:9" ht="15" customHeight="1">
      <c r="A77" s="56">
        <v>40028</v>
      </c>
      <c r="B77" s="56" t="s">
        <v>207</v>
      </c>
      <c r="C77" s="56" t="s">
        <v>78</v>
      </c>
      <c r="D77" s="56" t="s">
        <v>429</v>
      </c>
      <c r="E77" s="56" t="s">
        <v>829</v>
      </c>
      <c r="F77" s="95" t="str">
        <f>IF(ISNA(INDEX(会计科目!$C:$C,MATCH(明细帐!E77,会计科目!$F:$F,))),"",INDEX(会计科目!$C:$C,MATCH(明细帐!E77,会计科目!$F:$F,)))</f>
        <v>管理费用</v>
      </c>
      <c r="G77" s="95" t="str">
        <f>IF(ISNA(VLOOKUP(E77,IF({1,0},会计科目!$F$2:$F$199,会计科目!$E$2:$E$199),2,)),"",VLOOKUP(E77,IF({1,0},会计科目!$F$2:$F$199,会计科目!$E$2:$E$199),2,))</f>
        <v>550202</v>
      </c>
      <c r="H77" s="82">
        <v>10122</v>
      </c>
    </row>
    <row r="78" spans="1:9" ht="15" customHeight="1">
      <c r="A78" s="56">
        <v>40028</v>
      </c>
      <c r="B78" s="56" t="s">
        <v>207</v>
      </c>
      <c r="C78" s="56" t="s">
        <v>79</v>
      </c>
      <c r="D78" s="56" t="s">
        <v>386</v>
      </c>
      <c r="E78" s="56" t="s">
        <v>521</v>
      </c>
      <c r="F78" s="95" t="str">
        <f>IF(ISNA(INDEX(会计科目!$C:$C,MATCH(明细帐!E78,会计科目!$F:$F,))),"",INDEX(会计科目!$C:$C,MATCH(明细帐!E78,会计科目!$F:$F,)))</f>
        <v>累计折旧</v>
      </c>
      <c r="G78" s="95" t="str">
        <f>IF(ISNA(VLOOKUP(E78,IF({1,0},会计科目!$F$2:$F$199,会计科目!$E$2:$E$199),2,)),"",VLOOKUP(E78,IF({1,0},会计科目!$F$2:$F$199,会计科目!$E$2:$E$199),2,))</f>
        <v>150201</v>
      </c>
      <c r="I78" s="82">
        <v>1775.45</v>
      </c>
    </row>
    <row r="79" spans="1:9" ht="15" customHeight="1">
      <c r="A79" s="56">
        <v>40028</v>
      </c>
      <c r="B79" s="56" t="s">
        <v>207</v>
      </c>
      <c r="C79" s="56" t="s">
        <v>54</v>
      </c>
      <c r="D79" s="56" t="s">
        <v>386</v>
      </c>
      <c r="E79" s="56" t="s">
        <v>829</v>
      </c>
      <c r="F79" s="95" t="str">
        <f>IF(ISNA(INDEX(会计科目!$C:$C,MATCH(明细帐!E79,会计科目!$F:$F,))),"",INDEX(会计科目!$C:$C,MATCH(明细帐!E79,会计科目!$F:$F,)))</f>
        <v>管理费用</v>
      </c>
      <c r="G79" s="95" t="str">
        <f>IF(ISNA(VLOOKUP(E79,IF({1,0},会计科目!$F$2:$F$199,会计科目!$E$2:$E$199),2,)),"",VLOOKUP(E79,IF({1,0},会计科目!$F$2:$F$199,会计科目!$E$2:$E$199),2,))</f>
        <v>550202</v>
      </c>
      <c r="H79" s="82">
        <v>1775.45</v>
      </c>
    </row>
    <row r="80" spans="1:9" ht="15" customHeight="1">
      <c r="A80" s="56">
        <v>40028</v>
      </c>
      <c r="B80" s="56" t="s">
        <v>938</v>
      </c>
      <c r="C80" s="56" t="s">
        <v>80</v>
      </c>
      <c r="D80" s="56" t="s">
        <v>423</v>
      </c>
      <c r="E80" s="56" t="s">
        <v>175</v>
      </c>
      <c r="F80" s="95" t="str">
        <f>IF(ISNA(INDEX(会计科目!$C:$C,MATCH(明细帐!E80,会计科目!$F:$F,))),"",INDEX(会计科目!$C:$C,MATCH(明细帐!E80,会计科目!$F:$F,)))</f>
        <v>本年利润</v>
      </c>
      <c r="G80" s="95" t="str">
        <f>IF(ISNA(VLOOKUP(E80,IF({1,0},会计科目!$F$2:$F$199,会计科目!$E$2:$E$199),2,)),"",VLOOKUP(E80,IF({1,0},会计科目!$F$2:$F$199,会计科目!$E$2:$E$199),2,))</f>
        <v>3131</v>
      </c>
      <c r="H80" s="82">
        <v>116647.77</v>
      </c>
    </row>
    <row r="81" spans="1:9" ht="15" customHeight="1">
      <c r="A81" s="56">
        <v>40028</v>
      </c>
      <c r="B81" s="56" t="s">
        <v>208</v>
      </c>
      <c r="C81" s="56" t="s">
        <v>81</v>
      </c>
      <c r="D81" s="56" t="s">
        <v>423</v>
      </c>
      <c r="E81" s="56" t="s">
        <v>106</v>
      </c>
      <c r="F81" s="95" t="str">
        <f>IF(ISNA(INDEX(会计科目!$C:$C,MATCH(明细帐!E81,会计科目!$F:$F,))),"",INDEX(会计科目!$C:$C,MATCH(明细帐!E81,会计科目!$F:$F,)))</f>
        <v>本年利润</v>
      </c>
      <c r="G81" s="95" t="str">
        <f>IF(ISNA(VLOOKUP(E81,IF({1,0},会计科目!$F$2:$F$199,会计科目!$E$2:$E$199),2,)),"",VLOOKUP(E81,IF({1,0},会计科目!$F$2:$F$199,会计科目!$E$2:$E$199),2,))</f>
        <v>3131</v>
      </c>
      <c r="H81" s="82">
        <v>26.5</v>
      </c>
    </row>
    <row r="82" spans="1:9" ht="15" customHeight="1">
      <c r="A82" s="56">
        <v>40028</v>
      </c>
      <c r="B82" s="56" t="s">
        <v>208</v>
      </c>
      <c r="C82" s="56" t="s">
        <v>2</v>
      </c>
      <c r="D82" s="56" t="s">
        <v>429</v>
      </c>
      <c r="E82" s="56" t="s">
        <v>885</v>
      </c>
      <c r="F82" s="95" t="str">
        <f>IF(ISNA(INDEX(会计科目!$C:$C,MATCH(明细帐!E82,会计科目!$F:$F,))),"",INDEX(会计科目!$C:$C,MATCH(明细帐!E82,会计科目!$F:$F,)))</f>
        <v>财务费用</v>
      </c>
      <c r="G82" s="95" t="str">
        <f>IF(ISNA(VLOOKUP(E82,IF({1,0},会计科目!$F$2:$F$199,会计科目!$E$2:$E$199),2,)),"",VLOOKUP(E82,IF({1,0},会计科目!$F$2:$F$199,会计科目!$E$2:$E$199),2,))</f>
        <v>550301</v>
      </c>
      <c r="I82" s="82">
        <v>26.5</v>
      </c>
    </row>
    <row r="83" spans="1:9" ht="13.5" customHeight="1">
      <c r="A83" s="56">
        <v>40028</v>
      </c>
      <c r="B83" s="56" t="s">
        <v>208</v>
      </c>
      <c r="C83" s="56" t="s">
        <v>82</v>
      </c>
      <c r="D83" s="56" t="s">
        <v>429</v>
      </c>
      <c r="E83" s="56" t="s">
        <v>910</v>
      </c>
      <c r="F83" s="95" t="str">
        <f>IF(ISNA(INDEX(会计科目!$C:$C,MATCH(明细帐!E83,会计科目!$F:$F,))),"",INDEX(会计科目!$C:$C,MATCH(明细帐!E83,会计科目!$F:$F,)))</f>
        <v>管理费用</v>
      </c>
      <c r="G83" s="95" t="str">
        <f>IF(ISNA(VLOOKUP(E83,IF({1,0},会计科目!$F$2:$F$199,会计科目!$E$2:$E$199),2,)),"",VLOOKUP(E83,IF({1,0},会计科目!$F$2:$F$199,会计科目!$E$2:$E$199),2,))</f>
        <v>550218</v>
      </c>
      <c r="I83" s="82">
        <v>116647.77</v>
      </c>
    </row>
    <row r="84" spans="1:9" ht="15" customHeight="1">
      <c r="A84" s="56">
        <v>39814</v>
      </c>
      <c r="B84" s="56" t="s">
        <v>178</v>
      </c>
      <c r="C84" s="56" t="s">
        <v>920</v>
      </c>
      <c r="D84" s="56" t="s">
        <v>429</v>
      </c>
      <c r="E84" s="56" t="s">
        <v>844</v>
      </c>
      <c r="F84" s="95" t="str">
        <f>IF(ISNA(INDEX(会计科目!$C:$C,MATCH(明细帐!E84,会计科目!$F:$F,))),"",INDEX(会计科目!$C:$C,MATCH(明细帐!E84,会计科目!$F:$F,)))</f>
        <v>管理费用</v>
      </c>
      <c r="G84" s="95" t="str">
        <f>IF(ISNA(VLOOKUP(E84,IF({1,0},会计科目!$F$2:$F$199,会计科目!$E$2:$E$199),2,)),"",VLOOKUP(E84,IF({1,0},会计科目!$F$2:$F$199,会计科目!$E$2:$E$199),2,))</f>
        <v>550207</v>
      </c>
      <c r="H84" s="82">
        <v>101</v>
      </c>
    </row>
    <row r="85" spans="1:9" ht="15" customHeight="1">
      <c r="A85" s="56">
        <f>A84</f>
        <v>39814</v>
      </c>
      <c r="B85" s="56" t="str">
        <f>B84</f>
        <v>001</v>
      </c>
      <c r="C85" s="56" t="str">
        <f>C84</f>
        <v>XXX-0084</v>
      </c>
      <c r="D85" s="56" t="s">
        <v>386</v>
      </c>
      <c r="E85" s="56" t="s">
        <v>442</v>
      </c>
      <c r="F85" s="95" t="str">
        <f>IF(ISNA(INDEX(会计科目!$C:$C,MATCH(明细帐!E85,会计科目!$F:$F,))),"",INDEX(会计科目!$C:$C,MATCH(明细帐!E85,会计科目!$F:$F,)))</f>
        <v>现金</v>
      </c>
      <c r="G85" s="95" t="str">
        <f>IF(ISNA(VLOOKUP(E85,IF({1,0},会计科目!$F$2:$F$199,会计科目!$E$2:$E$199),2,)),"",VLOOKUP(E85,IF({1,0},会计科目!$F$2:$F$199,会计科目!$E$2:$E$199),2,))</f>
        <v>1001</v>
      </c>
      <c r="I85" s="82">
        <v>101</v>
      </c>
    </row>
    <row r="86" spans="1:9" ht="15" customHeight="1">
      <c r="A86" s="56">
        <v>39845</v>
      </c>
      <c r="B86" s="56" t="s">
        <v>933</v>
      </c>
      <c r="C86" s="56" t="s">
        <v>921</v>
      </c>
      <c r="D86" s="56" t="s">
        <v>386</v>
      </c>
      <c r="E86" s="56" t="s">
        <v>844</v>
      </c>
      <c r="F86" s="95" t="str">
        <f>IF(ISNA(INDEX(会计科目!$C:$C,MATCH(明细帐!E86,会计科目!$F:$F,))),"",INDEX(会计科目!$C:$C,MATCH(明细帐!E86,会计科目!$F:$F,)))</f>
        <v>管理费用</v>
      </c>
      <c r="G86" s="95" t="str">
        <f>IF(ISNA(VLOOKUP(E86,IF({1,0},会计科目!$F$2:$F$199,会计科目!$E$2:$E$199),2,)),"",VLOOKUP(E86,IF({1,0},会计科目!$F$2:$F$199,会计科目!$E$2:$E$199),2,))</f>
        <v>550207</v>
      </c>
      <c r="H86" s="82">
        <v>102</v>
      </c>
    </row>
    <row r="87" spans="1:9" ht="15" customHeight="1">
      <c r="A87" s="56">
        <f>A86</f>
        <v>39845</v>
      </c>
      <c r="B87" s="56" t="str">
        <f>B86</f>
        <v>002</v>
      </c>
      <c r="C87" s="56" t="str">
        <f>C86</f>
        <v>XXX-0085</v>
      </c>
      <c r="D87" s="56" t="s">
        <v>386</v>
      </c>
      <c r="E87" s="56" t="s">
        <v>442</v>
      </c>
      <c r="F87" s="95" t="str">
        <f>IF(ISNA(INDEX(会计科目!$C:$C,MATCH(明细帐!E87,会计科目!$F:$F,))),"",INDEX(会计科目!$C:$C,MATCH(明细帐!E87,会计科目!$F:$F,)))</f>
        <v>现金</v>
      </c>
      <c r="G87" s="95" t="str">
        <f>IF(ISNA(VLOOKUP(E87,IF({1,0},会计科目!$F$2:$F$199,会计科目!$E$2:$E$199),2,)),"",VLOOKUP(E87,IF({1,0},会计科目!$F$2:$F$199,会计科目!$E$2:$E$199),2,))</f>
        <v>1001</v>
      </c>
      <c r="I87" s="82">
        <f>H86</f>
        <v>102</v>
      </c>
    </row>
    <row r="88" spans="1:9" ht="15" customHeight="1">
      <c r="A88" s="56">
        <v>39873</v>
      </c>
      <c r="B88" s="56" t="s">
        <v>213</v>
      </c>
      <c r="C88" s="56" t="s">
        <v>922</v>
      </c>
      <c r="D88" s="56" t="s">
        <v>429</v>
      </c>
      <c r="E88" s="56" t="s">
        <v>844</v>
      </c>
      <c r="F88" s="95" t="str">
        <f>IF(ISNA(INDEX(会计科目!$C:$C,MATCH(明细帐!E88,会计科目!$F:$F,))),"",INDEX(会计科目!$C:$C,MATCH(明细帐!E88,会计科目!$F:$F,)))</f>
        <v>管理费用</v>
      </c>
      <c r="G88" s="95" t="str">
        <f>IF(ISNA(VLOOKUP(E88,IF({1,0},会计科目!$F$2:$F$199,会计科目!$E$2:$E$199),2,)),"",VLOOKUP(E88,IF({1,0},会计科目!$F$2:$F$199,会计科目!$E$2:$E$199),2,))</f>
        <v>550207</v>
      </c>
      <c r="H88" s="82">
        <v>104</v>
      </c>
    </row>
    <row r="89" spans="1:9" ht="15" customHeight="1">
      <c r="A89" s="56">
        <f>A88</f>
        <v>39873</v>
      </c>
      <c r="B89" s="56" t="str">
        <f>B88</f>
        <v>033</v>
      </c>
      <c r="C89" s="56" t="str">
        <f>C88</f>
        <v>XXX-0086</v>
      </c>
      <c r="D89" s="56" t="s">
        <v>386</v>
      </c>
      <c r="E89" s="56" t="s">
        <v>442</v>
      </c>
      <c r="F89" s="95" t="str">
        <f>IF(ISNA(INDEX(会计科目!$C:$C,MATCH(明细帐!E89,会计科目!$F:$F,))),"",INDEX(会计科目!$C:$C,MATCH(明细帐!E89,会计科目!$F:$F,)))</f>
        <v>现金</v>
      </c>
      <c r="G89" s="95" t="str">
        <f>IF(ISNA(VLOOKUP(E89,IF({1,0},会计科目!$F$2:$F$199,会计科目!$E$2:$E$199),2,)),"",VLOOKUP(E89,IF({1,0},会计科目!$F$2:$F$199,会计科目!$E$2:$E$199),2,))</f>
        <v>1001</v>
      </c>
      <c r="I89" s="82">
        <f t="shared" ref="I89:I105" si="0">H88</f>
        <v>104</v>
      </c>
    </row>
    <row r="90" spans="1:9" ht="15" customHeight="1">
      <c r="A90" s="56">
        <v>39904</v>
      </c>
      <c r="B90" s="56" t="s">
        <v>214</v>
      </c>
      <c r="C90" s="56" t="s">
        <v>923</v>
      </c>
      <c r="D90" s="56" t="s">
        <v>429</v>
      </c>
      <c r="E90" s="56" t="s">
        <v>844</v>
      </c>
      <c r="F90" s="95" t="str">
        <f>IF(ISNA(INDEX(会计科目!$C:$C,MATCH(明细帐!E90,会计科目!$F:$F,))),"",INDEX(会计科目!$C:$C,MATCH(明细帐!E90,会计科目!$F:$F,)))</f>
        <v>管理费用</v>
      </c>
      <c r="G90" s="95" t="str">
        <f>IF(ISNA(VLOOKUP(E90,IF({1,0},会计科目!$F$2:$F$199,会计科目!$E$2:$E$199),2,)),"",VLOOKUP(E90,IF({1,0},会计科目!$F$2:$F$199,会计科目!$E$2:$E$199),2,))</f>
        <v>550207</v>
      </c>
      <c r="H90" s="82">
        <v>106</v>
      </c>
    </row>
    <row r="91" spans="1:9" ht="15" customHeight="1">
      <c r="A91" s="56">
        <f>A90</f>
        <v>39904</v>
      </c>
      <c r="B91" s="56" t="str">
        <f>B90</f>
        <v>034</v>
      </c>
      <c r="C91" s="56" t="str">
        <f>C90</f>
        <v>XXX-0087</v>
      </c>
      <c r="D91" s="56" t="s">
        <v>386</v>
      </c>
      <c r="E91" s="56" t="s">
        <v>442</v>
      </c>
      <c r="F91" s="95" t="str">
        <f>IF(ISNA(INDEX(会计科目!$C:$C,MATCH(明细帐!E91,会计科目!$F:$F,))),"",INDEX(会计科目!$C:$C,MATCH(明细帐!E91,会计科目!$F:$F,)))</f>
        <v>现金</v>
      </c>
      <c r="G91" s="95" t="str">
        <f>IF(ISNA(VLOOKUP(E91,IF({1,0},会计科目!$F$2:$F$199,会计科目!$E$2:$E$199),2,)),"",VLOOKUP(E91,IF({1,0},会计科目!$F$2:$F$199,会计科目!$E$2:$E$199),2,))</f>
        <v>1001</v>
      </c>
      <c r="I91" s="82">
        <f t="shared" si="0"/>
        <v>106</v>
      </c>
    </row>
    <row r="92" spans="1:9" ht="15" customHeight="1">
      <c r="A92" s="56">
        <v>39934</v>
      </c>
      <c r="B92" s="56" t="s">
        <v>215</v>
      </c>
      <c r="C92" s="56" t="s">
        <v>924</v>
      </c>
      <c r="D92" s="56" t="s">
        <v>429</v>
      </c>
      <c r="E92" s="56" t="s">
        <v>844</v>
      </c>
      <c r="F92" s="95" t="str">
        <f>IF(ISNA(INDEX(会计科目!$C:$C,MATCH(明细帐!E92,会计科目!$F:$F,))),"",INDEX(会计科目!$C:$C,MATCH(明细帐!E92,会计科目!$F:$F,)))</f>
        <v>管理费用</v>
      </c>
      <c r="G92" s="95" t="str">
        <f>IF(ISNA(VLOOKUP(E92,IF({1,0},会计科目!$F$2:$F$199,会计科目!$E$2:$E$199),2,)),"",VLOOKUP(E92,IF({1,0},会计科目!$F$2:$F$199,会计科目!$E$2:$E$199),2,))</f>
        <v>550207</v>
      </c>
      <c r="H92" s="82">
        <v>108</v>
      </c>
    </row>
    <row r="93" spans="1:9" ht="15" customHeight="1">
      <c r="A93" s="56">
        <f>A92</f>
        <v>39934</v>
      </c>
      <c r="B93" s="56" t="str">
        <f>B92</f>
        <v>035</v>
      </c>
      <c r="C93" s="56" t="str">
        <f>C92</f>
        <v>XXX-0088</v>
      </c>
      <c r="D93" s="56" t="s">
        <v>386</v>
      </c>
      <c r="E93" s="56" t="s">
        <v>442</v>
      </c>
      <c r="F93" s="95" t="str">
        <f>IF(ISNA(INDEX(会计科目!$C:$C,MATCH(明细帐!E93,会计科目!$F:$F,))),"",INDEX(会计科目!$C:$C,MATCH(明细帐!E93,会计科目!$F:$F,)))</f>
        <v>现金</v>
      </c>
      <c r="G93" s="95" t="str">
        <f>IF(ISNA(VLOOKUP(E93,IF({1,0},会计科目!$F$2:$F$199,会计科目!$E$2:$E$199),2,)),"",VLOOKUP(E93,IF({1,0},会计科目!$F$2:$F$199,会计科目!$E$2:$E$199),2,))</f>
        <v>1001</v>
      </c>
      <c r="I93" s="82">
        <f t="shared" si="0"/>
        <v>108</v>
      </c>
    </row>
    <row r="94" spans="1:9" ht="15" customHeight="1">
      <c r="A94" s="56">
        <v>39965</v>
      </c>
      <c r="B94" s="56" t="s">
        <v>216</v>
      </c>
      <c r="C94" s="56" t="s">
        <v>925</v>
      </c>
      <c r="D94" s="56" t="s">
        <v>429</v>
      </c>
      <c r="E94" s="56" t="s">
        <v>844</v>
      </c>
      <c r="F94" s="95" t="str">
        <f>IF(ISNA(INDEX(会计科目!$C:$C,MATCH(明细帐!E94,会计科目!$F:$F,))),"",INDEX(会计科目!$C:$C,MATCH(明细帐!E94,会计科目!$F:$F,)))</f>
        <v>管理费用</v>
      </c>
      <c r="G94" s="95" t="str">
        <f>IF(ISNA(VLOOKUP(E94,IF({1,0},会计科目!$F$2:$F$199,会计科目!$E$2:$E$199),2,)),"",VLOOKUP(E94,IF({1,0},会计科目!$F$2:$F$199,会计科目!$E$2:$E$199),2,))</f>
        <v>550207</v>
      </c>
      <c r="H94" s="82">
        <v>110</v>
      </c>
    </row>
    <row r="95" spans="1:9" ht="15" customHeight="1">
      <c r="A95" s="56">
        <f>A94</f>
        <v>39965</v>
      </c>
      <c r="B95" s="56" t="str">
        <f>B94</f>
        <v>036</v>
      </c>
      <c r="C95" s="56" t="str">
        <f>C94</f>
        <v>XXX-0089</v>
      </c>
      <c r="D95" s="56" t="s">
        <v>386</v>
      </c>
      <c r="E95" s="56" t="s">
        <v>442</v>
      </c>
      <c r="F95" s="95" t="str">
        <f>IF(ISNA(INDEX(会计科目!$C:$C,MATCH(明细帐!E95,会计科目!$F:$F,))),"",INDEX(会计科目!$C:$C,MATCH(明细帐!E95,会计科目!$F:$F,)))</f>
        <v>现金</v>
      </c>
      <c r="G95" s="95" t="str">
        <f>IF(ISNA(VLOOKUP(E95,IF({1,0},会计科目!$F$2:$F$199,会计科目!$E$2:$E$199),2,)),"",VLOOKUP(E95,IF({1,0},会计科目!$F$2:$F$199,会计科目!$E$2:$E$199),2,))</f>
        <v>1001</v>
      </c>
      <c r="I95" s="82">
        <f t="shared" si="0"/>
        <v>110</v>
      </c>
    </row>
    <row r="96" spans="1:9" ht="15" customHeight="1">
      <c r="A96" s="56">
        <v>39995</v>
      </c>
      <c r="B96" s="56" t="s">
        <v>217</v>
      </c>
      <c r="C96" s="56" t="s">
        <v>926</v>
      </c>
      <c r="D96" s="56" t="s">
        <v>429</v>
      </c>
      <c r="E96" s="56" t="s">
        <v>844</v>
      </c>
      <c r="F96" s="95" t="str">
        <f>IF(ISNA(INDEX(会计科目!$C:$C,MATCH(明细帐!E96,会计科目!$F:$F,))),"",INDEX(会计科目!$C:$C,MATCH(明细帐!E96,会计科目!$F:$F,)))</f>
        <v>管理费用</v>
      </c>
      <c r="G96" s="95" t="str">
        <f>IF(ISNA(VLOOKUP(E96,IF({1,0},会计科目!$F$2:$F$199,会计科目!$E$2:$E$199),2,)),"",VLOOKUP(E96,IF({1,0},会计科目!$F$2:$F$199,会计科目!$E$2:$E$199),2,))</f>
        <v>550207</v>
      </c>
      <c r="H96" s="82">
        <v>112</v>
      </c>
    </row>
    <row r="97" spans="1:9" ht="15" customHeight="1">
      <c r="A97" s="56">
        <f>A96</f>
        <v>39995</v>
      </c>
      <c r="B97" s="56" t="str">
        <f>B96</f>
        <v>037</v>
      </c>
      <c r="C97" s="56" t="str">
        <f>C96</f>
        <v>XXX-0090</v>
      </c>
      <c r="D97" s="56" t="s">
        <v>386</v>
      </c>
      <c r="E97" s="56" t="s">
        <v>442</v>
      </c>
      <c r="F97" s="95" t="str">
        <f>IF(ISNA(INDEX(会计科目!$C:$C,MATCH(明细帐!E97,会计科目!$F:$F,))),"",INDEX(会计科目!$C:$C,MATCH(明细帐!E97,会计科目!$F:$F,)))</f>
        <v>现金</v>
      </c>
      <c r="G97" s="95" t="str">
        <f>IF(ISNA(VLOOKUP(E97,IF({1,0},会计科目!$F$2:$F$199,会计科目!$E$2:$E$199),2,)),"",VLOOKUP(E97,IF({1,0},会计科目!$F$2:$F$199,会计科目!$E$2:$E$199),2,))</f>
        <v>1001</v>
      </c>
      <c r="I97" s="82">
        <f t="shared" si="0"/>
        <v>112</v>
      </c>
    </row>
    <row r="98" spans="1:9" ht="15" customHeight="1">
      <c r="A98" s="56">
        <v>40026</v>
      </c>
      <c r="B98" s="56" t="s">
        <v>218</v>
      </c>
      <c r="C98" s="56" t="s">
        <v>927</v>
      </c>
      <c r="D98" s="56" t="s">
        <v>429</v>
      </c>
      <c r="E98" s="56" t="s">
        <v>844</v>
      </c>
      <c r="F98" s="95" t="str">
        <f>IF(ISNA(INDEX(会计科目!$C:$C,MATCH(明细帐!E98,会计科目!$F:$F,))),"",INDEX(会计科目!$C:$C,MATCH(明细帐!E98,会计科目!$F:$F,)))</f>
        <v>管理费用</v>
      </c>
      <c r="G98" s="95" t="str">
        <f>IF(ISNA(VLOOKUP(E98,IF({1,0},会计科目!$F$2:$F$199,会计科目!$E$2:$E$199),2,)),"",VLOOKUP(E98,IF({1,0},会计科目!$F$2:$F$199,会计科目!$E$2:$E$199),2,))</f>
        <v>550207</v>
      </c>
      <c r="H98" s="82">
        <v>114</v>
      </c>
    </row>
    <row r="99" spans="1:9" ht="15" customHeight="1">
      <c r="A99" s="56">
        <f>A98</f>
        <v>40026</v>
      </c>
      <c r="B99" s="56" t="str">
        <f>B98</f>
        <v>038</v>
      </c>
      <c r="C99" s="56" t="str">
        <f>C98</f>
        <v>XXX-0091</v>
      </c>
      <c r="D99" s="56" t="s">
        <v>386</v>
      </c>
      <c r="E99" s="56" t="s">
        <v>442</v>
      </c>
      <c r="F99" s="95" t="str">
        <f>IF(ISNA(INDEX(会计科目!$C:$C,MATCH(明细帐!E99,会计科目!$F:$F,))),"",INDEX(会计科目!$C:$C,MATCH(明细帐!E99,会计科目!$F:$F,)))</f>
        <v>现金</v>
      </c>
      <c r="G99" s="95" t="str">
        <f>IF(ISNA(VLOOKUP(E99,IF({1,0},会计科目!$F$2:$F$199,会计科目!$E$2:$E$199),2,)),"",VLOOKUP(E99,IF({1,0},会计科目!$F$2:$F$199,会计科目!$E$2:$E$199),2,))</f>
        <v>1001</v>
      </c>
      <c r="I99" s="82">
        <f t="shared" si="0"/>
        <v>114</v>
      </c>
    </row>
    <row r="100" spans="1:9" ht="15" customHeight="1">
      <c r="A100" s="56">
        <v>40057</v>
      </c>
      <c r="B100" s="56" t="s">
        <v>219</v>
      </c>
      <c r="C100" s="56" t="s">
        <v>928</v>
      </c>
      <c r="D100" s="56" t="s">
        <v>429</v>
      </c>
      <c r="E100" s="56" t="s">
        <v>844</v>
      </c>
      <c r="F100" s="95" t="str">
        <f>IF(ISNA(INDEX(会计科目!$C:$C,MATCH(明细帐!E100,会计科目!$F:$F,))),"",INDEX(会计科目!$C:$C,MATCH(明细帐!E100,会计科目!$F:$F,)))</f>
        <v>管理费用</v>
      </c>
      <c r="G100" s="95" t="str">
        <f>IF(ISNA(VLOOKUP(E100,IF({1,0},会计科目!$F$2:$F$199,会计科目!$E$2:$E$199),2,)),"",VLOOKUP(E100,IF({1,0},会计科目!$F$2:$F$199,会计科目!$E$2:$E$199),2,))</f>
        <v>550207</v>
      </c>
      <c r="H100" s="82">
        <v>116</v>
      </c>
    </row>
    <row r="101" spans="1:9" ht="15" customHeight="1">
      <c r="A101" s="56">
        <f>A100</f>
        <v>40057</v>
      </c>
      <c r="B101" s="56" t="str">
        <f>B100</f>
        <v>039</v>
      </c>
      <c r="C101" s="56" t="str">
        <f>C100</f>
        <v>XXX-0092</v>
      </c>
      <c r="D101" s="56" t="s">
        <v>386</v>
      </c>
      <c r="E101" s="56" t="s">
        <v>442</v>
      </c>
      <c r="F101" s="95" t="str">
        <f>IF(ISNA(INDEX(会计科目!$C:$C,MATCH(明细帐!E101,会计科目!$F:$F,))),"",INDEX(会计科目!$C:$C,MATCH(明细帐!E101,会计科目!$F:$F,)))</f>
        <v>现金</v>
      </c>
      <c r="G101" s="95" t="str">
        <f>IF(ISNA(VLOOKUP(E101,IF({1,0},会计科目!$F$2:$F$199,会计科目!$E$2:$E$199),2,)),"",VLOOKUP(E101,IF({1,0},会计科目!$F$2:$F$199,会计科目!$E$2:$E$199),2,))</f>
        <v>1001</v>
      </c>
      <c r="I101" s="82">
        <f t="shared" si="0"/>
        <v>116</v>
      </c>
    </row>
    <row r="102" spans="1:9" ht="15" customHeight="1">
      <c r="A102" s="56">
        <v>40087</v>
      </c>
      <c r="B102" s="56" t="s">
        <v>220</v>
      </c>
      <c r="C102" s="56" t="s">
        <v>929</v>
      </c>
      <c r="D102" s="56" t="s">
        <v>429</v>
      </c>
      <c r="E102" s="56" t="s">
        <v>844</v>
      </c>
      <c r="F102" s="95" t="str">
        <f>IF(ISNA(INDEX(会计科目!$C:$C,MATCH(明细帐!E102,会计科目!$F:$F,))),"",INDEX(会计科目!$C:$C,MATCH(明细帐!E102,会计科目!$F:$F,)))</f>
        <v>管理费用</v>
      </c>
      <c r="G102" s="95" t="str">
        <f>IF(ISNA(VLOOKUP(E102,IF({1,0},会计科目!$F$2:$F$199,会计科目!$E$2:$E$199),2,)),"",VLOOKUP(E102,IF({1,0},会计科目!$F$2:$F$199,会计科目!$E$2:$E$199),2,))</f>
        <v>550207</v>
      </c>
      <c r="H102" s="82">
        <v>118</v>
      </c>
    </row>
    <row r="103" spans="1:9" ht="15" customHeight="1">
      <c r="A103" s="56">
        <f>A102</f>
        <v>40087</v>
      </c>
      <c r="B103" s="56" t="str">
        <f>B102</f>
        <v>040</v>
      </c>
      <c r="C103" s="56" t="str">
        <f>C102</f>
        <v>XXX-0093</v>
      </c>
      <c r="D103" s="56" t="s">
        <v>386</v>
      </c>
      <c r="E103" s="56" t="s">
        <v>442</v>
      </c>
      <c r="F103" s="95" t="str">
        <f>IF(ISNA(INDEX(会计科目!$C:$C,MATCH(明细帐!E103,会计科目!$F:$F,))),"",INDEX(会计科目!$C:$C,MATCH(明细帐!E103,会计科目!$F:$F,)))</f>
        <v>现金</v>
      </c>
      <c r="G103" s="95" t="str">
        <f>IF(ISNA(VLOOKUP(E103,IF({1,0},会计科目!$F$2:$F$199,会计科目!$E$2:$E$199),2,)),"",VLOOKUP(E103,IF({1,0},会计科目!$F$2:$F$199,会计科目!$E$2:$E$199),2,))</f>
        <v>1001</v>
      </c>
      <c r="I103" s="82">
        <f t="shared" si="0"/>
        <v>118</v>
      </c>
    </row>
    <row r="104" spans="1:9" ht="15" customHeight="1">
      <c r="A104" s="56">
        <v>40118</v>
      </c>
      <c r="B104" s="56" t="s">
        <v>221</v>
      </c>
      <c r="C104" s="56" t="s">
        <v>930</v>
      </c>
      <c r="D104" s="56" t="s">
        <v>429</v>
      </c>
      <c r="E104" s="56" t="s">
        <v>844</v>
      </c>
      <c r="F104" s="95" t="str">
        <f>IF(ISNA(INDEX(会计科目!$C:$C,MATCH(明细帐!E104,会计科目!$F:$F,))),"",INDEX(会计科目!$C:$C,MATCH(明细帐!E104,会计科目!$F:$F,)))</f>
        <v>管理费用</v>
      </c>
      <c r="G104" s="95" t="str">
        <f>IF(ISNA(VLOOKUP(E104,IF({1,0},会计科目!$F$2:$F$199,会计科目!$E$2:$E$199),2,)),"",VLOOKUP(E104,IF({1,0},会计科目!$F$2:$F$199,会计科目!$E$2:$E$199),2,))</f>
        <v>550207</v>
      </c>
      <c r="H104" s="82">
        <v>120</v>
      </c>
    </row>
    <row r="105" spans="1:9" ht="15" customHeight="1">
      <c r="A105" s="56">
        <f>A104</f>
        <v>40118</v>
      </c>
      <c r="B105" s="56" t="str">
        <f>B104</f>
        <v>041</v>
      </c>
      <c r="C105" s="56" t="str">
        <f>C104</f>
        <v>XXX-0094</v>
      </c>
      <c r="D105" s="56" t="s">
        <v>386</v>
      </c>
      <c r="E105" s="56" t="s">
        <v>442</v>
      </c>
      <c r="F105" s="95" t="str">
        <f>IF(ISNA(INDEX(会计科目!$C:$C,MATCH(明细帐!E105,会计科目!$F:$F,))),"",INDEX(会计科目!$C:$C,MATCH(明细帐!E105,会计科目!$F:$F,)))</f>
        <v>现金</v>
      </c>
      <c r="G105" s="95" t="str">
        <f>IF(ISNA(VLOOKUP(E105,IF({1,0},会计科目!$F$2:$F$199,会计科目!$E$2:$E$199),2,)),"",VLOOKUP(E105,IF({1,0},会计科目!$F$2:$F$199,会计科目!$E$2:$E$199),2,))</f>
        <v>1001</v>
      </c>
      <c r="I105" s="82">
        <f t="shared" si="0"/>
        <v>120</v>
      </c>
    </row>
    <row r="106" spans="1:9" ht="15" customHeight="1">
      <c r="A106" s="56">
        <v>40148</v>
      </c>
      <c r="B106" s="56" t="s">
        <v>222</v>
      </c>
      <c r="C106" s="56" t="s">
        <v>931</v>
      </c>
      <c r="D106" s="56" t="s">
        <v>429</v>
      </c>
      <c r="E106" s="56" t="s">
        <v>844</v>
      </c>
      <c r="F106" s="95" t="str">
        <f>IF(ISNA(INDEX(会计科目!$C:$C,MATCH(明细帐!E106,会计科目!$F:$F,))),"",INDEX(会计科目!$C:$C,MATCH(明细帐!E106,会计科目!$F:$F,)))</f>
        <v>管理费用</v>
      </c>
      <c r="G106" s="95" t="str">
        <f>IF(ISNA(VLOOKUP(E106,IF({1,0},会计科目!$F$2:$F$199,会计科目!$E$2:$E$199),2,)),"",VLOOKUP(E106,IF({1,0},会计科目!$F$2:$F$199,会计科目!$E$2:$E$199),2,))</f>
        <v>550207</v>
      </c>
      <c r="H106" s="82">
        <v>122</v>
      </c>
    </row>
    <row r="107" spans="1:9" ht="15" customHeight="1">
      <c r="A107" s="56">
        <v>40149</v>
      </c>
      <c r="B107" s="56" t="s">
        <v>222</v>
      </c>
      <c r="C107" s="56" t="s">
        <v>932</v>
      </c>
      <c r="D107" s="56" t="s">
        <v>386</v>
      </c>
      <c r="E107" s="56" t="s">
        <v>442</v>
      </c>
      <c r="F107" s="95" t="str">
        <f>IF(ISNA(INDEX(会计科目!$C:$C,MATCH(明细帐!E107,会计科目!$F:$F,))),"",INDEX(会计科目!$C:$C,MATCH(明细帐!E107,会计科目!$F:$F,)))</f>
        <v>现金</v>
      </c>
      <c r="G107" s="95" t="str">
        <f>IF(ISNA(VLOOKUP(E107,IF({1,0},会计科目!$F$2:$F$199,会计科目!$E$2:$E$199),2,)),"",VLOOKUP(E107,IF({1,0},会计科目!$F$2:$F$199,会计科目!$E$2:$E$199),2,))</f>
        <v>1001</v>
      </c>
      <c r="I107" s="82">
        <v>122</v>
      </c>
    </row>
    <row r="108" spans="1:9" ht="15" customHeight="1">
      <c r="A108" s="56">
        <v>40150</v>
      </c>
      <c r="B108" s="56" t="s">
        <v>223</v>
      </c>
      <c r="C108" s="56" t="s">
        <v>939</v>
      </c>
      <c r="D108" s="56" t="s">
        <v>429</v>
      </c>
      <c r="E108" s="56" t="s">
        <v>808</v>
      </c>
      <c r="F108" s="95" t="str">
        <f>IF(ISNA(INDEX(会计科目!$C:$C,MATCH(明细帐!E108,会计科目!$F:$F,))),"",INDEX(会计科目!$C:$C,MATCH(明细帐!E108,会计科目!$F:$F,)))</f>
        <v>营业费用</v>
      </c>
      <c r="G108" s="95" t="str">
        <f>IF(ISNA(VLOOKUP(E108,IF({1,0},会计科目!$F$2:$F$199,会计科目!$E$2:$E$199),2,)),"",VLOOKUP(E108,IF({1,0},会计科目!$F$2:$F$199,会计科目!$E$2:$E$199),2,))</f>
        <v>5501</v>
      </c>
      <c r="H108" s="82">
        <v>800</v>
      </c>
    </row>
    <row r="109" spans="1:9" ht="15" customHeight="1">
      <c r="A109" s="56">
        <v>40151</v>
      </c>
      <c r="B109" s="56" t="s">
        <v>223</v>
      </c>
      <c r="C109" s="56" t="s">
        <v>940</v>
      </c>
      <c r="D109" s="56" t="s">
        <v>386</v>
      </c>
      <c r="E109" s="56" t="s">
        <v>442</v>
      </c>
      <c r="F109" s="95" t="str">
        <f>IF(ISNA(INDEX(会计科目!$C:$C,MATCH(明细帐!E109,会计科目!$F:$F,))),"",INDEX(会计科目!$C:$C,MATCH(明细帐!E109,会计科目!$F:$F,)))</f>
        <v>现金</v>
      </c>
      <c r="G109" s="95" t="str">
        <f>IF(ISNA(VLOOKUP(E109,IF({1,0},会计科目!$F$2:$F$199,会计科目!$E$2:$E$199),2,)),"",VLOOKUP(E109,IF({1,0},会计科目!$F$2:$F$199,会计科目!$E$2:$E$199),2,))</f>
        <v>1001</v>
      </c>
      <c r="I109" s="82">
        <v>800</v>
      </c>
    </row>
    <row r="110" spans="1:9" ht="15" customHeight="1">
      <c r="A110" s="77"/>
      <c r="B110" s="56"/>
      <c r="C110" s="56"/>
      <c r="D110" s="56"/>
      <c r="E110" s="56"/>
      <c r="F110" s="95" t="str">
        <f>IF(ISNA(INDEX(会计科目!$C:$C,MATCH(明细帐!E110,会计科目!$F:$F,))),"",INDEX(会计科目!$C:$C,MATCH(明细帐!E110,会计科目!$F:$F,)))</f>
        <v/>
      </c>
      <c r="G110" s="95" t="str">
        <f>IF(ISNA(VLOOKUP(E110,IF({1,0},会计科目!$F$2:$F$199,会计科目!$E$2:$E$199),2,)),"",VLOOKUP(E110,IF({1,0},会计科目!$F$2:$F$199,会计科目!$E$2:$E$199),2,))</f>
        <v/>
      </c>
    </row>
    <row r="111" spans="1:9" ht="15" customHeight="1">
      <c r="A111" s="56"/>
      <c r="B111" s="56"/>
      <c r="C111" s="56"/>
      <c r="D111" s="56"/>
      <c r="E111" s="56"/>
      <c r="F111" s="95" t="str">
        <f>IF(ISNA(INDEX(会计科目!$C:$C,MATCH(明细帐!E111,会计科目!$F:$F,))),"",INDEX(会计科目!$C:$C,MATCH(明细帐!E111,会计科目!$F:$F,)))</f>
        <v/>
      </c>
      <c r="G111" s="95" t="str">
        <f>IF(ISNA(VLOOKUP(E111,IF({1,0},会计科目!$F$2:$F$199,会计科目!$E$2:$E$199),2,)),"",VLOOKUP(E111,IF({1,0},会计科目!$F$2:$F$199,会计科目!$E$2:$E$199),2,))</f>
        <v/>
      </c>
    </row>
    <row r="112" spans="1:9" ht="15" customHeight="1">
      <c r="A112" s="77"/>
      <c r="B112" s="77"/>
      <c r="C112" s="56"/>
      <c r="D112" s="56"/>
      <c r="E112" s="56"/>
      <c r="F112" s="95" t="str">
        <f>IF(ISNA(INDEX(会计科目!$C:$C,MATCH(明细帐!E112,会计科目!$F:$F,))),"",INDEX(会计科目!$C:$C,MATCH(明细帐!E112,会计科目!$F:$F,)))</f>
        <v/>
      </c>
      <c r="G112" s="95" t="str">
        <f>IF(ISNA(VLOOKUP(E112,IF({1,0},会计科目!$F$2:$F$199,会计科目!$E$2:$E$199),2,)),"",VLOOKUP(E112,IF({1,0},会计科目!$F$2:$F$199,会计科目!$E$2:$E$199),2,))</f>
        <v/>
      </c>
    </row>
    <row r="113" spans="1:7" ht="15" customHeight="1">
      <c r="A113" s="56"/>
      <c r="B113" s="56"/>
      <c r="C113" s="56"/>
      <c r="D113" s="56"/>
      <c r="E113" s="56"/>
      <c r="F113" s="95" t="str">
        <f>IF(ISNA(INDEX(会计科目!$C:$C,MATCH(明细帐!E113,会计科目!$F:$F,))),"",INDEX(会计科目!$C:$C,MATCH(明细帐!E113,会计科目!$F:$F,)))</f>
        <v/>
      </c>
      <c r="G113" s="95" t="str">
        <f>IF(ISNA(VLOOKUP(E113,IF({1,0},会计科目!$F$2:$F$199,会计科目!$E$2:$E$199),2,)),"",VLOOKUP(E113,IF({1,0},会计科目!$F$2:$F$199,会计科目!$E$2:$E$199),2,))</f>
        <v/>
      </c>
    </row>
    <row r="114" spans="1:7" ht="15" customHeight="1">
      <c r="A114" s="56"/>
      <c r="B114" s="56"/>
      <c r="C114" s="56"/>
      <c r="D114" s="56"/>
      <c r="E114" s="56"/>
      <c r="F114" s="95" t="str">
        <f>IF(ISNA(INDEX(会计科目!$C:$C,MATCH(明细帐!E114,会计科目!$F:$F,))),"",INDEX(会计科目!$C:$C,MATCH(明细帐!E114,会计科目!$F:$F,)))</f>
        <v/>
      </c>
      <c r="G114" s="95" t="str">
        <f>IF(ISNA(VLOOKUP(E114,IF({1,0},会计科目!$F$2:$F$199,会计科目!$E$2:$E$199),2,)),"",VLOOKUP(E114,IF({1,0},会计科目!$F$2:$F$199,会计科目!$E$2:$E$199),2,))</f>
        <v/>
      </c>
    </row>
    <row r="115" spans="1:7" ht="15" customHeight="1">
      <c r="A115" s="77"/>
      <c r="B115" s="56"/>
      <c r="C115" s="56"/>
      <c r="D115" s="56"/>
      <c r="E115" s="56"/>
      <c r="F115" s="95" t="str">
        <f>IF(ISNA(INDEX(会计科目!$C:$C,MATCH(明细帐!E115,会计科目!$F:$F,))),"",INDEX(会计科目!$C:$C,MATCH(明细帐!E115,会计科目!$F:$F,)))</f>
        <v/>
      </c>
      <c r="G115" s="95" t="str">
        <f>IF(ISNA(VLOOKUP(E115,IF({1,0},会计科目!$F$2:$F$199,会计科目!$E$2:$E$199),2,)),"",VLOOKUP(E115,IF({1,0},会计科目!$F$2:$F$199,会计科目!$E$2:$E$199),2,))</f>
        <v/>
      </c>
    </row>
    <row r="116" spans="1:7" ht="15" customHeight="1">
      <c r="A116" s="56"/>
      <c r="B116" s="56"/>
      <c r="C116" s="56"/>
      <c r="D116" s="56"/>
      <c r="E116" s="56"/>
      <c r="F116" s="95" t="str">
        <f>IF(ISNA(INDEX(会计科目!$C:$C,MATCH(明细帐!E116,会计科目!$F:$F,))),"",INDEX(会计科目!$C:$C,MATCH(明细帐!E116,会计科目!$F:$F,)))</f>
        <v/>
      </c>
      <c r="G116" s="95" t="str">
        <f>IF(ISNA(VLOOKUP(E116,IF({1,0},会计科目!$F$2:$F$199,会计科目!$E$2:$E$199),2,)),"",VLOOKUP(E116,IF({1,0},会计科目!$F$2:$F$199,会计科目!$E$2:$E$199),2,))</f>
        <v/>
      </c>
    </row>
    <row r="117" spans="1:7" ht="15" customHeight="1">
      <c r="A117" s="56"/>
      <c r="B117" s="56"/>
      <c r="C117" s="56"/>
      <c r="D117" s="56"/>
      <c r="E117" s="56"/>
      <c r="F117" s="95" t="str">
        <f>IF(ISNA(INDEX(会计科目!$C:$C,MATCH(明细帐!E117,会计科目!$F:$F,))),"",INDEX(会计科目!$C:$C,MATCH(明细帐!E117,会计科目!$F:$F,)))</f>
        <v/>
      </c>
      <c r="G117" s="95" t="str">
        <f>IF(ISNA(VLOOKUP(E117,IF({1,0},会计科目!$F$2:$F$199,会计科目!$E$2:$E$199),2,)),"",VLOOKUP(E117,IF({1,0},会计科目!$F$2:$F$199,会计科目!$E$2:$E$199),2,))</f>
        <v/>
      </c>
    </row>
    <row r="118" spans="1:7" ht="15" customHeight="1">
      <c r="A118" s="56"/>
      <c r="B118" s="56"/>
      <c r="C118" s="56"/>
      <c r="D118" s="56"/>
      <c r="E118" s="56"/>
      <c r="F118" s="95" t="str">
        <f>IF(ISNA(INDEX(会计科目!$C:$C,MATCH(明细帐!E118,会计科目!$F:$F,))),"",INDEX(会计科目!$C:$C,MATCH(明细帐!E118,会计科目!$F:$F,)))</f>
        <v/>
      </c>
      <c r="G118" s="95" t="str">
        <f>IF(ISNA(VLOOKUP(E118,IF({1,0},会计科目!$F$2:$F$199,会计科目!$E$2:$E$199),2,)),"",VLOOKUP(E118,IF({1,0},会计科目!$F$2:$F$199,会计科目!$E$2:$E$199),2,))</f>
        <v/>
      </c>
    </row>
    <row r="119" spans="1:7" ht="15" customHeight="1">
      <c r="A119" s="56"/>
      <c r="B119" s="56"/>
      <c r="C119" s="56"/>
      <c r="D119" s="56"/>
      <c r="E119" s="56"/>
      <c r="F119" s="95" t="str">
        <f>IF(ISNA(INDEX(会计科目!$C:$C,MATCH(明细帐!E119,会计科目!$F:$F,))),"",INDEX(会计科目!$C:$C,MATCH(明细帐!E119,会计科目!$F:$F,)))</f>
        <v/>
      </c>
      <c r="G119" s="95" t="str">
        <f>IF(ISNA(VLOOKUP(E119,IF({1,0},会计科目!$F$2:$F$199,会计科目!$E$2:$E$199),2,)),"",VLOOKUP(E119,IF({1,0},会计科目!$F$2:$F$199,会计科目!$E$2:$E$199),2,))</f>
        <v/>
      </c>
    </row>
    <row r="120" spans="1:7" ht="15" customHeight="1">
      <c r="A120" s="56"/>
      <c r="B120" s="56"/>
      <c r="C120" s="56"/>
      <c r="D120" s="56"/>
      <c r="E120" s="56"/>
      <c r="F120" s="95" t="str">
        <f>IF(ISNA(INDEX(会计科目!$C:$C,MATCH(明细帐!E120,会计科目!$F:$F,))),"",INDEX(会计科目!$C:$C,MATCH(明细帐!E120,会计科目!$F:$F,)))</f>
        <v/>
      </c>
      <c r="G120" s="95" t="str">
        <f>IF(ISNA(VLOOKUP(E120,IF({1,0},会计科目!$F$2:$F$199,会计科目!$E$2:$E$199),2,)),"",VLOOKUP(E120,IF({1,0},会计科目!$F$2:$F$199,会计科目!$E$2:$E$199),2,))</f>
        <v/>
      </c>
    </row>
    <row r="121" spans="1:7" ht="15" customHeight="1">
      <c r="A121" s="56"/>
      <c r="B121" s="56"/>
      <c r="C121" s="56"/>
      <c r="D121" s="56"/>
      <c r="E121" s="56"/>
      <c r="F121" s="95" t="str">
        <f>IF(ISNA(INDEX(会计科目!$C:$C,MATCH(明细帐!E121,会计科目!$F:$F,))),"",INDEX(会计科目!$C:$C,MATCH(明细帐!E121,会计科目!$F:$F,)))</f>
        <v/>
      </c>
      <c r="G121" s="95" t="str">
        <f>IF(ISNA(VLOOKUP(E121,IF({1,0},会计科目!$F$2:$F$199,会计科目!$E$2:$E$199),2,)),"",VLOOKUP(E121,IF({1,0},会计科目!$F$2:$F$199,会计科目!$E$2:$E$199),2,))</f>
        <v/>
      </c>
    </row>
    <row r="122" spans="1:7" ht="15" customHeight="1">
      <c r="A122" s="56"/>
      <c r="B122" s="56"/>
      <c r="C122" s="56"/>
      <c r="D122" s="56"/>
      <c r="E122" s="56"/>
      <c r="F122" s="95" t="str">
        <f>IF(ISNA(INDEX(会计科目!$C:$C,MATCH(明细帐!E122,会计科目!$F:$F,))),"",INDEX(会计科目!$C:$C,MATCH(明细帐!E122,会计科目!$F:$F,)))</f>
        <v/>
      </c>
      <c r="G122" s="95" t="str">
        <f>IF(ISNA(VLOOKUP(E122,IF({1,0},会计科目!$F$2:$F$199,会计科目!$E$2:$E$199),2,)),"",VLOOKUP(E122,IF({1,0},会计科目!$F$2:$F$199,会计科目!$E$2:$E$199),2,))</f>
        <v/>
      </c>
    </row>
    <row r="123" spans="1:7" ht="15" customHeight="1">
      <c r="A123" s="56"/>
      <c r="B123" s="56"/>
      <c r="C123" s="56"/>
      <c r="D123" s="56"/>
      <c r="E123" s="56"/>
      <c r="F123" s="95" t="str">
        <f>IF(ISNA(INDEX(会计科目!$C:$C,MATCH(明细帐!E123,会计科目!$F:$F,))),"",INDEX(会计科目!$C:$C,MATCH(明细帐!E123,会计科目!$F:$F,)))</f>
        <v/>
      </c>
      <c r="G123" s="95" t="str">
        <f>IF(ISNA(VLOOKUP(E123,IF({1,0},会计科目!$F$2:$F$199,会计科目!$E$2:$E$199),2,)),"",VLOOKUP(E123,IF({1,0},会计科目!$F$2:$F$199,会计科目!$E$2:$E$199),2,))</f>
        <v/>
      </c>
    </row>
    <row r="124" spans="1:7" ht="15" customHeight="1">
      <c r="A124" s="56"/>
      <c r="B124" s="56"/>
      <c r="C124" s="56"/>
      <c r="D124" s="56"/>
      <c r="E124" s="56"/>
      <c r="F124" s="95" t="str">
        <f>IF(ISNA(INDEX(会计科目!$C:$C,MATCH(明细帐!E124,会计科目!$F:$F,))),"",INDEX(会计科目!$C:$C,MATCH(明细帐!E124,会计科目!$F:$F,)))</f>
        <v/>
      </c>
      <c r="G124" s="95" t="str">
        <f>IF(ISNA(VLOOKUP(E124,IF({1,0},会计科目!$F$2:$F$199,会计科目!$E$2:$E$199),2,)),"",VLOOKUP(E124,IF({1,0},会计科目!$F$2:$F$199,会计科目!$E$2:$E$199),2,))</f>
        <v/>
      </c>
    </row>
    <row r="125" spans="1:7" ht="15" customHeight="1">
      <c r="A125" s="56"/>
      <c r="B125" s="56"/>
      <c r="C125" s="56"/>
      <c r="D125" s="56"/>
      <c r="E125" s="56"/>
      <c r="F125" s="95" t="str">
        <f>IF(ISNA(INDEX(会计科目!$C:$C,MATCH(明细帐!E125,会计科目!$F:$F,))),"",INDEX(会计科目!$C:$C,MATCH(明细帐!E125,会计科目!$F:$F,)))</f>
        <v/>
      </c>
      <c r="G125" s="95" t="str">
        <f>IF(ISNA(VLOOKUP(E125,IF({1,0},会计科目!$F$2:$F$199,会计科目!$E$2:$E$199),2,)),"",VLOOKUP(E125,IF({1,0},会计科目!$F$2:$F$199,会计科目!$E$2:$E$199),2,))</f>
        <v/>
      </c>
    </row>
    <row r="126" spans="1:7" ht="15" customHeight="1">
      <c r="A126" s="56"/>
      <c r="B126" s="56"/>
      <c r="C126" s="56"/>
      <c r="D126" s="56"/>
      <c r="E126" s="56"/>
      <c r="F126" s="95" t="str">
        <f>IF(ISNA(INDEX(会计科目!$C:$C,MATCH(明细帐!E126,会计科目!$F:$F,))),"",INDEX(会计科目!$C:$C,MATCH(明细帐!E126,会计科目!$F:$F,)))</f>
        <v/>
      </c>
      <c r="G126" s="95" t="str">
        <f>IF(ISNA(VLOOKUP(E126,IF({1,0},会计科目!$F$2:$F$199,会计科目!$E$2:$E$199),2,)),"",VLOOKUP(E126,IF({1,0},会计科目!$F$2:$F$199,会计科目!$E$2:$E$199),2,))</f>
        <v/>
      </c>
    </row>
    <row r="127" spans="1:7" ht="15" customHeight="1">
      <c r="A127" s="56"/>
      <c r="B127" s="56"/>
      <c r="C127" s="56"/>
      <c r="D127" s="56"/>
      <c r="E127" s="56"/>
      <c r="F127" s="95" t="str">
        <f>IF(ISNA(INDEX(会计科目!$C:$C,MATCH(明细帐!E127,会计科目!$F:$F,))),"",INDEX(会计科目!$C:$C,MATCH(明细帐!E127,会计科目!$F:$F,)))</f>
        <v/>
      </c>
      <c r="G127" s="95" t="str">
        <f>IF(ISNA(VLOOKUP(E127,IF({1,0},会计科目!$F$2:$F$199,会计科目!$E$2:$E$199),2,)),"",VLOOKUP(E127,IF({1,0},会计科目!$F$2:$F$199,会计科目!$E$2:$E$199),2,))</f>
        <v/>
      </c>
    </row>
    <row r="128" spans="1:7" ht="15" customHeight="1">
      <c r="A128" s="56"/>
      <c r="B128" s="56"/>
      <c r="C128" s="56"/>
      <c r="D128" s="56"/>
      <c r="E128" s="56"/>
      <c r="F128" s="95" t="str">
        <f>IF(ISNA(INDEX(会计科目!$C:$C,MATCH(明细帐!E128,会计科目!$F:$F,))),"",INDEX(会计科目!$C:$C,MATCH(明细帐!E128,会计科目!$F:$F,)))</f>
        <v/>
      </c>
      <c r="G128" s="95" t="str">
        <f>IF(ISNA(VLOOKUP(E128,IF({1,0},会计科目!$F$2:$F$199,会计科目!$E$2:$E$199),2,)),"",VLOOKUP(E128,IF({1,0},会计科目!$F$2:$F$199,会计科目!$E$2:$E$199),2,))</f>
        <v/>
      </c>
    </row>
    <row r="129" spans="1:7" ht="15" customHeight="1">
      <c r="A129" s="56"/>
      <c r="B129" s="56"/>
      <c r="C129" s="56"/>
      <c r="D129" s="56"/>
      <c r="E129" s="56"/>
      <c r="F129" s="95" t="str">
        <f>IF(ISNA(INDEX(会计科目!$C:$C,MATCH(明细帐!E129,会计科目!$F:$F,))),"",INDEX(会计科目!$C:$C,MATCH(明细帐!E129,会计科目!$F:$F,)))</f>
        <v/>
      </c>
      <c r="G129" s="95" t="str">
        <f>IF(ISNA(VLOOKUP(E129,IF({1,0},会计科目!$F$2:$F$199,会计科目!$E$2:$E$199),2,)),"",VLOOKUP(E129,IF({1,0},会计科目!$F$2:$F$199,会计科目!$E$2:$E$199),2,))</f>
        <v/>
      </c>
    </row>
    <row r="130" spans="1:7" ht="15" customHeight="1">
      <c r="A130" s="56"/>
      <c r="B130" s="56"/>
      <c r="C130" s="56"/>
      <c r="D130" s="56"/>
      <c r="E130" s="56"/>
      <c r="F130" s="95" t="str">
        <f>IF(ISNA(INDEX(会计科目!$C:$C,MATCH(明细帐!E130,会计科目!$F:$F,))),"",INDEX(会计科目!$C:$C,MATCH(明细帐!E130,会计科目!$F:$F,)))</f>
        <v/>
      </c>
      <c r="G130" s="95" t="str">
        <f>IF(ISNA(VLOOKUP(E130,IF({1,0},会计科目!$F$2:$F$199,会计科目!$E$2:$E$199),2,)),"",VLOOKUP(E130,IF({1,0},会计科目!$F$2:$F$199,会计科目!$E$2:$E$199),2,))</f>
        <v/>
      </c>
    </row>
    <row r="131" spans="1:7" ht="15" customHeight="1">
      <c r="A131" s="56"/>
      <c r="B131" s="56"/>
      <c r="C131" s="56"/>
      <c r="D131" s="56"/>
      <c r="E131" s="56"/>
      <c r="F131" s="95" t="str">
        <f>IF(ISNA(INDEX(会计科目!$C:$C,MATCH(明细帐!E131,会计科目!$F:$F,))),"",INDEX(会计科目!$C:$C,MATCH(明细帐!E131,会计科目!$F:$F,)))</f>
        <v/>
      </c>
      <c r="G131" s="95" t="str">
        <f>IF(ISNA(VLOOKUP(E131,IF({1,0},会计科目!$F$2:$F$199,会计科目!$E$2:$E$199),2,)),"",VLOOKUP(E131,IF({1,0},会计科目!$F$2:$F$199,会计科目!$E$2:$E$199),2,))</f>
        <v/>
      </c>
    </row>
    <row r="132" spans="1:7" ht="15" customHeight="1">
      <c r="A132" s="56"/>
      <c r="B132" s="56"/>
      <c r="C132" s="56"/>
      <c r="D132" s="56"/>
      <c r="E132" s="56"/>
      <c r="F132" s="95" t="str">
        <f>IF(ISNA(INDEX(会计科目!$C:$C,MATCH(明细帐!E132,会计科目!$F:$F,))),"",INDEX(会计科目!$C:$C,MATCH(明细帐!E132,会计科目!$F:$F,)))</f>
        <v/>
      </c>
      <c r="G132" s="95" t="str">
        <f>IF(ISNA(VLOOKUP(E132,IF({1,0},会计科目!$F$2:$F$199,会计科目!$E$2:$E$199),2,)),"",VLOOKUP(E132,IF({1,0},会计科目!$F$2:$F$199,会计科目!$E$2:$E$199),2,))</f>
        <v/>
      </c>
    </row>
    <row r="133" spans="1:7" ht="15" customHeight="1">
      <c r="A133" s="56"/>
      <c r="B133" s="56"/>
      <c r="C133" s="56"/>
      <c r="D133" s="56"/>
      <c r="E133" s="56"/>
      <c r="F133" s="95" t="str">
        <f>IF(ISNA(INDEX(会计科目!$C:$C,MATCH(明细帐!E133,会计科目!$F:$F,))),"",INDEX(会计科目!$C:$C,MATCH(明细帐!E133,会计科目!$F:$F,)))</f>
        <v/>
      </c>
      <c r="G133" s="95" t="str">
        <f>IF(ISNA(VLOOKUP(E133,IF({1,0},会计科目!$F$2:$F$199,会计科目!$E$2:$E$199),2,)),"",VLOOKUP(E133,IF({1,0},会计科目!$F$2:$F$199,会计科目!$E$2:$E$199),2,))</f>
        <v/>
      </c>
    </row>
    <row r="134" spans="1:7" ht="15" customHeight="1">
      <c r="A134" s="56"/>
      <c r="B134" s="56"/>
      <c r="C134" s="56"/>
      <c r="D134" s="56"/>
      <c r="E134" s="56"/>
      <c r="F134" s="95" t="str">
        <f>IF(ISNA(INDEX(会计科目!$C:$C,MATCH(明细帐!E134,会计科目!$F:$F,))),"",INDEX(会计科目!$C:$C,MATCH(明细帐!E134,会计科目!$F:$F,)))</f>
        <v/>
      </c>
      <c r="G134" s="95" t="str">
        <f>IF(ISNA(VLOOKUP(E134,IF({1,0},会计科目!$F$2:$F$199,会计科目!$E$2:$E$199),2,)),"",VLOOKUP(E134,IF({1,0},会计科目!$F$2:$F$199,会计科目!$E$2:$E$199),2,))</f>
        <v/>
      </c>
    </row>
    <row r="135" spans="1:7" ht="15" customHeight="1">
      <c r="A135" s="56"/>
      <c r="B135" s="56"/>
      <c r="C135" s="56"/>
      <c r="D135" s="56"/>
      <c r="E135" s="56"/>
      <c r="F135" s="95" t="str">
        <f>IF(ISNA(INDEX(会计科目!$C:$C,MATCH(明细帐!E135,会计科目!$F:$F,))),"",INDEX(会计科目!$C:$C,MATCH(明细帐!E135,会计科目!$F:$F,)))</f>
        <v/>
      </c>
      <c r="G135" s="95" t="str">
        <f>IF(ISNA(VLOOKUP(E135,IF({1,0},会计科目!$F$2:$F$199,会计科目!$E$2:$E$199),2,)),"",VLOOKUP(E135,IF({1,0},会计科目!$F$2:$F$199,会计科目!$E$2:$E$199),2,))</f>
        <v/>
      </c>
    </row>
    <row r="136" spans="1:7" ht="15" customHeight="1">
      <c r="A136" s="56"/>
      <c r="B136" s="56"/>
      <c r="C136" s="56"/>
      <c r="D136" s="56"/>
      <c r="E136" s="56"/>
      <c r="F136" s="95" t="str">
        <f>IF(ISNA(INDEX(会计科目!$C:$C,MATCH(明细帐!E136,会计科目!$F:$F,))),"",INDEX(会计科目!$C:$C,MATCH(明细帐!E136,会计科目!$F:$F,)))</f>
        <v/>
      </c>
      <c r="G136" s="95" t="str">
        <f>IF(ISNA(VLOOKUP(E136,IF({1,0},会计科目!$F$2:$F$199,会计科目!$E$2:$E$199),2,)),"",VLOOKUP(E136,IF({1,0},会计科目!$F$2:$F$199,会计科目!$E$2:$E$199),2,))</f>
        <v/>
      </c>
    </row>
    <row r="137" spans="1:7" ht="15" customHeight="1">
      <c r="A137" s="56"/>
      <c r="B137" s="56"/>
      <c r="C137" s="56"/>
      <c r="D137" s="56"/>
      <c r="E137" s="56"/>
      <c r="F137" s="95" t="str">
        <f>IF(ISNA(INDEX(会计科目!$C:$C,MATCH(明细帐!E137,会计科目!$F:$F,))),"",INDEX(会计科目!$C:$C,MATCH(明细帐!E137,会计科目!$F:$F,)))</f>
        <v/>
      </c>
      <c r="G137" s="95" t="str">
        <f>IF(ISNA(VLOOKUP(E137,IF({1,0},会计科目!$F$2:$F$199,会计科目!$E$2:$E$199),2,)),"",VLOOKUP(E137,IF({1,0},会计科目!$F$2:$F$199,会计科目!$E$2:$E$199),2,))</f>
        <v/>
      </c>
    </row>
    <row r="138" spans="1:7" ht="15" customHeight="1">
      <c r="A138" s="56"/>
      <c r="B138" s="56"/>
      <c r="C138" s="56"/>
      <c r="D138" s="56"/>
      <c r="E138" s="56"/>
      <c r="F138" s="95" t="str">
        <f>IF(ISNA(INDEX(会计科目!$C:$C,MATCH(明细帐!E138,会计科目!$F:$F,))),"",INDEX(会计科目!$C:$C,MATCH(明细帐!E138,会计科目!$F:$F,)))</f>
        <v/>
      </c>
      <c r="G138" s="95" t="str">
        <f>IF(ISNA(VLOOKUP(E138,IF({1,0},会计科目!$F$2:$F$199,会计科目!$E$2:$E$199),2,)),"",VLOOKUP(E138,IF({1,0},会计科目!$F$2:$F$199,会计科目!$E$2:$E$199),2,))</f>
        <v/>
      </c>
    </row>
    <row r="139" spans="1:7" ht="15" customHeight="1">
      <c r="A139" s="56"/>
      <c r="B139" s="56"/>
      <c r="C139" s="56"/>
      <c r="D139" s="56"/>
      <c r="E139" s="56"/>
      <c r="F139" s="95" t="str">
        <f>IF(ISNA(INDEX(会计科目!$C:$C,MATCH(明细帐!E139,会计科目!$F:$F,))),"",INDEX(会计科目!$C:$C,MATCH(明细帐!E139,会计科目!$F:$F,)))</f>
        <v/>
      </c>
      <c r="G139" s="95" t="str">
        <f>IF(ISNA(VLOOKUP(E139,IF({1,0},会计科目!$F$2:$F$199,会计科目!$E$2:$E$199),2,)),"",VLOOKUP(E139,IF({1,0},会计科目!$F$2:$F$199,会计科目!$E$2:$E$199),2,))</f>
        <v/>
      </c>
    </row>
    <row r="140" spans="1:7" ht="15" customHeight="1">
      <c r="A140" s="56"/>
      <c r="B140" s="56"/>
      <c r="C140" s="56"/>
      <c r="D140" s="56"/>
      <c r="E140" s="56"/>
      <c r="F140" s="95" t="str">
        <f>IF(ISNA(INDEX(会计科目!$C:$C,MATCH(明细帐!E140,会计科目!$F:$F,))),"",INDEX(会计科目!$C:$C,MATCH(明细帐!E140,会计科目!$F:$F,)))</f>
        <v/>
      </c>
      <c r="G140" s="95" t="str">
        <f>IF(ISNA(VLOOKUP(E140,IF({1,0},会计科目!$F$2:$F$199,会计科目!$E$2:$E$199),2,)),"",VLOOKUP(E140,IF({1,0},会计科目!$F$2:$F$199,会计科目!$E$2:$E$199),2,))</f>
        <v/>
      </c>
    </row>
    <row r="141" spans="1:7" ht="15" customHeight="1">
      <c r="A141" s="56"/>
      <c r="B141" s="56"/>
      <c r="C141" s="56"/>
      <c r="D141" s="56"/>
      <c r="E141" s="56"/>
      <c r="F141" s="95" t="str">
        <f>IF(ISNA(INDEX(会计科目!$C:$C,MATCH(明细帐!E141,会计科目!$F:$F,))),"",INDEX(会计科目!$C:$C,MATCH(明细帐!E141,会计科目!$F:$F,)))</f>
        <v/>
      </c>
      <c r="G141" s="95" t="str">
        <f>IF(ISNA(VLOOKUP(E141,IF({1,0},会计科目!$F$2:$F$199,会计科目!$E$2:$E$199),2,)),"",VLOOKUP(E141,IF({1,0},会计科目!$F$2:$F$199,会计科目!$E$2:$E$199),2,))</f>
        <v/>
      </c>
    </row>
    <row r="142" spans="1:7" ht="15" customHeight="1">
      <c r="A142" s="56"/>
      <c r="B142" s="56"/>
      <c r="C142" s="56"/>
      <c r="D142" s="56"/>
      <c r="E142" s="56"/>
      <c r="F142" s="95" t="str">
        <f>IF(ISNA(INDEX(会计科目!$C:$C,MATCH(明细帐!E142,会计科目!$F:$F,))),"",INDEX(会计科目!$C:$C,MATCH(明细帐!E142,会计科目!$F:$F,)))</f>
        <v/>
      </c>
      <c r="G142" s="95" t="str">
        <f>IF(ISNA(VLOOKUP(E142,IF({1,0},会计科目!$F$2:$F$199,会计科目!$E$2:$E$199),2,)),"",VLOOKUP(E142,IF({1,0},会计科目!$F$2:$F$199,会计科目!$E$2:$E$199),2,))</f>
        <v/>
      </c>
    </row>
    <row r="143" spans="1:7" ht="15" customHeight="1">
      <c r="A143" s="56"/>
      <c r="B143" s="56"/>
      <c r="C143" s="56"/>
      <c r="D143" s="56"/>
      <c r="E143" s="56"/>
      <c r="F143" s="95" t="str">
        <f>IF(ISNA(INDEX(会计科目!$C:$C,MATCH(明细帐!E143,会计科目!$F:$F,))),"",INDEX(会计科目!$C:$C,MATCH(明细帐!E143,会计科目!$F:$F,)))</f>
        <v/>
      </c>
      <c r="G143" s="95" t="str">
        <f>IF(ISNA(VLOOKUP(E143,IF({1,0},会计科目!$F$2:$F$199,会计科目!$E$2:$E$199),2,)),"",VLOOKUP(E143,IF({1,0},会计科目!$F$2:$F$199,会计科目!$E$2:$E$199),2,))</f>
        <v/>
      </c>
    </row>
    <row r="144" spans="1:7" ht="15" customHeight="1">
      <c r="A144" s="56"/>
      <c r="B144" s="56"/>
      <c r="C144" s="56"/>
      <c r="D144" s="56"/>
      <c r="E144" s="56"/>
      <c r="F144" s="95" t="str">
        <f>IF(ISNA(INDEX(会计科目!$C:$C,MATCH(明细帐!E144,会计科目!$F:$F,))),"",INDEX(会计科目!$C:$C,MATCH(明细帐!E144,会计科目!$F:$F,)))</f>
        <v/>
      </c>
      <c r="G144" s="95" t="str">
        <f>IF(ISNA(VLOOKUP(E144,IF({1,0},会计科目!$F$2:$F$199,会计科目!$E$2:$E$199),2,)),"",VLOOKUP(E144,IF({1,0},会计科目!$F$2:$F$199,会计科目!$E$2:$E$199),2,))</f>
        <v/>
      </c>
    </row>
    <row r="145" spans="1:7" ht="15" customHeight="1">
      <c r="A145" s="56"/>
      <c r="B145" s="56"/>
      <c r="C145" s="56"/>
      <c r="D145" s="56"/>
      <c r="E145" s="56"/>
      <c r="F145" s="95" t="str">
        <f>IF(ISNA(INDEX(会计科目!$C:$C,MATCH(明细帐!E145,会计科目!$F:$F,))),"",INDEX(会计科目!$C:$C,MATCH(明细帐!E145,会计科目!$F:$F,)))</f>
        <v/>
      </c>
      <c r="G145" s="95" t="str">
        <f>IF(ISNA(VLOOKUP(E145,IF({1,0},会计科目!$F$2:$F$199,会计科目!$E$2:$E$199),2,)),"",VLOOKUP(E145,IF({1,0},会计科目!$F$2:$F$199,会计科目!$E$2:$E$199),2,))</f>
        <v/>
      </c>
    </row>
    <row r="146" spans="1:7" ht="15" customHeight="1">
      <c r="A146" s="56"/>
      <c r="B146" s="56"/>
      <c r="C146" s="56"/>
      <c r="D146" s="56"/>
      <c r="E146" s="56"/>
      <c r="F146" s="95" t="str">
        <f>IF(ISNA(INDEX(会计科目!$C:$C,MATCH(明细帐!E146,会计科目!$F:$F,))),"",INDEX(会计科目!$C:$C,MATCH(明细帐!E146,会计科目!$F:$F,)))</f>
        <v/>
      </c>
      <c r="G146" s="95" t="str">
        <f>IF(ISNA(VLOOKUP(E146,IF({1,0},会计科目!$F$2:$F$199,会计科目!$E$2:$E$199),2,)),"",VLOOKUP(E146,IF({1,0},会计科目!$F$2:$F$199,会计科目!$E$2:$E$199),2,))</f>
        <v/>
      </c>
    </row>
    <row r="147" spans="1:7" ht="15" customHeight="1">
      <c r="A147" s="56"/>
      <c r="B147" s="56"/>
      <c r="C147" s="56"/>
      <c r="D147" s="56"/>
      <c r="E147" s="56"/>
      <c r="F147" s="95" t="str">
        <f>IF(ISNA(INDEX(会计科目!$C:$C,MATCH(明细帐!E147,会计科目!$F:$F,))),"",INDEX(会计科目!$C:$C,MATCH(明细帐!E147,会计科目!$F:$F,)))</f>
        <v/>
      </c>
      <c r="G147" s="95" t="str">
        <f>IF(ISNA(VLOOKUP(E147,IF({1,0},会计科目!$F$2:$F$199,会计科目!$E$2:$E$199),2,)),"",VLOOKUP(E147,IF({1,0},会计科目!$F$2:$F$199,会计科目!$E$2:$E$199),2,))</f>
        <v/>
      </c>
    </row>
    <row r="148" spans="1:7" ht="15" customHeight="1">
      <c r="A148" s="56"/>
      <c r="B148" s="56"/>
      <c r="C148" s="56"/>
      <c r="D148" s="56"/>
      <c r="E148" s="56"/>
      <c r="F148" s="95" t="str">
        <f>IF(ISNA(INDEX(会计科目!$C:$C,MATCH(明细帐!E148,会计科目!$F:$F,))),"",INDEX(会计科目!$C:$C,MATCH(明细帐!E148,会计科目!$F:$F,)))</f>
        <v/>
      </c>
      <c r="G148" s="95" t="str">
        <f>IF(ISNA(VLOOKUP(E148,IF({1,0},会计科目!$F$2:$F$199,会计科目!$E$2:$E$199),2,)),"",VLOOKUP(E148,IF({1,0},会计科目!$F$2:$F$199,会计科目!$E$2:$E$199),2,))</f>
        <v/>
      </c>
    </row>
    <row r="149" spans="1:7" ht="15" customHeight="1">
      <c r="A149" s="56"/>
      <c r="B149" s="56"/>
      <c r="C149" s="56"/>
      <c r="D149" s="56"/>
      <c r="E149" s="56"/>
      <c r="F149" s="95" t="str">
        <f>IF(ISNA(INDEX(会计科目!$C:$C,MATCH(明细帐!E149,会计科目!$F:$F,))),"",INDEX(会计科目!$C:$C,MATCH(明细帐!E149,会计科目!$F:$F,)))</f>
        <v/>
      </c>
      <c r="G149" s="95" t="str">
        <f>IF(ISNA(VLOOKUP(E149,IF({1,0},会计科目!$F$2:$F$199,会计科目!$E$2:$E$199),2,)),"",VLOOKUP(E149,IF({1,0},会计科目!$F$2:$F$199,会计科目!$E$2:$E$199),2,))</f>
        <v/>
      </c>
    </row>
    <row r="150" spans="1:7" ht="15" customHeight="1">
      <c r="A150" s="56"/>
      <c r="B150" s="56"/>
      <c r="C150" s="56"/>
      <c r="D150" s="56"/>
      <c r="E150" s="56"/>
      <c r="F150" s="95" t="str">
        <f>IF(ISNA(INDEX(会计科目!$C:$C,MATCH(明细帐!E150,会计科目!$F:$F,))),"",INDEX(会计科目!$C:$C,MATCH(明细帐!E150,会计科目!$F:$F,)))</f>
        <v/>
      </c>
      <c r="G150" s="95" t="str">
        <f>IF(ISNA(VLOOKUP(E150,IF({1,0},会计科目!$F$2:$F$199,会计科目!$E$2:$E$199),2,)),"",VLOOKUP(E150,IF({1,0},会计科目!$F$2:$F$199,会计科目!$E$2:$E$199),2,))</f>
        <v/>
      </c>
    </row>
    <row r="151" spans="1:7" ht="15" customHeight="1">
      <c r="A151" s="56"/>
      <c r="B151" s="56"/>
      <c r="C151" s="56"/>
      <c r="D151" s="56"/>
      <c r="E151" s="56"/>
      <c r="F151" s="95" t="str">
        <f>IF(ISNA(INDEX(会计科目!$C:$C,MATCH(明细帐!E151,会计科目!$F:$F,))),"",INDEX(会计科目!$C:$C,MATCH(明细帐!E151,会计科目!$F:$F,)))</f>
        <v/>
      </c>
      <c r="G151" s="95" t="str">
        <f>IF(ISNA(VLOOKUP(E151,IF({1,0},会计科目!$F$2:$F$199,会计科目!$E$2:$E$199),2,)),"",VLOOKUP(E151,IF({1,0},会计科目!$F$2:$F$199,会计科目!$E$2:$E$199),2,))</f>
        <v/>
      </c>
    </row>
    <row r="152" spans="1:7" ht="15" customHeight="1">
      <c r="A152" s="56"/>
      <c r="B152" s="56"/>
      <c r="C152" s="56"/>
      <c r="D152" s="56"/>
      <c r="E152" s="56"/>
      <c r="F152" s="95" t="str">
        <f>IF(ISNA(INDEX(会计科目!$C:$C,MATCH(明细帐!E152,会计科目!$F:$F,))),"",INDEX(会计科目!$C:$C,MATCH(明细帐!E152,会计科目!$F:$F,)))</f>
        <v/>
      </c>
      <c r="G152" s="95" t="str">
        <f>IF(ISNA(VLOOKUP(E152,IF({1,0},会计科目!$F$2:$F$199,会计科目!$E$2:$E$199),2,)),"",VLOOKUP(E152,IF({1,0},会计科目!$F$2:$F$199,会计科目!$E$2:$E$199),2,))</f>
        <v/>
      </c>
    </row>
    <row r="153" spans="1:7" ht="15" customHeight="1">
      <c r="A153" s="56"/>
      <c r="B153" s="56"/>
      <c r="C153" s="56"/>
      <c r="D153" s="56"/>
      <c r="E153" s="56"/>
      <c r="F153" s="95" t="str">
        <f>IF(ISNA(INDEX(会计科目!$C:$C,MATCH(明细帐!E153,会计科目!$F:$F,))),"",INDEX(会计科目!$C:$C,MATCH(明细帐!E153,会计科目!$F:$F,)))</f>
        <v/>
      </c>
      <c r="G153" s="95" t="str">
        <f>IF(ISNA(VLOOKUP(E153,IF({1,0},会计科目!$F$2:$F$199,会计科目!$E$2:$E$199),2,)),"",VLOOKUP(E153,IF({1,0},会计科目!$F$2:$F$199,会计科目!$E$2:$E$199),2,))</f>
        <v/>
      </c>
    </row>
    <row r="154" spans="1:7" ht="15" customHeight="1">
      <c r="A154" s="56"/>
      <c r="B154" s="56"/>
      <c r="C154" s="56"/>
      <c r="D154" s="56"/>
      <c r="E154" s="56"/>
      <c r="F154" s="95" t="str">
        <f>IF(ISNA(INDEX(会计科目!$C:$C,MATCH(明细帐!E154,会计科目!$F:$F,))),"",INDEX(会计科目!$C:$C,MATCH(明细帐!E154,会计科目!$F:$F,)))</f>
        <v/>
      </c>
      <c r="G154" s="95" t="str">
        <f>IF(ISNA(VLOOKUP(E154,IF({1,0},会计科目!$F$2:$F$199,会计科目!$E$2:$E$199),2,)),"",VLOOKUP(E154,IF({1,0},会计科目!$F$2:$F$199,会计科目!$E$2:$E$199),2,))</f>
        <v/>
      </c>
    </row>
    <row r="155" spans="1:7" ht="15" customHeight="1">
      <c r="A155" s="56"/>
      <c r="B155" s="56"/>
      <c r="C155" s="56"/>
      <c r="D155" s="56"/>
      <c r="E155" s="56"/>
      <c r="F155" s="95" t="str">
        <f>IF(ISNA(INDEX(会计科目!$C:$C,MATCH(明细帐!E155,会计科目!$F:$F,))),"",INDEX(会计科目!$C:$C,MATCH(明细帐!E155,会计科目!$F:$F,)))</f>
        <v/>
      </c>
      <c r="G155" s="95" t="str">
        <f>IF(ISNA(VLOOKUP(E155,IF({1,0},会计科目!$F$2:$F$199,会计科目!$E$2:$E$199),2,)),"",VLOOKUP(E155,IF({1,0},会计科目!$F$2:$F$199,会计科目!$E$2:$E$199),2,))</f>
        <v/>
      </c>
    </row>
    <row r="156" spans="1:7" ht="15" customHeight="1">
      <c r="A156" s="56"/>
      <c r="B156" s="56"/>
      <c r="C156" s="56"/>
      <c r="D156" s="56"/>
      <c r="E156" s="56"/>
      <c r="F156" s="95" t="str">
        <f>IF(ISNA(INDEX(会计科目!$C:$C,MATCH(明细帐!E156,会计科目!$F:$F,))),"",INDEX(会计科目!$C:$C,MATCH(明细帐!E156,会计科目!$F:$F,)))</f>
        <v/>
      </c>
      <c r="G156" s="95" t="str">
        <f>IF(ISNA(VLOOKUP(E156,IF({1,0},会计科目!$F$2:$F$199,会计科目!$E$2:$E$199),2,)),"",VLOOKUP(E156,IF({1,0},会计科目!$F$2:$F$199,会计科目!$E$2:$E$199),2,))</f>
        <v/>
      </c>
    </row>
    <row r="157" spans="1:7" ht="15" customHeight="1">
      <c r="A157" s="56"/>
      <c r="B157" s="56"/>
      <c r="C157" s="56"/>
      <c r="D157" s="56"/>
      <c r="E157" s="56"/>
      <c r="F157" s="95" t="str">
        <f>IF(ISNA(INDEX(会计科目!$C:$C,MATCH(明细帐!E157,会计科目!$F:$F,))),"",INDEX(会计科目!$C:$C,MATCH(明细帐!E157,会计科目!$F:$F,)))</f>
        <v/>
      </c>
      <c r="G157" s="95" t="str">
        <f>IF(ISNA(VLOOKUP(E157,IF({1,0},会计科目!$F$2:$F$199,会计科目!$E$2:$E$199),2,)),"",VLOOKUP(E157,IF({1,0},会计科目!$F$2:$F$199,会计科目!$E$2:$E$199),2,))</f>
        <v/>
      </c>
    </row>
    <row r="158" spans="1:7" ht="15" customHeight="1">
      <c r="A158" s="56"/>
      <c r="B158" s="56"/>
      <c r="C158" s="56"/>
      <c r="D158" s="56"/>
      <c r="E158" s="56"/>
      <c r="F158" s="95" t="str">
        <f>IF(ISNA(INDEX(会计科目!$C:$C,MATCH(明细帐!E158,会计科目!$F:$F,))),"",INDEX(会计科目!$C:$C,MATCH(明细帐!E158,会计科目!$F:$F,)))</f>
        <v/>
      </c>
      <c r="G158" s="95" t="str">
        <f>IF(ISNA(VLOOKUP(E158,IF({1,0},会计科目!$F$2:$F$199,会计科目!$E$2:$E$199),2,)),"",VLOOKUP(E158,IF({1,0},会计科目!$F$2:$F$199,会计科目!$E$2:$E$199),2,))</f>
        <v/>
      </c>
    </row>
    <row r="159" spans="1:7" ht="15" customHeight="1">
      <c r="A159" s="56"/>
      <c r="B159" s="56"/>
      <c r="C159" s="56"/>
      <c r="D159" s="56"/>
      <c r="E159" s="56"/>
      <c r="F159" s="95" t="str">
        <f>IF(ISNA(INDEX(会计科目!$C:$C,MATCH(明细帐!E159,会计科目!$F:$F,))),"",INDEX(会计科目!$C:$C,MATCH(明细帐!E159,会计科目!$F:$F,)))</f>
        <v/>
      </c>
      <c r="G159" s="95" t="str">
        <f>IF(ISNA(VLOOKUP(E159,IF({1,0},会计科目!$F$2:$F$199,会计科目!$E$2:$E$199),2,)),"",VLOOKUP(E159,IF({1,0},会计科目!$F$2:$F$199,会计科目!$E$2:$E$199),2,))</f>
        <v/>
      </c>
    </row>
    <row r="160" spans="1:7" ht="15" customHeight="1">
      <c r="A160" s="56"/>
      <c r="B160" s="56"/>
      <c r="C160" s="56"/>
      <c r="D160" s="56"/>
      <c r="E160" s="56"/>
      <c r="F160" s="95" t="str">
        <f>IF(ISNA(INDEX(会计科目!$C:$C,MATCH(明细帐!E160,会计科目!$F:$F,))),"",INDEX(会计科目!$C:$C,MATCH(明细帐!E160,会计科目!$F:$F,)))</f>
        <v/>
      </c>
      <c r="G160" s="95" t="str">
        <f>IF(ISNA(VLOOKUP(E160,IF({1,0},会计科目!$F$2:$F$199,会计科目!$E$2:$E$199),2,)),"",VLOOKUP(E160,IF({1,0},会计科目!$F$2:$F$199,会计科目!$E$2:$E$199),2,))</f>
        <v/>
      </c>
    </row>
    <row r="161" spans="1:7" ht="15" customHeight="1">
      <c r="A161" s="56"/>
      <c r="B161" s="56"/>
      <c r="C161" s="56"/>
      <c r="D161" s="56"/>
      <c r="E161" s="56"/>
      <c r="F161" s="95" t="str">
        <f>IF(ISNA(INDEX(会计科目!$C:$C,MATCH(明细帐!E161,会计科目!$F:$F,))),"",INDEX(会计科目!$C:$C,MATCH(明细帐!E161,会计科目!$F:$F,)))</f>
        <v/>
      </c>
      <c r="G161" s="95" t="str">
        <f>IF(ISNA(VLOOKUP(E161,IF({1,0},会计科目!$F$2:$F$199,会计科目!$E$2:$E$199),2,)),"",VLOOKUP(E161,IF({1,0},会计科目!$F$2:$F$199,会计科目!$E$2:$E$199),2,))</f>
        <v/>
      </c>
    </row>
    <row r="162" spans="1:7" ht="15" customHeight="1">
      <c r="A162" s="56"/>
      <c r="B162" s="56"/>
      <c r="C162" s="56"/>
      <c r="D162" s="56"/>
      <c r="E162" s="56"/>
      <c r="F162" s="95" t="str">
        <f>IF(ISNA(INDEX(会计科目!$C:$C,MATCH(明细帐!E162,会计科目!$F:$F,))),"",INDEX(会计科目!$C:$C,MATCH(明细帐!E162,会计科目!$F:$F,)))</f>
        <v/>
      </c>
      <c r="G162" s="95" t="str">
        <f>IF(ISNA(VLOOKUP(E162,IF({1,0},会计科目!$F$2:$F$199,会计科目!$E$2:$E$199),2,)),"",VLOOKUP(E162,IF({1,0},会计科目!$F$2:$F$199,会计科目!$E$2:$E$199),2,))</f>
        <v/>
      </c>
    </row>
    <row r="163" spans="1:7" ht="15" customHeight="1">
      <c r="A163" s="56"/>
      <c r="B163" s="56"/>
      <c r="C163" s="56"/>
      <c r="D163" s="56"/>
      <c r="E163" s="56"/>
      <c r="F163" s="95" t="str">
        <f>IF(ISNA(INDEX(会计科目!$C:$C,MATCH(明细帐!E163,会计科目!$F:$F,))),"",INDEX(会计科目!$C:$C,MATCH(明细帐!E163,会计科目!$F:$F,)))</f>
        <v/>
      </c>
      <c r="G163" s="95" t="str">
        <f>IF(ISNA(VLOOKUP(E163,IF({1,0},会计科目!$F$2:$F$199,会计科目!$E$2:$E$199),2,)),"",VLOOKUP(E163,IF({1,0},会计科目!$F$2:$F$199,会计科目!$E$2:$E$199),2,))</f>
        <v/>
      </c>
    </row>
    <row r="164" spans="1:7" ht="15" customHeight="1">
      <c r="A164" s="56"/>
      <c r="B164" s="56"/>
      <c r="C164" s="56"/>
      <c r="D164" s="56"/>
      <c r="E164" s="56"/>
      <c r="F164" s="95" t="str">
        <f>IF(ISNA(INDEX(会计科目!$C:$C,MATCH(明细帐!E164,会计科目!$F:$F,))),"",INDEX(会计科目!$C:$C,MATCH(明细帐!E164,会计科目!$F:$F,)))</f>
        <v/>
      </c>
      <c r="G164" s="95" t="str">
        <f>IF(ISNA(VLOOKUP(E164,IF({1,0},会计科目!$F$2:$F$199,会计科目!$E$2:$E$199),2,)),"",VLOOKUP(E164,IF({1,0},会计科目!$F$2:$F$199,会计科目!$E$2:$E$199),2,))</f>
        <v/>
      </c>
    </row>
    <row r="165" spans="1:7" ht="15" customHeight="1">
      <c r="A165" s="56"/>
      <c r="B165" s="56"/>
      <c r="C165" s="56"/>
      <c r="D165" s="56"/>
      <c r="E165" s="56"/>
      <c r="F165" s="95" t="str">
        <f>IF(ISNA(INDEX(会计科目!$C:$C,MATCH(明细帐!E165,会计科目!$F:$F,))),"",INDEX(会计科目!$C:$C,MATCH(明细帐!E165,会计科目!$F:$F,)))</f>
        <v/>
      </c>
      <c r="G165" s="95" t="str">
        <f>IF(ISNA(VLOOKUP(E165,IF({1,0},会计科目!$F$2:$F$199,会计科目!$E$2:$E$199),2,)),"",VLOOKUP(E165,IF({1,0},会计科目!$F$2:$F$199,会计科目!$E$2:$E$199),2,))</f>
        <v/>
      </c>
    </row>
    <row r="166" spans="1:7" ht="15" customHeight="1">
      <c r="A166" s="56"/>
      <c r="B166" s="56"/>
      <c r="C166" s="56"/>
      <c r="D166" s="56"/>
      <c r="E166" s="56"/>
      <c r="F166" s="95" t="str">
        <f>IF(ISNA(INDEX(会计科目!$C:$C,MATCH(明细帐!E166,会计科目!$F:$F,))),"",INDEX(会计科目!$C:$C,MATCH(明细帐!E166,会计科目!$F:$F,)))</f>
        <v/>
      </c>
      <c r="G166" s="95" t="str">
        <f>IF(ISNA(VLOOKUP(E166,IF({1,0},会计科目!$F$2:$F$199,会计科目!$E$2:$E$199),2,)),"",VLOOKUP(E166,IF({1,0},会计科目!$F$2:$F$199,会计科目!$E$2:$E$199),2,))</f>
        <v/>
      </c>
    </row>
    <row r="167" spans="1:7" ht="15" customHeight="1">
      <c r="A167" s="56"/>
      <c r="B167" s="56"/>
      <c r="C167" s="56"/>
      <c r="D167" s="56"/>
      <c r="E167" s="56"/>
      <c r="F167" s="95" t="str">
        <f>IF(ISNA(INDEX(会计科目!$C:$C,MATCH(明细帐!E167,会计科目!$F:$F,))),"",INDEX(会计科目!$C:$C,MATCH(明细帐!E167,会计科目!$F:$F,)))</f>
        <v/>
      </c>
      <c r="G167" s="95" t="str">
        <f>IF(ISNA(VLOOKUP(E167,IF({1,0},会计科目!$F$2:$F$199,会计科目!$E$2:$E$199),2,)),"",VLOOKUP(E167,IF({1,0},会计科目!$F$2:$F$199,会计科目!$E$2:$E$199),2,))</f>
        <v/>
      </c>
    </row>
    <row r="168" spans="1:7" ht="15" customHeight="1">
      <c r="A168" s="56"/>
      <c r="B168" s="56"/>
      <c r="C168" s="56"/>
      <c r="D168" s="56"/>
      <c r="E168" s="56"/>
      <c r="F168" s="95" t="str">
        <f>IF(ISNA(INDEX(会计科目!$C:$C,MATCH(明细帐!E168,会计科目!$F:$F,))),"",INDEX(会计科目!$C:$C,MATCH(明细帐!E168,会计科目!$F:$F,)))</f>
        <v/>
      </c>
      <c r="G168" s="95" t="str">
        <f>IF(ISNA(VLOOKUP(E168,IF({1,0},会计科目!$F$2:$F$199,会计科目!$E$2:$E$199),2,)),"",VLOOKUP(E168,IF({1,0},会计科目!$F$2:$F$199,会计科目!$E$2:$E$199),2,))</f>
        <v/>
      </c>
    </row>
    <row r="169" spans="1:7" ht="15" customHeight="1">
      <c r="A169" s="56"/>
      <c r="B169" s="56"/>
      <c r="C169" s="56"/>
      <c r="D169" s="56"/>
      <c r="E169" s="56"/>
      <c r="F169" s="95" t="str">
        <f>IF(ISNA(INDEX(会计科目!$C:$C,MATCH(明细帐!E169,会计科目!$F:$F,))),"",INDEX(会计科目!$C:$C,MATCH(明细帐!E169,会计科目!$F:$F,)))</f>
        <v/>
      </c>
      <c r="G169" s="95" t="str">
        <f>IF(ISNA(VLOOKUP(E169,IF({1,0},会计科目!$F$2:$F$199,会计科目!$E$2:$E$199),2,)),"",VLOOKUP(E169,IF({1,0},会计科目!$F$2:$F$199,会计科目!$E$2:$E$199),2,))</f>
        <v/>
      </c>
    </row>
    <row r="170" spans="1:7" ht="15" customHeight="1">
      <c r="A170" s="56"/>
      <c r="B170" s="56"/>
      <c r="C170" s="56"/>
      <c r="D170" s="56"/>
      <c r="E170" s="56"/>
      <c r="F170" s="95" t="str">
        <f>IF(ISNA(INDEX(会计科目!$C:$C,MATCH(明细帐!E170,会计科目!$F:$F,))),"",INDEX(会计科目!$C:$C,MATCH(明细帐!E170,会计科目!$F:$F,)))</f>
        <v/>
      </c>
      <c r="G170" s="95" t="str">
        <f>IF(ISNA(VLOOKUP(E170,IF({1,0},会计科目!$F$2:$F$199,会计科目!$E$2:$E$199),2,)),"",VLOOKUP(E170,IF({1,0},会计科目!$F$2:$F$199,会计科目!$E$2:$E$199),2,))</f>
        <v/>
      </c>
    </row>
    <row r="171" spans="1:7" ht="15" customHeight="1">
      <c r="A171" s="56"/>
      <c r="B171" s="56"/>
      <c r="C171" s="56"/>
      <c r="D171" s="56"/>
      <c r="E171" s="56"/>
      <c r="F171" s="95" t="str">
        <f>IF(ISNA(INDEX(会计科目!$C:$C,MATCH(明细帐!E171,会计科目!$F:$F,))),"",INDEX(会计科目!$C:$C,MATCH(明细帐!E171,会计科目!$F:$F,)))</f>
        <v/>
      </c>
      <c r="G171" s="95" t="str">
        <f>IF(ISNA(VLOOKUP(E171,IF({1,0},会计科目!$F$2:$F$199,会计科目!$E$2:$E$199),2,)),"",VLOOKUP(E171,IF({1,0},会计科目!$F$2:$F$199,会计科目!$E$2:$E$199),2,))</f>
        <v/>
      </c>
    </row>
    <row r="172" spans="1:7" ht="15" customHeight="1">
      <c r="A172" s="56"/>
      <c r="B172" s="56"/>
      <c r="C172" s="56"/>
      <c r="D172" s="56"/>
      <c r="E172" s="56"/>
      <c r="F172" s="95" t="str">
        <f>IF(ISNA(INDEX(会计科目!$C:$C,MATCH(明细帐!E172,会计科目!$F:$F,))),"",INDEX(会计科目!$C:$C,MATCH(明细帐!E172,会计科目!$F:$F,)))</f>
        <v/>
      </c>
      <c r="G172" s="95" t="str">
        <f>IF(ISNA(VLOOKUP(E172,IF({1,0},会计科目!$F$2:$F$199,会计科目!$E$2:$E$199),2,)),"",VLOOKUP(E172,IF({1,0},会计科目!$F$2:$F$199,会计科目!$E$2:$E$199),2,))</f>
        <v/>
      </c>
    </row>
    <row r="173" spans="1:7" ht="15" customHeight="1">
      <c r="A173" s="56"/>
      <c r="B173" s="56"/>
      <c r="C173" s="56"/>
      <c r="D173" s="56"/>
      <c r="E173" s="56"/>
      <c r="F173" s="95" t="str">
        <f>IF(ISNA(INDEX(会计科目!$C:$C,MATCH(明细帐!E173,会计科目!$F:$F,))),"",INDEX(会计科目!$C:$C,MATCH(明细帐!E173,会计科目!$F:$F,)))</f>
        <v/>
      </c>
      <c r="G173" s="95" t="str">
        <f>IF(ISNA(VLOOKUP(E173,IF({1,0},会计科目!$F$2:$F$199,会计科目!$E$2:$E$199),2,)),"",VLOOKUP(E173,IF({1,0},会计科目!$F$2:$F$199,会计科目!$E$2:$E$199),2,))</f>
        <v/>
      </c>
    </row>
    <row r="174" spans="1:7" ht="15" customHeight="1">
      <c r="A174" s="56"/>
      <c r="B174" s="56"/>
      <c r="C174" s="56"/>
      <c r="D174" s="56"/>
      <c r="E174" s="56"/>
      <c r="F174" s="95" t="str">
        <f>IF(ISNA(INDEX(会计科目!$C:$C,MATCH(明细帐!E174,会计科目!$F:$F,))),"",INDEX(会计科目!$C:$C,MATCH(明细帐!E174,会计科目!$F:$F,)))</f>
        <v/>
      </c>
      <c r="G174" s="95" t="str">
        <f>IF(ISNA(VLOOKUP(E174,IF({1,0},会计科目!$F$2:$F$199,会计科目!$E$2:$E$199),2,)),"",VLOOKUP(E174,IF({1,0},会计科目!$F$2:$F$199,会计科目!$E$2:$E$199),2,))</f>
        <v/>
      </c>
    </row>
    <row r="175" spans="1:7" ht="15" customHeight="1">
      <c r="A175" s="56"/>
      <c r="B175" s="56"/>
      <c r="C175" s="56"/>
      <c r="D175" s="56"/>
      <c r="E175" s="56"/>
      <c r="F175" s="95" t="str">
        <f>IF(ISNA(INDEX(会计科目!$C:$C,MATCH(明细帐!E175,会计科目!$F:$F,))),"",INDEX(会计科目!$C:$C,MATCH(明细帐!E175,会计科目!$F:$F,)))</f>
        <v/>
      </c>
      <c r="G175" s="95" t="str">
        <f>IF(ISNA(VLOOKUP(E175,IF({1,0},会计科目!$F$2:$F$199,会计科目!$E$2:$E$199),2,)),"",VLOOKUP(E175,IF({1,0},会计科目!$F$2:$F$199,会计科目!$E$2:$E$199),2,))</f>
        <v/>
      </c>
    </row>
    <row r="176" spans="1:7" ht="15" customHeight="1">
      <c r="A176" s="56"/>
      <c r="B176" s="56"/>
      <c r="C176" s="56"/>
      <c r="D176" s="56"/>
      <c r="E176" s="56"/>
      <c r="F176" s="95" t="str">
        <f>IF(ISNA(INDEX(会计科目!$C:$C,MATCH(明细帐!E176,会计科目!$F:$F,))),"",INDEX(会计科目!$C:$C,MATCH(明细帐!E176,会计科目!$F:$F,)))</f>
        <v/>
      </c>
      <c r="G176" s="95" t="str">
        <f>IF(ISNA(VLOOKUP(E176,IF({1,0},会计科目!$F$2:$F$199,会计科目!$E$2:$E$199),2,)),"",VLOOKUP(E176,IF({1,0},会计科目!$F$2:$F$199,会计科目!$E$2:$E$199),2,))</f>
        <v/>
      </c>
    </row>
    <row r="177" spans="1:7" ht="15" customHeight="1">
      <c r="A177" s="56"/>
      <c r="B177" s="56"/>
      <c r="C177" s="56"/>
      <c r="D177" s="56"/>
      <c r="E177" s="56"/>
      <c r="F177" s="95" t="str">
        <f>IF(ISNA(INDEX(会计科目!$C:$C,MATCH(明细帐!E177,会计科目!$F:$F,))),"",INDEX(会计科目!$C:$C,MATCH(明细帐!E177,会计科目!$F:$F,)))</f>
        <v/>
      </c>
      <c r="G177" s="95" t="str">
        <f>IF(ISNA(VLOOKUP(E177,IF({1,0},会计科目!$F$2:$F$199,会计科目!$E$2:$E$199),2,)),"",VLOOKUP(E177,IF({1,0},会计科目!$F$2:$F$199,会计科目!$E$2:$E$199),2,))</f>
        <v/>
      </c>
    </row>
    <row r="178" spans="1:7" ht="15" customHeight="1">
      <c r="A178" s="56"/>
      <c r="B178" s="56"/>
      <c r="C178" s="56"/>
      <c r="D178" s="56"/>
      <c r="E178" s="56"/>
      <c r="F178" s="95" t="str">
        <f>IF(ISNA(INDEX(会计科目!$C:$C,MATCH(明细帐!E178,会计科目!$F:$F,))),"",INDEX(会计科目!$C:$C,MATCH(明细帐!E178,会计科目!$F:$F,)))</f>
        <v/>
      </c>
      <c r="G178" s="95" t="str">
        <f>IF(ISNA(VLOOKUP(E178,IF({1,0},会计科目!$F$2:$F$199,会计科目!$E$2:$E$199),2,)),"",VLOOKUP(E178,IF({1,0},会计科目!$F$2:$F$199,会计科目!$E$2:$E$199),2,))</f>
        <v/>
      </c>
    </row>
    <row r="179" spans="1:7" ht="15" customHeight="1">
      <c r="A179" s="56"/>
      <c r="B179" s="56"/>
      <c r="C179" s="56"/>
      <c r="D179" s="56"/>
      <c r="E179" s="56"/>
      <c r="F179" s="95" t="str">
        <f>IF(ISNA(INDEX(会计科目!$C:$C,MATCH(明细帐!E179,会计科目!$F:$F,))),"",INDEX(会计科目!$C:$C,MATCH(明细帐!E179,会计科目!$F:$F,)))</f>
        <v/>
      </c>
      <c r="G179" s="95" t="str">
        <f>IF(ISNA(VLOOKUP(E179,IF({1,0},会计科目!$F$2:$F$199,会计科目!$E$2:$E$199),2,)),"",VLOOKUP(E179,IF({1,0},会计科目!$F$2:$F$199,会计科目!$E$2:$E$199),2,))</f>
        <v/>
      </c>
    </row>
    <row r="180" spans="1:7" ht="15" customHeight="1">
      <c r="A180" s="56"/>
      <c r="B180" s="56"/>
      <c r="C180" s="56"/>
      <c r="D180" s="56"/>
      <c r="E180" s="56"/>
      <c r="F180" s="95" t="str">
        <f>IF(ISNA(INDEX(会计科目!$C:$C,MATCH(明细帐!E180,会计科目!$F:$F,))),"",INDEX(会计科目!$C:$C,MATCH(明细帐!E180,会计科目!$F:$F,)))</f>
        <v/>
      </c>
      <c r="G180" s="95" t="str">
        <f>IF(ISNA(VLOOKUP(E180,IF({1,0},会计科目!$F$2:$F$199,会计科目!$E$2:$E$199),2,)),"",VLOOKUP(E180,IF({1,0},会计科目!$F$2:$F$199,会计科目!$E$2:$E$199),2,))</f>
        <v/>
      </c>
    </row>
    <row r="181" spans="1:7" ht="15" customHeight="1">
      <c r="A181" s="56"/>
      <c r="B181" s="56"/>
      <c r="C181" s="56"/>
      <c r="D181" s="56"/>
      <c r="E181" s="56"/>
      <c r="F181" s="95" t="str">
        <f>IF(ISNA(INDEX(会计科目!$C:$C,MATCH(明细帐!E181,会计科目!$F:$F,))),"",INDEX(会计科目!$C:$C,MATCH(明细帐!E181,会计科目!$F:$F,)))</f>
        <v/>
      </c>
      <c r="G181" s="95" t="str">
        <f>IF(ISNA(VLOOKUP(E181,IF({1,0},会计科目!$F$2:$F$199,会计科目!$E$2:$E$199),2,)),"",VLOOKUP(E181,IF({1,0},会计科目!$F$2:$F$199,会计科目!$E$2:$E$199),2,))</f>
        <v/>
      </c>
    </row>
    <row r="182" spans="1:7" ht="15" customHeight="1">
      <c r="A182" s="56"/>
      <c r="B182" s="56"/>
      <c r="C182" s="56"/>
      <c r="D182" s="56"/>
      <c r="E182" s="56"/>
      <c r="F182" s="95" t="str">
        <f>IF(ISNA(INDEX(会计科目!$C:$C,MATCH(明细帐!E182,会计科目!$F:$F,))),"",INDEX(会计科目!$C:$C,MATCH(明细帐!E182,会计科目!$F:$F,)))</f>
        <v/>
      </c>
      <c r="G182" s="95" t="str">
        <f>IF(ISNA(VLOOKUP(E182,IF({1,0},会计科目!$F$2:$F$199,会计科目!$E$2:$E$199),2,)),"",VLOOKUP(E182,IF({1,0},会计科目!$F$2:$F$199,会计科目!$E$2:$E$199),2,))</f>
        <v/>
      </c>
    </row>
    <row r="183" spans="1:7" ht="15" customHeight="1">
      <c r="A183" s="56"/>
      <c r="B183" s="56"/>
      <c r="C183" s="56"/>
      <c r="D183" s="56"/>
      <c r="E183" s="56"/>
      <c r="F183" s="95" t="str">
        <f>IF(ISNA(INDEX(会计科目!$C:$C,MATCH(明细帐!E183,会计科目!$F:$F,))),"",INDEX(会计科目!$C:$C,MATCH(明细帐!E183,会计科目!$F:$F,)))</f>
        <v/>
      </c>
      <c r="G183" s="95" t="str">
        <f>IF(ISNA(VLOOKUP(E183,IF({1,0},会计科目!$F$2:$F$199,会计科目!$E$2:$E$199),2,)),"",VLOOKUP(E183,IF({1,0},会计科目!$F$2:$F$199,会计科目!$E$2:$E$199),2,))</f>
        <v/>
      </c>
    </row>
    <row r="184" spans="1:7" ht="15" customHeight="1">
      <c r="A184" s="56"/>
      <c r="B184" s="56"/>
      <c r="C184" s="56"/>
      <c r="D184" s="56"/>
      <c r="E184" s="56"/>
      <c r="F184" s="95" t="str">
        <f>IF(ISNA(INDEX(会计科目!$C:$C,MATCH(明细帐!E184,会计科目!$F:$F,))),"",INDEX(会计科目!$C:$C,MATCH(明细帐!E184,会计科目!$F:$F,)))</f>
        <v/>
      </c>
      <c r="G184" s="95" t="str">
        <f>IF(ISNA(VLOOKUP(E184,IF({1,0},会计科目!$F$2:$F$199,会计科目!$E$2:$E$199),2,)),"",VLOOKUP(E184,IF({1,0},会计科目!$F$2:$F$199,会计科目!$E$2:$E$199),2,))</f>
        <v/>
      </c>
    </row>
    <row r="185" spans="1:7" ht="15" customHeight="1">
      <c r="A185" s="56"/>
      <c r="B185" s="56"/>
      <c r="C185" s="56"/>
      <c r="D185" s="56"/>
      <c r="E185" s="56"/>
      <c r="F185" s="95" t="str">
        <f>IF(ISNA(INDEX(会计科目!$C:$C,MATCH(明细帐!E185,会计科目!$F:$F,))),"",INDEX(会计科目!$C:$C,MATCH(明细帐!E185,会计科目!$F:$F,)))</f>
        <v/>
      </c>
      <c r="G185" s="95" t="str">
        <f>IF(ISNA(VLOOKUP(E185,IF({1,0},会计科目!$F$2:$F$199,会计科目!$E$2:$E$199),2,)),"",VLOOKUP(E185,IF({1,0},会计科目!$F$2:$F$199,会计科目!$E$2:$E$199),2,))</f>
        <v/>
      </c>
    </row>
    <row r="186" spans="1:7" ht="15" customHeight="1">
      <c r="A186" s="56"/>
      <c r="B186" s="56"/>
      <c r="C186" s="56"/>
      <c r="D186" s="56"/>
      <c r="E186" s="56"/>
      <c r="F186" s="95" t="str">
        <f>IF(ISNA(INDEX(会计科目!$C:$C,MATCH(明细帐!E186,会计科目!$F:$F,))),"",INDEX(会计科目!$C:$C,MATCH(明细帐!E186,会计科目!$F:$F,)))</f>
        <v/>
      </c>
      <c r="G186" s="95" t="str">
        <f>IF(ISNA(VLOOKUP(E186,IF({1,0},会计科目!$F$2:$F$199,会计科目!$E$2:$E$199),2,)),"",VLOOKUP(E186,IF({1,0},会计科目!$F$2:$F$199,会计科目!$E$2:$E$199),2,))</f>
        <v/>
      </c>
    </row>
    <row r="187" spans="1:7" ht="15" customHeight="1">
      <c r="A187" s="56"/>
      <c r="B187" s="56"/>
      <c r="C187" s="56"/>
      <c r="D187" s="56"/>
      <c r="E187" s="56"/>
      <c r="F187" s="95" t="str">
        <f>IF(ISNA(INDEX(会计科目!$C:$C,MATCH(明细帐!E187,会计科目!$F:$F,))),"",INDEX(会计科目!$C:$C,MATCH(明细帐!E187,会计科目!$F:$F,)))</f>
        <v/>
      </c>
      <c r="G187" s="95" t="str">
        <f>IF(ISNA(VLOOKUP(E187,IF({1,0},会计科目!$F$2:$F$199,会计科目!$E$2:$E$199),2,)),"",VLOOKUP(E187,IF({1,0},会计科目!$F$2:$F$199,会计科目!$E$2:$E$199),2,))</f>
        <v/>
      </c>
    </row>
    <row r="188" spans="1:7" ht="15" customHeight="1">
      <c r="A188" s="56"/>
      <c r="B188" s="56"/>
      <c r="C188" s="56"/>
      <c r="D188" s="56"/>
      <c r="E188" s="56"/>
      <c r="F188" s="95" t="str">
        <f>IF(ISNA(INDEX(会计科目!$C:$C,MATCH(明细帐!E188,会计科目!$F:$F,))),"",INDEX(会计科目!$C:$C,MATCH(明细帐!E188,会计科目!$F:$F,)))</f>
        <v/>
      </c>
      <c r="G188" s="95" t="str">
        <f>IF(ISNA(VLOOKUP(E188,IF({1,0},会计科目!$F$2:$F$199,会计科目!$E$2:$E$199),2,)),"",VLOOKUP(E188,IF({1,0},会计科目!$F$2:$F$199,会计科目!$E$2:$E$199),2,))</f>
        <v/>
      </c>
    </row>
    <row r="189" spans="1:7" ht="15" customHeight="1">
      <c r="A189" s="56"/>
      <c r="B189" s="56"/>
      <c r="C189" s="56"/>
      <c r="D189" s="56"/>
      <c r="E189" s="56"/>
      <c r="F189" s="95" t="str">
        <f>IF(ISNA(INDEX(会计科目!$C:$C,MATCH(明细帐!E189,会计科目!$F:$F,))),"",INDEX(会计科目!$C:$C,MATCH(明细帐!E189,会计科目!$F:$F,)))</f>
        <v/>
      </c>
      <c r="G189" s="95" t="str">
        <f>IF(ISNA(VLOOKUP(E189,IF({1,0},会计科目!$F$2:$F$199,会计科目!$E$2:$E$199),2,)),"",VLOOKUP(E189,IF({1,0},会计科目!$F$2:$F$199,会计科目!$E$2:$E$199),2,))</f>
        <v/>
      </c>
    </row>
    <row r="190" spans="1:7" ht="15" customHeight="1">
      <c r="A190" s="56"/>
      <c r="B190" s="56"/>
      <c r="C190" s="56"/>
      <c r="D190" s="56"/>
      <c r="E190" s="56"/>
      <c r="F190" s="95" t="str">
        <f>IF(ISNA(INDEX(会计科目!$C:$C,MATCH(明细帐!E190,会计科目!$F:$F,))),"",INDEX(会计科目!$C:$C,MATCH(明细帐!E190,会计科目!$F:$F,)))</f>
        <v/>
      </c>
      <c r="G190" s="95" t="str">
        <f>IF(ISNA(VLOOKUP(E190,IF({1,0},会计科目!$F$2:$F$199,会计科目!$E$2:$E$199),2,)),"",VLOOKUP(E190,IF({1,0},会计科目!$F$2:$F$199,会计科目!$E$2:$E$199),2,))</f>
        <v/>
      </c>
    </row>
    <row r="191" spans="1:7" ht="15" customHeight="1">
      <c r="A191" s="56"/>
      <c r="B191" s="56"/>
      <c r="C191" s="56"/>
      <c r="D191" s="56"/>
      <c r="E191" s="56"/>
      <c r="F191" s="95" t="str">
        <f>IF(ISNA(INDEX(会计科目!$C:$C,MATCH(明细帐!E191,会计科目!$F:$F,))),"",INDEX(会计科目!$C:$C,MATCH(明细帐!E191,会计科目!$F:$F,)))</f>
        <v/>
      </c>
      <c r="G191" s="95" t="str">
        <f>IF(ISNA(VLOOKUP(E191,IF({1,0},会计科目!$F$2:$F$199,会计科目!$E$2:$E$199),2,)),"",VLOOKUP(E191,IF({1,0},会计科目!$F$2:$F$199,会计科目!$E$2:$E$199),2,))</f>
        <v/>
      </c>
    </row>
    <row r="192" spans="1:7" ht="15" customHeight="1">
      <c r="A192" s="56"/>
      <c r="B192" s="56"/>
      <c r="C192" s="56"/>
      <c r="D192" s="56"/>
      <c r="E192" s="56"/>
      <c r="F192" s="95" t="str">
        <f>IF(ISNA(INDEX(会计科目!$C:$C,MATCH(明细帐!E192,会计科目!$F:$F,))),"",INDEX(会计科目!$C:$C,MATCH(明细帐!E192,会计科目!$F:$F,)))</f>
        <v/>
      </c>
      <c r="G192" s="95" t="str">
        <f>IF(ISNA(VLOOKUP(E192,IF({1,0},会计科目!$F$2:$F$199,会计科目!$E$2:$E$199),2,)),"",VLOOKUP(E192,IF({1,0},会计科目!$F$2:$F$199,会计科目!$E$2:$E$199),2,))</f>
        <v/>
      </c>
    </row>
    <row r="193" spans="1:7" ht="15" customHeight="1">
      <c r="A193" s="56"/>
      <c r="B193" s="56"/>
      <c r="C193" s="56"/>
      <c r="D193" s="56"/>
      <c r="E193" s="56"/>
      <c r="F193" s="95" t="str">
        <f>IF(ISNA(INDEX(会计科目!$C:$C,MATCH(明细帐!E193,会计科目!$F:$F,))),"",INDEX(会计科目!$C:$C,MATCH(明细帐!E193,会计科目!$F:$F,)))</f>
        <v/>
      </c>
      <c r="G193" s="95" t="str">
        <f>IF(ISNA(VLOOKUP(E193,IF({1,0},会计科目!$F$2:$F$199,会计科目!$E$2:$E$199),2,)),"",VLOOKUP(E193,IF({1,0},会计科目!$F$2:$F$199,会计科目!$E$2:$E$199),2,))</f>
        <v/>
      </c>
    </row>
    <row r="194" spans="1:7" ht="15" customHeight="1">
      <c r="A194" s="56"/>
      <c r="B194" s="56"/>
      <c r="C194" s="56"/>
      <c r="D194" s="56"/>
      <c r="E194" s="56"/>
      <c r="F194" s="95" t="str">
        <f>IF(ISNA(INDEX(会计科目!$C:$C,MATCH(明细帐!E194,会计科目!$F:$F,))),"",INDEX(会计科目!$C:$C,MATCH(明细帐!E194,会计科目!$F:$F,)))</f>
        <v/>
      </c>
      <c r="G194" s="95" t="str">
        <f>IF(ISNA(VLOOKUP(E194,IF({1,0},会计科目!$F$2:$F$199,会计科目!$E$2:$E$199),2,)),"",VLOOKUP(E194,IF({1,0},会计科目!$F$2:$F$199,会计科目!$E$2:$E$199),2,))</f>
        <v/>
      </c>
    </row>
    <row r="195" spans="1:7" ht="15" customHeight="1">
      <c r="A195" s="56"/>
      <c r="B195" s="56"/>
      <c r="C195" s="56"/>
      <c r="D195" s="56"/>
      <c r="E195" s="56"/>
      <c r="F195" s="95" t="str">
        <f>IF(ISNA(INDEX(会计科目!$C:$C,MATCH(明细帐!E195,会计科目!$F:$F,))),"",INDEX(会计科目!$C:$C,MATCH(明细帐!E195,会计科目!$F:$F,)))</f>
        <v/>
      </c>
      <c r="G195" s="95" t="str">
        <f>IF(ISNA(VLOOKUP(E195,IF({1,0},会计科目!$F$2:$F$199,会计科目!$E$2:$E$199),2,)),"",VLOOKUP(E195,IF({1,0},会计科目!$F$2:$F$199,会计科目!$E$2:$E$199),2,))</f>
        <v/>
      </c>
    </row>
    <row r="196" spans="1:7" ht="15" customHeight="1">
      <c r="A196" s="56"/>
      <c r="B196" s="56"/>
      <c r="C196" s="56"/>
      <c r="D196" s="56"/>
      <c r="E196" s="56"/>
      <c r="F196" s="95" t="str">
        <f>IF(ISNA(INDEX(会计科目!$C:$C,MATCH(明细帐!E196,会计科目!$F:$F,))),"",INDEX(会计科目!$C:$C,MATCH(明细帐!E196,会计科目!$F:$F,)))</f>
        <v/>
      </c>
      <c r="G196" s="95" t="str">
        <f>IF(ISNA(VLOOKUP(E196,IF({1,0},会计科目!$F$2:$F$199,会计科目!$E$2:$E$199),2,)),"",VLOOKUP(E196,IF({1,0},会计科目!$F$2:$F$199,会计科目!$E$2:$E$199),2,))</f>
        <v/>
      </c>
    </row>
    <row r="197" spans="1:7" ht="15" customHeight="1">
      <c r="A197" s="56"/>
      <c r="B197" s="56"/>
      <c r="C197" s="56"/>
      <c r="D197" s="56"/>
      <c r="E197" s="56"/>
      <c r="F197" s="95" t="str">
        <f>IF(ISNA(INDEX(会计科目!$C:$C,MATCH(明细帐!E197,会计科目!$F:$F,))),"",INDEX(会计科目!$C:$C,MATCH(明细帐!E197,会计科目!$F:$F,)))</f>
        <v/>
      </c>
      <c r="G197" s="95" t="str">
        <f>IF(ISNA(VLOOKUP(E197,IF({1,0},会计科目!$F$2:$F$199,会计科目!$E$2:$E$199),2,)),"",VLOOKUP(E197,IF({1,0},会计科目!$F$2:$F$199,会计科目!$E$2:$E$199),2,))</f>
        <v/>
      </c>
    </row>
    <row r="198" spans="1:7" ht="15" customHeight="1">
      <c r="A198" s="56"/>
      <c r="B198" s="56"/>
      <c r="C198" s="56"/>
      <c r="D198" s="56"/>
      <c r="E198" s="56"/>
      <c r="F198" s="95" t="str">
        <f>IF(ISNA(INDEX(会计科目!$C:$C,MATCH(明细帐!E198,会计科目!$F:$F,))),"",INDEX(会计科目!$C:$C,MATCH(明细帐!E198,会计科目!$F:$F,)))</f>
        <v/>
      </c>
      <c r="G198" s="95" t="str">
        <f>IF(ISNA(VLOOKUP(E198,IF({1,0},会计科目!$F$2:$F$199,会计科目!$E$2:$E$199),2,)),"",VLOOKUP(E198,IF({1,0},会计科目!$F$2:$F$199,会计科目!$E$2:$E$199),2,))</f>
        <v/>
      </c>
    </row>
    <row r="199" spans="1:7" ht="15" customHeight="1">
      <c r="A199" s="56"/>
      <c r="B199" s="56"/>
      <c r="C199" s="56"/>
      <c r="D199" s="56"/>
      <c r="E199" s="56"/>
      <c r="F199" s="95" t="str">
        <f>IF(ISNA(INDEX(会计科目!$C:$C,MATCH(明细帐!E199,会计科目!$F:$F,))),"",INDEX(会计科目!$C:$C,MATCH(明细帐!E199,会计科目!$F:$F,)))</f>
        <v/>
      </c>
      <c r="G199" s="95" t="str">
        <f>IF(ISNA(VLOOKUP(E199,IF({1,0},会计科目!$F$2:$F$199,会计科目!$E$2:$E$199),2,)),"",VLOOKUP(E199,IF({1,0},会计科目!$F$2:$F$199,会计科目!$E$2:$E$199),2,))</f>
        <v/>
      </c>
    </row>
    <row r="200" spans="1:7" ht="15" customHeight="1">
      <c r="A200" s="56"/>
      <c r="B200" s="56"/>
      <c r="C200" s="56"/>
      <c r="D200" s="56"/>
      <c r="E200" s="56"/>
      <c r="F200" s="95" t="str">
        <f>IF(ISNA(INDEX(会计科目!$C:$C,MATCH(明细帐!E200,会计科目!$F:$F,))),"",INDEX(会计科目!$C:$C,MATCH(明细帐!E200,会计科目!$F:$F,)))</f>
        <v/>
      </c>
      <c r="G200" s="95" t="str">
        <f>IF(ISNA(VLOOKUP(E200,IF({1,0},会计科目!$F$2:$F$199,会计科目!$E$2:$E$199),2,)),"",VLOOKUP(E200,IF({1,0},会计科目!$F$2:$F$199,会计科目!$E$2:$E$199),2,))</f>
        <v/>
      </c>
    </row>
    <row r="201" spans="1:7" ht="15" customHeight="1">
      <c r="A201" s="56"/>
      <c r="B201" s="56"/>
      <c r="C201" s="56"/>
      <c r="D201" s="56"/>
      <c r="E201" s="56"/>
      <c r="F201" s="95" t="str">
        <f>IF(ISNA(INDEX(会计科目!$C:$C,MATCH(明细帐!E201,会计科目!$F:$F,))),"",INDEX(会计科目!$C:$C,MATCH(明细帐!E201,会计科目!$F:$F,)))</f>
        <v/>
      </c>
      <c r="G201" s="95" t="str">
        <f>IF(ISNA(VLOOKUP(E201,IF({1,0},会计科目!$F$2:$F$199,会计科目!$E$2:$E$199),2,)),"",VLOOKUP(E201,IF({1,0},会计科目!$F$2:$F$199,会计科目!$E$2:$E$199),2,))</f>
        <v/>
      </c>
    </row>
    <row r="202" spans="1:7" ht="15" customHeight="1">
      <c r="A202" s="56"/>
      <c r="B202" s="56"/>
      <c r="C202" s="56"/>
      <c r="D202" s="56"/>
      <c r="E202" s="56"/>
      <c r="F202" s="95" t="str">
        <f>IF(ISNA(INDEX(会计科目!$C:$C,MATCH(明细帐!E202,会计科目!$F:$F,))),"",INDEX(会计科目!$C:$C,MATCH(明细帐!E202,会计科目!$F:$F,)))</f>
        <v/>
      </c>
      <c r="G202" s="95" t="str">
        <f>IF(ISNA(VLOOKUP(E202,IF({1,0},会计科目!$F$2:$F$199,会计科目!$E$2:$E$199),2,)),"",VLOOKUP(E202,IF({1,0},会计科目!$F$2:$F$199,会计科目!$E$2:$E$199),2,))</f>
        <v/>
      </c>
    </row>
    <row r="203" spans="1:7" ht="15" customHeight="1">
      <c r="A203" s="56"/>
      <c r="B203" s="56"/>
      <c r="C203" s="56"/>
      <c r="D203" s="56"/>
      <c r="E203" s="56"/>
      <c r="F203" s="95" t="str">
        <f>IF(ISNA(INDEX(会计科目!$C:$C,MATCH(明细帐!E203,会计科目!$F:$F,))),"",INDEX(会计科目!$C:$C,MATCH(明细帐!E203,会计科目!$F:$F,)))</f>
        <v/>
      </c>
      <c r="G203" s="95" t="str">
        <f>IF(ISNA(VLOOKUP(E203,IF({1,0},会计科目!$F$2:$F$199,会计科目!$E$2:$E$199),2,)),"",VLOOKUP(E203,IF({1,0},会计科目!$F$2:$F$199,会计科目!$E$2:$E$199),2,))</f>
        <v/>
      </c>
    </row>
    <row r="204" spans="1:7" ht="15" customHeight="1">
      <c r="A204" s="56"/>
      <c r="B204" s="56"/>
      <c r="C204" s="56"/>
      <c r="D204" s="56"/>
      <c r="E204" s="56"/>
      <c r="F204" s="95" t="str">
        <f>IF(ISNA(INDEX(会计科目!$C:$C,MATCH(明细帐!E204,会计科目!$F:$F,))),"",INDEX(会计科目!$C:$C,MATCH(明细帐!E204,会计科目!$F:$F,)))</f>
        <v/>
      </c>
      <c r="G204" s="95" t="str">
        <f>IF(ISNA(VLOOKUP(E204,IF({1,0},会计科目!$F$2:$F$199,会计科目!$E$2:$E$199),2,)),"",VLOOKUP(E204,IF({1,0},会计科目!$F$2:$F$199,会计科目!$E$2:$E$199),2,))</f>
        <v/>
      </c>
    </row>
    <row r="205" spans="1:7" ht="15" customHeight="1">
      <c r="A205" s="56"/>
      <c r="B205" s="56"/>
      <c r="C205" s="56"/>
      <c r="D205" s="56"/>
      <c r="E205" s="56"/>
      <c r="F205" s="95" t="str">
        <f>IF(ISNA(INDEX(会计科目!$C:$C,MATCH(明细帐!E205,会计科目!$F:$F,))),"",INDEX(会计科目!$C:$C,MATCH(明细帐!E205,会计科目!$F:$F,)))</f>
        <v/>
      </c>
      <c r="G205" s="95" t="str">
        <f>IF(ISNA(VLOOKUP(E205,IF({1,0},会计科目!$F$2:$F$199,会计科目!$E$2:$E$199),2,)),"",VLOOKUP(E205,IF({1,0},会计科目!$F$2:$F$199,会计科目!$E$2:$E$199),2,))</f>
        <v/>
      </c>
    </row>
    <row r="206" spans="1:7" ht="15" customHeight="1">
      <c r="A206" s="56"/>
      <c r="B206" s="56"/>
      <c r="C206" s="56"/>
      <c r="D206" s="56"/>
      <c r="E206" s="56"/>
      <c r="F206" s="95" t="str">
        <f>IF(ISNA(INDEX(会计科目!$C:$C,MATCH(明细帐!E206,会计科目!$F:$F,))),"",INDEX(会计科目!$C:$C,MATCH(明细帐!E206,会计科目!$F:$F,)))</f>
        <v/>
      </c>
      <c r="G206" s="95" t="str">
        <f>IF(ISNA(VLOOKUP(E206,IF({1,0},会计科目!$F$2:$F$199,会计科目!$E$2:$E$199),2,)),"",VLOOKUP(E206,IF({1,0},会计科目!$F$2:$F$199,会计科目!$E$2:$E$199),2,))</f>
        <v/>
      </c>
    </row>
    <row r="207" spans="1:7" ht="15" customHeight="1">
      <c r="A207" s="56"/>
      <c r="B207" s="56"/>
      <c r="C207" s="56"/>
      <c r="D207" s="56"/>
      <c r="E207" s="56"/>
      <c r="F207" s="95" t="str">
        <f>IF(ISNA(INDEX(会计科目!$C:$C,MATCH(明细帐!E207,会计科目!$F:$F,))),"",INDEX(会计科目!$C:$C,MATCH(明细帐!E207,会计科目!$F:$F,)))</f>
        <v/>
      </c>
      <c r="G207" s="95" t="str">
        <f>IF(ISNA(VLOOKUP(E207,IF({1,0},会计科目!$F$2:$F$199,会计科目!$E$2:$E$199),2,)),"",VLOOKUP(E207,IF({1,0},会计科目!$F$2:$F$199,会计科目!$E$2:$E$199),2,))</f>
        <v/>
      </c>
    </row>
    <row r="208" spans="1:7" ht="15" customHeight="1">
      <c r="A208" s="56"/>
      <c r="B208" s="56"/>
      <c r="C208" s="56"/>
      <c r="D208" s="56"/>
      <c r="E208" s="56"/>
      <c r="F208" s="95" t="str">
        <f>IF(ISNA(INDEX(会计科目!$C:$C,MATCH(明细帐!E208,会计科目!$F:$F,))),"",INDEX(会计科目!$C:$C,MATCH(明细帐!E208,会计科目!$F:$F,)))</f>
        <v/>
      </c>
      <c r="G208" s="95" t="str">
        <f>IF(ISNA(VLOOKUP(E208,IF({1,0},会计科目!$F$2:$F$199,会计科目!$E$2:$E$199),2,)),"",VLOOKUP(E208,IF({1,0},会计科目!$F$2:$F$199,会计科目!$E$2:$E$199),2,))</f>
        <v/>
      </c>
    </row>
    <row r="209" spans="1:7" ht="15" customHeight="1">
      <c r="A209" s="56"/>
      <c r="B209" s="56"/>
      <c r="C209" s="56"/>
      <c r="D209" s="56"/>
      <c r="E209" s="56"/>
      <c r="F209" s="95" t="str">
        <f>IF(ISNA(INDEX(会计科目!$C:$C,MATCH(明细帐!E209,会计科目!$F:$F,))),"",INDEX(会计科目!$C:$C,MATCH(明细帐!E209,会计科目!$F:$F,)))</f>
        <v/>
      </c>
      <c r="G209" s="95" t="str">
        <f>IF(ISNA(VLOOKUP(E209,IF({1,0},会计科目!$F$2:$F$199,会计科目!$E$2:$E$199),2,)),"",VLOOKUP(E209,IF({1,0},会计科目!$F$2:$F$199,会计科目!$E$2:$E$199),2,))</f>
        <v/>
      </c>
    </row>
    <row r="210" spans="1:7" ht="15" customHeight="1">
      <c r="A210" s="56"/>
      <c r="B210" s="56"/>
      <c r="C210" s="56"/>
      <c r="D210" s="56"/>
      <c r="E210" s="56"/>
      <c r="F210" s="95" t="str">
        <f>IF(ISNA(INDEX(会计科目!$C:$C,MATCH(明细帐!E210,会计科目!$F:$F,))),"",INDEX(会计科目!$C:$C,MATCH(明细帐!E210,会计科目!$F:$F,)))</f>
        <v/>
      </c>
      <c r="G210" s="95" t="str">
        <f>IF(ISNA(VLOOKUP(E210,IF({1,0},会计科目!$F$2:$F$199,会计科目!$E$2:$E$199),2,)),"",VLOOKUP(E210,IF({1,0},会计科目!$F$2:$F$199,会计科目!$E$2:$E$199),2,))</f>
        <v/>
      </c>
    </row>
    <row r="211" spans="1:7" ht="15" customHeight="1">
      <c r="A211" s="56"/>
      <c r="B211" s="56"/>
      <c r="C211" s="56"/>
      <c r="D211" s="56"/>
      <c r="E211" s="56"/>
      <c r="F211" s="95" t="str">
        <f>IF(ISNA(INDEX(会计科目!$C:$C,MATCH(明细帐!E211,会计科目!$F:$F,))),"",INDEX(会计科目!$C:$C,MATCH(明细帐!E211,会计科目!$F:$F,)))</f>
        <v/>
      </c>
      <c r="G211" s="95" t="str">
        <f>IF(ISNA(VLOOKUP(E211,IF({1,0},会计科目!$F$2:$F$199,会计科目!$E$2:$E$199),2,)),"",VLOOKUP(E211,IF({1,0},会计科目!$F$2:$F$199,会计科目!$E$2:$E$199),2,))</f>
        <v/>
      </c>
    </row>
    <row r="212" spans="1:7" ht="15" customHeight="1">
      <c r="A212" s="56"/>
      <c r="B212" s="56"/>
      <c r="C212" s="56"/>
      <c r="D212" s="56"/>
      <c r="E212" s="56"/>
      <c r="F212" s="95" t="str">
        <f>IF(ISNA(INDEX(会计科目!$C:$C,MATCH(明细帐!E212,会计科目!$F:$F,))),"",INDEX(会计科目!$C:$C,MATCH(明细帐!E212,会计科目!$F:$F,)))</f>
        <v/>
      </c>
      <c r="G212" s="95" t="str">
        <f>IF(ISNA(VLOOKUP(E212,IF({1,0},会计科目!$F$2:$F$199,会计科目!$E$2:$E$199),2,)),"",VLOOKUP(E212,IF({1,0},会计科目!$F$2:$F$199,会计科目!$E$2:$E$199),2,))</f>
        <v/>
      </c>
    </row>
    <row r="213" spans="1:7" ht="15" customHeight="1">
      <c r="A213" s="56"/>
      <c r="B213" s="56"/>
      <c r="C213" s="56"/>
      <c r="D213" s="56"/>
      <c r="E213" s="56"/>
      <c r="F213" s="95" t="str">
        <f>IF(ISNA(INDEX(会计科目!$C:$C,MATCH(明细帐!E213,会计科目!$F:$F,))),"",INDEX(会计科目!$C:$C,MATCH(明细帐!E213,会计科目!$F:$F,)))</f>
        <v/>
      </c>
      <c r="G213" s="95" t="str">
        <f>IF(ISNA(VLOOKUP(E213,IF({1,0},会计科目!$F$2:$F$199,会计科目!$E$2:$E$199),2,)),"",VLOOKUP(E213,IF({1,0},会计科目!$F$2:$F$199,会计科目!$E$2:$E$199),2,))</f>
        <v/>
      </c>
    </row>
    <row r="214" spans="1:7" ht="15" customHeight="1">
      <c r="A214" s="56"/>
      <c r="B214" s="56"/>
      <c r="C214" s="56"/>
      <c r="D214" s="56"/>
      <c r="E214" s="56"/>
      <c r="F214" s="95" t="str">
        <f>IF(ISNA(INDEX(会计科目!$C:$C,MATCH(明细帐!E214,会计科目!$F:$F,))),"",INDEX(会计科目!$C:$C,MATCH(明细帐!E214,会计科目!$F:$F,)))</f>
        <v/>
      </c>
      <c r="G214" s="95" t="str">
        <f>IF(ISNA(VLOOKUP(E214,IF({1,0},会计科目!$F$2:$F$199,会计科目!$E$2:$E$199),2,)),"",VLOOKUP(E214,IF({1,0},会计科目!$F$2:$F$199,会计科目!$E$2:$E$199),2,))</f>
        <v/>
      </c>
    </row>
    <row r="215" spans="1:7" ht="15" customHeight="1">
      <c r="A215" s="56"/>
      <c r="B215" s="56"/>
      <c r="C215" s="56"/>
      <c r="D215" s="56"/>
      <c r="E215" s="56"/>
      <c r="F215" s="95" t="str">
        <f>IF(ISNA(INDEX(会计科目!$C:$C,MATCH(明细帐!E215,会计科目!$F:$F,))),"",INDEX(会计科目!$C:$C,MATCH(明细帐!E215,会计科目!$F:$F,)))</f>
        <v/>
      </c>
      <c r="G215" s="95" t="str">
        <f>IF(ISNA(VLOOKUP(E215,IF({1,0},会计科目!$F$2:$F$199,会计科目!$E$2:$E$199),2,)),"",VLOOKUP(E215,IF({1,0},会计科目!$F$2:$F$199,会计科目!$E$2:$E$199),2,))</f>
        <v/>
      </c>
    </row>
    <row r="216" spans="1:7" ht="15" customHeight="1">
      <c r="A216" s="56"/>
      <c r="B216" s="56"/>
      <c r="C216" s="56"/>
      <c r="D216" s="56"/>
      <c r="E216" s="56"/>
      <c r="F216" s="95" t="str">
        <f>IF(ISNA(INDEX(会计科目!$C:$C,MATCH(明细帐!E216,会计科目!$F:$F,))),"",INDEX(会计科目!$C:$C,MATCH(明细帐!E216,会计科目!$F:$F,)))</f>
        <v/>
      </c>
      <c r="G216" s="95" t="str">
        <f>IF(ISNA(VLOOKUP(E216,IF({1,0},会计科目!$F$2:$F$199,会计科目!$E$2:$E$199),2,)),"",VLOOKUP(E216,IF({1,0},会计科目!$F$2:$F$199,会计科目!$E$2:$E$199),2,))</f>
        <v/>
      </c>
    </row>
    <row r="217" spans="1:7" ht="15" customHeight="1">
      <c r="A217" s="56"/>
      <c r="B217" s="56"/>
      <c r="C217" s="56"/>
      <c r="D217" s="56"/>
      <c r="E217" s="56"/>
      <c r="F217" s="95" t="str">
        <f>IF(ISNA(INDEX(会计科目!$C:$C,MATCH(明细帐!E217,会计科目!$F:$F,))),"",INDEX(会计科目!$C:$C,MATCH(明细帐!E217,会计科目!$F:$F,)))</f>
        <v/>
      </c>
      <c r="G217" s="95" t="str">
        <f>IF(ISNA(VLOOKUP(E217,IF({1,0},会计科目!$F$2:$F$199,会计科目!$E$2:$E$199),2,)),"",VLOOKUP(E217,IF({1,0},会计科目!$F$2:$F$199,会计科目!$E$2:$E$199),2,))</f>
        <v/>
      </c>
    </row>
    <row r="218" spans="1:7" ht="15" customHeight="1">
      <c r="A218" s="56"/>
      <c r="B218" s="56"/>
      <c r="C218" s="56"/>
      <c r="D218" s="56"/>
      <c r="E218" s="56"/>
      <c r="F218" s="95" t="str">
        <f>IF(ISNA(INDEX(会计科目!$C:$C,MATCH(明细帐!E218,会计科目!$F:$F,))),"",INDEX(会计科目!$C:$C,MATCH(明细帐!E218,会计科目!$F:$F,)))</f>
        <v/>
      </c>
      <c r="G218" s="95" t="str">
        <f>IF(ISNA(VLOOKUP(E218,IF({1,0},会计科目!$F$2:$F$199,会计科目!$E$2:$E$199),2,)),"",VLOOKUP(E218,IF({1,0},会计科目!$F$2:$F$199,会计科目!$E$2:$E$199),2,))</f>
        <v/>
      </c>
    </row>
    <row r="219" spans="1:7" ht="15" customHeight="1">
      <c r="A219" s="56"/>
      <c r="B219" s="56"/>
      <c r="C219" s="56"/>
      <c r="D219" s="56"/>
      <c r="E219" s="56"/>
      <c r="F219" s="95" t="str">
        <f>IF(ISNA(INDEX(会计科目!$C:$C,MATCH(明细帐!E219,会计科目!$F:$F,))),"",INDEX(会计科目!$C:$C,MATCH(明细帐!E219,会计科目!$F:$F,)))</f>
        <v/>
      </c>
      <c r="G219" s="95" t="str">
        <f>IF(ISNA(VLOOKUP(E219,IF({1,0},会计科目!$F$2:$F$199,会计科目!$E$2:$E$199),2,)),"",VLOOKUP(E219,IF({1,0},会计科目!$F$2:$F$199,会计科目!$E$2:$E$199),2,))</f>
        <v/>
      </c>
    </row>
    <row r="220" spans="1:7" ht="15" customHeight="1">
      <c r="A220" s="56"/>
      <c r="B220" s="56"/>
      <c r="C220" s="56"/>
      <c r="D220" s="56"/>
      <c r="E220" s="56"/>
      <c r="F220" s="95" t="str">
        <f>IF(ISNA(INDEX(会计科目!$C:$C,MATCH(明细帐!E220,会计科目!$F:$F,))),"",INDEX(会计科目!$C:$C,MATCH(明细帐!E220,会计科目!$F:$F,)))</f>
        <v/>
      </c>
      <c r="G220" s="95" t="str">
        <f>IF(ISNA(VLOOKUP(E220,IF({1,0},会计科目!$F$2:$F$199,会计科目!$E$2:$E$199),2,)),"",VLOOKUP(E220,IF({1,0},会计科目!$F$2:$F$199,会计科目!$E$2:$E$199),2,))</f>
        <v/>
      </c>
    </row>
    <row r="221" spans="1:7" ht="15" customHeight="1">
      <c r="A221" s="56"/>
      <c r="B221" s="56"/>
      <c r="C221" s="56"/>
      <c r="D221" s="56"/>
      <c r="E221" s="56"/>
      <c r="F221" s="95" t="str">
        <f>IF(ISNA(INDEX(会计科目!$C:$C,MATCH(明细帐!E221,会计科目!$F:$F,))),"",INDEX(会计科目!$C:$C,MATCH(明细帐!E221,会计科目!$F:$F,)))</f>
        <v/>
      </c>
      <c r="G221" s="95" t="str">
        <f>IF(ISNA(VLOOKUP(E221,IF({1,0},会计科目!$F$2:$F$199,会计科目!$E$2:$E$199),2,)),"",VLOOKUP(E221,IF({1,0},会计科目!$F$2:$F$199,会计科目!$E$2:$E$199),2,))</f>
        <v/>
      </c>
    </row>
    <row r="222" spans="1:7" ht="15" customHeight="1">
      <c r="A222" s="56"/>
      <c r="B222" s="56"/>
      <c r="C222" s="56"/>
      <c r="D222" s="56"/>
      <c r="E222" s="56"/>
      <c r="F222" s="95" t="str">
        <f>IF(ISNA(INDEX(会计科目!$C:$C,MATCH(明细帐!E222,会计科目!$F:$F,))),"",INDEX(会计科目!$C:$C,MATCH(明细帐!E222,会计科目!$F:$F,)))</f>
        <v/>
      </c>
      <c r="G222" s="95" t="str">
        <f>IF(ISNA(VLOOKUP(E222,IF({1,0},会计科目!$F$2:$F$199,会计科目!$E$2:$E$199),2,)),"",VLOOKUP(E222,IF({1,0},会计科目!$F$2:$F$199,会计科目!$E$2:$E$199),2,))</f>
        <v/>
      </c>
    </row>
    <row r="223" spans="1:7" ht="15" customHeight="1">
      <c r="A223" s="56"/>
      <c r="B223" s="56"/>
      <c r="C223" s="56"/>
      <c r="D223" s="56"/>
      <c r="E223" s="56"/>
      <c r="F223" s="95" t="str">
        <f>IF(ISNA(INDEX(会计科目!$C:$C,MATCH(明细帐!E223,会计科目!$F:$F,))),"",INDEX(会计科目!$C:$C,MATCH(明细帐!E223,会计科目!$F:$F,)))</f>
        <v/>
      </c>
      <c r="G223" s="95" t="str">
        <f>IF(ISNA(VLOOKUP(E223,IF({1,0},会计科目!$F$2:$F$199,会计科目!$E$2:$E$199),2,)),"",VLOOKUP(E223,IF({1,0},会计科目!$F$2:$F$199,会计科目!$E$2:$E$199),2,))</f>
        <v/>
      </c>
    </row>
    <row r="224" spans="1:7" ht="15" customHeight="1">
      <c r="A224" s="56"/>
      <c r="B224" s="56"/>
      <c r="C224" s="56"/>
      <c r="D224" s="56"/>
      <c r="E224" s="56"/>
      <c r="F224" s="95" t="str">
        <f>IF(ISNA(INDEX(会计科目!$C:$C,MATCH(明细帐!E224,会计科目!$F:$F,))),"",INDEX(会计科目!$C:$C,MATCH(明细帐!E224,会计科目!$F:$F,)))</f>
        <v/>
      </c>
      <c r="G224" s="95" t="str">
        <f>IF(ISNA(VLOOKUP(E224,IF({1,0},会计科目!$F$2:$F$199,会计科目!$E$2:$E$199),2,)),"",VLOOKUP(E224,IF({1,0},会计科目!$F$2:$F$199,会计科目!$E$2:$E$199),2,))</f>
        <v/>
      </c>
    </row>
    <row r="225" spans="1:7" ht="15" customHeight="1">
      <c r="A225" s="56"/>
      <c r="B225" s="56"/>
      <c r="C225" s="56"/>
      <c r="D225" s="56"/>
      <c r="E225" s="56"/>
      <c r="F225" s="95" t="str">
        <f>IF(ISNA(INDEX(会计科目!$C:$C,MATCH(明细帐!E225,会计科目!$F:$F,))),"",INDEX(会计科目!$C:$C,MATCH(明细帐!E225,会计科目!$F:$F,)))</f>
        <v/>
      </c>
      <c r="G225" s="95" t="str">
        <f>IF(ISNA(VLOOKUP(E225,IF({1,0},会计科目!$F$2:$F$199,会计科目!$E$2:$E$199),2,)),"",VLOOKUP(E225,IF({1,0},会计科目!$F$2:$F$199,会计科目!$E$2:$E$199),2,))</f>
        <v/>
      </c>
    </row>
    <row r="226" spans="1:7" ht="15" customHeight="1">
      <c r="A226" s="56"/>
      <c r="B226" s="56"/>
      <c r="C226" s="56"/>
      <c r="D226" s="56"/>
      <c r="E226" s="56"/>
      <c r="F226" s="95" t="str">
        <f>IF(ISNA(INDEX(会计科目!$C:$C,MATCH(明细帐!E226,会计科目!$F:$F,))),"",INDEX(会计科目!$C:$C,MATCH(明细帐!E226,会计科目!$F:$F,)))</f>
        <v/>
      </c>
      <c r="G226" s="95" t="str">
        <f>IF(ISNA(VLOOKUP(E226,IF({1,0},会计科目!$F$2:$F$199,会计科目!$E$2:$E$199),2,)),"",VLOOKUP(E226,IF({1,0},会计科目!$F$2:$F$199,会计科目!$E$2:$E$199),2,))</f>
        <v/>
      </c>
    </row>
    <row r="227" spans="1:7" ht="15" customHeight="1">
      <c r="A227" s="56"/>
      <c r="B227" s="56"/>
      <c r="C227" s="56"/>
      <c r="D227" s="56"/>
      <c r="E227" s="56"/>
      <c r="F227" s="95" t="str">
        <f>IF(ISNA(INDEX(会计科目!$C:$C,MATCH(明细帐!E227,会计科目!$F:$F,))),"",INDEX(会计科目!$C:$C,MATCH(明细帐!E227,会计科目!$F:$F,)))</f>
        <v/>
      </c>
      <c r="G227" s="95" t="str">
        <f>IF(ISNA(VLOOKUP(E227,IF({1,0},会计科目!$F$2:$F$199,会计科目!$E$2:$E$199),2,)),"",VLOOKUP(E227,IF({1,0},会计科目!$F$2:$F$199,会计科目!$E$2:$E$199),2,))</f>
        <v/>
      </c>
    </row>
    <row r="228" spans="1:7" ht="15" customHeight="1">
      <c r="A228" s="56"/>
      <c r="B228" s="56"/>
      <c r="C228" s="56"/>
      <c r="D228" s="56"/>
      <c r="E228" s="56"/>
      <c r="F228" s="95" t="str">
        <f>IF(ISNA(INDEX(会计科目!$C:$C,MATCH(明细帐!E228,会计科目!$F:$F,))),"",INDEX(会计科目!$C:$C,MATCH(明细帐!E228,会计科目!$F:$F,)))</f>
        <v/>
      </c>
      <c r="G228" s="95" t="str">
        <f>IF(ISNA(VLOOKUP(E228,IF({1,0},会计科目!$F$2:$F$199,会计科目!$E$2:$E$199),2,)),"",VLOOKUP(E228,IF({1,0},会计科目!$F$2:$F$199,会计科目!$E$2:$E$199),2,))</f>
        <v/>
      </c>
    </row>
    <row r="229" spans="1:7" ht="15" customHeight="1">
      <c r="A229" s="56"/>
      <c r="B229" s="56"/>
      <c r="C229" s="56"/>
      <c r="D229" s="56"/>
      <c r="E229" s="56"/>
      <c r="F229" s="95" t="str">
        <f>IF(ISNA(INDEX(会计科目!$C:$C,MATCH(明细帐!E229,会计科目!$F:$F,))),"",INDEX(会计科目!$C:$C,MATCH(明细帐!E229,会计科目!$F:$F,)))</f>
        <v/>
      </c>
      <c r="G229" s="95" t="str">
        <f>IF(ISNA(VLOOKUP(E229,IF({1,0},会计科目!$F$2:$F$199,会计科目!$E$2:$E$199),2,)),"",VLOOKUP(E229,IF({1,0},会计科目!$F$2:$F$199,会计科目!$E$2:$E$199),2,))</f>
        <v/>
      </c>
    </row>
    <row r="230" spans="1:7" ht="15" customHeight="1">
      <c r="A230" s="56"/>
      <c r="B230" s="56"/>
      <c r="C230" s="56"/>
      <c r="D230" s="56"/>
      <c r="E230" s="56"/>
      <c r="F230" s="95" t="str">
        <f>IF(ISNA(INDEX(会计科目!$C:$C,MATCH(明细帐!E230,会计科目!$F:$F,))),"",INDEX(会计科目!$C:$C,MATCH(明细帐!E230,会计科目!$F:$F,)))</f>
        <v/>
      </c>
      <c r="G230" s="95" t="str">
        <f>IF(ISNA(VLOOKUP(E230,IF({1,0},会计科目!$F$2:$F$199,会计科目!$E$2:$E$199),2,)),"",VLOOKUP(E230,IF({1,0},会计科目!$F$2:$F$199,会计科目!$E$2:$E$199),2,))</f>
        <v/>
      </c>
    </row>
    <row r="231" spans="1:7" ht="15" customHeight="1">
      <c r="A231" s="56"/>
      <c r="B231" s="56"/>
      <c r="C231" s="56"/>
      <c r="D231" s="56"/>
      <c r="E231" s="56"/>
      <c r="F231" s="95" t="str">
        <f>IF(ISNA(INDEX(会计科目!$C:$C,MATCH(明细帐!E231,会计科目!$F:$F,))),"",INDEX(会计科目!$C:$C,MATCH(明细帐!E231,会计科目!$F:$F,)))</f>
        <v/>
      </c>
      <c r="G231" s="95" t="str">
        <f>IF(ISNA(VLOOKUP(E231,IF({1,0},会计科目!$F$2:$F$199,会计科目!$E$2:$E$199),2,)),"",VLOOKUP(E231,IF({1,0},会计科目!$F$2:$F$199,会计科目!$E$2:$E$199),2,))</f>
        <v/>
      </c>
    </row>
    <row r="232" spans="1:7" ht="15" customHeight="1">
      <c r="A232" s="56"/>
      <c r="B232" s="56"/>
      <c r="C232" s="56"/>
      <c r="D232" s="56"/>
      <c r="E232" s="56"/>
      <c r="F232" s="95" t="str">
        <f>IF(ISNA(INDEX(会计科目!$C:$C,MATCH(明细帐!E232,会计科目!$F:$F,))),"",INDEX(会计科目!$C:$C,MATCH(明细帐!E232,会计科目!$F:$F,)))</f>
        <v/>
      </c>
      <c r="G232" s="95" t="str">
        <f>IF(ISNA(VLOOKUP(E232,IF({1,0},会计科目!$F$2:$F$199,会计科目!$E$2:$E$199),2,)),"",VLOOKUP(E232,IF({1,0},会计科目!$F$2:$F$199,会计科目!$E$2:$E$199),2,))</f>
        <v/>
      </c>
    </row>
    <row r="233" spans="1:7" ht="15" customHeight="1">
      <c r="A233" s="56"/>
      <c r="B233" s="56"/>
      <c r="C233" s="56"/>
      <c r="D233" s="56"/>
      <c r="E233" s="56"/>
      <c r="F233" s="95" t="str">
        <f>IF(ISNA(INDEX(会计科目!$C:$C,MATCH(明细帐!E233,会计科目!$F:$F,))),"",INDEX(会计科目!$C:$C,MATCH(明细帐!E233,会计科目!$F:$F,)))</f>
        <v/>
      </c>
      <c r="G233" s="95" t="str">
        <f>IF(ISNA(VLOOKUP(E233,IF({1,0},会计科目!$F$2:$F$199,会计科目!$E$2:$E$199),2,)),"",VLOOKUP(E233,IF({1,0},会计科目!$F$2:$F$199,会计科目!$E$2:$E$199),2,))</f>
        <v/>
      </c>
    </row>
    <row r="234" spans="1:7" ht="15" customHeight="1">
      <c r="A234" s="56"/>
      <c r="B234" s="56"/>
      <c r="C234" s="56"/>
      <c r="D234" s="56"/>
      <c r="E234" s="56"/>
      <c r="F234" s="95" t="str">
        <f>IF(ISNA(INDEX(会计科目!$C:$C,MATCH(明细帐!E234,会计科目!$F:$F,))),"",INDEX(会计科目!$C:$C,MATCH(明细帐!E234,会计科目!$F:$F,)))</f>
        <v/>
      </c>
      <c r="G234" s="95" t="str">
        <f>IF(ISNA(VLOOKUP(E234,IF({1,0},会计科目!$F$2:$F$199,会计科目!$E$2:$E$199),2,)),"",VLOOKUP(E234,IF({1,0},会计科目!$F$2:$F$199,会计科目!$E$2:$E$199),2,))</f>
        <v/>
      </c>
    </row>
    <row r="235" spans="1:7" ht="15" customHeight="1">
      <c r="A235" s="56"/>
      <c r="B235" s="56"/>
      <c r="C235" s="56"/>
      <c r="D235" s="56"/>
      <c r="E235" s="56"/>
      <c r="F235" s="95" t="str">
        <f>IF(ISNA(INDEX(会计科目!$C:$C,MATCH(明细帐!E235,会计科目!$F:$F,))),"",INDEX(会计科目!$C:$C,MATCH(明细帐!E235,会计科目!$F:$F,)))</f>
        <v/>
      </c>
      <c r="G235" s="95" t="str">
        <f>IF(ISNA(VLOOKUP(E235,IF({1,0},会计科目!$F$2:$F$199,会计科目!$E$2:$E$199),2,)),"",VLOOKUP(E235,IF({1,0},会计科目!$F$2:$F$199,会计科目!$E$2:$E$199),2,))</f>
        <v/>
      </c>
    </row>
    <row r="236" spans="1:7" ht="15" customHeight="1">
      <c r="A236" s="56"/>
      <c r="B236" s="56"/>
      <c r="C236" s="56"/>
      <c r="D236" s="56"/>
      <c r="E236" s="56"/>
      <c r="F236" s="95" t="str">
        <f>IF(ISNA(INDEX(会计科目!$C:$C,MATCH(明细帐!E236,会计科目!$F:$F,))),"",INDEX(会计科目!$C:$C,MATCH(明细帐!E236,会计科目!$F:$F,)))</f>
        <v/>
      </c>
      <c r="G236" s="95" t="str">
        <f>IF(ISNA(VLOOKUP(E236,IF({1,0},会计科目!$F$2:$F$199,会计科目!$E$2:$E$199),2,)),"",VLOOKUP(E236,IF({1,0},会计科目!$F$2:$F$199,会计科目!$E$2:$E$199),2,))</f>
        <v/>
      </c>
    </row>
    <row r="237" spans="1:7" ht="15" customHeight="1">
      <c r="A237" s="56"/>
      <c r="B237" s="56"/>
      <c r="C237" s="56"/>
      <c r="D237" s="56"/>
      <c r="E237" s="56"/>
      <c r="F237" s="95" t="str">
        <f>IF(ISNA(INDEX(会计科目!$C:$C,MATCH(明细帐!E237,会计科目!$F:$F,))),"",INDEX(会计科目!$C:$C,MATCH(明细帐!E237,会计科目!$F:$F,)))</f>
        <v/>
      </c>
      <c r="G237" s="95" t="str">
        <f>IF(ISNA(VLOOKUP(E237,IF({1,0},会计科目!$F$2:$F$199,会计科目!$E$2:$E$199),2,)),"",VLOOKUP(E237,IF({1,0},会计科目!$F$2:$F$199,会计科目!$E$2:$E$199),2,))</f>
        <v/>
      </c>
    </row>
    <row r="238" spans="1:7" ht="15" customHeight="1">
      <c r="A238" s="56"/>
      <c r="B238" s="56"/>
      <c r="C238" s="56"/>
      <c r="D238" s="56"/>
      <c r="E238" s="56"/>
      <c r="F238" s="95" t="str">
        <f>IF(ISNA(INDEX(会计科目!$C:$C,MATCH(明细帐!E238,会计科目!$F:$F,))),"",INDEX(会计科目!$C:$C,MATCH(明细帐!E238,会计科目!$F:$F,)))</f>
        <v/>
      </c>
      <c r="G238" s="95" t="str">
        <f>IF(ISNA(VLOOKUP(E238,IF({1,0},会计科目!$F$2:$F$199,会计科目!$E$2:$E$199),2,)),"",VLOOKUP(E238,IF({1,0},会计科目!$F$2:$F$199,会计科目!$E$2:$E$199),2,))</f>
        <v/>
      </c>
    </row>
    <row r="239" spans="1:7" ht="15" customHeight="1">
      <c r="A239" s="56"/>
      <c r="B239" s="56"/>
      <c r="C239" s="56"/>
      <c r="D239" s="56"/>
      <c r="E239" s="56"/>
      <c r="F239" s="95" t="str">
        <f>IF(ISNA(INDEX(会计科目!$C:$C,MATCH(明细帐!E239,会计科目!$F:$F,))),"",INDEX(会计科目!$C:$C,MATCH(明细帐!E239,会计科目!$F:$F,)))</f>
        <v/>
      </c>
      <c r="G239" s="95" t="str">
        <f>IF(ISNA(VLOOKUP(E239,IF({1,0},会计科目!$F$2:$F$199,会计科目!$E$2:$E$199),2,)),"",VLOOKUP(E239,IF({1,0},会计科目!$F$2:$F$199,会计科目!$E$2:$E$199),2,))</f>
        <v/>
      </c>
    </row>
    <row r="240" spans="1:7" ht="15" customHeight="1">
      <c r="A240" s="56"/>
      <c r="B240" s="56"/>
      <c r="C240" s="56"/>
      <c r="D240" s="56"/>
      <c r="E240" s="56"/>
      <c r="F240" s="95" t="str">
        <f>IF(ISNA(INDEX(会计科目!$C:$C,MATCH(明细帐!E240,会计科目!$F:$F,))),"",INDEX(会计科目!$C:$C,MATCH(明细帐!E240,会计科目!$F:$F,)))</f>
        <v/>
      </c>
      <c r="G240" s="95" t="str">
        <f>IF(ISNA(VLOOKUP(E240,IF({1,0},会计科目!$F$2:$F$199,会计科目!$E$2:$E$199),2,)),"",VLOOKUP(E240,IF({1,0},会计科目!$F$2:$F$199,会计科目!$E$2:$E$199),2,))</f>
        <v/>
      </c>
    </row>
    <row r="241" spans="1:7" ht="15" customHeight="1">
      <c r="A241" s="56"/>
      <c r="B241" s="56"/>
      <c r="C241" s="56"/>
      <c r="D241" s="56"/>
      <c r="E241" s="56"/>
      <c r="F241" s="95" t="str">
        <f>IF(ISNA(INDEX(会计科目!$C:$C,MATCH(明细帐!E241,会计科目!$F:$F,))),"",INDEX(会计科目!$C:$C,MATCH(明细帐!E241,会计科目!$F:$F,)))</f>
        <v/>
      </c>
      <c r="G241" s="95" t="str">
        <f>IF(ISNA(VLOOKUP(E241,IF({1,0},会计科目!$F$2:$F$199,会计科目!$E$2:$E$199),2,)),"",VLOOKUP(E241,IF({1,0},会计科目!$F$2:$F$199,会计科目!$E$2:$E$199),2,))</f>
        <v/>
      </c>
    </row>
    <row r="242" spans="1:7" ht="15" customHeight="1">
      <c r="A242" s="56"/>
      <c r="B242" s="56"/>
      <c r="C242" s="56"/>
      <c r="D242" s="56"/>
      <c r="E242" s="56"/>
      <c r="F242" s="95" t="str">
        <f>IF(ISNA(INDEX(会计科目!$C:$C,MATCH(明细帐!E242,会计科目!$F:$F,))),"",INDEX(会计科目!$C:$C,MATCH(明细帐!E242,会计科目!$F:$F,)))</f>
        <v/>
      </c>
      <c r="G242" s="95" t="str">
        <f>IF(ISNA(VLOOKUP(E242,IF({1,0},会计科目!$F$2:$F$199,会计科目!$E$2:$E$199),2,)),"",VLOOKUP(E242,IF({1,0},会计科目!$F$2:$F$199,会计科目!$E$2:$E$199),2,))</f>
        <v/>
      </c>
    </row>
    <row r="243" spans="1:7" ht="15" customHeight="1">
      <c r="A243" s="56"/>
      <c r="B243" s="56"/>
      <c r="C243" s="56"/>
      <c r="D243" s="56"/>
      <c r="E243" s="56"/>
      <c r="F243" s="95" t="str">
        <f>IF(ISNA(INDEX(会计科目!$C:$C,MATCH(明细帐!E243,会计科目!$F:$F,))),"",INDEX(会计科目!$C:$C,MATCH(明细帐!E243,会计科目!$F:$F,)))</f>
        <v/>
      </c>
      <c r="G243" s="95" t="str">
        <f>IF(ISNA(VLOOKUP(E243,IF({1,0},会计科目!$F$2:$F$199,会计科目!$E$2:$E$199),2,)),"",VLOOKUP(E243,IF({1,0},会计科目!$F$2:$F$199,会计科目!$E$2:$E$199),2,))</f>
        <v/>
      </c>
    </row>
    <row r="244" spans="1:7" ht="15" customHeight="1">
      <c r="A244" s="56"/>
      <c r="B244" s="56"/>
      <c r="C244" s="56"/>
      <c r="D244" s="56"/>
      <c r="E244" s="56"/>
      <c r="F244" s="95" t="str">
        <f>IF(ISNA(INDEX(会计科目!$C:$C,MATCH(明细帐!E244,会计科目!$F:$F,))),"",INDEX(会计科目!$C:$C,MATCH(明细帐!E244,会计科目!$F:$F,)))</f>
        <v/>
      </c>
      <c r="G244" s="95" t="str">
        <f>IF(ISNA(VLOOKUP(E244,IF({1,0},会计科目!$F$2:$F$199,会计科目!$E$2:$E$199),2,)),"",VLOOKUP(E244,IF({1,0},会计科目!$F$2:$F$199,会计科目!$E$2:$E$199),2,))</f>
        <v/>
      </c>
    </row>
    <row r="245" spans="1:7" ht="15" customHeight="1">
      <c r="A245" s="56"/>
      <c r="B245" s="56"/>
      <c r="C245" s="56"/>
      <c r="D245" s="56"/>
      <c r="E245" s="56"/>
      <c r="F245" s="95" t="str">
        <f>IF(ISNA(INDEX(会计科目!$C:$C,MATCH(明细帐!E245,会计科目!$F:$F,))),"",INDEX(会计科目!$C:$C,MATCH(明细帐!E245,会计科目!$F:$F,)))</f>
        <v/>
      </c>
      <c r="G245" s="95" t="str">
        <f>IF(ISNA(VLOOKUP(E245,IF({1,0},会计科目!$F$2:$F$199,会计科目!$E$2:$E$199),2,)),"",VLOOKUP(E245,IF({1,0},会计科目!$F$2:$F$199,会计科目!$E$2:$E$199),2,))</f>
        <v/>
      </c>
    </row>
    <row r="246" spans="1:7" ht="15" customHeight="1">
      <c r="A246" s="56"/>
      <c r="B246" s="56"/>
      <c r="C246" s="56"/>
      <c r="D246" s="56"/>
      <c r="E246" s="56"/>
      <c r="F246" s="95" t="str">
        <f>IF(ISNA(INDEX(会计科目!$C:$C,MATCH(明细帐!E246,会计科目!$F:$F,))),"",INDEX(会计科目!$C:$C,MATCH(明细帐!E246,会计科目!$F:$F,)))</f>
        <v/>
      </c>
      <c r="G246" s="95" t="str">
        <f>IF(ISNA(VLOOKUP(E246,IF({1,0},会计科目!$F$2:$F$199,会计科目!$E$2:$E$199),2,)),"",VLOOKUP(E246,IF({1,0},会计科目!$F$2:$F$199,会计科目!$E$2:$E$199),2,))</f>
        <v/>
      </c>
    </row>
    <row r="247" spans="1:7" ht="15" customHeight="1">
      <c r="A247" s="56"/>
      <c r="B247" s="56"/>
      <c r="C247" s="56"/>
      <c r="D247" s="56"/>
      <c r="E247" s="56"/>
      <c r="F247" s="95" t="str">
        <f>IF(ISNA(INDEX(会计科目!$C:$C,MATCH(明细帐!E247,会计科目!$F:$F,))),"",INDEX(会计科目!$C:$C,MATCH(明细帐!E247,会计科目!$F:$F,)))</f>
        <v/>
      </c>
      <c r="G247" s="95" t="str">
        <f>IF(ISNA(VLOOKUP(E247,IF({1,0},会计科目!$F$2:$F$199,会计科目!$E$2:$E$199),2,)),"",VLOOKUP(E247,IF({1,0},会计科目!$F$2:$F$199,会计科目!$E$2:$E$199),2,))</f>
        <v/>
      </c>
    </row>
    <row r="248" spans="1:7" ht="15" customHeight="1">
      <c r="A248" s="56"/>
      <c r="B248" s="56"/>
      <c r="C248" s="56"/>
      <c r="D248" s="56"/>
      <c r="E248" s="56"/>
      <c r="F248" s="95" t="str">
        <f>IF(ISNA(INDEX(会计科目!$C:$C,MATCH(明细帐!E248,会计科目!$F:$F,))),"",INDEX(会计科目!$C:$C,MATCH(明细帐!E248,会计科目!$F:$F,)))</f>
        <v/>
      </c>
      <c r="G248" s="95" t="str">
        <f>IF(ISNA(VLOOKUP(E248,IF({1,0},会计科目!$F$2:$F$199,会计科目!$E$2:$E$199),2,)),"",VLOOKUP(E248,IF({1,0},会计科目!$F$2:$F$199,会计科目!$E$2:$E$199),2,))</f>
        <v/>
      </c>
    </row>
    <row r="249" spans="1:7" ht="15" customHeight="1">
      <c r="A249" s="56"/>
      <c r="B249" s="56"/>
      <c r="C249" s="56"/>
      <c r="D249" s="56"/>
      <c r="E249" s="56"/>
      <c r="F249" s="95" t="str">
        <f>IF(ISNA(INDEX(会计科目!$C:$C,MATCH(明细帐!E249,会计科目!$F:$F,))),"",INDEX(会计科目!$C:$C,MATCH(明细帐!E249,会计科目!$F:$F,)))</f>
        <v/>
      </c>
      <c r="G249" s="95" t="str">
        <f>IF(ISNA(VLOOKUP(E249,IF({1,0},会计科目!$F$2:$F$199,会计科目!$E$2:$E$199),2,)),"",VLOOKUP(E249,IF({1,0},会计科目!$F$2:$F$199,会计科目!$E$2:$E$199),2,))</f>
        <v/>
      </c>
    </row>
    <row r="250" spans="1:7" ht="15" customHeight="1">
      <c r="A250" s="56"/>
      <c r="B250" s="56"/>
      <c r="C250" s="56"/>
      <c r="D250" s="56"/>
      <c r="E250" s="56"/>
      <c r="F250" s="95" t="str">
        <f>IF(ISNA(INDEX(会计科目!$C:$C,MATCH(明细帐!E250,会计科目!$F:$F,))),"",INDEX(会计科目!$C:$C,MATCH(明细帐!E250,会计科目!$F:$F,)))</f>
        <v/>
      </c>
      <c r="G250" s="95" t="str">
        <f>IF(ISNA(VLOOKUP(E250,IF({1,0},会计科目!$F$2:$F$199,会计科目!$E$2:$E$199),2,)),"",VLOOKUP(E250,IF({1,0},会计科目!$F$2:$F$199,会计科目!$E$2:$E$199),2,))</f>
        <v/>
      </c>
    </row>
    <row r="251" spans="1:7" ht="15" customHeight="1">
      <c r="A251" s="56"/>
      <c r="B251" s="56"/>
      <c r="C251" s="56"/>
      <c r="D251" s="56"/>
      <c r="E251" s="56"/>
      <c r="F251" s="95" t="str">
        <f>IF(ISNA(INDEX(会计科目!$C:$C,MATCH(明细帐!E251,会计科目!$F:$F,))),"",INDEX(会计科目!$C:$C,MATCH(明细帐!E251,会计科目!$F:$F,)))</f>
        <v/>
      </c>
      <c r="G251" s="95" t="str">
        <f>IF(ISNA(VLOOKUP(E251,IF({1,0},会计科目!$F$2:$F$199,会计科目!$E$2:$E$199),2,)),"",VLOOKUP(E251,IF({1,0},会计科目!$F$2:$F$199,会计科目!$E$2:$E$199),2,))</f>
        <v/>
      </c>
    </row>
    <row r="252" spans="1:7" ht="15" customHeight="1">
      <c r="A252" s="56"/>
      <c r="B252" s="56"/>
      <c r="C252" s="56"/>
      <c r="D252" s="56"/>
      <c r="E252" s="56"/>
      <c r="F252" s="95" t="str">
        <f>IF(ISNA(INDEX(会计科目!$C:$C,MATCH(明细帐!E252,会计科目!$F:$F,))),"",INDEX(会计科目!$C:$C,MATCH(明细帐!E252,会计科目!$F:$F,)))</f>
        <v/>
      </c>
      <c r="G252" s="95" t="str">
        <f>IF(ISNA(VLOOKUP(E252,IF({1,0},会计科目!$F$2:$F$199,会计科目!$E$2:$E$199),2,)),"",VLOOKUP(E252,IF({1,0},会计科目!$F$2:$F$199,会计科目!$E$2:$E$199),2,))</f>
        <v/>
      </c>
    </row>
    <row r="253" spans="1:7" ht="15" customHeight="1">
      <c r="A253" s="56"/>
      <c r="B253" s="56"/>
      <c r="C253" s="56"/>
      <c r="D253" s="56"/>
      <c r="E253" s="56"/>
      <c r="F253" s="95" t="str">
        <f>IF(ISNA(INDEX(会计科目!$C:$C,MATCH(明细帐!E253,会计科目!$F:$F,))),"",INDEX(会计科目!$C:$C,MATCH(明细帐!E253,会计科目!$F:$F,)))</f>
        <v/>
      </c>
      <c r="G253" s="95" t="str">
        <f>IF(ISNA(VLOOKUP(E253,IF({1,0},会计科目!$F$2:$F$199,会计科目!$E$2:$E$199),2,)),"",VLOOKUP(E253,IF({1,0},会计科目!$F$2:$F$199,会计科目!$E$2:$E$199),2,))</f>
        <v/>
      </c>
    </row>
    <row r="254" spans="1:7" ht="15" customHeight="1">
      <c r="A254" s="56"/>
      <c r="B254" s="56"/>
      <c r="C254" s="56"/>
      <c r="D254" s="56"/>
      <c r="E254" s="56"/>
      <c r="F254" s="95" t="str">
        <f>IF(ISNA(INDEX(会计科目!$C:$C,MATCH(明细帐!E254,会计科目!$F:$F,))),"",INDEX(会计科目!$C:$C,MATCH(明细帐!E254,会计科目!$F:$F,)))</f>
        <v/>
      </c>
      <c r="G254" s="95" t="str">
        <f>IF(ISNA(VLOOKUP(E254,IF({1,0},会计科目!$F$2:$F$199,会计科目!$E$2:$E$199),2,)),"",VLOOKUP(E254,IF({1,0},会计科目!$F$2:$F$199,会计科目!$E$2:$E$199),2,))</f>
        <v/>
      </c>
    </row>
    <row r="255" spans="1:7" ht="15" customHeight="1">
      <c r="A255" s="56"/>
      <c r="B255" s="56"/>
      <c r="C255" s="56"/>
      <c r="D255" s="56"/>
      <c r="E255" s="56"/>
      <c r="F255" s="95" t="str">
        <f>IF(ISNA(INDEX(会计科目!$C:$C,MATCH(明细帐!E255,会计科目!$F:$F,))),"",INDEX(会计科目!$C:$C,MATCH(明细帐!E255,会计科目!$F:$F,)))</f>
        <v/>
      </c>
      <c r="G255" s="95" t="str">
        <f>IF(ISNA(VLOOKUP(E255,IF({1,0},会计科目!$F$2:$F$199,会计科目!$E$2:$E$199),2,)),"",VLOOKUP(E255,IF({1,0},会计科目!$F$2:$F$199,会计科目!$E$2:$E$199),2,))</f>
        <v/>
      </c>
    </row>
    <row r="256" spans="1:7" ht="15" customHeight="1">
      <c r="A256" s="56"/>
      <c r="B256" s="56"/>
      <c r="C256" s="56"/>
      <c r="D256" s="56"/>
      <c r="E256" s="56"/>
      <c r="F256" s="95" t="str">
        <f>IF(ISNA(INDEX(会计科目!$C:$C,MATCH(明细帐!E256,会计科目!$F:$F,))),"",INDEX(会计科目!$C:$C,MATCH(明细帐!E256,会计科目!$F:$F,)))</f>
        <v/>
      </c>
      <c r="G256" s="95" t="str">
        <f>IF(ISNA(VLOOKUP(E256,IF({1,0},会计科目!$F$2:$F$199,会计科目!$E$2:$E$199),2,)),"",VLOOKUP(E256,IF({1,0},会计科目!$F$2:$F$199,会计科目!$E$2:$E$199),2,))</f>
        <v/>
      </c>
    </row>
    <row r="257" spans="1:7" ht="15" customHeight="1">
      <c r="A257" s="56"/>
      <c r="B257" s="56"/>
      <c r="C257" s="56"/>
      <c r="D257" s="56"/>
      <c r="E257" s="56"/>
      <c r="F257" s="95" t="str">
        <f>IF(ISNA(INDEX(会计科目!$C:$C,MATCH(明细帐!E257,会计科目!$F:$F,))),"",INDEX(会计科目!$C:$C,MATCH(明细帐!E257,会计科目!$F:$F,)))</f>
        <v/>
      </c>
      <c r="G257" s="95" t="str">
        <f>IF(ISNA(VLOOKUP(E257,IF({1,0},会计科目!$F$2:$F$199,会计科目!$E$2:$E$199),2,)),"",VLOOKUP(E257,IF({1,0},会计科目!$F$2:$F$199,会计科目!$E$2:$E$199),2,))</f>
        <v/>
      </c>
    </row>
    <row r="258" spans="1:7" ht="15" customHeight="1">
      <c r="A258" s="56"/>
      <c r="B258" s="56"/>
      <c r="C258" s="56"/>
      <c r="D258" s="56"/>
      <c r="E258" s="56"/>
      <c r="F258" s="95" t="str">
        <f>IF(ISNA(INDEX(会计科目!$C:$C,MATCH(明细帐!E258,会计科目!$F:$F,))),"",INDEX(会计科目!$C:$C,MATCH(明细帐!E258,会计科目!$F:$F,)))</f>
        <v/>
      </c>
      <c r="G258" s="95" t="str">
        <f>IF(ISNA(VLOOKUP(E258,IF({1,0},会计科目!$F$2:$F$199,会计科目!$E$2:$E$199),2,)),"",VLOOKUP(E258,IF({1,0},会计科目!$F$2:$F$199,会计科目!$E$2:$E$199),2,))</f>
        <v/>
      </c>
    </row>
    <row r="259" spans="1:7" ht="15" customHeight="1">
      <c r="A259" s="56"/>
      <c r="B259" s="56"/>
      <c r="C259" s="56"/>
      <c r="D259" s="56"/>
      <c r="E259" s="56"/>
      <c r="F259" s="95" t="str">
        <f>IF(ISNA(INDEX(会计科目!$C:$C,MATCH(明细帐!E259,会计科目!$F:$F,))),"",INDEX(会计科目!$C:$C,MATCH(明细帐!E259,会计科目!$F:$F,)))</f>
        <v/>
      </c>
      <c r="G259" s="95" t="str">
        <f>IF(ISNA(VLOOKUP(E259,IF({1,0},会计科目!$F$2:$F$199,会计科目!$E$2:$E$199),2,)),"",VLOOKUP(E259,IF({1,0},会计科目!$F$2:$F$199,会计科目!$E$2:$E$199),2,))</f>
        <v/>
      </c>
    </row>
    <row r="260" spans="1:7" ht="15" customHeight="1">
      <c r="A260" s="56"/>
      <c r="B260" s="56"/>
      <c r="C260" s="56"/>
      <c r="D260" s="56"/>
      <c r="E260" s="56"/>
      <c r="F260" s="95" t="str">
        <f>IF(ISNA(INDEX(会计科目!$C:$C,MATCH(明细帐!E260,会计科目!$F:$F,))),"",INDEX(会计科目!$C:$C,MATCH(明细帐!E260,会计科目!$F:$F,)))</f>
        <v/>
      </c>
      <c r="G260" s="95" t="str">
        <f>IF(ISNA(VLOOKUP(E260,IF({1,0},会计科目!$F$2:$F$199,会计科目!$E$2:$E$199),2,)),"",VLOOKUP(E260,IF({1,0},会计科目!$F$2:$F$199,会计科目!$E$2:$E$199),2,))</f>
        <v/>
      </c>
    </row>
    <row r="261" spans="1:7" ht="15" customHeight="1">
      <c r="A261" s="56"/>
      <c r="B261" s="56"/>
      <c r="C261" s="56"/>
      <c r="D261" s="56"/>
      <c r="E261" s="56"/>
      <c r="F261" s="95" t="str">
        <f>IF(ISNA(INDEX(会计科目!$C:$C,MATCH(明细帐!E261,会计科目!$F:$F,))),"",INDEX(会计科目!$C:$C,MATCH(明细帐!E261,会计科目!$F:$F,)))</f>
        <v/>
      </c>
      <c r="G261" s="95" t="str">
        <f>IF(ISNA(VLOOKUP(E261,IF({1,0},会计科目!$F$2:$F$199,会计科目!$E$2:$E$199),2,)),"",VLOOKUP(E261,IF({1,0},会计科目!$F$2:$F$199,会计科目!$E$2:$E$199),2,))</f>
        <v/>
      </c>
    </row>
    <row r="262" spans="1:7" ht="15" customHeight="1">
      <c r="A262" s="56"/>
      <c r="B262" s="56"/>
      <c r="C262" s="56"/>
      <c r="D262" s="56"/>
      <c r="E262" s="56"/>
      <c r="F262" s="95" t="str">
        <f>IF(ISNA(INDEX(会计科目!$C:$C,MATCH(明细帐!E262,会计科目!$F:$F,))),"",INDEX(会计科目!$C:$C,MATCH(明细帐!E262,会计科目!$F:$F,)))</f>
        <v/>
      </c>
      <c r="G262" s="95" t="str">
        <f>IF(ISNA(VLOOKUP(E262,IF({1,0},会计科目!$F$2:$F$199,会计科目!$E$2:$E$199),2,)),"",VLOOKUP(E262,IF({1,0},会计科目!$F$2:$F$199,会计科目!$E$2:$E$199),2,))</f>
        <v/>
      </c>
    </row>
    <row r="263" spans="1:7" ht="15" customHeight="1">
      <c r="A263" s="56"/>
      <c r="B263" s="56"/>
      <c r="C263" s="56"/>
      <c r="D263" s="56"/>
      <c r="E263" s="56"/>
      <c r="F263" s="95" t="str">
        <f>IF(ISNA(INDEX(会计科目!$C:$C,MATCH(明细帐!E263,会计科目!$F:$F,))),"",INDEX(会计科目!$C:$C,MATCH(明细帐!E263,会计科目!$F:$F,)))</f>
        <v/>
      </c>
      <c r="G263" s="95" t="str">
        <f>IF(ISNA(VLOOKUP(E263,IF({1,0},会计科目!$F$2:$F$199,会计科目!$E$2:$E$199),2,)),"",VLOOKUP(E263,IF({1,0},会计科目!$F$2:$F$199,会计科目!$E$2:$E$199),2,))</f>
        <v/>
      </c>
    </row>
    <row r="264" spans="1:7" ht="15" customHeight="1">
      <c r="A264" s="56"/>
      <c r="B264" s="56"/>
      <c r="C264" s="56"/>
      <c r="D264" s="56"/>
      <c r="E264" s="56"/>
      <c r="F264" s="95" t="str">
        <f>IF(ISNA(INDEX(会计科目!$C:$C,MATCH(明细帐!E264,会计科目!$F:$F,))),"",INDEX(会计科目!$C:$C,MATCH(明细帐!E264,会计科目!$F:$F,)))</f>
        <v/>
      </c>
      <c r="G264" s="95" t="str">
        <f>IF(ISNA(VLOOKUP(E264,IF({1,0},会计科目!$F$2:$F$199,会计科目!$E$2:$E$199),2,)),"",VLOOKUP(E264,IF({1,0},会计科目!$F$2:$F$199,会计科目!$E$2:$E$199),2,))</f>
        <v/>
      </c>
    </row>
    <row r="265" spans="1:7" ht="15" customHeight="1">
      <c r="A265" s="56"/>
      <c r="B265" s="56"/>
      <c r="C265" s="56"/>
      <c r="D265" s="56"/>
      <c r="E265" s="56"/>
      <c r="F265" s="95" t="str">
        <f>IF(ISNA(INDEX(会计科目!$C:$C,MATCH(明细帐!E265,会计科目!$F:$F,))),"",INDEX(会计科目!$C:$C,MATCH(明细帐!E265,会计科目!$F:$F,)))</f>
        <v/>
      </c>
      <c r="G265" s="95" t="str">
        <f>IF(ISNA(VLOOKUP(E265,IF({1,0},会计科目!$F$2:$F$199,会计科目!$E$2:$E$199),2,)),"",VLOOKUP(E265,IF({1,0},会计科目!$F$2:$F$199,会计科目!$E$2:$E$199),2,))</f>
        <v/>
      </c>
    </row>
    <row r="266" spans="1:7" ht="15" customHeight="1">
      <c r="A266" s="56"/>
      <c r="B266" s="56"/>
      <c r="C266" s="56"/>
      <c r="D266" s="56"/>
      <c r="E266" s="56"/>
      <c r="F266" s="95" t="str">
        <f>IF(ISNA(INDEX(会计科目!$C:$C,MATCH(明细帐!E266,会计科目!$F:$F,))),"",INDEX(会计科目!$C:$C,MATCH(明细帐!E266,会计科目!$F:$F,)))</f>
        <v/>
      </c>
      <c r="G266" s="95" t="str">
        <f>IF(ISNA(VLOOKUP(E266,IF({1,0},会计科目!$F$2:$F$199,会计科目!$E$2:$E$199),2,)),"",VLOOKUP(E266,IF({1,0},会计科目!$F$2:$F$199,会计科目!$E$2:$E$199),2,))</f>
        <v/>
      </c>
    </row>
    <row r="267" spans="1:7" ht="15" customHeight="1">
      <c r="A267" s="56"/>
      <c r="B267" s="56"/>
      <c r="C267" s="56"/>
      <c r="D267" s="56"/>
      <c r="E267" s="56"/>
      <c r="F267" s="95" t="str">
        <f>IF(ISNA(INDEX(会计科目!$C:$C,MATCH(明细帐!E267,会计科目!$F:$F,))),"",INDEX(会计科目!$C:$C,MATCH(明细帐!E267,会计科目!$F:$F,)))</f>
        <v/>
      </c>
      <c r="G267" s="95" t="str">
        <f>IF(ISNA(VLOOKUP(E267,IF({1,0},会计科目!$F$2:$F$199,会计科目!$E$2:$E$199),2,)),"",VLOOKUP(E267,IF({1,0},会计科目!$F$2:$F$199,会计科目!$E$2:$E$199),2,))</f>
        <v/>
      </c>
    </row>
    <row r="268" spans="1:7" ht="15" customHeight="1">
      <c r="A268" s="56"/>
      <c r="B268" s="56"/>
      <c r="C268" s="56"/>
      <c r="D268" s="56"/>
      <c r="E268" s="56"/>
      <c r="F268" s="95" t="str">
        <f>IF(ISNA(INDEX(会计科目!$C:$C,MATCH(明细帐!E268,会计科目!$F:$F,))),"",INDEX(会计科目!$C:$C,MATCH(明细帐!E268,会计科目!$F:$F,)))</f>
        <v/>
      </c>
      <c r="G268" s="95" t="str">
        <f>IF(ISNA(VLOOKUP(E268,IF({1,0},会计科目!$F$2:$F$199,会计科目!$E$2:$E$199),2,)),"",VLOOKUP(E268,IF({1,0},会计科目!$F$2:$F$199,会计科目!$E$2:$E$199),2,))</f>
        <v/>
      </c>
    </row>
    <row r="269" spans="1:7" ht="15" customHeight="1">
      <c r="A269" s="56"/>
      <c r="B269" s="56"/>
      <c r="C269" s="56"/>
      <c r="D269" s="56"/>
      <c r="E269" s="56"/>
      <c r="F269" s="95" t="str">
        <f>IF(ISNA(INDEX(会计科目!$C:$C,MATCH(明细帐!E269,会计科目!$F:$F,))),"",INDEX(会计科目!$C:$C,MATCH(明细帐!E269,会计科目!$F:$F,)))</f>
        <v/>
      </c>
      <c r="G269" s="95" t="str">
        <f>IF(ISNA(VLOOKUP(E269,IF({1,0},会计科目!$F$2:$F$199,会计科目!$E$2:$E$199),2,)),"",VLOOKUP(E269,IF({1,0},会计科目!$F$2:$F$199,会计科目!$E$2:$E$199),2,))</f>
        <v/>
      </c>
    </row>
    <row r="270" spans="1:7" ht="15" customHeight="1">
      <c r="A270" s="56"/>
      <c r="B270" s="56"/>
      <c r="C270" s="56"/>
      <c r="D270" s="56"/>
      <c r="E270" s="56"/>
      <c r="F270" s="95" t="str">
        <f>IF(ISNA(INDEX(会计科目!$C:$C,MATCH(明细帐!E270,会计科目!$F:$F,))),"",INDEX(会计科目!$C:$C,MATCH(明细帐!E270,会计科目!$F:$F,)))</f>
        <v/>
      </c>
      <c r="G270" s="95" t="str">
        <f>IF(ISNA(VLOOKUP(E270,IF({1,0},会计科目!$F$2:$F$199,会计科目!$E$2:$E$199),2,)),"",VLOOKUP(E270,IF({1,0},会计科目!$F$2:$F$199,会计科目!$E$2:$E$199),2,))</f>
        <v/>
      </c>
    </row>
    <row r="271" spans="1:7" ht="15" customHeight="1">
      <c r="A271" s="56"/>
      <c r="B271" s="56"/>
      <c r="C271" s="56"/>
      <c r="D271" s="56"/>
      <c r="E271" s="56"/>
      <c r="F271" s="95" t="str">
        <f>IF(ISNA(INDEX(会计科目!$C:$C,MATCH(明细帐!E271,会计科目!$F:$F,))),"",INDEX(会计科目!$C:$C,MATCH(明细帐!E271,会计科目!$F:$F,)))</f>
        <v/>
      </c>
      <c r="G271" s="95" t="str">
        <f>IF(ISNA(VLOOKUP(E271,IF({1,0},会计科目!$F$2:$F$199,会计科目!$E$2:$E$199),2,)),"",VLOOKUP(E271,IF({1,0},会计科目!$F$2:$F$199,会计科目!$E$2:$E$199),2,))</f>
        <v/>
      </c>
    </row>
    <row r="272" spans="1:7" ht="15" customHeight="1">
      <c r="A272" s="56"/>
      <c r="B272" s="56"/>
      <c r="C272" s="56"/>
      <c r="D272" s="56"/>
      <c r="E272" s="56"/>
      <c r="F272" s="95" t="str">
        <f>IF(ISNA(INDEX(会计科目!$C:$C,MATCH(明细帐!E272,会计科目!$F:$F,))),"",INDEX(会计科目!$C:$C,MATCH(明细帐!E272,会计科目!$F:$F,)))</f>
        <v/>
      </c>
      <c r="G272" s="95" t="str">
        <f>IF(ISNA(VLOOKUP(E272,IF({1,0},会计科目!$F$2:$F$199,会计科目!$E$2:$E$199),2,)),"",VLOOKUP(E272,IF({1,0},会计科目!$F$2:$F$199,会计科目!$E$2:$E$199),2,))</f>
        <v/>
      </c>
    </row>
    <row r="273" spans="1:7" ht="15" customHeight="1">
      <c r="A273" s="56"/>
      <c r="B273" s="56"/>
      <c r="C273" s="56"/>
      <c r="D273" s="56"/>
      <c r="E273" s="56"/>
      <c r="F273" s="95" t="str">
        <f>IF(ISNA(INDEX(会计科目!$C:$C,MATCH(明细帐!E273,会计科目!$F:$F,))),"",INDEX(会计科目!$C:$C,MATCH(明细帐!E273,会计科目!$F:$F,)))</f>
        <v/>
      </c>
      <c r="G273" s="95" t="str">
        <f>IF(ISNA(VLOOKUP(E273,IF({1,0},会计科目!$F$2:$F$199,会计科目!$E$2:$E$199),2,)),"",VLOOKUP(E273,IF({1,0},会计科目!$F$2:$F$199,会计科目!$E$2:$E$199),2,))</f>
        <v/>
      </c>
    </row>
    <row r="274" spans="1:7" ht="15" customHeight="1">
      <c r="A274" s="56"/>
      <c r="B274" s="56"/>
      <c r="C274" s="56"/>
      <c r="D274" s="56"/>
      <c r="E274" s="56"/>
      <c r="F274" s="95" t="str">
        <f>IF(ISNA(INDEX(会计科目!$C:$C,MATCH(明细帐!E274,会计科目!$F:$F,))),"",INDEX(会计科目!$C:$C,MATCH(明细帐!E274,会计科目!$F:$F,)))</f>
        <v/>
      </c>
      <c r="G274" s="95" t="str">
        <f>IF(ISNA(VLOOKUP(E274,IF({1,0},会计科目!$F$2:$F$199,会计科目!$E$2:$E$199),2,)),"",VLOOKUP(E274,IF({1,0},会计科目!$F$2:$F$199,会计科目!$E$2:$E$199),2,))</f>
        <v/>
      </c>
    </row>
    <row r="275" spans="1:7" ht="15" customHeight="1">
      <c r="A275" s="56"/>
      <c r="B275" s="56"/>
      <c r="C275" s="56"/>
      <c r="D275" s="56"/>
      <c r="E275" s="56"/>
      <c r="F275" s="95" t="str">
        <f>IF(ISNA(INDEX(会计科目!$C:$C,MATCH(明细帐!E275,会计科目!$F:$F,))),"",INDEX(会计科目!$C:$C,MATCH(明细帐!E275,会计科目!$F:$F,)))</f>
        <v/>
      </c>
      <c r="G275" s="95" t="str">
        <f>IF(ISNA(VLOOKUP(E275,IF({1,0},会计科目!$F$2:$F$199,会计科目!$E$2:$E$199),2,)),"",VLOOKUP(E275,IF({1,0},会计科目!$F$2:$F$199,会计科目!$E$2:$E$199),2,))</f>
        <v/>
      </c>
    </row>
    <row r="276" spans="1:7" ht="15" customHeight="1">
      <c r="A276" s="56"/>
      <c r="B276" s="56"/>
      <c r="C276" s="56"/>
      <c r="D276" s="56"/>
      <c r="E276" s="56"/>
      <c r="F276" s="95" t="str">
        <f>IF(ISNA(INDEX(会计科目!$C:$C,MATCH(明细帐!E276,会计科目!$F:$F,))),"",INDEX(会计科目!$C:$C,MATCH(明细帐!E276,会计科目!$F:$F,)))</f>
        <v/>
      </c>
      <c r="G276" s="95" t="str">
        <f>IF(ISNA(VLOOKUP(E276,IF({1,0},会计科目!$F$2:$F$199,会计科目!$E$2:$E$199),2,)),"",VLOOKUP(E276,IF({1,0},会计科目!$F$2:$F$199,会计科目!$E$2:$E$199),2,))</f>
        <v/>
      </c>
    </row>
    <row r="277" spans="1:7" ht="15" customHeight="1">
      <c r="A277" s="56"/>
      <c r="B277" s="56"/>
      <c r="C277" s="56"/>
      <c r="D277" s="56"/>
      <c r="E277" s="56"/>
      <c r="F277" s="95" t="str">
        <f>IF(ISNA(INDEX(会计科目!$C:$C,MATCH(明细帐!E277,会计科目!$F:$F,))),"",INDEX(会计科目!$C:$C,MATCH(明细帐!E277,会计科目!$F:$F,)))</f>
        <v/>
      </c>
      <c r="G277" s="95" t="str">
        <f>IF(ISNA(VLOOKUP(E277,IF({1,0},会计科目!$F$2:$F$199,会计科目!$E$2:$E$199),2,)),"",VLOOKUP(E277,IF({1,0},会计科目!$F$2:$F$199,会计科目!$E$2:$E$199),2,))</f>
        <v/>
      </c>
    </row>
    <row r="278" spans="1:7" ht="15" customHeight="1">
      <c r="A278" s="56"/>
      <c r="B278" s="56"/>
      <c r="C278" s="56"/>
      <c r="D278" s="56"/>
      <c r="E278" s="56"/>
      <c r="F278" s="95" t="str">
        <f>IF(ISNA(INDEX(会计科目!$C:$C,MATCH(明细帐!E278,会计科目!$F:$F,))),"",INDEX(会计科目!$C:$C,MATCH(明细帐!E278,会计科目!$F:$F,)))</f>
        <v/>
      </c>
      <c r="G278" s="95" t="str">
        <f>IF(ISNA(VLOOKUP(E278,IF({1,0},会计科目!$F$2:$F$199,会计科目!$E$2:$E$199),2,)),"",VLOOKUP(E278,IF({1,0},会计科目!$F$2:$F$199,会计科目!$E$2:$E$199),2,))</f>
        <v/>
      </c>
    </row>
    <row r="279" spans="1:7" ht="15" customHeight="1">
      <c r="A279" s="56"/>
      <c r="B279" s="56"/>
      <c r="C279" s="56"/>
      <c r="D279" s="56"/>
      <c r="E279" s="56"/>
      <c r="F279" s="95" t="str">
        <f>IF(ISNA(INDEX(会计科目!$C:$C,MATCH(明细帐!E279,会计科目!$F:$F,))),"",INDEX(会计科目!$C:$C,MATCH(明细帐!E279,会计科目!$F:$F,)))</f>
        <v/>
      </c>
      <c r="G279" s="95" t="str">
        <f>IF(ISNA(VLOOKUP(E279,IF({1,0},会计科目!$F$2:$F$199,会计科目!$E$2:$E$199),2,)),"",VLOOKUP(E279,IF({1,0},会计科目!$F$2:$F$199,会计科目!$E$2:$E$199),2,))</f>
        <v/>
      </c>
    </row>
    <row r="280" spans="1:7" ht="15" customHeight="1">
      <c r="A280" s="56"/>
      <c r="B280" s="56"/>
      <c r="C280" s="56"/>
      <c r="D280" s="56"/>
      <c r="E280" s="56"/>
      <c r="F280" s="95" t="str">
        <f>IF(ISNA(INDEX(会计科目!$C:$C,MATCH(明细帐!E280,会计科目!$F:$F,))),"",INDEX(会计科目!$C:$C,MATCH(明细帐!E280,会计科目!$F:$F,)))</f>
        <v/>
      </c>
      <c r="G280" s="95" t="str">
        <f>IF(ISNA(VLOOKUP(E280,IF({1,0},会计科目!$F$2:$F$199,会计科目!$E$2:$E$199),2,)),"",VLOOKUP(E280,IF({1,0},会计科目!$F$2:$F$199,会计科目!$E$2:$E$199),2,))</f>
        <v/>
      </c>
    </row>
    <row r="281" spans="1:7" ht="15" customHeight="1">
      <c r="A281" s="56"/>
      <c r="B281" s="56"/>
      <c r="C281" s="56"/>
      <c r="D281" s="56"/>
      <c r="E281" s="56"/>
      <c r="F281" s="95" t="str">
        <f>IF(ISNA(INDEX(会计科目!$C:$C,MATCH(明细帐!E281,会计科目!$F:$F,))),"",INDEX(会计科目!$C:$C,MATCH(明细帐!E281,会计科目!$F:$F,)))</f>
        <v/>
      </c>
      <c r="G281" s="95" t="str">
        <f>IF(ISNA(VLOOKUP(E281,IF({1,0},会计科目!$F$2:$F$199,会计科目!$E$2:$E$199),2,)),"",VLOOKUP(E281,IF({1,0},会计科目!$F$2:$F$199,会计科目!$E$2:$E$199),2,))</f>
        <v/>
      </c>
    </row>
    <row r="282" spans="1:7" ht="15" customHeight="1">
      <c r="A282" s="56"/>
      <c r="B282" s="56"/>
      <c r="C282" s="56"/>
      <c r="D282" s="56"/>
      <c r="E282" s="56"/>
      <c r="F282" s="95" t="str">
        <f>IF(ISNA(INDEX(会计科目!$C:$C,MATCH(明细帐!E282,会计科目!$F:$F,))),"",INDEX(会计科目!$C:$C,MATCH(明细帐!E282,会计科目!$F:$F,)))</f>
        <v/>
      </c>
      <c r="G282" s="95" t="str">
        <f>IF(ISNA(VLOOKUP(E282,IF({1,0},会计科目!$F$2:$F$199,会计科目!$E$2:$E$199),2,)),"",VLOOKUP(E282,IF({1,0},会计科目!$F$2:$F$199,会计科目!$E$2:$E$199),2,))</f>
        <v/>
      </c>
    </row>
    <row r="283" spans="1:7" ht="15" customHeight="1">
      <c r="A283" s="56"/>
      <c r="B283" s="56"/>
      <c r="C283" s="56"/>
      <c r="D283" s="56"/>
      <c r="E283" s="56"/>
      <c r="F283" s="95" t="str">
        <f>IF(ISNA(INDEX(会计科目!$C:$C,MATCH(明细帐!E283,会计科目!$F:$F,))),"",INDEX(会计科目!$C:$C,MATCH(明细帐!E283,会计科目!$F:$F,)))</f>
        <v/>
      </c>
      <c r="G283" s="95" t="str">
        <f>IF(ISNA(VLOOKUP(E283,IF({1,0},会计科目!$F$2:$F$199,会计科目!$E$2:$E$199),2,)),"",VLOOKUP(E283,IF({1,0},会计科目!$F$2:$F$199,会计科目!$E$2:$E$199),2,))</f>
        <v/>
      </c>
    </row>
    <row r="284" spans="1:7" ht="15" customHeight="1">
      <c r="A284" s="56"/>
      <c r="B284" s="56"/>
      <c r="C284" s="56"/>
      <c r="D284" s="56"/>
      <c r="E284" s="56"/>
      <c r="F284" s="95" t="str">
        <f>IF(ISNA(INDEX(会计科目!$C:$C,MATCH(明细帐!E284,会计科目!$F:$F,))),"",INDEX(会计科目!$C:$C,MATCH(明细帐!E284,会计科目!$F:$F,)))</f>
        <v/>
      </c>
      <c r="G284" s="95" t="str">
        <f>IF(ISNA(VLOOKUP(E284,IF({1,0},会计科目!$F$2:$F$199,会计科目!$E$2:$E$199),2,)),"",VLOOKUP(E284,IF({1,0},会计科目!$F$2:$F$199,会计科目!$E$2:$E$199),2,))</f>
        <v/>
      </c>
    </row>
    <row r="285" spans="1:7" ht="15" customHeight="1">
      <c r="A285" s="56"/>
      <c r="B285" s="56"/>
      <c r="C285" s="56"/>
      <c r="D285" s="56"/>
      <c r="E285" s="56"/>
      <c r="F285" s="95" t="str">
        <f>IF(ISNA(INDEX(会计科目!$C:$C,MATCH(明细帐!E285,会计科目!$F:$F,))),"",INDEX(会计科目!$C:$C,MATCH(明细帐!E285,会计科目!$F:$F,)))</f>
        <v/>
      </c>
      <c r="G285" s="95" t="str">
        <f>IF(ISNA(VLOOKUP(E285,IF({1,0},会计科目!$F$2:$F$199,会计科目!$E$2:$E$199),2,)),"",VLOOKUP(E285,IF({1,0},会计科目!$F$2:$F$199,会计科目!$E$2:$E$199),2,))</f>
        <v/>
      </c>
    </row>
    <row r="286" spans="1:7" ht="15" customHeight="1">
      <c r="A286" s="56"/>
      <c r="B286" s="56"/>
      <c r="C286" s="56"/>
      <c r="D286" s="56"/>
      <c r="E286" s="56"/>
      <c r="F286" s="95" t="str">
        <f>IF(ISNA(INDEX(会计科目!$C:$C,MATCH(明细帐!E286,会计科目!$F:$F,))),"",INDEX(会计科目!$C:$C,MATCH(明细帐!E286,会计科目!$F:$F,)))</f>
        <v/>
      </c>
      <c r="G286" s="95" t="str">
        <f>IF(ISNA(VLOOKUP(E286,IF({1,0},会计科目!$F$2:$F$199,会计科目!$E$2:$E$199),2,)),"",VLOOKUP(E286,IF({1,0},会计科目!$F$2:$F$199,会计科目!$E$2:$E$199),2,))</f>
        <v/>
      </c>
    </row>
    <row r="287" spans="1:7" ht="15" customHeight="1">
      <c r="A287" s="56"/>
      <c r="B287" s="56"/>
      <c r="C287" s="56"/>
      <c r="D287" s="56"/>
      <c r="E287" s="56"/>
      <c r="F287" s="95" t="str">
        <f>IF(ISNA(INDEX(会计科目!$C:$C,MATCH(明细帐!E287,会计科目!$F:$F,))),"",INDEX(会计科目!$C:$C,MATCH(明细帐!E287,会计科目!$F:$F,)))</f>
        <v/>
      </c>
      <c r="G287" s="95" t="str">
        <f>IF(ISNA(VLOOKUP(E287,IF({1,0},会计科目!$F$2:$F$199,会计科目!$E$2:$E$199),2,)),"",VLOOKUP(E287,IF({1,0},会计科目!$F$2:$F$199,会计科目!$E$2:$E$199),2,))</f>
        <v/>
      </c>
    </row>
    <row r="288" spans="1:7" ht="15" customHeight="1">
      <c r="A288" s="56"/>
      <c r="B288" s="56"/>
      <c r="C288" s="56"/>
      <c r="D288" s="56"/>
      <c r="E288" s="56"/>
      <c r="F288" s="95" t="str">
        <f>IF(ISNA(INDEX(会计科目!$C:$C,MATCH(明细帐!E288,会计科目!$F:$F,))),"",INDEX(会计科目!$C:$C,MATCH(明细帐!E288,会计科目!$F:$F,)))</f>
        <v/>
      </c>
      <c r="G288" s="95" t="str">
        <f>IF(ISNA(VLOOKUP(E288,IF({1,0},会计科目!$F$2:$F$199,会计科目!$E$2:$E$199),2,)),"",VLOOKUP(E288,IF({1,0},会计科目!$F$2:$F$199,会计科目!$E$2:$E$199),2,))</f>
        <v/>
      </c>
    </row>
    <row r="289" spans="1:7" ht="15" customHeight="1">
      <c r="A289" s="56"/>
      <c r="B289" s="56"/>
      <c r="C289" s="56"/>
      <c r="D289" s="56"/>
      <c r="E289" s="56"/>
      <c r="F289" s="95" t="str">
        <f>IF(ISNA(INDEX(会计科目!$C:$C,MATCH(明细帐!E289,会计科目!$F:$F,))),"",INDEX(会计科目!$C:$C,MATCH(明细帐!E289,会计科目!$F:$F,)))</f>
        <v/>
      </c>
      <c r="G289" s="95" t="str">
        <f>IF(ISNA(VLOOKUP(E289,IF({1,0},会计科目!$F$2:$F$199,会计科目!$E$2:$E$199),2,)),"",VLOOKUP(E289,IF({1,0},会计科目!$F$2:$F$199,会计科目!$E$2:$E$199),2,))</f>
        <v/>
      </c>
    </row>
    <row r="290" spans="1:7" ht="15" customHeight="1">
      <c r="A290" s="56"/>
      <c r="B290" s="56"/>
      <c r="C290" s="56"/>
      <c r="D290" s="56"/>
      <c r="E290" s="56"/>
      <c r="F290" s="95" t="str">
        <f>IF(ISNA(INDEX(会计科目!$C:$C,MATCH(明细帐!E290,会计科目!$F:$F,))),"",INDEX(会计科目!$C:$C,MATCH(明细帐!E290,会计科目!$F:$F,)))</f>
        <v/>
      </c>
      <c r="G290" s="95" t="str">
        <f>IF(ISNA(VLOOKUP(E290,IF({1,0},会计科目!$F$2:$F$199,会计科目!$E$2:$E$199),2,)),"",VLOOKUP(E290,IF({1,0},会计科目!$F$2:$F$199,会计科目!$E$2:$E$199),2,))</f>
        <v/>
      </c>
    </row>
    <row r="291" spans="1:7" ht="15" customHeight="1">
      <c r="A291" s="56"/>
      <c r="B291" s="56"/>
      <c r="C291" s="56"/>
      <c r="D291" s="56"/>
      <c r="E291" s="56"/>
      <c r="F291" s="95" t="str">
        <f>IF(ISNA(INDEX(会计科目!$C:$C,MATCH(明细帐!E291,会计科目!$F:$F,))),"",INDEX(会计科目!$C:$C,MATCH(明细帐!E291,会计科目!$F:$F,)))</f>
        <v/>
      </c>
      <c r="G291" s="95" t="str">
        <f>IF(ISNA(VLOOKUP(E291,IF({1,0},会计科目!$F$2:$F$199,会计科目!$E$2:$E$199),2,)),"",VLOOKUP(E291,IF({1,0},会计科目!$F$2:$F$199,会计科目!$E$2:$E$199),2,))</f>
        <v/>
      </c>
    </row>
    <row r="292" spans="1:7" ht="15" customHeight="1">
      <c r="A292" s="56"/>
      <c r="B292" s="56"/>
      <c r="C292" s="56"/>
      <c r="D292" s="56"/>
      <c r="E292" s="56"/>
      <c r="F292" s="95" t="str">
        <f>IF(ISNA(INDEX(会计科目!$C:$C,MATCH(明细帐!E292,会计科目!$F:$F,))),"",INDEX(会计科目!$C:$C,MATCH(明细帐!E292,会计科目!$F:$F,)))</f>
        <v/>
      </c>
      <c r="G292" s="95" t="str">
        <f>IF(ISNA(VLOOKUP(E292,IF({1,0},会计科目!$F$2:$F$199,会计科目!$E$2:$E$199),2,)),"",VLOOKUP(E292,IF({1,0},会计科目!$F$2:$F$199,会计科目!$E$2:$E$199),2,))</f>
        <v/>
      </c>
    </row>
    <row r="293" spans="1:7" ht="15" customHeight="1">
      <c r="A293" s="56"/>
      <c r="B293" s="56"/>
      <c r="C293" s="56"/>
      <c r="D293" s="56"/>
      <c r="E293" s="56"/>
      <c r="F293" s="95" t="str">
        <f>IF(ISNA(INDEX(会计科目!$C:$C,MATCH(明细帐!E293,会计科目!$F:$F,))),"",INDEX(会计科目!$C:$C,MATCH(明细帐!E293,会计科目!$F:$F,)))</f>
        <v/>
      </c>
      <c r="G293" s="95" t="str">
        <f>IF(ISNA(VLOOKUP(E293,IF({1,0},会计科目!$F$2:$F$199,会计科目!$E$2:$E$199),2,)),"",VLOOKUP(E293,IF({1,0},会计科目!$F$2:$F$199,会计科目!$E$2:$E$199),2,))</f>
        <v/>
      </c>
    </row>
    <row r="294" spans="1:7" ht="15" customHeight="1">
      <c r="A294" s="56"/>
      <c r="B294" s="56"/>
      <c r="C294" s="56"/>
      <c r="D294" s="56"/>
      <c r="E294" s="56"/>
      <c r="F294" s="95" t="str">
        <f>IF(ISNA(INDEX(会计科目!$C:$C,MATCH(明细帐!E294,会计科目!$F:$F,))),"",INDEX(会计科目!$C:$C,MATCH(明细帐!E294,会计科目!$F:$F,)))</f>
        <v/>
      </c>
      <c r="G294" s="95" t="str">
        <f>IF(ISNA(VLOOKUP(E294,IF({1,0},会计科目!$F$2:$F$199,会计科目!$E$2:$E$199),2,)),"",VLOOKUP(E294,IF({1,0},会计科目!$F$2:$F$199,会计科目!$E$2:$E$199),2,))</f>
        <v/>
      </c>
    </row>
    <row r="295" spans="1:7" ht="15" customHeight="1">
      <c r="A295" s="56"/>
      <c r="B295" s="56"/>
      <c r="C295" s="56"/>
      <c r="D295" s="56"/>
      <c r="E295" s="56"/>
      <c r="F295" s="95" t="str">
        <f>IF(ISNA(INDEX(会计科目!$C:$C,MATCH(明细帐!E295,会计科目!$F:$F,))),"",INDEX(会计科目!$C:$C,MATCH(明细帐!E295,会计科目!$F:$F,)))</f>
        <v/>
      </c>
      <c r="G295" s="95" t="str">
        <f>IF(ISNA(VLOOKUP(E295,IF({1,0},会计科目!$F$2:$F$199,会计科目!$E$2:$E$199),2,)),"",VLOOKUP(E295,IF({1,0},会计科目!$F$2:$F$199,会计科目!$E$2:$E$199),2,))</f>
        <v/>
      </c>
    </row>
    <row r="296" spans="1:7" ht="15" customHeight="1">
      <c r="A296" s="56"/>
      <c r="B296" s="56"/>
      <c r="C296" s="56"/>
      <c r="D296" s="56"/>
      <c r="E296" s="56"/>
      <c r="F296" s="95" t="str">
        <f>IF(ISNA(INDEX(会计科目!$C:$C,MATCH(明细帐!E296,会计科目!$F:$F,))),"",INDEX(会计科目!$C:$C,MATCH(明细帐!E296,会计科目!$F:$F,)))</f>
        <v/>
      </c>
      <c r="G296" s="95" t="str">
        <f>IF(ISNA(VLOOKUP(E296,IF({1,0},会计科目!$F$2:$F$199,会计科目!$E$2:$E$199),2,)),"",VLOOKUP(E296,IF({1,0},会计科目!$F$2:$F$199,会计科目!$E$2:$E$199),2,))</f>
        <v/>
      </c>
    </row>
    <row r="297" spans="1:7" ht="15" customHeight="1">
      <c r="A297" s="56"/>
      <c r="B297" s="56"/>
      <c r="C297" s="56"/>
      <c r="D297" s="56"/>
      <c r="E297" s="56"/>
      <c r="F297" s="95" t="str">
        <f>IF(ISNA(INDEX(会计科目!$C:$C,MATCH(明细帐!E297,会计科目!$F:$F,))),"",INDEX(会计科目!$C:$C,MATCH(明细帐!E297,会计科目!$F:$F,)))</f>
        <v/>
      </c>
      <c r="G297" s="95" t="str">
        <f>IF(ISNA(VLOOKUP(E297,IF({1,0},会计科目!$F$2:$F$199,会计科目!$E$2:$E$199),2,)),"",VLOOKUP(E297,IF({1,0},会计科目!$F$2:$F$199,会计科目!$E$2:$E$199),2,))</f>
        <v/>
      </c>
    </row>
    <row r="298" spans="1:7" ht="15" customHeight="1">
      <c r="A298" s="56"/>
      <c r="B298" s="56"/>
      <c r="C298" s="56"/>
      <c r="D298" s="56"/>
      <c r="E298" s="56"/>
      <c r="F298" s="95" t="str">
        <f>IF(ISNA(INDEX(会计科目!$C:$C,MATCH(明细帐!E298,会计科目!$F:$F,))),"",INDEX(会计科目!$C:$C,MATCH(明细帐!E298,会计科目!$F:$F,)))</f>
        <v/>
      </c>
      <c r="G298" s="95" t="str">
        <f>IF(ISNA(VLOOKUP(E298,IF({1,0},会计科目!$F$2:$F$199,会计科目!$E$2:$E$199),2,)),"",VLOOKUP(E298,IF({1,0},会计科目!$F$2:$F$199,会计科目!$E$2:$E$199),2,))</f>
        <v/>
      </c>
    </row>
    <row r="299" spans="1:7" ht="15" customHeight="1">
      <c r="A299" s="56"/>
      <c r="B299" s="56"/>
      <c r="C299" s="56"/>
      <c r="D299" s="56"/>
      <c r="E299" s="56"/>
      <c r="F299" s="95" t="str">
        <f>IF(ISNA(INDEX(会计科目!$C:$C,MATCH(明细帐!E299,会计科目!$F:$F,))),"",INDEX(会计科目!$C:$C,MATCH(明细帐!E299,会计科目!$F:$F,)))</f>
        <v/>
      </c>
      <c r="G299" s="95" t="str">
        <f>IF(ISNA(VLOOKUP(E299,IF({1,0},会计科目!$F$2:$F$199,会计科目!$E$2:$E$199),2,)),"",VLOOKUP(E299,IF({1,0},会计科目!$F$2:$F$199,会计科目!$E$2:$E$199),2,))</f>
        <v/>
      </c>
    </row>
    <row r="300" spans="1:7" ht="15" customHeight="1">
      <c r="A300" s="56"/>
      <c r="B300" s="56"/>
      <c r="C300" s="56"/>
      <c r="D300" s="56"/>
      <c r="E300" s="56"/>
      <c r="F300" s="95" t="str">
        <f>IF(ISNA(INDEX(会计科目!$C:$C,MATCH(明细帐!E300,会计科目!$F:$F,))),"",INDEX(会计科目!$C:$C,MATCH(明细帐!E300,会计科目!$F:$F,)))</f>
        <v/>
      </c>
      <c r="G300" s="95" t="str">
        <f>IF(ISNA(VLOOKUP(E300,IF({1,0},会计科目!$F$2:$F$199,会计科目!$E$2:$E$199),2,)),"",VLOOKUP(E300,IF({1,0},会计科目!$F$2:$F$199,会计科目!$E$2:$E$199),2,))</f>
        <v/>
      </c>
    </row>
    <row r="301" spans="1:7" ht="15" customHeight="1">
      <c r="A301" s="56"/>
      <c r="B301" s="56"/>
      <c r="C301" s="56"/>
      <c r="D301" s="56"/>
      <c r="E301" s="56"/>
      <c r="F301" s="95" t="str">
        <f>IF(ISNA(INDEX(会计科目!$C:$C,MATCH(明细帐!E301,会计科目!$F:$F,))),"",INDEX(会计科目!$C:$C,MATCH(明细帐!E301,会计科目!$F:$F,)))</f>
        <v/>
      </c>
      <c r="G301" s="95" t="str">
        <f>IF(ISNA(VLOOKUP(E301,IF({1,0},会计科目!$F$2:$F$199,会计科目!$E$2:$E$199),2,)),"",VLOOKUP(E301,IF({1,0},会计科目!$F$2:$F$199,会计科目!$E$2:$E$199),2,))</f>
        <v/>
      </c>
    </row>
    <row r="302" spans="1:7" ht="15" customHeight="1">
      <c r="A302" s="56"/>
      <c r="B302" s="56"/>
      <c r="C302" s="56"/>
      <c r="D302" s="56"/>
      <c r="E302" s="56"/>
      <c r="F302" s="95" t="str">
        <f>IF(ISNA(INDEX(会计科目!$C:$C,MATCH(明细帐!E302,会计科目!$F:$F,))),"",INDEX(会计科目!$C:$C,MATCH(明细帐!E302,会计科目!$F:$F,)))</f>
        <v/>
      </c>
      <c r="G302" s="95" t="str">
        <f>IF(ISNA(VLOOKUP(E302,IF({1,0},会计科目!$F$2:$F$199,会计科目!$E$2:$E$199),2,)),"",VLOOKUP(E302,IF({1,0},会计科目!$F$2:$F$199,会计科目!$E$2:$E$199),2,))</f>
        <v/>
      </c>
    </row>
    <row r="303" spans="1:7" ht="15" customHeight="1">
      <c r="A303" s="56"/>
      <c r="B303" s="56"/>
      <c r="C303" s="56"/>
      <c r="D303" s="56"/>
      <c r="E303" s="56"/>
      <c r="F303" s="95" t="str">
        <f>IF(ISNA(INDEX(会计科目!$C:$C,MATCH(明细帐!E303,会计科目!$F:$F,))),"",INDEX(会计科目!$C:$C,MATCH(明细帐!E303,会计科目!$F:$F,)))</f>
        <v/>
      </c>
      <c r="G303" s="95" t="str">
        <f>IF(ISNA(VLOOKUP(E303,IF({1,0},会计科目!$F$2:$F$199,会计科目!$E$2:$E$199),2,)),"",VLOOKUP(E303,IF({1,0},会计科目!$F$2:$F$199,会计科目!$E$2:$E$199),2,))</f>
        <v/>
      </c>
    </row>
    <row r="304" spans="1:7" ht="15" customHeight="1">
      <c r="A304" s="56"/>
      <c r="B304" s="56"/>
      <c r="C304" s="56"/>
      <c r="D304" s="56"/>
      <c r="E304" s="56"/>
      <c r="F304" s="95" t="str">
        <f>IF(ISNA(INDEX(会计科目!$C:$C,MATCH(明细帐!E304,会计科目!$F:$F,))),"",INDEX(会计科目!$C:$C,MATCH(明细帐!E304,会计科目!$F:$F,)))</f>
        <v/>
      </c>
      <c r="G304" s="95" t="str">
        <f>IF(ISNA(VLOOKUP(E304,IF({1,0},会计科目!$F$2:$F$199,会计科目!$E$2:$E$199),2,)),"",VLOOKUP(E304,IF({1,0},会计科目!$F$2:$F$199,会计科目!$E$2:$E$199),2,))</f>
        <v/>
      </c>
    </row>
    <row r="305" spans="1:7" ht="15" customHeight="1">
      <c r="A305" s="56"/>
      <c r="B305" s="56"/>
      <c r="C305" s="56"/>
      <c r="D305" s="56"/>
      <c r="E305" s="56"/>
      <c r="F305" s="95" t="str">
        <f>IF(ISNA(INDEX(会计科目!$C:$C,MATCH(明细帐!E305,会计科目!$F:$F,))),"",INDEX(会计科目!$C:$C,MATCH(明细帐!E305,会计科目!$F:$F,)))</f>
        <v/>
      </c>
      <c r="G305" s="95" t="str">
        <f>IF(ISNA(VLOOKUP(E305,IF({1,0},会计科目!$F$2:$F$199,会计科目!$E$2:$E$199),2,)),"",VLOOKUP(E305,IF({1,0},会计科目!$F$2:$F$199,会计科目!$E$2:$E$199),2,))</f>
        <v/>
      </c>
    </row>
    <row r="306" spans="1:7" ht="15" customHeight="1">
      <c r="A306" s="56"/>
      <c r="B306" s="56"/>
      <c r="C306" s="56"/>
      <c r="D306" s="56"/>
      <c r="E306" s="56"/>
      <c r="F306" s="95" t="str">
        <f>IF(ISNA(INDEX(会计科目!$C:$C,MATCH(明细帐!E306,会计科目!$F:$F,))),"",INDEX(会计科目!$C:$C,MATCH(明细帐!E306,会计科目!$F:$F,)))</f>
        <v/>
      </c>
      <c r="G306" s="95" t="str">
        <f>IF(ISNA(VLOOKUP(E306,IF({1,0},会计科目!$F$2:$F$199,会计科目!$E$2:$E$199),2,)),"",VLOOKUP(E306,IF({1,0},会计科目!$F$2:$F$199,会计科目!$E$2:$E$199),2,))</f>
        <v/>
      </c>
    </row>
    <row r="307" spans="1:7" ht="15" customHeight="1">
      <c r="A307" s="56"/>
      <c r="B307" s="56"/>
      <c r="C307" s="56"/>
      <c r="D307" s="56"/>
      <c r="E307" s="56"/>
      <c r="F307" s="95" t="str">
        <f>IF(ISNA(INDEX(会计科目!$C:$C,MATCH(明细帐!E307,会计科目!$F:$F,))),"",INDEX(会计科目!$C:$C,MATCH(明细帐!E307,会计科目!$F:$F,)))</f>
        <v/>
      </c>
      <c r="G307" s="95" t="str">
        <f>IF(ISNA(VLOOKUP(E307,IF({1,0},会计科目!$F$2:$F$199,会计科目!$E$2:$E$199),2,)),"",VLOOKUP(E307,IF({1,0},会计科目!$F$2:$F$199,会计科目!$E$2:$E$199),2,))</f>
        <v/>
      </c>
    </row>
    <row r="308" spans="1:7" ht="15" customHeight="1">
      <c r="A308" s="56"/>
      <c r="B308" s="56"/>
      <c r="C308" s="56"/>
      <c r="D308" s="56"/>
      <c r="E308" s="56"/>
      <c r="F308" s="95" t="str">
        <f>IF(ISNA(INDEX(会计科目!$C:$C,MATCH(明细帐!E308,会计科目!$F:$F,))),"",INDEX(会计科目!$C:$C,MATCH(明细帐!E308,会计科目!$F:$F,)))</f>
        <v/>
      </c>
      <c r="G308" s="95" t="str">
        <f>IF(ISNA(VLOOKUP(E308,IF({1,0},会计科目!$F$2:$F$199,会计科目!$E$2:$E$199),2,)),"",VLOOKUP(E308,IF({1,0},会计科目!$F$2:$F$199,会计科目!$E$2:$E$199),2,))</f>
        <v/>
      </c>
    </row>
    <row r="309" spans="1:7" ht="15" customHeight="1">
      <c r="A309" s="56"/>
      <c r="B309" s="56"/>
      <c r="C309" s="56"/>
      <c r="D309" s="56"/>
      <c r="E309" s="56"/>
      <c r="F309" s="95" t="str">
        <f>IF(ISNA(INDEX(会计科目!$C:$C,MATCH(明细帐!E309,会计科目!$F:$F,))),"",INDEX(会计科目!$C:$C,MATCH(明细帐!E309,会计科目!$F:$F,)))</f>
        <v/>
      </c>
      <c r="G309" s="95" t="str">
        <f>IF(ISNA(VLOOKUP(E309,IF({1,0},会计科目!$F$2:$F$199,会计科目!$E$2:$E$199),2,)),"",VLOOKUP(E309,IF({1,0},会计科目!$F$2:$F$199,会计科目!$E$2:$E$199),2,))</f>
        <v/>
      </c>
    </row>
    <row r="310" spans="1:7" ht="15" customHeight="1">
      <c r="A310" s="56"/>
      <c r="B310" s="56"/>
      <c r="C310" s="56"/>
      <c r="D310" s="56"/>
      <c r="E310" s="56"/>
      <c r="F310" s="95" t="str">
        <f>IF(ISNA(INDEX(会计科目!$C:$C,MATCH(明细帐!E310,会计科目!$F:$F,))),"",INDEX(会计科目!$C:$C,MATCH(明细帐!E310,会计科目!$F:$F,)))</f>
        <v/>
      </c>
      <c r="G310" s="95" t="str">
        <f>IF(ISNA(VLOOKUP(E310,IF({1,0},会计科目!$F$2:$F$199,会计科目!$E$2:$E$199),2,)),"",VLOOKUP(E310,IF({1,0},会计科目!$F$2:$F$199,会计科目!$E$2:$E$199),2,))</f>
        <v/>
      </c>
    </row>
    <row r="311" spans="1:7" ht="15" customHeight="1">
      <c r="A311" s="56"/>
      <c r="B311" s="56"/>
      <c r="C311" s="56"/>
      <c r="D311" s="56"/>
      <c r="E311" s="56"/>
      <c r="F311" s="95" t="str">
        <f>IF(ISNA(INDEX(会计科目!$C:$C,MATCH(明细帐!E311,会计科目!$F:$F,))),"",INDEX(会计科目!$C:$C,MATCH(明细帐!E311,会计科目!$F:$F,)))</f>
        <v/>
      </c>
      <c r="G311" s="95" t="str">
        <f>IF(ISNA(VLOOKUP(E311,IF({1,0},会计科目!$F$2:$F$199,会计科目!$E$2:$E$199),2,)),"",VLOOKUP(E311,IF({1,0},会计科目!$F$2:$F$199,会计科目!$E$2:$E$199),2,))</f>
        <v/>
      </c>
    </row>
    <row r="312" spans="1:7" ht="15" customHeight="1">
      <c r="A312" s="56"/>
      <c r="B312" s="56"/>
      <c r="C312" s="56"/>
      <c r="D312" s="56"/>
      <c r="E312" s="56"/>
      <c r="F312" s="95" t="str">
        <f>IF(ISNA(INDEX(会计科目!$C:$C,MATCH(明细帐!E312,会计科目!$F:$F,))),"",INDEX(会计科目!$C:$C,MATCH(明细帐!E312,会计科目!$F:$F,)))</f>
        <v/>
      </c>
      <c r="G312" s="95" t="str">
        <f>IF(ISNA(VLOOKUP(E312,IF({1,0},会计科目!$F$2:$F$199,会计科目!$E$2:$E$199),2,)),"",VLOOKUP(E312,IF({1,0},会计科目!$F$2:$F$199,会计科目!$E$2:$E$199),2,))</f>
        <v/>
      </c>
    </row>
    <row r="313" spans="1:7" ht="15" customHeight="1">
      <c r="A313" s="56"/>
      <c r="B313" s="56"/>
      <c r="C313" s="56"/>
      <c r="D313" s="56"/>
      <c r="E313" s="56"/>
      <c r="F313" s="95" t="str">
        <f>IF(ISNA(INDEX(会计科目!$C:$C,MATCH(明细帐!E313,会计科目!$F:$F,))),"",INDEX(会计科目!$C:$C,MATCH(明细帐!E313,会计科目!$F:$F,)))</f>
        <v/>
      </c>
      <c r="G313" s="95" t="str">
        <f>IF(ISNA(VLOOKUP(E313,IF({1,0},会计科目!$F$2:$F$199,会计科目!$E$2:$E$199),2,)),"",VLOOKUP(E313,IF({1,0},会计科目!$F$2:$F$199,会计科目!$E$2:$E$199),2,))</f>
        <v/>
      </c>
    </row>
    <row r="314" spans="1:7" ht="15" customHeight="1">
      <c r="A314" s="56"/>
      <c r="B314" s="56"/>
      <c r="C314" s="56"/>
      <c r="D314" s="56"/>
      <c r="E314" s="56"/>
      <c r="F314" s="95" t="str">
        <f>IF(ISNA(INDEX(会计科目!$C:$C,MATCH(明细帐!E314,会计科目!$F:$F,))),"",INDEX(会计科目!$C:$C,MATCH(明细帐!E314,会计科目!$F:$F,)))</f>
        <v/>
      </c>
      <c r="G314" s="95" t="str">
        <f>IF(ISNA(VLOOKUP(E314,IF({1,0},会计科目!$F$2:$F$199,会计科目!$E$2:$E$199),2,)),"",VLOOKUP(E314,IF({1,0},会计科目!$F$2:$F$199,会计科目!$E$2:$E$199),2,))</f>
        <v/>
      </c>
    </row>
    <row r="315" spans="1:7" ht="15" customHeight="1">
      <c r="A315" s="56"/>
      <c r="B315" s="56"/>
      <c r="C315" s="56"/>
      <c r="D315" s="56"/>
      <c r="E315" s="56"/>
      <c r="F315" s="95" t="str">
        <f>IF(ISNA(INDEX(会计科目!$C:$C,MATCH(明细帐!E315,会计科目!$F:$F,))),"",INDEX(会计科目!$C:$C,MATCH(明细帐!E315,会计科目!$F:$F,)))</f>
        <v/>
      </c>
      <c r="G315" s="95" t="str">
        <f>IF(ISNA(VLOOKUP(E315,IF({1,0},会计科目!$F$2:$F$199,会计科目!$E$2:$E$199),2,)),"",VLOOKUP(E315,IF({1,0},会计科目!$F$2:$F$199,会计科目!$E$2:$E$199),2,))</f>
        <v/>
      </c>
    </row>
    <row r="316" spans="1:7" ht="15" customHeight="1">
      <c r="A316" s="56"/>
      <c r="B316" s="56"/>
      <c r="C316" s="56"/>
      <c r="D316" s="56"/>
      <c r="E316" s="56"/>
      <c r="F316" s="95" t="str">
        <f>IF(ISNA(INDEX(会计科目!$C:$C,MATCH(明细帐!E316,会计科目!$F:$F,))),"",INDEX(会计科目!$C:$C,MATCH(明细帐!E316,会计科目!$F:$F,)))</f>
        <v/>
      </c>
      <c r="G316" s="95" t="str">
        <f>IF(ISNA(VLOOKUP(E316,IF({1,0},会计科目!$F$2:$F$199,会计科目!$E$2:$E$199),2,)),"",VLOOKUP(E316,IF({1,0},会计科目!$F$2:$F$199,会计科目!$E$2:$E$199),2,))</f>
        <v/>
      </c>
    </row>
    <row r="317" spans="1:7" ht="15" customHeight="1">
      <c r="A317" s="56"/>
      <c r="B317" s="56"/>
      <c r="C317" s="56"/>
      <c r="D317" s="56"/>
      <c r="E317" s="56"/>
      <c r="F317" s="95" t="str">
        <f>IF(ISNA(INDEX(会计科目!$C:$C,MATCH(明细帐!E317,会计科目!$F:$F,))),"",INDEX(会计科目!$C:$C,MATCH(明细帐!E317,会计科目!$F:$F,)))</f>
        <v/>
      </c>
      <c r="G317" s="95" t="str">
        <f>IF(ISNA(VLOOKUP(E317,IF({1,0},会计科目!$F$2:$F$199,会计科目!$E$2:$E$199),2,)),"",VLOOKUP(E317,IF({1,0},会计科目!$F$2:$F$199,会计科目!$E$2:$E$199),2,))</f>
        <v/>
      </c>
    </row>
    <row r="318" spans="1:7" ht="15" customHeight="1">
      <c r="A318" s="56"/>
      <c r="B318" s="56"/>
      <c r="C318" s="56"/>
      <c r="D318" s="56"/>
      <c r="E318" s="56"/>
      <c r="F318" s="95" t="str">
        <f>IF(ISNA(INDEX(会计科目!$C:$C,MATCH(明细帐!E318,会计科目!$F:$F,))),"",INDEX(会计科目!$C:$C,MATCH(明细帐!E318,会计科目!$F:$F,)))</f>
        <v/>
      </c>
      <c r="G318" s="95" t="str">
        <f>IF(ISNA(VLOOKUP(E318,IF({1,0},会计科目!$F$2:$F$199,会计科目!$E$2:$E$199),2,)),"",VLOOKUP(E318,IF({1,0},会计科目!$F$2:$F$199,会计科目!$E$2:$E$199),2,))</f>
        <v/>
      </c>
    </row>
    <row r="319" spans="1:7" ht="15" customHeight="1">
      <c r="A319" s="56"/>
      <c r="B319" s="56"/>
      <c r="C319" s="56"/>
      <c r="D319" s="56"/>
      <c r="E319" s="56"/>
      <c r="F319" s="95" t="str">
        <f>IF(ISNA(INDEX(会计科目!$C:$C,MATCH(明细帐!E319,会计科目!$F:$F,))),"",INDEX(会计科目!$C:$C,MATCH(明细帐!E319,会计科目!$F:$F,)))</f>
        <v/>
      </c>
      <c r="G319" s="95" t="str">
        <f>IF(ISNA(VLOOKUP(E319,IF({1,0},会计科目!$F$2:$F$199,会计科目!$E$2:$E$199),2,)),"",VLOOKUP(E319,IF({1,0},会计科目!$F$2:$F$199,会计科目!$E$2:$E$199),2,))</f>
        <v/>
      </c>
    </row>
    <row r="320" spans="1:7" ht="15" customHeight="1">
      <c r="A320" s="56"/>
      <c r="B320" s="56"/>
      <c r="C320" s="56"/>
      <c r="D320" s="56"/>
      <c r="E320" s="56"/>
      <c r="F320" s="95" t="str">
        <f>IF(ISNA(INDEX(会计科目!$C:$C,MATCH(明细帐!E320,会计科目!$F:$F,))),"",INDEX(会计科目!$C:$C,MATCH(明细帐!E320,会计科目!$F:$F,)))</f>
        <v/>
      </c>
      <c r="G320" s="95" t="str">
        <f>IF(ISNA(VLOOKUP(E320,IF({1,0},会计科目!$F$2:$F$199,会计科目!$E$2:$E$199),2,)),"",VLOOKUP(E320,IF({1,0},会计科目!$F$2:$F$199,会计科目!$E$2:$E$199),2,))</f>
        <v/>
      </c>
    </row>
    <row r="321" spans="1:7" ht="15" customHeight="1">
      <c r="A321" s="56"/>
      <c r="B321" s="56"/>
      <c r="C321" s="56"/>
      <c r="D321" s="56"/>
      <c r="E321" s="56"/>
      <c r="F321" s="95" t="str">
        <f>IF(ISNA(INDEX(会计科目!$C:$C,MATCH(明细帐!E321,会计科目!$F:$F,))),"",INDEX(会计科目!$C:$C,MATCH(明细帐!E321,会计科目!$F:$F,)))</f>
        <v/>
      </c>
      <c r="G321" s="95" t="str">
        <f>IF(ISNA(VLOOKUP(E321,IF({1,0},会计科目!$F$2:$F$199,会计科目!$E$2:$E$199),2,)),"",VLOOKUP(E321,IF({1,0},会计科目!$F$2:$F$199,会计科目!$E$2:$E$199),2,))</f>
        <v/>
      </c>
    </row>
    <row r="322" spans="1:7" ht="15" customHeight="1">
      <c r="A322" s="56"/>
      <c r="B322" s="56"/>
      <c r="C322" s="56"/>
      <c r="D322" s="56"/>
      <c r="E322" s="56"/>
      <c r="F322" s="95" t="str">
        <f>IF(ISNA(INDEX(会计科目!$C:$C,MATCH(明细帐!E322,会计科目!$F:$F,))),"",INDEX(会计科目!$C:$C,MATCH(明细帐!E322,会计科目!$F:$F,)))</f>
        <v/>
      </c>
      <c r="G322" s="95" t="str">
        <f>IF(ISNA(VLOOKUP(E322,IF({1,0},会计科目!$F$2:$F$199,会计科目!$E$2:$E$199),2,)),"",VLOOKUP(E322,IF({1,0},会计科目!$F$2:$F$199,会计科目!$E$2:$E$199),2,))</f>
        <v/>
      </c>
    </row>
    <row r="323" spans="1:7" ht="15" customHeight="1">
      <c r="A323" s="56"/>
      <c r="B323" s="56"/>
      <c r="C323" s="56"/>
      <c r="D323" s="56"/>
      <c r="E323" s="56"/>
      <c r="F323" s="95" t="str">
        <f>IF(ISNA(INDEX(会计科目!$C:$C,MATCH(明细帐!E323,会计科目!$F:$F,))),"",INDEX(会计科目!$C:$C,MATCH(明细帐!E323,会计科目!$F:$F,)))</f>
        <v/>
      </c>
      <c r="G323" s="95" t="str">
        <f>IF(ISNA(VLOOKUP(E323,IF({1,0},会计科目!$F$2:$F$199,会计科目!$E$2:$E$199),2,)),"",VLOOKUP(E323,IF({1,0},会计科目!$F$2:$F$199,会计科目!$E$2:$E$199),2,))</f>
        <v/>
      </c>
    </row>
    <row r="324" spans="1:7" ht="15" customHeight="1">
      <c r="A324" s="56"/>
      <c r="B324" s="56"/>
      <c r="C324" s="56"/>
      <c r="D324" s="56"/>
      <c r="E324" s="56"/>
      <c r="F324" s="95" t="str">
        <f>IF(ISNA(INDEX(会计科目!$C:$C,MATCH(明细帐!E324,会计科目!$F:$F,))),"",INDEX(会计科目!$C:$C,MATCH(明细帐!E324,会计科目!$F:$F,)))</f>
        <v/>
      </c>
      <c r="G324" s="95" t="str">
        <f>IF(ISNA(VLOOKUP(E324,IF({1,0},会计科目!$F$2:$F$199,会计科目!$E$2:$E$199),2,)),"",VLOOKUP(E324,IF({1,0},会计科目!$F$2:$F$199,会计科目!$E$2:$E$199),2,))</f>
        <v/>
      </c>
    </row>
    <row r="325" spans="1:7" ht="15" customHeight="1">
      <c r="A325" s="56"/>
      <c r="B325" s="56"/>
      <c r="C325" s="56"/>
      <c r="D325" s="56"/>
      <c r="E325" s="56"/>
      <c r="F325" s="95" t="str">
        <f>IF(ISNA(INDEX(会计科目!$C:$C,MATCH(明细帐!E325,会计科目!$F:$F,))),"",INDEX(会计科目!$C:$C,MATCH(明细帐!E325,会计科目!$F:$F,)))</f>
        <v/>
      </c>
      <c r="G325" s="95" t="str">
        <f>IF(ISNA(VLOOKUP(E325,IF({1,0},会计科目!$F$2:$F$199,会计科目!$E$2:$E$199),2,)),"",VLOOKUP(E325,IF({1,0},会计科目!$F$2:$F$199,会计科目!$E$2:$E$199),2,))</f>
        <v/>
      </c>
    </row>
    <row r="326" spans="1:7" ht="15" customHeight="1">
      <c r="A326" s="56"/>
      <c r="B326" s="56"/>
      <c r="C326" s="56"/>
      <c r="D326" s="56"/>
      <c r="E326" s="56"/>
      <c r="F326" s="95" t="str">
        <f>IF(ISNA(INDEX(会计科目!$C:$C,MATCH(明细帐!E326,会计科目!$F:$F,))),"",INDEX(会计科目!$C:$C,MATCH(明细帐!E326,会计科目!$F:$F,)))</f>
        <v/>
      </c>
      <c r="G326" s="95" t="str">
        <f>IF(ISNA(VLOOKUP(E326,IF({1,0},会计科目!$F$2:$F$199,会计科目!$E$2:$E$199),2,)),"",VLOOKUP(E326,IF({1,0},会计科目!$F$2:$F$199,会计科目!$E$2:$E$199),2,))</f>
        <v/>
      </c>
    </row>
    <row r="327" spans="1:7" ht="15" customHeight="1">
      <c r="A327" s="56"/>
      <c r="B327" s="56"/>
      <c r="C327" s="56"/>
      <c r="D327" s="56"/>
      <c r="E327" s="56"/>
      <c r="F327" s="95" t="str">
        <f>IF(ISNA(INDEX(会计科目!$C:$C,MATCH(明细帐!E327,会计科目!$F:$F,))),"",INDEX(会计科目!$C:$C,MATCH(明细帐!E327,会计科目!$F:$F,)))</f>
        <v/>
      </c>
      <c r="G327" s="95" t="str">
        <f>IF(ISNA(VLOOKUP(E327,IF({1,0},会计科目!$F$2:$F$199,会计科目!$E$2:$E$199),2,)),"",VLOOKUP(E327,IF({1,0},会计科目!$F$2:$F$199,会计科目!$E$2:$E$199),2,))</f>
        <v/>
      </c>
    </row>
    <row r="328" spans="1:7" ht="15" customHeight="1">
      <c r="A328" s="56"/>
      <c r="B328" s="56"/>
      <c r="C328" s="56"/>
      <c r="D328" s="56"/>
      <c r="E328" s="56"/>
      <c r="F328" s="95" t="str">
        <f>IF(ISNA(INDEX(会计科目!$C:$C,MATCH(明细帐!E328,会计科目!$F:$F,))),"",INDEX(会计科目!$C:$C,MATCH(明细帐!E328,会计科目!$F:$F,)))</f>
        <v/>
      </c>
      <c r="G328" s="95" t="str">
        <f>IF(ISNA(VLOOKUP(E328,IF({1,0},会计科目!$F$2:$F$199,会计科目!$E$2:$E$199),2,)),"",VLOOKUP(E328,IF({1,0},会计科目!$F$2:$F$199,会计科目!$E$2:$E$199),2,))</f>
        <v/>
      </c>
    </row>
    <row r="329" spans="1:7" ht="15" customHeight="1">
      <c r="A329" s="56"/>
      <c r="B329" s="56"/>
      <c r="C329" s="56"/>
      <c r="D329" s="56"/>
      <c r="E329" s="56"/>
      <c r="F329" s="95" t="str">
        <f>IF(ISNA(INDEX(会计科目!$C:$C,MATCH(明细帐!E329,会计科目!$F:$F,))),"",INDEX(会计科目!$C:$C,MATCH(明细帐!E329,会计科目!$F:$F,)))</f>
        <v/>
      </c>
      <c r="G329" s="95" t="str">
        <f>IF(ISNA(VLOOKUP(E329,IF({1,0},会计科目!$F$2:$F$199,会计科目!$E$2:$E$199),2,)),"",VLOOKUP(E329,IF({1,0},会计科目!$F$2:$F$199,会计科目!$E$2:$E$199),2,))</f>
        <v/>
      </c>
    </row>
    <row r="330" spans="1:7" ht="15" customHeight="1">
      <c r="A330" s="56"/>
      <c r="B330" s="56"/>
      <c r="C330" s="56"/>
      <c r="D330" s="56"/>
      <c r="E330" s="56"/>
      <c r="F330" s="95" t="str">
        <f>IF(ISNA(INDEX(会计科目!$C:$C,MATCH(明细帐!E330,会计科目!$F:$F,))),"",INDEX(会计科目!$C:$C,MATCH(明细帐!E330,会计科目!$F:$F,)))</f>
        <v/>
      </c>
      <c r="G330" s="95" t="str">
        <f>IF(ISNA(VLOOKUP(E330,IF({1,0},会计科目!$F$2:$F$199,会计科目!$E$2:$E$199),2,)),"",VLOOKUP(E330,IF({1,0},会计科目!$F$2:$F$199,会计科目!$E$2:$E$199),2,))</f>
        <v/>
      </c>
    </row>
    <row r="331" spans="1:7" ht="15" customHeight="1">
      <c r="A331" s="56"/>
      <c r="B331" s="56"/>
      <c r="C331" s="56"/>
      <c r="D331" s="56"/>
      <c r="E331" s="56"/>
      <c r="F331" s="95" t="str">
        <f>IF(ISNA(INDEX(会计科目!$C:$C,MATCH(明细帐!E331,会计科目!$F:$F,))),"",INDEX(会计科目!$C:$C,MATCH(明细帐!E331,会计科目!$F:$F,)))</f>
        <v/>
      </c>
      <c r="G331" s="95" t="str">
        <f>IF(ISNA(VLOOKUP(E331,IF({1,0},会计科目!$F$2:$F$199,会计科目!$E$2:$E$199),2,)),"",VLOOKUP(E331,IF({1,0},会计科目!$F$2:$F$199,会计科目!$E$2:$E$199),2,))</f>
        <v/>
      </c>
    </row>
    <row r="332" spans="1:7" ht="15" customHeight="1">
      <c r="A332" s="56"/>
      <c r="B332" s="56"/>
      <c r="C332" s="56"/>
      <c r="D332" s="56"/>
      <c r="E332" s="56"/>
      <c r="F332" s="95" t="str">
        <f>IF(ISNA(INDEX(会计科目!$C:$C,MATCH(明细帐!E332,会计科目!$F:$F,))),"",INDEX(会计科目!$C:$C,MATCH(明细帐!E332,会计科目!$F:$F,)))</f>
        <v/>
      </c>
      <c r="G332" s="95" t="str">
        <f>IF(ISNA(VLOOKUP(E332,IF({1,0},会计科目!$F$2:$F$199,会计科目!$E$2:$E$199),2,)),"",VLOOKUP(E332,IF({1,0},会计科目!$F$2:$F$199,会计科目!$E$2:$E$199),2,))</f>
        <v/>
      </c>
    </row>
    <row r="333" spans="1:7" ht="15" customHeight="1">
      <c r="A333" s="56"/>
      <c r="B333" s="56"/>
      <c r="C333" s="56"/>
      <c r="D333" s="56"/>
      <c r="E333" s="56"/>
      <c r="F333" s="95" t="str">
        <f>IF(ISNA(INDEX(会计科目!$C:$C,MATCH(明细帐!E333,会计科目!$F:$F,))),"",INDEX(会计科目!$C:$C,MATCH(明细帐!E333,会计科目!$F:$F,)))</f>
        <v/>
      </c>
      <c r="G333" s="95" t="str">
        <f>IF(ISNA(VLOOKUP(E333,IF({1,0},会计科目!$F$2:$F$199,会计科目!$E$2:$E$199),2,)),"",VLOOKUP(E333,IF({1,0},会计科目!$F$2:$F$199,会计科目!$E$2:$E$199),2,))</f>
        <v/>
      </c>
    </row>
    <row r="334" spans="1:7" ht="15" customHeight="1">
      <c r="A334" s="56"/>
      <c r="B334" s="56"/>
      <c r="C334" s="56"/>
      <c r="D334" s="56"/>
      <c r="E334" s="56"/>
      <c r="F334" s="95" t="str">
        <f>IF(ISNA(INDEX(会计科目!$C:$C,MATCH(明细帐!E334,会计科目!$F:$F,))),"",INDEX(会计科目!$C:$C,MATCH(明细帐!E334,会计科目!$F:$F,)))</f>
        <v/>
      </c>
      <c r="G334" s="95" t="str">
        <f>IF(ISNA(VLOOKUP(E334,IF({1,0},会计科目!$F$2:$F$199,会计科目!$E$2:$E$199),2,)),"",VLOOKUP(E334,IF({1,0},会计科目!$F$2:$F$199,会计科目!$E$2:$E$199),2,))</f>
        <v/>
      </c>
    </row>
    <row r="335" spans="1:7" ht="15" customHeight="1">
      <c r="A335" s="56"/>
      <c r="B335" s="56"/>
      <c r="C335" s="56"/>
      <c r="D335" s="56"/>
      <c r="E335" s="56"/>
      <c r="F335" s="95" t="str">
        <f>IF(ISNA(INDEX(会计科目!$C:$C,MATCH(明细帐!E335,会计科目!$F:$F,))),"",INDEX(会计科目!$C:$C,MATCH(明细帐!E335,会计科目!$F:$F,)))</f>
        <v/>
      </c>
      <c r="G335" s="95" t="str">
        <f>IF(ISNA(VLOOKUP(E335,IF({1,0},会计科目!$F$2:$F$199,会计科目!$E$2:$E$199),2,)),"",VLOOKUP(E335,IF({1,0},会计科目!$F$2:$F$199,会计科目!$E$2:$E$199),2,))</f>
        <v/>
      </c>
    </row>
    <row r="336" spans="1:7" ht="15" customHeight="1">
      <c r="A336" s="56"/>
      <c r="B336" s="56"/>
      <c r="C336" s="56"/>
      <c r="D336" s="56"/>
      <c r="E336" s="56"/>
      <c r="F336" s="95" t="str">
        <f>IF(ISNA(INDEX(会计科目!$C:$C,MATCH(明细帐!E336,会计科目!$F:$F,))),"",INDEX(会计科目!$C:$C,MATCH(明细帐!E336,会计科目!$F:$F,)))</f>
        <v/>
      </c>
      <c r="G336" s="95" t="str">
        <f>IF(ISNA(VLOOKUP(E336,IF({1,0},会计科目!$F$2:$F$199,会计科目!$E$2:$E$199),2,)),"",VLOOKUP(E336,IF({1,0},会计科目!$F$2:$F$199,会计科目!$E$2:$E$199),2,))</f>
        <v/>
      </c>
    </row>
    <row r="337" spans="1:7" ht="15" customHeight="1">
      <c r="A337" s="56"/>
      <c r="B337" s="56"/>
      <c r="C337" s="56"/>
      <c r="D337" s="56"/>
      <c r="E337" s="56"/>
      <c r="F337" s="95" t="str">
        <f>IF(ISNA(INDEX(会计科目!$C:$C,MATCH(明细帐!E337,会计科目!$F:$F,))),"",INDEX(会计科目!$C:$C,MATCH(明细帐!E337,会计科目!$F:$F,)))</f>
        <v/>
      </c>
      <c r="G337" s="95" t="str">
        <f>IF(ISNA(VLOOKUP(E337,IF({1,0},会计科目!$F$2:$F$199,会计科目!$E$2:$E$199),2,)),"",VLOOKUP(E337,IF({1,0},会计科目!$F$2:$F$199,会计科目!$E$2:$E$199),2,))</f>
        <v/>
      </c>
    </row>
    <row r="338" spans="1:7" ht="15" customHeight="1">
      <c r="A338" s="56"/>
      <c r="B338" s="56"/>
      <c r="C338" s="56"/>
      <c r="D338" s="56"/>
      <c r="E338" s="56"/>
      <c r="F338" s="95" t="str">
        <f>IF(ISNA(INDEX(会计科目!$C:$C,MATCH(明细帐!E338,会计科目!$F:$F,))),"",INDEX(会计科目!$C:$C,MATCH(明细帐!E338,会计科目!$F:$F,)))</f>
        <v/>
      </c>
      <c r="G338" s="95" t="str">
        <f>IF(ISNA(VLOOKUP(E338,IF({1,0},会计科目!$F$2:$F$199,会计科目!$E$2:$E$199),2,)),"",VLOOKUP(E338,IF({1,0},会计科目!$F$2:$F$199,会计科目!$E$2:$E$199),2,))</f>
        <v/>
      </c>
    </row>
    <row r="339" spans="1:7" ht="15" customHeight="1">
      <c r="A339" s="56"/>
      <c r="B339" s="56"/>
      <c r="C339" s="56"/>
      <c r="D339" s="56"/>
      <c r="E339" s="56"/>
      <c r="F339" s="95" t="str">
        <f>IF(ISNA(INDEX(会计科目!$C:$C,MATCH(明细帐!E339,会计科目!$F:$F,))),"",INDEX(会计科目!$C:$C,MATCH(明细帐!E339,会计科目!$F:$F,)))</f>
        <v/>
      </c>
      <c r="G339" s="95" t="str">
        <f>IF(ISNA(VLOOKUP(E339,IF({1,0},会计科目!$F$2:$F$199,会计科目!$E$2:$E$199),2,)),"",VLOOKUP(E339,IF({1,0},会计科目!$F$2:$F$199,会计科目!$E$2:$E$199),2,))</f>
        <v/>
      </c>
    </row>
    <row r="340" spans="1:7" ht="15" customHeight="1">
      <c r="A340" s="56"/>
      <c r="B340" s="56"/>
      <c r="C340" s="56"/>
      <c r="D340" s="56"/>
      <c r="E340" s="56"/>
      <c r="F340" s="95" t="str">
        <f>IF(ISNA(INDEX(会计科目!$C:$C,MATCH(明细帐!E340,会计科目!$F:$F,))),"",INDEX(会计科目!$C:$C,MATCH(明细帐!E340,会计科目!$F:$F,)))</f>
        <v/>
      </c>
      <c r="G340" s="95" t="str">
        <f>IF(ISNA(VLOOKUP(E340,IF({1,0},会计科目!$F$2:$F$199,会计科目!$E$2:$E$199),2,)),"",VLOOKUP(E340,IF({1,0},会计科目!$F$2:$F$199,会计科目!$E$2:$E$199),2,))</f>
        <v/>
      </c>
    </row>
    <row r="341" spans="1:7" ht="15" customHeight="1">
      <c r="A341" s="56"/>
      <c r="B341" s="56"/>
      <c r="C341" s="56"/>
      <c r="D341" s="56"/>
      <c r="E341" s="56"/>
      <c r="F341" s="95" t="str">
        <f>IF(ISNA(INDEX(会计科目!$C:$C,MATCH(明细帐!E341,会计科目!$F:$F,))),"",INDEX(会计科目!$C:$C,MATCH(明细帐!E341,会计科目!$F:$F,)))</f>
        <v/>
      </c>
      <c r="G341" s="95" t="str">
        <f>IF(ISNA(VLOOKUP(E341,IF({1,0},会计科目!$F$2:$F$199,会计科目!$E$2:$E$199),2,)),"",VLOOKUP(E341,IF({1,0},会计科目!$F$2:$F$199,会计科目!$E$2:$E$199),2,))</f>
        <v/>
      </c>
    </row>
    <row r="342" spans="1:7" ht="15" customHeight="1">
      <c r="A342" s="56"/>
      <c r="B342" s="56"/>
      <c r="C342" s="56"/>
      <c r="D342" s="56"/>
      <c r="E342" s="56"/>
      <c r="F342" s="95" t="str">
        <f>IF(ISNA(INDEX(会计科目!$C:$C,MATCH(明细帐!E342,会计科目!$F:$F,))),"",INDEX(会计科目!$C:$C,MATCH(明细帐!E342,会计科目!$F:$F,)))</f>
        <v/>
      </c>
      <c r="G342" s="95" t="str">
        <f>IF(ISNA(VLOOKUP(E342,IF({1,0},会计科目!$F$2:$F$199,会计科目!$E$2:$E$199),2,)),"",VLOOKUP(E342,IF({1,0},会计科目!$F$2:$F$199,会计科目!$E$2:$E$199),2,))</f>
        <v/>
      </c>
    </row>
    <row r="343" spans="1:7" ht="15" customHeight="1">
      <c r="A343" s="56"/>
      <c r="B343" s="56"/>
      <c r="C343" s="56"/>
      <c r="D343" s="56"/>
      <c r="E343" s="56"/>
      <c r="F343" s="95" t="str">
        <f>IF(ISNA(INDEX(会计科目!$C:$C,MATCH(明细帐!E343,会计科目!$F:$F,))),"",INDEX(会计科目!$C:$C,MATCH(明细帐!E343,会计科目!$F:$F,)))</f>
        <v/>
      </c>
      <c r="G343" s="95" t="str">
        <f>IF(ISNA(VLOOKUP(E343,IF({1,0},会计科目!$F$2:$F$199,会计科目!$E$2:$E$199),2,)),"",VLOOKUP(E343,IF({1,0},会计科目!$F$2:$F$199,会计科目!$E$2:$E$199),2,))</f>
        <v/>
      </c>
    </row>
    <row r="344" spans="1:7" ht="15" customHeight="1">
      <c r="A344" s="56"/>
      <c r="B344" s="56"/>
      <c r="C344" s="56"/>
      <c r="D344" s="56"/>
      <c r="E344" s="56"/>
      <c r="F344" s="95" t="str">
        <f>IF(ISNA(INDEX(会计科目!$C:$C,MATCH(明细帐!E344,会计科目!$F:$F,))),"",INDEX(会计科目!$C:$C,MATCH(明细帐!E344,会计科目!$F:$F,)))</f>
        <v/>
      </c>
      <c r="G344" s="95" t="str">
        <f>IF(ISNA(VLOOKUP(E344,IF({1,0},会计科目!$F$2:$F$199,会计科目!$E$2:$E$199),2,)),"",VLOOKUP(E344,IF({1,0},会计科目!$F$2:$F$199,会计科目!$E$2:$E$199),2,))</f>
        <v/>
      </c>
    </row>
    <row r="345" spans="1:7" ht="15" customHeight="1">
      <c r="A345" s="56"/>
      <c r="B345" s="56"/>
      <c r="C345" s="56"/>
      <c r="D345" s="56"/>
      <c r="E345" s="56"/>
      <c r="F345" s="95" t="str">
        <f>IF(ISNA(INDEX(会计科目!$C:$C,MATCH(明细帐!E345,会计科目!$F:$F,))),"",INDEX(会计科目!$C:$C,MATCH(明细帐!E345,会计科目!$F:$F,)))</f>
        <v/>
      </c>
      <c r="G345" s="95" t="str">
        <f>IF(ISNA(VLOOKUP(E345,IF({1,0},会计科目!$F$2:$F$199,会计科目!$E$2:$E$199),2,)),"",VLOOKUP(E345,IF({1,0},会计科目!$F$2:$F$199,会计科目!$E$2:$E$199),2,))</f>
        <v/>
      </c>
    </row>
    <row r="346" spans="1:7" ht="15" customHeight="1">
      <c r="A346" s="56"/>
      <c r="B346" s="56"/>
      <c r="C346" s="56"/>
      <c r="D346" s="56"/>
      <c r="E346" s="56"/>
      <c r="F346" s="95" t="str">
        <f>IF(ISNA(INDEX(会计科目!$C:$C,MATCH(明细帐!E346,会计科目!$F:$F,))),"",INDEX(会计科目!$C:$C,MATCH(明细帐!E346,会计科目!$F:$F,)))</f>
        <v/>
      </c>
      <c r="G346" s="95" t="str">
        <f>IF(ISNA(VLOOKUP(E346,IF({1,0},会计科目!$F$2:$F$199,会计科目!$E$2:$E$199),2,)),"",VLOOKUP(E346,IF({1,0},会计科目!$F$2:$F$199,会计科目!$E$2:$E$199),2,))</f>
        <v/>
      </c>
    </row>
    <row r="347" spans="1:7" ht="15" customHeight="1">
      <c r="A347" s="56"/>
      <c r="B347" s="56"/>
      <c r="C347" s="56"/>
      <c r="D347" s="56"/>
      <c r="E347" s="56"/>
      <c r="F347" s="95" t="str">
        <f>IF(ISNA(INDEX(会计科目!$C:$C,MATCH(明细帐!E347,会计科目!$F:$F,))),"",INDEX(会计科目!$C:$C,MATCH(明细帐!E347,会计科目!$F:$F,)))</f>
        <v/>
      </c>
      <c r="G347" s="95" t="str">
        <f>IF(ISNA(VLOOKUP(E347,IF({1,0},会计科目!$F$2:$F$199,会计科目!$E$2:$E$199),2,)),"",VLOOKUP(E347,IF({1,0},会计科目!$F$2:$F$199,会计科目!$E$2:$E$199),2,))</f>
        <v/>
      </c>
    </row>
    <row r="348" spans="1:7" ht="15" customHeight="1">
      <c r="A348" s="56"/>
      <c r="B348" s="56"/>
      <c r="C348" s="56"/>
      <c r="D348" s="56"/>
      <c r="E348" s="56"/>
      <c r="F348" s="95" t="str">
        <f>IF(ISNA(INDEX(会计科目!$C:$C,MATCH(明细帐!E348,会计科目!$F:$F,))),"",INDEX(会计科目!$C:$C,MATCH(明细帐!E348,会计科目!$F:$F,)))</f>
        <v/>
      </c>
      <c r="G348" s="95" t="str">
        <f>IF(ISNA(VLOOKUP(E348,IF({1,0},会计科目!$F$2:$F$199,会计科目!$E$2:$E$199),2,)),"",VLOOKUP(E348,IF({1,0},会计科目!$F$2:$F$199,会计科目!$E$2:$E$199),2,))</f>
        <v/>
      </c>
    </row>
    <row r="349" spans="1:7" ht="15" customHeight="1">
      <c r="A349" s="56"/>
      <c r="B349" s="56"/>
      <c r="C349" s="56"/>
      <c r="D349" s="56"/>
      <c r="E349" s="56"/>
      <c r="F349" s="95" t="str">
        <f>IF(ISNA(INDEX(会计科目!$C:$C,MATCH(明细帐!E349,会计科目!$F:$F,))),"",INDEX(会计科目!$C:$C,MATCH(明细帐!E349,会计科目!$F:$F,)))</f>
        <v/>
      </c>
      <c r="G349" s="95" t="str">
        <f>IF(ISNA(VLOOKUP(E349,IF({1,0},会计科目!$F$2:$F$199,会计科目!$E$2:$E$199),2,)),"",VLOOKUP(E349,IF({1,0},会计科目!$F$2:$F$199,会计科目!$E$2:$E$199),2,))</f>
        <v/>
      </c>
    </row>
    <row r="350" spans="1:7" ht="15" customHeight="1">
      <c r="A350" s="56"/>
      <c r="B350" s="56"/>
      <c r="C350" s="56"/>
      <c r="D350" s="56"/>
      <c r="E350" s="56"/>
      <c r="F350" s="95" t="str">
        <f>IF(ISNA(INDEX(会计科目!$C:$C,MATCH(明细帐!E350,会计科目!$F:$F,))),"",INDEX(会计科目!$C:$C,MATCH(明细帐!E350,会计科目!$F:$F,)))</f>
        <v/>
      </c>
      <c r="G350" s="95" t="str">
        <f>IF(ISNA(VLOOKUP(E350,IF({1,0},会计科目!$F$2:$F$199,会计科目!$E$2:$E$199),2,)),"",VLOOKUP(E350,IF({1,0},会计科目!$F$2:$F$199,会计科目!$E$2:$E$199),2,))</f>
        <v/>
      </c>
    </row>
    <row r="351" spans="1:7" ht="15" customHeight="1">
      <c r="A351" s="56"/>
      <c r="B351" s="56"/>
      <c r="C351" s="56"/>
      <c r="D351" s="56"/>
      <c r="E351" s="56"/>
      <c r="F351" s="95" t="str">
        <f>IF(ISNA(INDEX(会计科目!$C:$C,MATCH(明细帐!E351,会计科目!$F:$F,))),"",INDEX(会计科目!$C:$C,MATCH(明细帐!E351,会计科目!$F:$F,)))</f>
        <v/>
      </c>
      <c r="G351" s="95" t="str">
        <f>IF(ISNA(VLOOKUP(E351,IF({1,0},会计科目!$F$2:$F$199,会计科目!$E$2:$E$199),2,)),"",VLOOKUP(E351,IF({1,0},会计科目!$F$2:$F$199,会计科目!$E$2:$E$199),2,))</f>
        <v/>
      </c>
    </row>
    <row r="352" spans="1:7" ht="15" customHeight="1">
      <c r="A352" s="56"/>
      <c r="B352" s="56"/>
      <c r="C352" s="56"/>
      <c r="D352" s="56"/>
      <c r="E352" s="56"/>
      <c r="F352" s="95" t="str">
        <f>IF(ISNA(INDEX(会计科目!$C:$C,MATCH(明细帐!E352,会计科目!$F:$F,))),"",INDEX(会计科目!$C:$C,MATCH(明细帐!E352,会计科目!$F:$F,)))</f>
        <v/>
      </c>
      <c r="G352" s="95" t="str">
        <f>IF(ISNA(VLOOKUP(E352,IF({1,0},会计科目!$F$2:$F$199,会计科目!$E$2:$E$199),2,)),"",VLOOKUP(E352,IF({1,0},会计科目!$F$2:$F$199,会计科目!$E$2:$E$199),2,))</f>
        <v/>
      </c>
    </row>
    <row r="353" spans="1:7" ht="15" customHeight="1">
      <c r="A353" s="56"/>
      <c r="B353" s="56"/>
      <c r="C353" s="56"/>
      <c r="D353" s="56"/>
      <c r="E353" s="56"/>
      <c r="F353" s="95" t="str">
        <f>IF(ISNA(INDEX(会计科目!$C:$C,MATCH(明细帐!E353,会计科目!$F:$F,))),"",INDEX(会计科目!$C:$C,MATCH(明细帐!E353,会计科目!$F:$F,)))</f>
        <v/>
      </c>
      <c r="G353" s="95" t="str">
        <f>IF(ISNA(VLOOKUP(E353,IF({1,0},会计科目!$F$2:$F$199,会计科目!$E$2:$E$199),2,)),"",VLOOKUP(E353,IF({1,0},会计科目!$F$2:$F$199,会计科目!$E$2:$E$199),2,))</f>
        <v/>
      </c>
    </row>
    <row r="354" spans="1:7" ht="15" customHeight="1">
      <c r="A354" s="56"/>
      <c r="B354" s="56"/>
      <c r="C354" s="56"/>
      <c r="D354" s="56"/>
      <c r="E354" s="56"/>
      <c r="F354" s="95" t="str">
        <f>IF(ISNA(INDEX(会计科目!$C:$C,MATCH(明细帐!E354,会计科目!$F:$F,))),"",INDEX(会计科目!$C:$C,MATCH(明细帐!E354,会计科目!$F:$F,)))</f>
        <v/>
      </c>
      <c r="G354" s="95" t="str">
        <f>IF(ISNA(VLOOKUP(E354,IF({1,0},会计科目!$F$2:$F$199,会计科目!$E$2:$E$199),2,)),"",VLOOKUP(E354,IF({1,0},会计科目!$F$2:$F$199,会计科目!$E$2:$E$199),2,))</f>
        <v/>
      </c>
    </row>
    <row r="355" spans="1:7" ht="15" customHeight="1">
      <c r="A355" s="56"/>
      <c r="B355" s="56"/>
      <c r="C355" s="56"/>
      <c r="D355" s="56"/>
      <c r="E355" s="56"/>
      <c r="F355" s="95" t="str">
        <f>IF(ISNA(INDEX(会计科目!$C:$C,MATCH(明细帐!E355,会计科目!$F:$F,))),"",INDEX(会计科目!$C:$C,MATCH(明细帐!E355,会计科目!$F:$F,)))</f>
        <v/>
      </c>
      <c r="G355" s="95" t="str">
        <f>IF(ISNA(VLOOKUP(E355,IF({1,0},会计科目!$F$2:$F$199,会计科目!$E$2:$E$199),2,)),"",VLOOKUP(E355,IF({1,0},会计科目!$F$2:$F$199,会计科目!$E$2:$E$199),2,))</f>
        <v/>
      </c>
    </row>
    <row r="356" spans="1:7" ht="15" customHeight="1">
      <c r="A356" s="56"/>
      <c r="B356" s="56"/>
      <c r="C356" s="56"/>
      <c r="D356" s="56"/>
      <c r="E356" s="56"/>
      <c r="F356" s="95" t="str">
        <f>IF(ISNA(INDEX(会计科目!$C:$C,MATCH(明细帐!E356,会计科目!$F:$F,))),"",INDEX(会计科目!$C:$C,MATCH(明细帐!E356,会计科目!$F:$F,)))</f>
        <v/>
      </c>
      <c r="G356" s="95" t="str">
        <f>IF(ISNA(VLOOKUP(E356,IF({1,0},会计科目!$F$2:$F$199,会计科目!$E$2:$E$199),2,)),"",VLOOKUP(E356,IF({1,0},会计科目!$F$2:$F$199,会计科目!$E$2:$E$199),2,))</f>
        <v/>
      </c>
    </row>
    <row r="357" spans="1:7" ht="15" customHeight="1">
      <c r="A357" s="56"/>
      <c r="B357" s="56"/>
      <c r="C357" s="56"/>
      <c r="D357" s="56"/>
      <c r="E357" s="56"/>
      <c r="F357" s="95" t="str">
        <f>IF(ISNA(INDEX(会计科目!$C:$C,MATCH(明细帐!E357,会计科目!$F:$F,))),"",INDEX(会计科目!$C:$C,MATCH(明细帐!E357,会计科目!$F:$F,)))</f>
        <v/>
      </c>
      <c r="G357" s="95" t="str">
        <f>IF(ISNA(VLOOKUP(E357,IF({1,0},会计科目!$F$2:$F$199,会计科目!$E$2:$E$199),2,)),"",VLOOKUP(E357,IF({1,0},会计科目!$F$2:$F$199,会计科目!$E$2:$E$199),2,))</f>
        <v/>
      </c>
    </row>
    <row r="358" spans="1:7" ht="15" customHeight="1">
      <c r="A358" s="56"/>
      <c r="B358" s="56"/>
      <c r="C358" s="56"/>
      <c r="D358" s="56"/>
      <c r="E358" s="56"/>
      <c r="F358" s="95" t="str">
        <f>IF(ISNA(INDEX(会计科目!$C:$C,MATCH(明细帐!E358,会计科目!$F:$F,))),"",INDEX(会计科目!$C:$C,MATCH(明细帐!E358,会计科目!$F:$F,)))</f>
        <v/>
      </c>
      <c r="G358" s="95" t="str">
        <f>IF(ISNA(VLOOKUP(E358,IF({1,0},会计科目!$F$2:$F$199,会计科目!$E$2:$E$199),2,)),"",VLOOKUP(E358,IF({1,0},会计科目!$F$2:$F$199,会计科目!$E$2:$E$199),2,))</f>
        <v/>
      </c>
    </row>
    <row r="359" spans="1:7" ht="15" customHeight="1">
      <c r="A359" s="56"/>
      <c r="B359" s="56"/>
      <c r="C359" s="56"/>
      <c r="D359" s="56"/>
      <c r="E359" s="56"/>
      <c r="F359" s="95" t="str">
        <f>IF(ISNA(INDEX(会计科目!$C:$C,MATCH(明细帐!E359,会计科目!$F:$F,))),"",INDEX(会计科目!$C:$C,MATCH(明细帐!E359,会计科目!$F:$F,)))</f>
        <v/>
      </c>
      <c r="G359" s="95" t="str">
        <f>IF(ISNA(VLOOKUP(E359,IF({1,0},会计科目!$F$2:$F$199,会计科目!$E$2:$E$199),2,)),"",VLOOKUP(E359,IF({1,0},会计科目!$F$2:$F$199,会计科目!$E$2:$E$199),2,))</f>
        <v/>
      </c>
    </row>
    <row r="360" spans="1:7" ht="15" customHeight="1">
      <c r="A360" s="56"/>
      <c r="B360" s="56"/>
      <c r="C360" s="56"/>
      <c r="D360" s="56"/>
      <c r="E360" s="56"/>
      <c r="F360" s="95" t="str">
        <f>IF(ISNA(INDEX(会计科目!$C:$C,MATCH(明细帐!E360,会计科目!$F:$F,))),"",INDEX(会计科目!$C:$C,MATCH(明细帐!E360,会计科目!$F:$F,)))</f>
        <v/>
      </c>
      <c r="G360" s="95" t="str">
        <f>IF(ISNA(VLOOKUP(E360,IF({1,0},会计科目!$F$2:$F$199,会计科目!$E$2:$E$199),2,)),"",VLOOKUP(E360,IF({1,0},会计科目!$F$2:$F$199,会计科目!$E$2:$E$199),2,))</f>
        <v/>
      </c>
    </row>
    <row r="361" spans="1:7" ht="15" customHeight="1">
      <c r="A361" s="56"/>
      <c r="B361" s="56"/>
      <c r="C361" s="56"/>
      <c r="D361" s="56"/>
      <c r="E361" s="56"/>
      <c r="F361" s="95" t="str">
        <f>IF(ISNA(INDEX(会计科目!$C:$C,MATCH(明细帐!E361,会计科目!$F:$F,))),"",INDEX(会计科目!$C:$C,MATCH(明细帐!E361,会计科目!$F:$F,)))</f>
        <v/>
      </c>
      <c r="G361" s="95" t="str">
        <f>IF(ISNA(VLOOKUP(E361,IF({1,0},会计科目!$F$2:$F$199,会计科目!$E$2:$E$199),2,)),"",VLOOKUP(E361,IF({1,0},会计科目!$F$2:$F$199,会计科目!$E$2:$E$199),2,))</f>
        <v/>
      </c>
    </row>
    <row r="362" spans="1:7" ht="15" customHeight="1">
      <c r="A362" s="56"/>
      <c r="B362" s="56"/>
      <c r="C362" s="56"/>
      <c r="D362" s="56"/>
      <c r="E362" s="56"/>
      <c r="F362" s="95" t="str">
        <f>IF(ISNA(INDEX(会计科目!$C:$C,MATCH(明细帐!E362,会计科目!$F:$F,))),"",INDEX(会计科目!$C:$C,MATCH(明细帐!E362,会计科目!$F:$F,)))</f>
        <v/>
      </c>
      <c r="G362" s="95" t="str">
        <f>IF(ISNA(VLOOKUP(E362,IF({1,0},会计科目!$F$2:$F$199,会计科目!$E$2:$E$199),2,)),"",VLOOKUP(E362,IF({1,0},会计科目!$F$2:$F$199,会计科目!$E$2:$E$199),2,))</f>
        <v/>
      </c>
    </row>
    <row r="363" spans="1:7" ht="15" customHeight="1">
      <c r="A363" s="56"/>
      <c r="B363" s="56"/>
      <c r="C363" s="56"/>
      <c r="D363" s="56"/>
      <c r="E363" s="56"/>
      <c r="F363" s="95" t="str">
        <f>IF(ISNA(INDEX(会计科目!$C:$C,MATCH(明细帐!E363,会计科目!$F:$F,))),"",INDEX(会计科目!$C:$C,MATCH(明细帐!E363,会计科目!$F:$F,)))</f>
        <v/>
      </c>
      <c r="G363" s="95" t="str">
        <f>IF(ISNA(VLOOKUP(E363,IF({1,0},会计科目!$F$2:$F$199,会计科目!$E$2:$E$199),2,)),"",VLOOKUP(E363,IF({1,0},会计科目!$F$2:$F$199,会计科目!$E$2:$E$199),2,))</f>
        <v/>
      </c>
    </row>
    <row r="364" spans="1:7" ht="15" customHeight="1">
      <c r="A364" s="56"/>
      <c r="B364" s="56"/>
      <c r="C364" s="56"/>
      <c r="D364" s="56"/>
      <c r="E364" s="56"/>
      <c r="F364" s="95" t="str">
        <f>IF(ISNA(INDEX(会计科目!$C:$C,MATCH(明细帐!E364,会计科目!$F:$F,))),"",INDEX(会计科目!$C:$C,MATCH(明细帐!E364,会计科目!$F:$F,)))</f>
        <v/>
      </c>
      <c r="G364" s="95" t="str">
        <f>IF(ISNA(VLOOKUP(E364,IF({1,0},会计科目!$F$2:$F$199,会计科目!$E$2:$E$199),2,)),"",VLOOKUP(E364,IF({1,0},会计科目!$F$2:$F$199,会计科目!$E$2:$E$199),2,))</f>
        <v/>
      </c>
    </row>
    <row r="365" spans="1:7" ht="15" customHeight="1">
      <c r="A365" s="56"/>
      <c r="B365" s="56"/>
      <c r="C365" s="56"/>
      <c r="D365" s="56"/>
      <c r="E365" s="56"/>
      <c r="F365" s="95" t="str">
        <f>IF(ISNA(INDEX(会计科目!$C:$C,MATCH(明细帐!E365,会计科目!$F:$F,))),"",INDEX(会计科目!$C:$C,MATCH(明细帐!E365,会计科目!$F:$F,)))</f>
        <v/>
      </c>
      <c r="G365" s="95" t="str">
        <f>IF(ISNA(VLOOKUP(E365,IF({1,0},会计科目!$F$2:$F$199,会计科目!$E$2:$E$199),2,)),"",VLOOKUP(E365,IF({1,0},会计科目!$F$2:$F$199,会计科目!$E$2:$E$199),2,))</f>
        <v/>
      </c>
    </row>
    <row r="366" spans="1:7" ht="15" customHeight="1">
      <c r="A366" s="56"/>
      <c r="B366" s="56"/>
      <c r="C366" s="56"/>
      <c r="D366" s="56"/>
      <c r="E366" s="56"/>
      <c r="F366" s="95" t="str">
        <f>IF(ISNA(INDEX(会计科目!$C:$C,MATCH(明细帐!E366,会计科目!$F:$F,))),"",INDEX(会计科目!$C:$C,MATCH(明细帐!E366,会计科目!$F:$F,)))</f>
        <v/>
      </c>
      <c r="G366" s="95" t="str">
        <f>IF(ISNA(VLOOKUP(E366,IF({1,0},会计科目!$F$2:$F$199,会计科目!$E$2:$E$199),2,)),"",VLOOKUP(E366,IF({1,0},会计科目!$F$2:$F$199,会计科目!$E$2:$E$199),2,))</f>
        <v/>
      </c>
    </row>
    <row r="367" spans="1:7" ht="15" customHeight="1">
      <c r="A367" s="56"/>
      <c r="B367" s="56"/>
      <c r="C367" s="56"/>
      <c r="D367" s="56"/>
      <c r="E367" s="56"/>
      <c r="F367" s="95" t="str">
        <f>IF(ISNA(INDEX(会计科目!$C:$C,MATCH(明细帐!E367,会计科目!$F:$F,))),"",INDEX(会计科目!$C:$C,MATCH(明细帐!E367,会计科目!$F:$F,)))</f>
        <v/>
      </c>
      <c r="G367" s="95" t="str">
        <f>IF(ISNA(VLOOKUP(E367,IF({1,0},会计科目!$F$2:$F$199,会计科目!$E$2:$E$199),2,)),"",VLOOKUP(E367,IF({1,0},会计科目!$F$2:$F$199,会计科目!$E$2:$E$199),2,))</f>
        <v/>
      </c>
    </row>
    <row r="368" spans="1:7" ht="15" customHeight="1">
      <c r="A368" s="56"/>
      <c r="B368" s="56"/>
      <c r="C368" s="56"/>
      <c r="D368" s="56"/>
      <c r="E368" s="56"/>
      <c r="F368" s="95" t="str">
        <f>IF(ISNA(INDEX(会计科目!$C:$C,MATCH(明细帐!E368,会计科目!$F:$F,))),"",INDEX(会计科目!$C:$C,MATCH(明细帐!E368,会计科目!$F:$F,)))</f>
        <v/>
      </c>
      <c r="G368" s="95" t="str">
        <f>IF(ISNA(VLOOKUP(E368,IF({1,0},会计科目!$F$2:$F$199,会计科目!$E$2:$E$199),2,)),"",VLOOKUP(E368,IF({1,0},会计科目!$F$2:$F$199,会计科目!$E$2:$E$199),2,))</f>
        <v/>
      </c>
    </row>
    <row r="369" spans="1:7" ht="15" customHeight="1">
      <c r="A369" s="56"/>
      <c r="B369" s="56"/>
      <c r="C369" s="56"/>
      <c r="D369" s="56"/>
      <c r="E369" s="56"/>
      <c r="F369" s="95" t="str">
        <f>IF(ISNA(INDEX(会计科目!$C:$C,MATCH(明细帐!E369,会计科目!$F:$F,))),"",INDEX(会计科目!$C:$C,MATCH(明细帐!E369,会计科目!$F:$F,)))</f>
        <v/>
      </c>
      <c r="G369" s="95" t="str">
        <f>IF(ISNA(VLOOKUP(E369,IF({1,0},会计科目!$F$2:$F$199,会计科目!$E$2:$E$199),2,)),"",VLOOKUP(E369,IF({1,0},会计科目!$F$2:$F$199,会计科目!$E$2:$E$199),2,))</f>
        <v/>
      </c>
    </row>
    <row r="370" spans="1:7" ht="15" customHeight="1">
      <c r="A370" s="56"/>
      <c r="B370" s="56"/>
      <c r="C370" s="56"/>
      <c r="D370" s="56"/>
      <c r="E370" s="56"/>
      <c r="F370" s="95" t="str">
        <f>IF(ISNA(INDEX(会计科目!$C:$C,MATCH(明细帐!E370,会计科目!$F:$F,))),"",INDEX(会计科目!$C:$C,MATCH(明细帐!E370,会计科目!$F:$F,)))</f>
        <v/>
      </c>
      <c r="G370" s="95" t="str">
        <f>IF(ISNA(VLOOKUP(E370,IF({1,0},会计科目!$F$2:$F$199,会计科目!$E$2:$E$199),2,)),"",VLOOKUP(E370,IF({1,0},会计科目!$F$2:$F$199,会计科目!$E$2:$E$199),2,))</f>
        <v/>
      </c>
    </row>
    <row r="371" spans="1:7" ht="15" customHeight="1">
      <c r="A371" s="56"/>
      <c r="B371" s="56"/>
      <c r="C371" s="56"/>
      <c r="D371" s="56"/>
      <c r="E371" s="56"/>
      <c r="F371" s="95" t="str">
        <f>IF(ISNA(INDEX(会计科目!$C:$C,MATCH(明细帐!E371,会计科目!$F:$F,))),"",INDEX(会计科目!$C:$C,MATCH(明细帐!E371,会计科目!$F:$F,)))</f>
        <v/>
      </c>
      <c r="G371" s="95" t="str">
        <f>IF(ISNA(VLOOKUP(E371,IF({1,0},会计科目!$F$2:$F$199,会计科目!$E$2:$E$199),2,)),"",VLOOKUP(E371,IF({1,0},会计科目!$F$2:$F$199,会计科目!$E$2:$E$199),2,))</f>
        <v/>
      </c>
    </row>
    <row r="372" spans="1:7" ht="15" customHeight="1">
      <c r="A372" s="56"/>
      <c r="B372" s="56"/>
      <c r="C372" s="56"/>
      <c r="D372" s="56"/>
      <c r="E372" s="56"/>
      <c r="F372" s="95" t="str">
        <f>IF(ISNA(INDEX(会计科目!$C:$C,MATCH(明细帐!E372,会计科目!$F:$F,))),"",INDEX(会计科目!$C:$C,MATCH(明细帐!E372,会计科目!$F:$F,)))</f>
        <v/>
      </c>
      <c r="G372" s="95" t="str">
        <f>IF(ISNA(VLOOKUP(E372,IF({1,0},会计科目!$F$2:$F$199,会计科目!$E$2:$E$199),2,)),"",VLOOKUP(E372,IF({1,0},会计科目!$F$2:$F$199,会计科目!$E$2:$E$199),2,))</f>
        <v/>
      </c>
    </row>
    <row r="373" spans="1:7" ht="15" customHeight="1">
      <c r="A373" s="56"/>
      <c r="B373" s="56"/>
      <c r="C373" s="56"/>
      <c r="D373" s="56"/>
      <c r="E373" s="56"/>
      <c r="F373" s="95" t="str">
        <f>IF(ISNA(INDEX(会计科目!$C:$C,MATCH(明细帐!E373,会计科目!$F:$F,))),"",INDEX(会计科目!$C:$C,MATCH(明细帐!E373,会计科目!$F:$F,)))</f>
        <v/>
      </c>
      <c r="G373" s="95" t="str">
        <f>IF(ISNA(VLOOKUP(E373,IF({1,0},会计科目!$F$2:$F$199,会计科目!$E$2:$E$199),2,)),"",VLOOKUP(E373,IF({1,0},会计科目!$F$2:$F$199,会计科目!$E$2:$E$199),2,))</f>
        <v/>
      </c>
    </row>
    <row r="374" spans="1:7" ht="15" customHeight="1">
      <c r="A374" s="56"/>
      <c r="B374" s="56"/>
      <c r="C374" s="56"/>
      <c r="D374" s="56"/>
      <c r="E374" s="56"/>
      <c r="F374" s="95" t="str">
        <f>IF(ISNA(INDEX(会计科目!$C:$C,MATCH(明细帐!E374,会计科目!$F:$F,))),"",INDEX(会计科目!$C:$C,MATCH(明细帐!E374,会计科目!$F:$F,)))</f>
        <v/>
      </c>
      <c r="G374" s="95" t="str">
        <f>IF(ISNA(VLOOKUP(E374,IF({1,0},会计科目!$F$2:$F$199,会计科目!$E$2:$E$199),2,)),"",VLOOKUP(E374,IF({1,0},会计科目!$F$2:$F$199,会计科目!$E$2:$E$199),2,))</f>
        <v/>
      </c>
    </row>
    <row r="375" spans="1:7" ht="15" customHeight="1">
      <c r="A375" s="56"/>
      <c r="B375" s="56"/>
      <c r="C375" s="56"/>
      <c r="D375" s="56"/>
      <c r="E375" s="56"/>
      <c r="F375" s="95" t="str">
        <f>IF(ISNA(INDEX(会计科目!$C:$C,MATCH(明细帐!E375,会计科目!$F:$F,))),"",INDEX(会计科目!$C:$C,MATCH(明细帐!E375,会计科目!$F:$F,)))</f>
        <v/>
      </c>
      <c r="G375" s="95" t="str">
        <f>IF(ISNA(VLOOKUP(E375,IF({1,0},会计科目!$F$2:$F$199,会计科目!$E$2:$E$199),2,)),"",VLOOKUP(E375,IF({1,0},会计科目!$F$2:$F$199,会计科目!$E$2:$E$199),2,))</f>
        <v/>
      </c>
    </row>
    <row r="376" spans="1:7" ht="15" customHeight="1">
      <c r="A376" s="56"/>
      <c r="B376" s="56"/>
      <c r="C376" s="56"/>
      <c r="D376" s="56"/>
      <c r="E376" s="56"/>
      <c r="F376" s="95" t="str">
        <f>IF(ISNA(INDEX(会计科目!$C:$C,MATCH(明细帐!E376,会计科目!$F:$F,))),"",INDEX(会计科目!$C:$C,MATCH(明细帐!E376,会计科目!$F:$F,)))</f>
        <v/>
      </c>
      <c r="G376" s="95" t="str">
        <f>IF(ISNA(VLOOKUP(E376,IF({1,0},会计科目!$F$2:$F$199,会计科目!$E$2:$E$199),2,)),"",VLOOKUP(E376,IF({1,0},会计科目!$F$2:$F$199,会计科目!$E$2:$E$199),2,))</f>
        <v/>
      </c>
    </row>
    <row r="377" spans="1:7" ht="15" customHeight="1">
      <c r="A377" s="56"/>
      <c r="B377" s="56"/>
      <c r="C377" s="56"/>
      <c r="D377" s="56"/>
      <c r="E377" s="56"/>
      <c r="F377" s="95" t="str">
        <f>IF(ISNA(INDEX(会计科目!$C:$C,MATCH(明细帐!E377,会计科目!$F:$F,))),"",INDEX(会计科目!$C:$C,MATCH(明细帐!E377,会计科目!$F:$F,)))</f>
        <v/>
      </c>
      <c r="G377" s="95" t="str">
        <f>IF(ISNA(VLOOKUP(E377,IF({1,0},会计科目!$F$2:$F$199,会计科目!$E$2:$E$199),2,)),"",VLOOKUP(E377,IF({1,0},会计科目!$F$2:$F$199,会计科目!$E$2:$E$199),2,))</f>
        <v/>
      </c>
    </row>
    <row r="378" spans="1:7" ht="15" customHeight="1">
      <c r="A378" s="56"/>
      <c r="B378" s="56"/>
      <c r="C378" s="56"/>
      <c r="D378" s="56"/>
      <c r="E378" s="56"/>
      <c r="F378" s="95" t="str">
        <f>IF(ISNA(INDEX(会计科目!$C:$C,MATCH(明细帐!E378,会计科目!$F:$F,))),"",INDEX(会计科目!$C:$C,MATCH(明细帐!E378,会计科目!$F:$F,)))</f>
        <v/>
      </c>
      <c r="G378" s="95" t="str">
        <f>IF(ISNA(VLOOKUP(E378,IF({1,0},会计科目!$F$2:$F$199,会计科目!$E$2:$E$199),2,)),"",VLOOKUP(E378,IF({1,0},会计科目!$F$2:$F$199,会计科目!$E$2:$E$199),2,))</f>
        <v/>
      </c>
    </row>
    <row r="379" spans="1:7" ht="15" customHeight="1">
      <c r="A379" s="56"/>
      <c r="B379" s="56"/>
      <c r="C379" s="56"/>
      <c r="D379" s="56"/>
      <c r="E379" s="56"/>
      <c r="F379" s="95" t="str">
        <f>IF(ISNA(INDEX(会计科目!$C:$C,MATCH(明细帐!E379,会计科目!$F:$F,))),"",INDEX(会计科目!$C:$C,MATCH(明细帐!E379,会计科目!$F:$F,)))</f>
        <v/>
      </c>
      <c r="G379" s="95" t="str">
        <f>IF(ISNA(VLOOKUP(E379,IF({1,0},会计科目!$F$2:$F$199,会计科目!$E$2:$E$199),2,)),"",VLOOKUP(E379,IF({1,0},会计科目!$F$2:$F$199,会计科目!$E$2:$E$199),2,))</f>
        <v/>
      </c>
    </row>
    <row r="380" spans="1:7" ht="15" customHeight="1">
      <c r="A380" s="56"/>
      <c r="B380" s="56"/>
      <c r="C380" s="56"/>
      <c r="D380" s="56"/>
      <c r="E380" s="56"/>
      <c r="F380" s="95" t="str">
        <f>IF(ISNA(INDEX(会计科目!$C:$C,MATCH(明细帐!E380,会计科目!$F:$F,))),"",INDEX(会计科目!$C:$C,MATCH(明细帐!E380,会计科目!$F:$F,)))</f>
        <v/>
      </c>
      <c r="G380" s="95" t="str">
        <f>IF(ISNA(VLOOKUP(E380,IF({1,0},会计科目!$F$2:$F$199,会计科目!$E$2:$E$199),2,)),"",VLOOKUP(E380,IF({1,0},会计科目!$F$2:$F$199,会计科目!$E$2:$E$199),2,))</f>
        <v/>
      </c>
    </row>
    <row r="381" spans="1:7" ht="15" customHeight="1">
      <c r="A381" s="56"/>
      <c r="B381" s="56"/>
      <c r="C381" s="56"/>
      <c r="D381" s="56"/>
      <c r="E381" s="56"/>
      <c r="F381" s="95" t="str">
        <f>IF(ISNA(INDEX(会计科目!$C:$C,MATCH(明细帐!E381,会计科目!$F:$F,))),"",INDEX(会计科目!$C:$C,MATCH(明细帐!E381,会计科目!$F:$F,)))</f>
        <v/>
      </c>
      <c r="G381" s="95" t="str">
        <f>IF(ISNA(VLOOKUP(E381,IF({1,0},会计科目!$F$2:$F$199,会计科目!$E$2:$E$199),2,)),"",VLOOKUP(E381,IF({1,0},会计科目!$F$2:$F$199,会计科目!$E$2:$E$199),2,))</f>
        <v/>
      </c>
    </row>
    <row r="382" spans="1:7" ht="15" customHeight="1">
      <c r="A382" s="56"/>
      <c r="B382" s="56"/>
      <c r="C382" s="56"/>
      <c r="D382" s="56"/>
      <c r="E382" s="56"/>
      <c r="F382" s="95" t="str">
        <f>IF(ISNA(INDEX(会计科目!$C:$C,MATCH(明细帐!E382,会计科目!$F:$F,))),"",INDEX(会计科目!$C:$C,MATCH(明细帐!E382,会计科目!$F:$F,)))</f>
        <v/>
      </c>
      <c r="G382" s="95" t="str">
        <f>IF(ISNA(VLOOKUP(E382,IF({1,0},会计科目!$F$2:$F$199,会计科目!$E$2:$E$199),2,)),"",VLOOKUP(E382,IF({1,0},会计科目!$F$2:$F$199,会计科目!$E$2:$E$199),2,))</f>
        <v/>
      </c>
    </row>
    <row r="383" spans="1:7" ht="15" customHeight="1">
      <c r="A383" s="56"/>
      <c r="B383" s="56"/>
      <c r="C383" s="56"/>
      <c r="D383" s="56"/>
      <c r="E383" s="56"/>
      <c r="F383" s="95" t="str">
        <f>IF(ISNA(INDEX(会计科目!$C:$C,MATCH(明细帐!E383,会计科目!$F:$F,))),"",INDEX(会计科目!$C:$C,MATCH(明细帐!E383,会计科目!$F:$F,)))</f>
        <v/>
      </c>
      <c r="G383" s="95" t="str">
        <f>IF(ISNA(VLOOKUP(E383,IF({1,0},会计科目!$F$2:$F$199,会计科目!$E$2:$E$199),2,)),"",VLOOKUP(E383,IF({1,0},会计科目!$F$2:$F$199,会计科目!$E$2:$E$199),2,))</f>
        <v/>
      </c>
    </row>
    <row r="384" spans="1:7" ht="15" customHeight="1">
      <c r="A384" s="56"/>
      <c r="B384" s="56"/>
      <c r="C384" s="56"/>
      <c r="D384" s="56"/>
      <c r="E384" s="56"/>
      <c r="F384" s="95" t="str">
        <f>IF(ISNA(INDEX(会计科目!$C:$C,MATCH(明细帐!E384,会计科目!$F:$F,))),"",INDEX(会计科目!$C:$C,MATCH(明细帐!E384,会计科目!$F:$F,)))</f>
        <v/>
      </c>
      <c r="G384" s="95" t="str">
        <f>IF(ISNA(VLOOKUP(E384,IF({1,0},会计科目!$F$2:$F$199,会计科目!$E$2:$E$199),2,)),"",VLOOKUP(E384,IF({1,0},会计科目!$F$2:$F$199,会计科目!$E$2:$E$199),2,))</f>
        <v/>
      </c>
    </row>
    <row r="385" spans="1:7" ht="15" customHeight="1">
      <c r="A385" s="56"/>
      <c r="B385" s="56"/>
      <c r="C385" s="56"/>
      <c r="D385" s="56"/>
      <c r="E385" s="56"/>
      <c r="F385" s="95" t="str">
        <f>IF(ISNA(INDEX(会计科目!$C:$C,MATCH(明细帐!E385,会计科目!$F:$F,))),"",INDEX(会计科目!$C:$C,MATCH(明细帐!E385,会计科目!$F:$F,)))</f>
        <v/>
      </c>
      <c r="G385" s="95" t="str">
        <f>IF(ISNA(VLOOKUP(E385,IF({1,0},会计科目!$F$2:$F$199,会计科目!$E$2:$E$199),2,)),"",VLOOKUP(E385,IF({1,0},会计科目!$F$2:$F$199,会计科目!$E$2:$E$199),2,))</f>
        <v/>
      </c>
    </row>
    <row r="386" spans="1:7" ht="15" customHeight="1">
      <c r="A386" s="56"/>
      <c r="B386" s="56"/>
      <c r="C386" s="56"/>
      <c r="D386" s="56"/>
      <c r="E386" s="56"/>
      <c r="F386" s="95" t="str">
        <f>IF(ISNA(INDEX(会计科目!$C:$C,MATCH(明细帐!E386,会计科目!$F:$F,))),"",INDEX(会计科目!$C:$C,MATCH(明细帐!E386,会计科目!$F:$F,)))</f>
        <v/>
      </c>
      <c r="G386" s="95" t="str">
        <f>IF(ISNA(VLOOKUP(E386,IF({1,0},会计科目!$F$2:$F$199,会计科目!$E$2:$E$199),2,)),"",VLOOKUP(E386,IF({1,0},会计科目!$F$2:$F$199,会计科目!$E$2:$E$199),2,))</f>
        <v/>
      </c>
    </row>
    <row r="387" spans="1:7" ht="15" customHeight="1">
      <c r="A387" s="56"/>
      <c r="B387" s="56"/>
      <c r="C387" s="56"/>
      <c r="D387" s="56"/>
      <c r="E387" s="56"/>
      <c r="F387" s="95" t="str">
        <f>IF(ISNA(INDEX(会计科目!$C:$C,MATCH(明细帐!E387,会计科目!$F:$F,))),"",INDEX(会计科目!$C:$C,MATCH(明细帐!E387,会计科目!$F:$F,)))</f>
        <v/>
      </c>
      <c r="G387" s="95" t="str">
        <f>IF(ISNA(VLOOKUP(E387,IF({1,0},会计科目!$F$2:$F$199,会计科目!$E$2:$E$199),2,)),"",VLOOKUP(E387,IF({1,0},会计科目!$F$2:$F$199,会计科目!$E$2:$E$199),2,))</f>
        <v/>
      </c>
    </row>
    <row r="388" spans="1:7" ht="15" customHeight="1">
      <c r="A388" s="56"/>
      <c r="B388" s="56"/>
      <c r="C388" s="56"/>
      <c r="D388" s="56"/>
      <c r="E388" s="56"/>
      <c r="F388" s="95" t="str">
        <f>IF(ISNA(INDEX(会计科目!$C:$C,MATCH(明细帐!E388,会计科目!$F:$F,))),"",INDEX(会计科目!$C:$C,MATCH(明细帐!E388,会计科目!$F:$F,)))</f>
        <v/>
      </c>
      <c r="G388" s="95" t="str">
        <f>IF(ISNA(VLOOKUP(E388,IF({1,0},会计科目!$F$2:$F$199,会计科目!$E$2:$E$199),2,)),"",VLOOKUP(E388,IF({1,0},会计科目!$F$2:$F$199,会计科目!$E$2:$E$199),2,))</f>
        <v/>
      </c>
    </row>
    <row r="389" spans="1:7" ht="15" customHeight="1">
      <c r="A389" s="56"/>
      <c r="B389" s="56"/>
      <c r="C389" s="56"/>
      <c r="D389" s="56"/>
      <c r="E389" s="56"/>
      <c r="F389" s="95" t="str">
        <f>IF(ISNA(INDEX(会计科目!$C:$C,MATCH(明细帐!E389,会计科目!$F:$F,))),"",INDEX(会计科目!$C:$C,MATCH(明细帐!E389,会计科目!$F:$F,)))</f>
        <v/>
      </c>
      <c r="G389" s="95" t="str">
        <f>IF(ISNA(VLOOKUP(E389,IF({1,0},会计科目!$F$2:$F$199,会计科目!$E$2:$E$199),2,)),"",VLOOKUP(E389,IF({1,0},会计科目!$F$2:$F$199,会计科目!$E$2:$E$199),2,))</f>
        <v/>
      </c>
    </row>
    <row r="390" spans="1:7" ht="15" customHeight="1">
      <c r="A390" s="56"/>
      <c r="B390" s="56"/>
      <c r="C390" s="56"/>
      <c r="D390" s="56"/>
      <c r="E390" s="56"/>
      <c r="F390" s="95" t="str">
        <f>IF(ISNA(INDEX(会计科目!$C:$C,MATCH(明细帐!E390,会计科目!$F:$F,))),"",INDEX(会计科目!$C:$C,MATCH(明细帐!E390,会计科目!$F:$F,)))</f>
        <v/>
      </c>
      <c r="G390" s="95" t="str">
        <f>IF(ISNA(VLOOKUP(E390,IF({1,0},会计科目!$F$2:$F$199,会计科目!$E$2:$E$199),2,)),"",VLOOKUP(E390,IF({1,0},会计科目!$F$2:$F$199,会计科目!$E$2:$E$199),2,))</f>
        <v/>
      </c>
    </row>
    <row r="391" spans="1:7" ht="15" customHeight="1">
      <c r="A391" s="56"/>
      <c r="B391" s="56"/>
      <c r="C391" s="56"/>
      <c r="D391" s="56"/>
      <c r="E391" s="56"/>
      <c r="F391" s="95" t="str">
        <f>IF(ISNA(INDEX(会计科目!$C:$C,MATCH(明细帐!E391,会计科目!$F:$F,))),"",INDEX(会计科目!$C:$C,MATCH(明细帐!E391,会计科目!$F:$F,)))</f>
        <v/>
      </c>
      <c r="G391" s="95" t="str">
        <f>IF(ISNA(VLOOKUP(E391,IF({1,0},会计科目!$F$2:$F$199,会计科目!$E$2:$E$199),2,)),"",VLOOKUP(E391,IF({1,0},会计科目!$F$2:$F$199,会计科目!$E$2:$E$199),2,))</f>
        <v/>
      </c>
    </row>
    <row r="392" spans="1:7" ht="15" customHeight="1">
      <c r="A392" s="56"/>
      <c r="B392" s="56"/>
      <c r="C392" s="56"/>
      <c r="D392" s="56"/>
      <c r="E392" s="56"/>
      <c r="F392" s="95" t="str">
        <f>IF(ISNA(INDEX(会计科目!$C:$C,MATCH(明细帐!E392,会计科目!$F:$F,))),"",INDEX(会计科目!$C:$C,MATCH(明细帐!E392,会计科目!$F:$F,)))</f>
        <v/>
      </c>
      <c r="G392" s="95" t="str">
        <f>IF(ISNA(VLOOKUP(E392,IF({1,0},会计科目!$F$2:$F$199,会计科目!$E$2:$E$199),2,)),"",VLOOKUP(E392,IF({1,0},会计科目!$F$2:$F$199,会计科目!$E$2:$E$199),2,))</f>
        <v/>
      </c>
    </row>
    <row r="393" spans="1:7" ht="15" customHeight="1">
      <c r="A393" s="56"/>
      <c r="B393" s="56"/>
      <c r="C393" s="56"/>
      <c r="D393" s="56"/>
      <c r="E393" s="56"/>
      <c r="F393" s="95" t="str">
        <f>IF(ISNA(INDEX(会计科目!$C:$C,MATCH(明细帐!E393,会计科目!$F:$F,))),"",INDEX(会计科目!$C:$C,MATCH(明细帐!E393,会计科目!$F:$F,)))</f>
        <v/>
      </c>
      <c r="G393" s="95" t="str">
        <f>IF(ISNA(VLOOKUP(E393,IF({1,0},会计科目!$F$2:$F$199,会计科目!$E$2:$E$199),2,)),"",VLOOKUP(E393,IF({1,0},会计科目!$F$2:$F$199,会计科目!$E$2:$E$199),2,))</f>
        <v/>
      </c>
    </row>
    <row r="394" spans="1:7" ht="15" customHeight="1">
      <c r="A394" s="56"/>
      <c r="B394" s="56"/>
      <c r="C394" s="56"/>
      <c r="D394" s="56"/>
      <c r="E394" s="56"/>
      <c r="F394" s="95" t="str">
        <f>IF(ISNA(INDEX(会计科目!$C:$C,MATCH(明细帐!E394,会计科目!$F:$F,))),"",INDEX(会计科目!$C:$C,MATCH(明细帐!E394,会计科目!$F:$F,)))</f>
        <v/>
      </c>
      <c r="G394" s="95" t="str">
        <f>IF(ISNA(VLOOKUP(E394,IF({1,0},会计科目!$F$2:$F$199,会计科目!$E$2:$E$199),2,)),"",VLOOKUP(E394,IF({1,0},会计科目!$F$2:$F$199,会计科目!$E$2:$E$199),2,))</f>
        <v/>
      </c>
    </row>
    <row r="395" spans="1:7" ht="15" customHeight="1">
      <c r="A395" s="56"/>
      <c r="B395" s="56"/>
      <c r="C395" s="56"/>
      <c r="D395" s="56"/>
      <c r="E395" s="56"/>
      <c r="F395" s="95" t="str">
        <f>IF(ISNA(INDEX(会计科目!$C:$C,MATCH(明细帐!E395,会计科目!$F:$F,))),"",INDEX(会计科目!$C:$C,MATCH(明细帐!E395,会计科目!$F:$F,)))</f>
        <v/>
      </c>
      <c r="G395" s="95" t="str">
        <f>IF(ISNA(VLOOKUP(E395,IF({1,0},会计科目!$F$2:$F$199,会计科目!$E$2:$E$199),2,)),"",VLOOKUP(E395,IF({1,0},会计科目!$F$2:$F$199,会计科目!$E$2:$E$199),2,))</f>
        <v/>
      </c>
    </row>
    <row r="396" spans="1:7" ht="15" customHeight="1">
      <c r="A396" s="56"/>
      <c r="B396" s="56"/>
      <c r="C396" s="56"/>
      <c r="D396" s="56"/>
      <c r="E396" s="56"/>
      <c r="F396" s="95" t="str">
        <f>IF(ISNA(INDEX(会计科目!$C:$C,MATCH(明细帐!E396,会计科目!$F:$F,))),"",INDEX(会计科目!$C:$C,MATCH(明细帐!E396,会计科目!$F:$F,)))</f>
        <v/>
      </c>
      <c r="G396" s="95" t="str">
        <f>IF(ISNA(VLOOKUP(E396,IF({1,0},会计科目!$F$2:$F$199,会计科目!$E$2:$E$199),2,)),"",VLOOKUP(E396,IF({1,0},会计科目!$F$2:$F$199,会计科目!$E$2:$E$199),2,))</f>
        <v/>
      </c>
    </row>
    <row r="397" spans="1:7" ht="15" customHeight="1">
      <c r="A397" s="56"/>
      <c r="B397" s="56"/>
      <c r="C397" s="56"/>
      <c r="D397" s="56"/>
      <c r="E397" s="56"/>
      <c r="F397" s="95" t="str">
        <f>IF(ISNA(INDEX(会计科目!$C:$C,MATCH(明细帐!E397,会计科目!$F:$F,))),"",INDEX(会计科目!$C:$C,MATCH(明细帐!E397,会计科目!$F:$F,)))</f>
        <v/>
      </c>
      <c r="G397" s="95" t="str">
        <f>IF(ISNA(VLOOKUP(E397,IF({1,0},会计科目!$F$2:$F$199,会计科目!$E$2:$E$199),2,)),"",VLOOKUP(E397,IF({1,0},会计科目!$F$2:$F$199,会计科目!$E$2:$E$199),2,))</f>
        <v/>
      </c>
    </row>
    <row r="398" spans="1:7" ht="15" customHeight="1">
      <c r="A398" s="56"/>
      <c r="B398" s="56"/>
      <c r="C398" s="56"/>
      <c r="D398" s="56"/>
      <c r="E398" s="56"/>
      <c r="F398" s="95" t="str">
        <f>IF(ISNA(INDEX(会计科目!$C:$C,MATCH(明细帐!E398,会计科目!$F:$F,))),"",INDEX(会计科目!$C:$C,MATCH(明细帐!E398,会计科目!$F:$F,)))</f>
        <v/>
      </c>
      <c r="G398" s="95" t="str">
        <f>IF(ISNA(VLOOKUP(E398,IF({1,0},会计科目!$F$2:$F$199,会计科目!$E$2:$E$199),2,)),"",VLOOKUP(E398,IF({1,0},会计科目!$F$2:$F$199,会计科目!$E$2:$E$199),2,))</f>
        <v/>
      </c>
    </row>
    <row r="399" spans="1:7" ht="15" customHeight="1">
      <c r="A399" s="56"/>
      <c r="B399" s="56"/>
      <c r="C399" s="56"/>
      <c r="D399" s="56"/>
      <c r="E399" s="56"/>
      <c r="F399" s="95" t="str">
        <f>IF(ISNA(INDEX(会计科目!$C:$C,MATCH(明细帐!E399,会计科目!$F:$F,))),"",INDEX(会计科目!$C:$C,MATCH(明细帐!E399,会计科目!$F:$F,)))</f>
        <v/>
      </c>
      <c r="G399" s="95" t="str">
        <f>IF(ISNA(VLOOKUP(E399,IF({1,0},会计科目!$F$2:$F$199,会计科目!$E$2:$E$199),2,)),"",VLOOKUP(E399,IF({1,0},会计科目!$F$2:$F$199,会计科目!$E$2:$E$199),2,))</f>
        <v/>
      </c>
    </row>
    <row r="400" spans="1:7" ht="15" customHeight="1">
      <c r="A400" s="56"/>
      <c r="B400" s="56"/>
      <c r="C400" s="56"/>
      <c r="D400" s="56"/>
      <c r="E400" s="56"/>
      <c r="F400" s="95" t="str">
        <f>IF(ISNA(INDEX(会计科目!$C:$C,MATCH(明细帐!E400,会计科目!$F:$F,))),"",INDEX(会计科目!$C:$C,MATCH(明细帐!E400,会计科目!$F:$F,)))</f>
        <v/>
      </c>
      <c r="G400" s="95" t="str">
        <f>IF(ISNA(VLOOKUP(E400,IF({1,0},会计科目!$F$2:$F$199,会计科目!$E$2:$E$199),2,)),"",VLOOKUP(E400,IF({1,0},会计科目!$F$2:$F$199,会计科目!$E$2:$E$199),2,))</f>
        <v/>
      </c>
    </row>
    <row r="401" spans="1:7" ht="15" customHeight="1">
      <c r="A401" s="56"/>
      <c r="B401" s="56"/>
      <c r="C401" s="56"/>
      <c r="D401" s="56"/>
      <c r="E401" s="56"/>
      <c r="F401" s="95" t="str">
        <f>IF(ISNA(INDEX(会计科目!$C:$C,MATCH(明细帐!E401,会计科目!$F:$F,))),"",INDEX(会计科目!$C:$C,MATCH(明细帐!E401,会计科目!$F:$F,)))</f>
        <v/>
      </c>
      <c r="G401" s="95" t="str">
        <f>IF(ISNA(VLOOKUP(E401,IF({1,0},会计科目!$F$2:$F$199,会计科目!$E$2:$E$199),2,)),"",VLOOKUP(E401,IF({1,0},会计科目!$F$2:$F$199,会计科目!$E$2:$E$199),2,))</f>
        <v/>
      </c>
    </row>
    <row r="402" spans="1:7" ht="15" customHeight="1">
      <c r="A402" s="56"/>
      <c r="B402" s="56"/>
      <c r="C402" s="56"/>
      <c r="D402" s="56"/>
      <c r="E402" s="56"/>
      <c r="F402" s="95" t="str">
        <f>IF(ISNA(INDEX(会计科目!$C:$C,MATCH(明细帐!E402,会计科目!$F:$F,))),"",INDEX(会计科目!$C:$C,MATCH(明细帐!E402,会计科目!$F:$F,)))</f>
        <v/>
      </c>
      <c r="G402" s="95" t="str">
        <f>IF(ISNA(VLOOKUP(E402,IF({1,0},会计科目!$F$2:$F$199,会计科目!$E$2:$E$199),2,)),"",VLOOKUP(E402,IF({1,0},会计科目!$F$2:$F$199,会计科目!$E$2:$E$199),2,))</f>
        <v/>
      </c>
    </row>
    <row r="403" spans="1:7" ht="15" customHeight="1">
      <c r="A403" s="56"/>
      <c r="B403" s="56"/>
      <c r="C403" s="56"/>
      <c r="D403" s="56"/>
      <c r="E403" s="56"/>
      <c r="F403" s="95" t="str">
        <f>IF(ISNA(INDEX(会计科目!$C:$C,MATCH(明细帐!E403,会计科目!$F:$F,))),"",INDEX(会计科目!$C:$C,MATCH(明细帐!E403,会计科目!$F:$F,)))</f>
        <v/>
      </c>
      <c r="G403" s="95" t="str">
        <f>IF(ISNA(VLOOKUP(E403,IF({1,0},会计科目!$F$2:$F$199,会计科目!$E$2:$E$199),2,)),"",VLOOKUP(E403,IF({1,0},会计科目!$F$2:$F$199,会计科目!$E$2:$E$199),2,))</f>
        <v/>
      </c>
    </row>
    <row r="404" spans="1:7" ht="15" customHeight="1">
      <c r="A404" s="56"/>
      <c r="B404" s="56"/>
      <c r="C404" s="56"/>
      <c r="D404" s="56"/>
      <c r="E404" s="56"/>
      <c r="F404" s="95" t="str">
        <f>IF(ISNA(INDEX(会计科目!$C:$C,MATCH(明细帐!E404,会计科目!$F:$F,))),"",INDEX(会计科目!$C:$C,MATCH(明细帐!E404,会计科目!$F:$F,)))</f>
        <v/>
      </c>
      <c r="G404" s="95" t="str">
        <f>IF(ISNA(VLOOKUP(E404,IF({1,0},会计科目!$F$2:$F$199,会计科目!$E$2:$E$199),2,)),"",VLOOKUP(E404,IF({1,0},会计科目!$F$2:$F$199,会计科目!$E$2:$E$199),2,))</f>
        <v/>
      </c>
    </row>
    <row r="405" spans="1:7" ht="15" customHeight="1">
      <c r="A405" s="56"/>
      <c r="B405" s="56"/>
      <c r="C405" s="56"/>
      <c r="D405" s="56"/>
      <c r="E405" s="56"/>
      <c r="F405" s="95" t="str">
        <f>IF(ISNA(INDEX(会计科目!$C:$C,MATCH(明细帐!E405,会计科目!$F:$F,))),"",INDEX(会计科目!$C:$C,MATCH(明细帐!E405,会计科目!$F:$F,)))</f>
        <v/>
      </c>
      <c r="G405" s="95" t="str">
        <f>IF(ISNA(VLOOKUP(E405,IF({1,0},会计科目!$F$2:$F$199,会计科目!$E$2:$E$199),2,)),"",VLOOKUP(E405,IF({1,0},会计科目!$F$2:$F$199,会计科目!$E$2:$E$199),2,))</f>
        <v/>
      </c>
    </row>
    <row r="406" spans="1:7" ht="15" customHeight="1">
      <c r="A406" s="56"/>
      <c r="B406" s="56"/>
      <c r="C406" s="56"/>
      <c r="D406" s="56"/>
      <c r="E406" s="56"/>
      <c r="F406" s="95" t="str">
        <f>IF(ISNA(INDEX(会计科目!$C:$C,MATCH(明细帐!E406,会计科目!$F:$F,))),"",INDEX(会计科目!$C:$C,MATCH(明细帐!E406,会计科目!$F:$F,)))</f>
        <v/>
      </c>
      <c r="G406" s="95" t="str">
        <f>IF(ISNA(VLOOKUP(E406,IF({1,0},会计科目!$F$2:$F$199,会计科目!$E$2:$E$199),2,)),"",VLOOKUP(E406,IF({1,0},会计科目!$F$2:$F$199,会计科目!$E$2:$E$199),2,))</f>
        <v/>
      </c>
    </row>
    <row r="407" spans="1:7" ht="15" customHeight="1">
      <c r="A407" s="56"/>
      <c r="B407" s="56"/>
      <c r="C407" s="56"/>
      <c r="D407" s="56"/>
      <c r="E407" s="56"/>
      <c r="F407" s="95" t="str">
        <f>IF(ISNA(INDEX(会计科目!$C:$C,MATCH(明细帐!E407,会计科目!$F:$F,))),"",INDEX(会计科目!$C:$C,MATCH(明细帐!E407,会计科目!$F:$F,)))</f>
        <v/>
      </c>
      <c r="G407" s="95" t="str">
        <f>IF(ISNA(VLOOKUP(E407,IF({1,0},会计科目!$F$2:$F$199,会计科目!$E$2:$E$199),2,)),"",VLOOKUP(E407,IF({1,0},会计科目!$F$2:$F$199,会计科目!$E$2:$E$199),2,))</f>
        <v/>
      </c>
    </row>
    <row r="408" spans="1:7" ht="15" customHeight="1">
      <c r="A408" s="56"/>
      <c r="B408" s="56"/>
      <c r="C408" s="56"/>
      <c r="D408" s="56"/>
      <c r="E408" s="56"/>
      <c r="F408" s="95" t="str">
        <f>IF(ISNA(INDEX(会计科目!$C:$C,MATCH(明细帐!E408,会计科目!$F:$F,))),"",INDEX(会计科目!$C:$C,MATCH(明细帐!E408,会计科目!$F:$F,)))</f>
        <v/>
      </c>
      <c r="G408" s="95" t="str">
        <f>IF(ISNA(VLOOKUP(E408,IF({1,0},会计科目!$F$2:$F$199,会计科目!$E$2:$E$199),2,)),"",VLOOKUP(E408,IF({1,0},会计科目!$F$2:$F$199,会计科目!$E$2:$E$199),2,))</f>
        <v/>
      </c>
    </row>
    <row r="409" spans="1:7" ht="15" customHeight="1">
      <c r="A409" s="56"/>
      <c r="B409" s="56"/>
      <c r="C409" s="56"/>
      <c r="D409" s="56"/>
      <c r="E409" s="56"/>
      <c r="F409" s="95" t="str">
        <f>IF(ISNA(INDEX(会计科目!$C:$C,MATCH(明细帐!E409,会计科目!$F:$F,))),"",INDEX(会计科目!$C:$C,MATCH(明细帐!E409,会计科目!$F:$F,)))</f>
        <v/>
      </c>
      <c r="G409" s="95" t="str">
        <f>IF(ISNA(VLOOKUP(E409,IF({1,0},会计科目!$F$2:$F$199,会计科目!$E$2:$E$199),2,)),"",VLOOKUP(E409,IF({1,0},会计科目!$F$2:$F$199,会计科目!$E$2:$E$199),2,))</f>
        <v/>
      </c>
    </row>
    <row r="410" spans="1:7" ht="15" customHeight="1">
      <c r="A410" s="56"/>
      <c r="B410" s="56"/>
      <c r="C410" s="56"/>
      <c r="D410" s="56"/>
      <c r="E410" s="56"/>
      <c r="F410" s="95" t="str">
        <f>IF(ISNA(INDEX(会计科目!$C:$C,MATCH(明细帐!E410,会计科目!$F:$F,))),"",INDEX(会计科目!$C:$C,MATCH(明细帐!E410,会计科目!$F:$F,)))</f>
        <v/>
      </c>
      <c r="G410" s="95" t="str">
        <f>IF(ISNA(VLOOKUP(E410,IF({1,0},会计科目!$F$2:$F$199,会计科目!$E$2:$E$199),2,)),"",VLOOKUP(E410,IF({1,0},会计科目!$F$2:$F$199,会计科目!$E$2:$E$199),2,))</f>
        <v/>
      </c>
    </row>
    <row r="411" spans="1:7" ht="15" customHeight="1">
      <c r="A411" s="56"/>
      <c r="B411" s="56"/>
      <c r="C411" s="56"/>
      <c r="D411" s="56"/>
      <c r="E411" s="56"/>
      <c r="F411" s="95" t="str">
        <f>IF(ISNA(INDEX(会计科目!$C:$C,MATCH(明细帐!E411,会计科目!$F:$F,))),"",INDEX(会计科目!$C:$C,MATCH(明细帐!E411,会计科目!$F:$F,)))</f>
        <v/>
      </c>
      <c r="G411" s="95" t="str">
        <f>IF(ISNA(VLOOKUP(E411,IF({1,0},会计科目!$F$2:$F$199,会计科目!$E$2:$E$199),2,)),"",VLOOKUP(E411,IF({1,0},会计科目!$F$2:$F$199,会计科目!$E$2:$E$199),2,))</f>
        <v/>
      </c>
    </row>
    <row r="412" spans="1:7" ht="15" customHeight="1">
      <c r="A412" s="56"/>
      <c r="B412" s="56"/>
      <c r="C412" s="56"/>
      <c r="D412" s="56"/>
      <c r="E412" s="56"/>
      <c r="F412" s="95" t="str">
        <f>IF(ISNA(INDEX(会计科目!$C:$C,MATCH(明细帐!E412,会计科目!$F:$F,))),"",INDEX(会计科目!$C:$C,MATCH(明细帐!E412,会计科目!$F:$F,)))</f>
        <v/>
      </c>
      <c r="G412" s="95" t="str">
        <f>IF(ISNA(VLOOKUP(E412,IF({1,0},会计科目!$F$2:$F$199,会计科目!$E$2:$E$199),2,)),"",VLOOKUP(E412,IF({1,0},会计科目!$F$2:$F$199,会计科目!$E$2:$E$199),2,))</f>
        <v/>
      </c>
    </row>
    <row r="413" spans="1:7" ht="15" customHeight="1">
      <c r="A413" s="56"/>
      <c r="B413" s="56"/>
      <c r="C413" s="56"/>
      <c r="D413" s="56"/>
      <c r="E413" s="56"/>
      <c r="F413" s="95" t="str">
        <f>IF(ISNA(INDEX(会计科目!$C:$C,MATCH(明细帐!E413,会计科目!$F:$F,))),"",INDEX(会计科目!$C:$C,MATCH(明细帐!E413,会计科目!$F:$F,)))</f>
        <v/>
      </c>
      <c r="G413" s="95" t="str">
        <f>IF(ISNA(VLOOKUP(E413,IF({1,0},会计科目!$F$2:$F$199,会计科目!$E$2:$E$199),2,)),"",VLOOKUP(E413,IF({1,0},会计科目!$F$2:$F$199,会计科目!$E$2:$E$199),2,))</f>
        <v/>
      </c>
    </row>
    <row r="414" spans="1:7" ht="15" customHeight="1">
      <c r="A414" s="56"/>
      <c r="B414" s="56"/>
      <c r="C414" s="56"/>
      <c r="D414" s="56"/>
      <c r="E414" s="56"/>
      <c r="F414" s="95" t="str">
        <f>IF(ISNA(INDEX(会计科目!$C:$C,MATCH(明细帐!E414,会计科目!$F:$F,))),"",INDEX(会计科目!$C:$C,MATCH(明细帐!E414,会计科目!$F:$F,)))</f>
        <v/>
      </c>
      <c r="G414" s="95" t="str">
        <f>IF(ISNA(VLOOKUP(E414,IF({1,0},会计科目!$F$2:$F$199,会计科目!$E$2:$E$199),2,)),"",VLOOKUP(E414,IF({1,0},会计科目!$F$2:$F$199,会计科目!$E$2:$E$199),2,))</f>
        <v/>
      </c>
    </row>
    <row r="415" spans="1:7" ht="15" customHeight="1">
      <c r="A415" s="56"/>
      <c r="B415" s="56"/>
      <c r="C415" s="56"/>
      <c r="D415" s="56"/>
      <c r="E415" s="56"/>
      <c r="F415" s="95" t="str">
        <f>IF(ISNA(INDEX(会计科目!$C:$C,MATCH(明细帐!E415,会计科目!$F:$F,))),"",INDEX(会计科目!$C:$C,MATCH(明细帐!E415,会计科目!$F:$F,)))</f>
        <v/>
      </c>
      <c r="G415" s="95" t="str">
        <f>IF(ISNA(VLOOKUP(E415,IF({1,0},会计科目!$F$2:$F$199,会计科目!$E$2:$E$199),2,)),"",VLOOKUP(E415,IF({1,0},会计科目!$F$2:$F$199,会计科目!$E$2:$E$199),2,))</f>
        <v/>
      </c>
    </row>
    <row r="416" spans="1:7" ht="15" customHeight="1">
      <c r="A416" s="56"/>
      <c r="B416" s="56"/>
      <c r="C416" s="56"/>
      <c r="D416" s="56"/>
      <c r="E416" s="56"/>
      <c r="F416" s="95" t="str">
        <f>IF(ISNA(INDEX(会计科目!$C:$C,MATCH(明细帐!E416,会计科目!$F:$F,))),"",INDEX(会计科目!$C:$C,MATCH(明细帐!E416,会计科目!$F:$F,)))</f>
        <v/>
      </c>
      <c r="G416" s="95" t="str">
        <f>IF(ISNA(VLOOKUP(E416,IF({1,0},会计科目!$F$2:$F$199,会计科目!$E$2:$E$199),2,)),"",VLOOKUP(E416,IF({1,0},会计科目!$F$2:$F$199,会计科目!$E$2:$E$199),2,))</f>
        <v/>
      </c>
    </row>
    <row r="417" spans="1:7" ht="15" customHeight="1">
      <c r="A417" s="56"/>
      <c r="B417" s="56"/>
      <c r="C417" s="56"/>
      <c r="D417" s="56"/>
      <c r="E417" s="56"/>
      <c r="F417" s="95" t="str">
        <f>IF(ISNA(INDEX(会计科目!$C:$C,MATCH(明细帐!E417,会计科目!$F:$F,))),"",INDEX(会计科目!$C:$C,MATCH(明细帐!E417,会计科目!$F:$F,)))</f>
        <v/>
      </c>
      <c r="G417" s="95" t="str">
        <f>IF(ISNA(VLOOKUP(E417,IF({1,0},会计科目!$F$2:$F$199,会计科目!$E$2:$E$199),2,)),"",VLOOKUP(E417,IF({1,0},会计科目!$F$2:$F$199,会计科目!$E$2:$E$199),2,))</f>
        <v/>
      </c>
    </row>
    <row r="418" spans="1:7" ht="15" customHeight="1">
      <c r="A418" s="56"/>
      <c r="B418" s="56"/>
      <c r="C418" s="56"/>
      <c r="D418" s="56"/>
      <c r="E418" s="56"/>
      <c r="F418" s="95" t="str">
        <f>IF(ISNA(INDEX(会计科目!$C:$C,MATCH(明细帐!E418,会计科目!$F:$F,))),"",INDEX(会计科目!$C:$C,MATCH(明细帐!E418,会计科目!$F:$F,)))</f>
        <v/>
      </c>
      <c r="G418" s="95" t="str">
        <f>IF(ISNA(VLOOKUP(E418,IF({1,0},会计科目!$F$2:$F$199,会计科目!$E$2:$E$199),2,)),"",VLOOKUP(E418,IF({1,0},会计科目!$F$2:$F$199,会计科目!$E$2:$E$199),2,))</f>
        <v/>
      </c>
    </row>
    <row r="419" spans="1:7" ht="15" customHeight="1">
      <c r="A419" s="56"/>
      <c r="B419" s="56"/>
      <c r="C419" s="56"/>
      <c r="D419" s="56"/>
      <c r="E419" s="56"/>
      <c r="F419" s="95" t="str">
        <f>IF(ISNA(INDEX(会计科目!$C:$C,MATCH(明细帐!E419,会计科目!$F:$F,))),"",INDEX(会计科目!$C:$C,MATCH(明细帐!E419,会计科目!$F:$F,)))</f>
        <v/>
      </c>
      <c r="G419" s="95" t="str">
        <f>IF(ISNA(VLOOKUP(E419,IF({1,0},会计科目!$F$2:$F$199,会计科目!$E$2:$E$199),2,)),"",VLOOKUP(E419,IF({1,0},会计科目!$F$2:$F$199,会计科目!$E$2:$E$199),2,))</f>
        <v/>
      </c>
    </row>
    <row r="420" spans="1:7" ht="15" customHeight="1">
      <c r="A420" s="56"/>
      <c r="B420" s="56"/>
      <c r="C420" s="56"/>
      <c r="D420" s="56"/>
      <c r="E420" s="56"/>
      <c r="F420" s="95" t="str">
        <f>IF(ISNA(INDEX(会计科目!$C:$C,MATCH(明细帐!E420,会计科目!$F:$F,))),"",INDEX(会计科目!$C:$C,MATCH(明细帐!E420,会计科目!$F:$F,)))</f>
        <v/>
      </c>
      <c r="G420" s="95" t="str">
        <f>IF(ISNA(VLOOKUP(E420,IF({1,0},会计科目!$F$2:$F$199,会计科目!$E$2:$E$199),2,)),"",VLOOKUP(E420,IF({1,0},会计科目!$F$2:$F$199,会计科目!$E$2:$E$199),2,))</f>
        <v/>
      </c>
    </row>
    <row r="421" spans="1:7" ht="15" customHeight="1">
      <c r="A421" s="56"/>
      <c r="B421" s="56"/>
      <c r="C421" s="56"/>
      <c r="D421" s="56"/>
      <c r="E421" s="56"/>
      <c r="F421" s="95" t="str">
        <f>IF(ISNA(INDEX(会计科目!$C:$C,MATCH(明细帐!E421,会计科目!$F:$F,))),"",INDEX(会计科目!$C:$C,MATCH(明细帐!E421,会计科目!$F:$F,)))</f>
        <v/>
      </c>
      <c r="G421" s="95" t="str">
        <f>IF(ISNA(VLOOKUP(E421,IF({1,0},会计科目!$F$2:$F$199,会计科目!$E$2:$E$199),2,)),"",VLOOKUP(E421,IF({1,0},会计科目!$F$2:$F$199,会计科目!$E$2:$E$199),2,))</f>
        <v/>
      </c>
    </row>
    <row r="422" spans="1:7" ht="15" customHeight="1">
      <c r="A422" s="56"/>
      <c r="B422" s="56"/>
      <c r="C422" s="56"/>
      <c r="D422" s="56"/>
      <c r="E422" s="56"/>
      <c r="F422" s="95" t="str">
        <f>IF(ISNA(INDEX(会计科目!$C:$C,MATCH(明细帐!E422,会计科目!$F:$F,))),"",INDEX(会计科目!$C:$C,MATCH(明细帐!E422,会计科目!$F:$F,)))</f>
        <v/>
      </c>
      <c r="G422" s="95" t="str">
        <f>IF(ISNA(VLOOKUP(E422,IF({1,0},会计科目!$F$2:$F$199,会计科目!$E$2:$E$199),2,)),"",VLOOKUP(E422,IF({1,0},会计科目!$F$2:$F$199,会计科目!$E$2:$E$199),2,))</f>
        <v/>
      </c>
    </row>
    <row r="423" spans="1:7" ht="15" customHeight="1">
      <c r="A423" s="56"/>
      <c r="B423" s="56"/>
      <c r="C423" s="56"/>
      <c r="D423" s="56"/>
      <c r="E423" s="56"/>
      <c r="F423" s="95" t="str">
        <f>IF(ISNA(INDEX(会计科目!$C:$C,MATCH(明细帐!E423,会计科目!$F:$F,))),"",INDEX(会计科目!$C:$C,MATCH(明细帐!E423,会计科目!$F:$F,)))</f>
        <v/>
      </c>
      <c r="G423" s="95" t="str">
        <f>IF(ISNA(VLOOKUP(E423,IF({1,0},会计科目!$F$2:$F$199,会计科目!$E$2:$E$199),2,)),"",VLOOKUP(E423,IF({1,0},会计科目!$F$2:$F$199,会计科目!$E$2:$E$199),2,))</f>
        <v/>
      </c>
    </row>
    <row r="424" spans="1:7" ht="15" customHeight="1">
      <c r="A424" s="56"/>
      <c r="B424" s="56"/>
      <c r="C424" s="56"/>
      <c r="D424" s="56"/>
      <c r="E424" s="56"/>
      <c r="F424" s="95" t="str">
        <f>IF(ISNA(INDEX(会计科目!$C:$C,MATCH(明细帐!E424,会计科目!$F:$F,))),"",INDEX(会计科目!$C:$C,MATCH(明细帐!E424,会计科目!$F:$F,)))</f>
        <v/>
      </c>
      <c r="G424" s="95" t="str">
        <f>IF(ISNA(VLOOKUP(E424,IF({1,0},会计科目!$F$2:$F$199,会计科目!$E$2:$E$199),2,)),"",VLOOKUP(E424,IF({1,0},会计科目!$F$2:$F$199,会计科目!$E$2:$E$199),2,))</f>
        <v/>
      </c>
    </row>
    <row r="425" spans="1:7" ht="15" customHeight="1">
      <c r="A425" s="56"/>
      <c r="B425" s="56"/>
      <c r="C425" s="56"/>
      <c r="D425" s="56"/>
      <c r="E425" s="56"/>
      <c r="F425" s="95" t="str">
        <f>IF(ISNA(INDEX(会计科目!$C:$C,MATCH(明细帐!E425,会计科目!$F:$F,))),"",INDEX(会计科目!$C:$C,MATCH(明细帐!E425,会计科目!$F:$F,)))</f>
        <v/>
      </c>
      <c r="G425" s="95" t="str">
        <f>IF(ISNA(VLOOKUP(E425,IF({1,0},会计科目!$F$2:$F$199,会计科目!$E$2:$E$199),2,)),"",VLOOKUP(E425,IF({1,0},会计科目!$F$2:$F$199,会计科目!$E$2:$E$199),2,))</f>
        <v/>
      </c>
    </row>
    <row r="426" spans="1:7" ht="15" customHeight="1">
      <c r="A426" s="56"/>
      <c r="B426" s="56"/>
      <c r="C426" s="56"/>
      <c r="D426" s="56"/>
      <c r="E426" s="56"/>
      <c r="F426" s="95" t="str">
        <f>IF(ISNA(INDEX(会计科目!$C:$C,MATCH(明细帐!E426,会计科目!$F:$F,))),"",INDEX(会计科目!$C:$C,MATCH(明细帐!E426,会计科目!$F:$F,)))</f>
        <v/>
      </c>
      <c r="G426" s="95" t="str">
        <f>IF(ISNA(VLOOKUP(E426,IF({1,0},会计科目!$F$2:$F$199,会计科目!$E$2:$E$199),2,)),"",VLOOKUP(E426,IF({1,0},会计科目!$F$2:$F$199,会计科目!$E$2:$E$199),2,))</f>
        <v/>
      </c>
    </row>
    <row r="427" spans="1:7" ht="15" customHeight="1">
      <c r="A427" s="56"/>
      <c r="B427" s="56"/>
      <c r="C427" s="56"/>
      <c r="D427" s="56"/>
      <c r="E427" s="56"/>
      <c r="F427" s="95" t="str">
        <f>IF(ISNA(INDEX(会计科目!$C:$C,MATCH(明细帐!E427,会计科目!$F:$F,))),"",INDEX(会计科目!$C:$C,MATCH(明细帐!E427,会计科目!$F:$F,)))</f>
        <v/>
      </c>
      <c r="G427" s="95" t="str">
        <f>IF(ISNA(VLOOKUP(E427,IF({1,0},会计科目!$F$2:$F$199,会计科目!$E$2:$E$199),2,)),"",VLOOKUP(E427,IF({1,0},会计科目!$F$2:$F$199,会计科目!$E$2:$E$199),2,))</f>
        <v/>
      </c>
    </row>
    <row r="428" spans="1:7" ht="15" customHeight="1">
      <c r="A428" s="56"/>
      <c r="B428" s="56"/>
      <c r="C428" s="56"/>
      <c r="D428" s="56"/>
      <c r="E428" s="56"/>
      <c r="F428" s="95" t="str">
        <f>IF(ISNA(INDEX(会计科目!$C:$C,MATCH(明细帐!E428,会计科目!$F:$F,))),"",INDEX(会计科目!$C:$C,MATCH(明细帐!E428,会计科目!$F:$F,)))</f>
        <v/>
      </c>
      <c r="G428" s="95" t="str">
        <f>IF(ISNA(VLOOKUP(E428,IF({1,0},会计科目!$F$2:$F$199,会计科目!$E$2:$E$199),2,)),"",VLOOKUP(E428,IF({1,0},会计科目!$F$2:$F$199,会计科目!$E$2:$E$199),2,))</f>
        <v/>
      </c>
    </row>
    <row r="429" spans="1:7" ht="15" customHeight="1">
      <c r="A429" s="56"/>
      <c r="B429" s="56"/>
      <c r="C429" s="56"/>
      <c r="D429" s="56"/>
      <c r="E429" s="56"/>
      <c r="F429" s="95" t="str">
        <f>IF(ISNA(INDEX(会计科目!$C:$C,MATCH(明细帐!E429,会计科目!$F:$F,))),"",INDEX(会计科目!$C:$C,MATCH(明细帐!E429,会计科目!$F:$F,)))</f>
        <v/>
      </c>
      <c r="G429" s="95" t="str">
        <f>IF(ISNA(VLOOKUP(E429,IF({1,0},会计科目!$F$2:$F$199,会计科目!$E$2:$E$199),2,)),"",VLOOKUP(E429,IF({1,0},会计科目!$F$2:$F$199,会计科目!$E$2:$E$199),2,))</f>
        <v/>
      </c>
    </row>
    <row r="430" spans="1:7" ht="15" customHeight="1">
      <c r="A430" s="56"/>
      <c r="B430" s="56"/>
      <c r="C430" s="56"/>
      <c r="D430" s="56"/>
      <c r="E430" s="56"/>
      <c r="F430" s="95" t="str">
        <f>IF(ISNA(INDEX(会计科目!$C:$C,MATCH(明细帐!E430,会计科目!$F:$F,))),"",INDEX(会计科目!$C:$C,MATCH(明细帐!E430,会计科目!$F:$F,)))</f>
        <v/>
      </c>
      <c r="G430" s="95" t="str">
        <f>IF(ISNA(VLOOKUP(E430,IF({1,0},会计科目!$F$2:$F$199,会计科目!$E$2:$E$199),2,)),"",VLOOKUP(E430,IF({1,0},会计科目!$F$2:$F$199,会计科目!$E$2:$E$199),2,))</f>
        <v/>
      </c>
    </row>
    <row r="431" spans="1:7" ht="15" customHeight="1">
      <c r="A431" s="56"/>
      <c r="B431" s="56"/>
      <c r="C431" s="56"/>
      <c r="D431" s="56"/>
      <c r="E431" s="56"/>
      <c r="F431" s="95" t="str">
        <f>IF(ISNA(INDEX(会计科目!$C:$C,MATCH(明细帐!E431,会计科目!$F:$F,))),"",INDEX(会计科目!$C:$C,MATCH(明细帐!E431,会计科目!$F:$F,)))</f>
        <v/>
      </c>
      <c r="G431" s="95" t="str">
        <f>IF(ISNA(VLOOKUP(E431,IF({1,0},会计科目!$F$2:$F$199,会计科目!$E$2:$E$199),2,)),"",VLOOKUP(E431,IF({1,0},会计科目!$F$2:$F$199,会计科目!$E$2:$E$199),2,))</f>
        <v/>
      </c>
    </row>
    <row r="432" spans="1:7" ht="15" customHeight="1">
      <c r="A432" s="56"/>
      <c r="B432" s="56"/>
      <c r="C432" s="56"/>
      <c r="D432" s="56"/>
      <c r="E432" s="56"/>
      <c r="F432" s="95" t="str">
        <f>IF(ISNA(INDEX(会计科目!$C:$C,MATCH(明细帐!E432,会计科目!$F:$F,))),"",INDEX(会计科目!$C:$C,MATCH(明细帐!E432,会计科目!$F:$F,)))</f>
        <v/>
      </c>
      <c r="G432" s="95" t="str">
        <f>IF(ISNA(VLOOKUP(E432,IF({1,0},会计科目!$F$2:$F$199,会计科目!$E$2:$E$199),2,)),"",VLOOKUP(E432,IF({1,0},会计科目!$F$2:$F$199,会计科目!$E$2:$E$199),2,))</f>
        <v/>
      </c>
    </row>
    <row r="433" spans="1:7" ht="15" customHeight="1">
      <c r="A433" s="56"/>
      <c r="B433" s="56"/>
      <c r="C433" s="56"/>
      <c r="D433" s="56"/>
      <c r="E433" s="56"/>
      <c r="F433" s="95" t="str">
        <f>IF(ISNA(INDEX(会计科目!$C:$C,MATCH(明细帐!E433,会计科目!$F:$F,))),"",INDEX(会计科目!$C:$C,MATCH(明细帐!E433,会计科目!$F:$F,)))</f>
        <v/>
      </c>
      <c r="G433" s="95" t="str">
        <f>IF(ISNA(VLOOKUP(E433,IF({1,0},会计科目!$F$2:$F$199,会计科目!$E$2:$E$199),2,)),"",VLOOKUP(E433,IF({1,0},会计科目!$F$2:$F$199,会计科目!$E$2:$E$199),2,))</f>
        <v/>
      </c>
    </row>
    <row r="434" spans="1:7" ht="15" customHeight="1">
      <c r="A434" s="56"/>
      <c r="B434" s="56"/>
      <c r="C434" s="56"/>
      <c r="D434" s="56"/>
      <c r="E434" s="56"/>
      <c r="F434" s="95" t="str">
        <f>IF(ISNA(INDEX(会计科目!$C:$C,MATCH(明细帐!E434,会计科目!$F:$F,))),"",INDEX(会计科目!$C:$C,MATCH(明细帐!E434,会计科目!$F:$F,)))</f>
        <v/>
      </c>
      <c r="G434" s="95" t="str">
        <f>IF(ISNA(VLOOKUP(E434,IF({1,0},会计科目!$F$2:$F$199,会计科目!$E$2:$E$199),2,)),"",VLOOKUP(E434,IF({1,0},会计科目!$F$2:$F$199,会计科目!$E$2:$E$199),2,))</f>
        <v/>
      </c>
    </row>
    <row r="435" spans="1:7" ht="15" customHeight="1">
      <c r="A435" s="56"/>
      <c r="B435" s="56"/>
      <c r="C435" s="56"/>
      <c r="D435" s="56"/>
      <c r="E435" s="56"/>
      <c r="F435" s="95" t="str">
        <f>IF(ISNA(INDEX(会计科目!$C:$C,MATCH(明细帐!E435,会计科目!$F:$F,))),"",INDEX(会计科目!$C:$C,MATCH(明细帐!E435,会计科目!$F:$F,)))</f>
        <v/>
      </c>
      <c r="G435" s="95" t="str">
        <f>IF(ISNA(VLOOKUP(E435,IF({1,0},会计科目!$F$2:$F$199,会计科目!$E$2:$E$199),2,)),"",VLOOKUP(E435,IF({1,0},会计科目!$F$2:$F$199,会计科目!$E$2:$E$199),2,))</f>
        <v/>
      </c>
    </row>
    <row r="436" spans="1:7" ht="15" customHeight="1">
      <c r="A436" s="56"/>
      <c r="B436" s="56"/>
      <c r="C436" s="56"/>
      <c r="D436" s="56"/>
      <c r="E436" s="56"/>
      <c r="F436" s="95" t="str">
        <f>IF(ISNA(INDEX(会计科目!$C:$C,MATCH(明细帐!E436,会计科目!$F:$F,))),"",INDEX(会计科目!$C:$C,MATCH(明细帐!E436,会计科目!$F:$F,)))</f>
        <v/>
      </c>
      <c r="G436" s="95" t="str">
        <f>IF(ISNA(VLOOKUP(E436,IF({1,0},会计科目!$F$2:$F$199,会计科目!$E$2:$E$199),2,)),"",VLOOKUP(E436,IF({1,0},会计科目!$F$2:$F$199,会计科目!$E$2:$E$199),2,))</f>
        <v/>
      </c>
    </row>
    <row r="437" spans="1:7" ht="15" customHeight="1">
      <c r="A437" s="56"/>
      <c r="B437" s="56"/>
      <c r="C437" s="56"/>
      <c r="D437" s="56"/>
      <c r="E437" s="56"/>
      <c r="F437" s="95" t="str">
        <f>IF(ISNA(INDEX(会计科目!$C:$C,MATCH(明细帐!E437,会计科目!$F:$F,))),"",INDEX(会计科目!$C:$C,MATCH(明细帐!E437,会计科目!$F:$F,)))</f>
        <v/>
      </c>
      <c r="G437" s="95" t="str">
        <f>IF(ISNA(VLOOKUP(E437,IF({1,0},会计科目!$F$2:$F$199,会计科目!$E$2:$E$199),2,)),"",VLOOKUP(E437,IF({1,0},会计科目!$F$2:$F$199,会计科目!$E$2:$E$199),2,))</f>
        <v/>
      </c>
    </row>
    <row r="438" spans="1:7" ht="15" customHeight="1">
      <c r="A438" s="56"/>
      <c r="B438" s="56"/>
      <c r="C438" s="56"/>
      <c r="D438" s="56"/>
      <c r="E438" s="56"/>
      <c r="F438" s="95" t="str">
        <f>IF(ISNA(INDEX(会计科目!$C:$C,MATCH(明细帐!E438,会计科目!$F:$F,))),"",INDEX(会计科目!$C:$C,MATCH(明细帐!E438,会计科目!$F:$F,)))</f>
        <v/>
      </c>
      <c r="G438" s="95" t="str">
        <f>IF(ISNA(VLOOKUP(E438,IF({1,0},会计科目!$F$2:$F$199,会计科目!$E$2:$E$199),2,)),"",VLOOKUP(E438,IF({1,0},会计科目!$F$2:$F$199,会计科目!$E$2:$E$199),2,))</f>
        <v/>
      </c>
    </row>
    <row r="439" spans="1:7" ht="15" customHeight="1">
      <c r="A439" s="56"/>
      <c r="B439" s="56"/>
      <c r="C439" s="56"/>
      <c r="D439" s="56"/>
      <c r="E439" s="56"/>
      <c r="F439" s="95" t="str">
        <f>IF(ISNA(INDEX(会计科目!$C:$C,MATCH(明细帐!E439,会计科目!$F:$F,))),"",INDEX(会计科目!$C:$C,MATCH(明细帐!E439,会计科目!$F:$F,)))</f>
        <v/>
      </c>
      <c r="G439" s="95" t="str">
        <f>IF(ISNA(VLOOKUP(E439,IF({1,0},会计科目!$F$2:$F$199,会计科目!$E$2:$E$199),2,)),"",VLOOKUP(E439,IF({1,0},会计科目!$F$2:$F$199,会计科目!$E$2:$E$199),2,))</f>
        <v/>
      </c>
    </row>
    <row r="440" spans="1:7" ht="15" customHeight="1">
      <c r="A440" s="56"/>
      <c r="B440" s="56"/>
      <c r="C440" s="56"/>
      <c r="D440" s="56"/>
      <c r="E440" s="56"/>
      <c r="F440" s="95" t="str">
        <f>IF(ISNA(INDEX(会计科目!$C:$C,MATCH(明细帐!E440,会计科目!$F:$F,))),"",INDEX(会计科目!$C:$C,MATCH(明细帐!E440,会计科目!$F:$F,)))</f>
        <v/>
      </c>
      <c r="G440" s="95" t="str">
        <f>IF(ISNA(VLOOKUP(E440,IF({1,0},会计科目!$F$2:$F$199,会计科目!$E$2:$E$199),2,)),"",VLOOKUP(E440,IF({1,0},会计科目!$F$2:$F$199,会计科目!$E$2:$E$199),2,))</f>
        <v/>
      </c>
    </row>
    <row r="441" spans="1:7" ht="15" customHeight="1">
      <c r="A441" s="56"/>
      <c r="B441" s="56"/>
      <c r="C441" s="56"/>
      <c r="D441" s="56"/>
      <c r="E441" s="56"/>
      <c r="F441" s="95" t="str">
        <f>IF(ISNA(INDEX(会计科目!$C:$C,MATCH(明细帐!E441,会计科目!$F:$F,))),"",INDEX(会计科目!$C:$C,MATCH(明细帐!E441,会计科目!$F:$F,)))</f>
        <v/>
      </c>
      <c r="G441" s="95" t="str">
        <f>IF(ISNA(VLOOKUP(E441,IF({1,0},会计科目!$F$2:$F$199,会计科目!$E$2:$E$199),2,)),"",VLOOKUP(E441,IF({1,0},会计科目!$F$2:$F$199,会计科目!$E$2:$E$199),2,))</f>
        <v/>
      </c>
    </row>
    <row r="442" spans="1:7" ht="15" customHeight="1">
      <c r="A442" s="56"/>
      <c r="B442" s="56"/>
      <c r="C442" s="56"/>
      <c r="D442" s="56"/>
      <c r="E442" s="56"/>
      <c r="F442" s="95" t="str">
        <f>IF(ISNA(INDEX(会计科目!$C:$C,MATCH(明细帐!E442,会计科目!$F:$F,))),"",INDEX(会计科目!$C:$C,MATCH(明细帐!E442,会计科目!$F:$F,)))</f>
        <v/>
      </c>
      <c r="G442" s="95" t="str">
        <f>IF(ISNA(VLOOKUP(E442,IF({1,0},会计科目!$F$2:$F$199,会计科目!$E$2:$E$199),2,)),"",VLOOKUP(E442,IF({1,0},会计科目!$F$2:$F$199,会计科目!$E$2:$E$199),2,))</f>
        <v/>
      </c>
    </row>
    <row r="443" spans="1:7" ht="15" customHeight="1">
      <c r="A443" s="56"/>
      <c r="B443" s="56"/>
      <c r="C443" s="56"/>
      <c r="D443" s="56"/>
      <c r="E443" s="56"/>
      <c r="F443" s="95" t="str">
        <f>IF(ISNA(INDEX(会计科目!$C:$C,MATCH(明细帐!E443,会计科目!$F:$F,))),"",INDEX(会计科目!$C:$C,MATCH(明细帐!E443,会计科目!$F:$F,)))</f>
        <v/>
      </c>
      <c r="G443" s="95" t="str">
        <f>IF(ISNA(VLOOKUP(E443,IF({1,0},会计科目!$F$2:$F$199,会计科目!$E$2:$E$199),2,)),"",VLOOKUP(E443,IF({1,0},会计科目!$F$2:$F$199,会计科目!$E$2:$E$199),2,))</f>
        <v/>
      </c>
    </row>
    <row r="444" spans="1:7" ht="15" customHeight="1">
      <c r="A444" s="56"/>
      <c r="B444" s="56"/>
      <c r="C444" s="56"/>
      <c r="D444" s="56"/>
      <c r="E444" s="56"/>
      <c r="F444" s="95" t="str">
        <f>IF(ISNA(INDEX(会计科目!$C:$C,MATCH(明细帐!E444,会计科目!$F:$F,))),"",INDEX(会计科目!$C:$C,MATCH(明细帐!E444,会计科目!$F:$F,)))</f>
        <v/>
      </c>
      <c r="G444" s="95" t="str">
        <f>IF(ISNA(VLOOKUP(E444,IF({1,0},会计科目!$F$2:$F$199,会计科目!$E$2:$E$199),2,)),"",VLOOKUP(E444,IF({1,0},会计科目!$F$2:$F$199,会计科目!$E$2:$E$199),2,))</f>
        <v/>
      </c>
    </row>
    <row r="445" spans="1:7" ht="15" customHeight="1">
      <c r="A445" s="56"/>
      <c r="B445" s="56"/>
      <c r="C445" s="56"/>
      <c r="D445" s="56"/>
      <c r="E445" s="56"/>
      <c r="F445" s="95" t="str">
        <f>IF(ISNA(INDEX(会计科目!$C:$C,MATCH(明细帐!E445,会计科目!$F:$F,))),"",INDEX(会计科目!$C:$C,MATCH(明细帐!E445,会计科目!$F:$F,)))</f>
        <v/>
      </c>
      <c r="G445" s="95" t="str">
        <f>IF(ISNA(VLOOKUP(E445,IF({1,0},会计科目!$F$2:$F$199,会计科目!$E$2:$E$199),2,)),"",VLOOKUP(E445,IF({1,0},会计科目!$F$2:$F$199,会计科目!$E$2:$E$199),2,))</f>
        <v/>
      </c>
    </row>
    <row r="446" spans="1:7" ht="15" customHeight="1">
      <c r="A446" s="56"/>
      <c r="B446" s="56"/>
      <c r="C446" s="56"/>
      <c r="D446" s="56"/>
      <c r="E446" s="56"/>
      <c r="F446" s="95" t="str">
        <f>IF(ISNA(INDEX(会计科目!$C:$C,MATCH(明细帐!E446,会计科目!$F:$F,))),"",INDEX(会计科目!$C:$C,MATCH(明细帐!E446,会计科目!$F:$F,)))</f>
        <v/>
      </c>
      <c r="G446" s="95" t="str">
        <f>IF(ISNA(VLOOKUP(E446,IF({1,0},会计科目!$F$2:$F$199,会计科目!$E$2:$E$199),2,)),"",VLOOKUP(E446,IF({1,0},会计科目!$F$2:$F$199,会计科目!$E$2:$E$199),2,))</f>
        <v/>
      </c>
    </row>
    <row r="447" spans="1:7" ht="15" customHeight="1">
      <c r="A447" s="56"/>
      <c r="B447" s="56"/>
      <c r="C447" s="56"/>
      <c r="D447" s="56"/>
      <c r="E447" s="56"/>
      <c r="F447" s="95" t="str">
        <f>IF(ISNA(INDEX(会计科目!$C:$C,MATCH(明细帐!E447,会计科目!$F:$F,))),"",INDEX(会计科目!$C:$C,MATCH(明细帐!E447,会计科目!$F:$F,)))</f>
        <v/>
      </c>
      <c r="G447" s="95" t="str">
        <f>IF(ISNA(VLOOKUP(E447,IF({1,0},会计科目!$F$2:$F$199,会计科目!$E$2:$E$199),2,)),"",VLOOKUP(E447,IF({1,0},会计科目!$F$2:$F$199,会计科目!$E$2:$E$199),2,))</f>
        <v/>
      </c>
    </row>
    <row r="448" spans="1:7" ht="15" customHeight="1">
      <c r="A448" s="56"/>
      <c r="B448" s="56"/>
      <c r="C448" s="56"/>
      <c r="D448" s="56"/>
      <c r="E448" s="56"/>
      <c r="F448" s="95" t="str">
        <f>IF(ISNA(INDEX(会计科目!$C:$C,MATCH(明细帐!E448,会计科目!$F:$F,))),"",INDEX(会计科目!$C:$C,MATCH(明细帐!E448,会计科目!$F:$F,)))</f>
        <v/>
      </c>
      <c r="G448" s="95" t="str">
        <f>IF(ISNA(VLOOKUP(E448,IF({1,0},会计科目!$F$2:$F$199,会计科目!$E$2:$E$199),2,)),"",VLOOKUP(E448,IF({1,0},会计科目!$F$2:$F$199,会计科目!$E$2:$E$199),2,))</f>
        <v/>
      </c>
    </row>
    <row r="449" spans="1:7" ht="15" customHeight="1">
      <c r="A449" s="56"/>
      <c r="B449" s="56"/>
      <c r="C449" s="56"/>
      <c r="D449" s="56"/>
      <c r="E449" s="56"/>
      <c r="F449" s="95" t="str">
        <f>IF(ISNA(INDEX(会计科目!$C:$C,MATCH(明细帐!E449,会计科目!$F:$F,))),"",INDEX(会计科目!$C:$C,MATCH(明细帐!E449,会计科目!$F:$F,)))</f>
        <v/>
      </c>
      <c r="G449" s="95" t="str">
        <f>IF(ISNA(VLOOKUP(E449,IF({1,0},会计科目!$F$2:$F$199,会计科目!$E$2:$E$199),2,)),"",VLOOKUP(E449,IF({1,0},会计科目!$F$2:$F$199,会计科目!$E$2:$E$199),2,))</f>
        <v/>
      </c>
    </row>
    <row r="450" spans="1:7" ht="15" customHeight="1">
      <c r="A450" s="56"/>
      <c r="B450" s="56"/>
      <c r="C450" s="56"/>
      <c r="D450" s="56"/>
      <c r="E450" s="56"/>
      <c r="F450" s="95" t="str">
        <f>IF(ISNA(INDEX(会计科目!$C:$C,MATCH(明细帐!E450,会计科目!$F:$F,))),"",INDEX(会计科目!$C:$C,MATCH(明细帐!E450,会计科目!$F:$F,)))</f>
        <v/>
      </c>
      <c r="G450" s="95" t="str">
        <f>IF(ISNA(VLOOKUP(E450,IF({1,0},会计科目!$F$2:$F$199,会计科目!$E$2:$E$199),2,)),"",VLOOKUP(E450,IF({1,0},会计科目!$F$2:$F$199,会计科目!$E$2:$E$199),2,))</f>
        <v/>
      </c>
    </row>
    <row r="451" spans="1:7" ht="15" customHeight="1">
      <c r="A451" s="56"/>
      <c r="B451" s="56"/>
      <c r="C451" s="56"/>
      <c r="D451" s="56"/>
      <c r="E451" s="56"/>
      <c r="F451" s="95" t="str">
        <f>IF(ISNA(INDEX(会计科目!$C:$C,MATCH(明细帐!E451,会计科目!$F:$F,))),"",INDEX(会计科目!$C:$C,MATCH(明细帐!E451,会计科目!$F:$F,)))</f>
        <v/>
      </c>
      <c r="G451" s="95" t="str">
        <f>IF(ISNA(VLOOKUP(E451,IF({1,0},会计科目!$F$2:$F$199,会计科目!$E$2:$E$199),2,)),"",VLOOKUP(E451,IF({1,0},会计科目!$F$2:$F$199,会计科目!$E$2:$E$199),2,))</f>
        <v/>
      </c>
    </row>
    <row r="452" spans="1:7" ht="15" customHeight="1">
      <c r="A452" s="56"/>
      <c r="B452" s="56"/>
      <c r="C452" s="56"/>
      <c r="D452" s="56"/>
      <c r="E452" s="56"/>
      <c r="F452" s="95" t="str">
        <f>IF(ISNA(INDEX(会计科目!$C:$C,MATCH(明细帐!E452,会计科目!$F:$F,))),"",INDEX(会计科目!$C:$C,MATCH(明细帐!E452,会计科目!$F:$F,)))</f>
        <v/>
      </c>
      <c r="G452" s="95" t="str">
        <f>IF(ISNA(VLOOKUP(E452,IF({1,0},会计科目!$F$2:$F$199,会计科目!$E$2:$E$199),2,)),"",VLOOKUP(E452,IF({1,0},会计科目!$F$2:$F$199,会计科目!$E$2:$E$199),2,))</f>
        <v/>
      </c>
    </row>
    <row r="453" spans="1:7" ht="15" customHeight="1">
      <c r="A453" s="56"/>
      <c r="B453" s="56"/>
      <c r="C453" s="56"/>
      <c r="D453" s="56"/>
      <c r="E453" s="56"/>
      <c r="F453" s="95" t="str">
        <f>IF(ISNA(INDEX(会计科目!$C:$C,MATCH(明细帐!E453,会计科目!$F:$F,))),"",INDEX(会计科目!$C:$C,MATCH(明细帐!E453,会计科目!$F:$F,)))</f>
        <v/>
      </c>
      <c r="G453" s="95" t="str">
        <f>IF(ISNA(VLOOKUP(E453,IF({1,0},会计科目!$F$2:$F$199,会计科目!$E$2:$E$199),2,)),"",VLOOKUP(E453,IF({1,0},会计科目!$F$2:$F$199,会计科目!$E$2:$E$199),2,))</f>
        <v/>
      </c>
    </row>
    <row r="454" spans="1:7" ht="15" customHeight="1">
      <c r="A454" s="56"/>
      <c r="B454" s="56"/>
      <c r="C454" s="56"/>
      <c r="D454" s="56"/>
      <c r="E454" s="56"/>
      <c r="F454" s="95" t="str">
        <f>IF(ISNA(INDEX(会计科目!$C:$C,MATCH(明细帐!E454,会计科目!$F:$F,))),"",INDEX(会计科目!$C:$C,MATCH(明细帐!E454,会计科目!$F:$F,)))</f>
        <v/>
      </c>
      <c r="G454" s="95" t="str">
        <f>IF(ISNA(VLOOKUP(E454,IF({1,0},会计科目!$F$2:$F$199,会计科目!$E$2:$E$199),2,)),"",VLOOKUP(E454,IF({1,0},会计科目!$F$2:$F$199,会计科目!$E$2:$E$199),2,))</f>
        <v/>
      </c>
    </row>
    <row r="455" spans="1:7" ht="15" customHeight="1">
      <c r="A455" s="56"/>
      <c r="B455" s="56"/>
      <c r="C455" s="56"/>
      <c r="D455" s="56"/>
      <c r="E455" s="56"/>
      <c r="F455" s="95" t="str">
        <f>IF(ISNA(INDEX(会计科目!$C:$C,MATCH(明细帐!E455,会计科目!$F:$F,))),"",INDEX(会计科目!$C:$C,MATCH(明细帐!E455,会计科目!$F:$F,)))</f>
        <v/>
      </c>
      <c r="G455" s="95" t="str">
        <f>IF(ISNA(VLOOKUP(E455,IF({1,0},会计科目!$F$2:$F$199,会计科目!$E$2:$E$199),2,)),"",VLOOKUP(E455,IF({1,0},会计科目!$F$2:$F$199,会计科目!$E$2:$E$199),2,))</f>
        <v/>
      </c>
    </row>
    <row r="456" spans="1:7" ht="15" customHeight="1">
      <c r="A456" s="56"/>
      <c r="B456" s="56"/>
      <c r="C456" s="56"/>
      <c r="D456" s="56"/>
      <c r="E456" s="56"/>
      <c r="F456" s="95" t="str">
        <f>IF(ISNA(INDEX(会计科目!$C:$C,MATCH(明细帐!E456,会计科目!$F:$F,))),"",INDEX(会计科目!$C:$C,MATCH(明细帐!E456,会计科目!$F:$F,)))</f>
        <v/>
      </c>
      <c r="G456" s="95" t="str">
        <f>IF(ISNA(VLOOKUP(E456,IF({1,0},会计科目!$F$2:$F$199,会计科目!$E$2:$E$199),2,)),"",VLOOKUP(E456,IF({1,0},会计科目!$F$2:$F$199,会计科目!$E$2:$E$199),2,))</f>
        <v/>
      </c>
    </row>
    <row r="457" spans="1:7" ht="15" customHeight="1">
      <c r="A457" s="56"/>
      <c r="B457" s="56"/>
      <c r="C457" s="56"/>
      <c r="D457" s="56"/>
      <c r="E457" s="56"/>
      <c r="F457" s="95" t="str">
        <f>IF(ISNA(INDEX(会计科目!$C:$C,MATCH(明细帐!E457,会计科目!$F:$F,))),"",INDEX(会计科目!$C:$C,MATCH(明细帐!E457,会计科目!$F:$F,)))</f>
        <v/>
      </c>
      <c r="G457" s="95" t="str">
        <f>IF(ISNA(VLOOKUP(E457,IF({1,0},会计科目!$F$2:$F$199,会计科目!$E$2:$E$199),2,)),"",VLOOKUP(E457,IF({1,0},会计科目!$F$2:$F$199,会计科目!$E$2:$E$199),2,))</f>
        <v/>
      </c>
    </row>
    <row r="458" spans="1:7" ht="15" customHeight="1">
      <c r="A458" s="56"/>
      <c r="B458" s="56"/>
      <c r="C458" s="56"/>
      <c r="D458" s="56"/>
      <c r="E458" s="56"/>
      <c r="F458" s="95" t="str">
        <f>IF(ISNA(INDEX(会计科目!$C:$C,MATCH(明细帐!E458,会计科目!$F:$F,))),"",INDEX(会计科目!$C:$C,MATCH(明细帐!E458,会计科目!$F:$F,)))</f>
        <v/>
      </c>
      <c r="G458" s="95" t="str">
        <f>IF(ISNA(VLOOKUP(E458,IF({1,0},会计科目!$F$2:$F$199,会计科目!$E$2:$E$199),2,)),"",VLOOKUP(E458,IF({1,0},会计科目!$F$2:$F$199,会计科目!$E$2:$E$199),2,))</f>
        <v/>
      </c>
    </row>
    <row r="459" spans="1:7" ht="15" customHeight="1">
      <c r="A459" s="56"/>
      <c r="B459" s="56"/>
      <c r="C459" s="56"/>
      <c r="D459" s="56"/>
      <c r="E459" s="56"/>
      <c r="F459" s="95" t="str">
        <f>IF(ISNA(INDEX(会计科目!$C:$C,MATCH(明细帐!E459,会计科目!$F:$F,))),"",INDEX(会计科目!$C:$C,MATCH(明细帐!E459,会计科目!$F:$F,)))</f>
        <v/>
      </c>
      <c r="G459" s="95" t="str">
        <f>IF(ISNA(VLOOKUP(E459,IF({1,0},会计科目!$F$2:$F$199,会计科目!$E$2:$E$199),2,)),"",VLOOKUP(E459,IF({1,0},会计科目!$F$2:$F$199,会计科目!$E$2:$E$199),2,))</f>
        <v/>
      </c>
    </row>
    <row r="460" spans="1:7" ht="15" customHeight="1">
      <c r="A460" s="56"/>
      <c r="B460" s="56"/>
      <c r="C460" s="56"/>
      <c r="D460" s="56"/>
      <c r="E460" s="56"/>
      <c r="F460" s="95" t="str">
        <f>IF(ISNA(INDEX(会计科目!$C:$C,MATCH(明细帐!E460,会计科目!$F:$F,))),"",INDEX(会计科目!$C:$C,MATCH(明细帐!E460,会计科目!$F:$F,)))</f>
        <v/>
      </c>
      <c r="G460" s="95" t="str">
        <f>IF(ISNA(VLOOKUP(E460,IF({1,0},会计科目!$F$2:$F$199,会计科目!$E$2:$E$199),2,)),"",VLOOKUP(E460,IF({1,0},会计科目!$F$2:$F$199,会计科目!$E$2:$E$199),2,))</f>
        <v/>
      </c>
    </row>
    <row r="461" spans="1:7" ht="15" customHeight="1">
      <c r="A461" s="56"/>
      <c r="B461" s="56"/>
      <c r="C461" s="56"/>
      <c r="D461" s="56"/>
      <c r="E461" s="56"/>
      <c r="F461" s="95" t="str">
        <f>IF(ISNA(INDEX(会计科目!$C:$C,MATCH(明细帐!E461,会计科目!$F:$F,))),"",INDEX(会计科目!$C:$C,MATCH(明细帐!E461,会计科目!$F:$F,)))</f>
        <v/>
      </c>
      <c r="G461" s="95" t="str">
        <f>IF(ISNA(VLOOKUP(E461,IF({1,0},会计科目!$F$2:$F$199,会计科目!$E$2:$E$199),2,)),"",VLOOKUP(E461,IF({1,0},会计科目!$F$2:$F$199,会计科目!$E$2:$E$199),2,))</f>
        <v/>
      </c>
    </row>
    <row r="462" spans="1:7" ht="15" customHeight="1">
      <c r="A462" s="56"/>
      <c r="B462" s="56"/>
      <c r="C462" s="56"/>
      <c r="D462" s="56"/>
      <c r="E462" s="56"/>
      <c r="F462" s="95" t="str">
        <f>IF(ISNA(INDEX(会计科目!$C:$C,MATCH(明细帐!E462,会计科目!$F:$F,))),"",INDEX(会计科目!$C:$C,MATCH(明细帐!E462,会计科目!$F:$F,)))</f>
        <v/>
      </c>
      <c r="G462" s="95" t="str">
        <f>IF(ISNA(VLOOKUP(E462,IF({1,0},会计科目!$F$2:$F$199,会计科目!$E$2:$E$199),2,)),"",VLOOKUP(E462,IF({1,0},会计科目!$F$2:$F$199,会计科目!$E$2:$E$199),2,))</f>
        <v/>
      </c>
    </row>
    <row r="463" spans="1:7" ht="15" customHeight="1">
      <c r="A463" s="56"/>
      <c r="B463" s="56"/>
      <c r="C463" s="56"/>
      <c r="D463" s="56"/>
      <c r="E463" s="56"/>
      <c r="F463" s="95" t="str">
        <f>IF(ISNA(INDEX(会计科目!$C:$C,MATCH(明细帐!E463,会计科目!$F:$F,))),"",INDEX(会计科目!$C:$C,MATCH(明细帐!E463,会计科目!$F:$F,)))</f>
        <v/>
      </c>
      <c r="G463" s="95" t="str">
        <f>IF(ISNA(VLOOKUP(E463,IF({1,0},会计科目!$F$2:$F$199,会计科目!$E$2:$E$199),2,)),"",VLOOKUP(E463,IF({1,0},会计科目!$F$2:$F$199,会计科目!$E$2:$E$199),2,))</f>
        <v/>
      </c>
    </row>
    <row r="464" spans="1:7" ht="15" customHeight="1">
      <c r="A464" s="56"/>
      <c r="B464" s="56"/>
      <c r="C464" s="56"/>
      <c r="D464" s="56"/>
      <c r="E464" s="56"/>
      <c r="F464" s="95" t="str">
        <f>IF(ISNA(INDEX(会计科目!$C:$C,MATCH(明细帐!E464,会计科目!$F:$F,))),"",INDEX(会计科目!$C:$C,MATCH(明细帐!E464,会计科目!$F:$F,)))</f>
        <v/>
      </c>
      <c r="G464" s="95" t="str">
        <f>IF(ISNA(VLOOKUP(E464,IF({1,0},会计科目!$F$2:$F$199,会计科目!$E$2:$E$199),2,)),"",VLOOKUP(E464,IF({1,0},会计科目!$F$2:$F$199,会计科目!$E$2:$E$199),2,))</f>
        <v/>
      </c>
    </row>
    <row r="465" spans="1:7" ht="15" customHeight="1">
      <c r="A465" s="56"/>
      <c r="B465" s="56"/>
      <c r="C465" s="56"/>
      <c r="D465" s="56"/>
      <c r="E465" s="56"/>
      <c r="F465" s="95" t="str">
        <f>IF(ISNA(INDEX(会计科目!$C:$C,MATCH(明细帐!E465,会计科目!$F:$F,))),"",INDEX(会计科目!$C:$C,MATCH(明细帐!E465,会计科目!$F:$F,)))</f>
        <v/>
      </c>
      <c r="G465" s="95" t="str">
        <f>IF(ISNA(VLOOKUP(E465,IF({1,0},会计科目!$F$2:$F$199,会计科目!$E$2:$E$199),2,)),"",VLOOKUP(E465,IF({1,0},会计科目!$F$2:$F$199,会计科目!$E$2:$E$199),2,))</f>
        <v/>
      </c>
    </row>
    <row r="466" spans="1:7" ht="15" customHeight="1">
      <c r="A466" s="56"/>
      <c r="B466" s="56"/>
      <c r="C466" s="56"/>
      <c r="D466" s="56"/>
      <c r="E466" s="56"/>
      <c r="F466" s="95" t="str">
        <f>IF(ISNA(INDEX(会计科目!$C:$C,MATCH(明细帐!E466,会计科目!$F:$F,))),"",INDEX(会计科目!$C:$C,MATCH(明细帐!E466,会计科目!$F:$F,)))</f>
        <v/>
      </c>
      <c r="G466" s="95" t="str">
        <f>IF(ISNA(VLOOKUP(E466,IF({1,0},会计科目!$F$2:$F$199,会计科目!$E$2:$E$199),2,)),"",VLOOKUP(E466,IF({1,0},会计科目!$F$2:$F$199,会计科目!$E$2:$E$199),2,))</f>
        <v/>
      </c>
    </row>
    <row r="467" spans="1:7" ht="15" customHeight="1">
      <c r="A467" s="56"/>
      <c r="B467" s="56"/>
      <c r="C467" s="56"/>
      <c r="D467" s="56"/>
      <c r="E467" s="56"/>
      <c r="F467" s="95" t="str">
        <f>IF(ISNA(INDEX(会计科目!$C:$C,MATCH(明细帐!E467,会计科目!$F:$F,))),"",INDEX(会计科目!$C:$C,MATCH(明细帐!E467,会计科目!$F:$F,)))</f>
        <v/>
      </c>
      <c r="G467" s="95" t="str">
        <f>IF(ISNA(VLOOKUP(E467,IF({1,0},会计科目!$F$2:$F$199,会计科目!$E$2:$E$199),2,)),"",VLOOKUP(E467,IF({1,0},会计科目!$F$2:$F$199,会计科目!$E$2:$E$199),2,))</f>
        <v/>
      </c>
    </row>
    <row r="468" spans="1:7" ht="15" customHeight="1">
      <c r="A468" s="56"/>
      <c r="B468" s="56"/>
      <c r="C468" s="56"/>
      <c r="D468" s="56"/>
      <c r="E468" s="56"/>
      <c r="F468" s="95" t="str">
        <f>IF(ISNA(INDEX(会计科目!$C:$C,MATCH(明细帐!E468,会计科目!$F:$F,))),"",INDEX(会计科目!$C:$C,MATCH(明细帐!E468,会计科目!$F:$F,)))</f>
        <v/>
      </c>
      <c r="G468" s="95" t="str">
        <f>IF(ISNA(VLOOKUP(E468,IF({1,0},会计科目!$F$2:$F$199,会计科目!$E$2:$E$199),2,)),"",VLOOKUP(E468,IF({1,0},会计科目!$F$2:$F$199,会计科目!$E$2:$E$199),2,))</f>
        <v/>
      </c>
    </row>
    <row r="469" spans="1:7" ht="15" customHeight="1">
      <c r="A469" s="56"/>
      <c r="B469" s="56"/>
      <c r="C469" s="56"/>
      <c r="D469" s="56"/>
      <c r="E469" s="56"/>
      <c r="F469" s="95" t="str">
        <f>IF(ISNA(INDEX(会计科目!$C:$C,MATCH(明细帐!E469,会计科目!$F:$F,))),"",INDEX(会计科目!$C:$C,MATCH(明细帐!E469,会计科目!$F:$F,)))</f>
        <v/>
      </c>
      <c r="G469" s="95" t="str">
        <f>IF(ISNA(VLOOKUP(E469,IF({1,0},会计科目!$F$2:$F$199,会计科目!$E$2:$E$199),2,)),"",VLOOKUP(E469,IF({1,0},会计科目!$F$2:$F$199,会计科目!$E$2:$E$199),2,))</f>
        <v/>
      </c>
    </row>
    <row r="470" spans="1:7" ht="15" customHeight="1">
      <c r="A470" s="56"/>
      <c r="B470" s="56"/>
      <c r="C470" s="56"/>
      <c r="D470" s="56"/>
      <c r="E470" s="56"/>
      <c r="F470" s="95" t="str">
        <f>IF(ISNA(INDEX(会计科目!$C:$C,MATCH(明细帐!E470,会计科目!$F:$F,))),"",INDEX(会计科目!$C:$C,MATCH(明细帐!E470,会计科目!$F:$F,)))</f>
        <v/>
      </c>
      <c r="G470" s="95" t="str">
        <f>IF(ISNA(VLOOKUP(E470,IF({1,0},会计科目!$F$2:$F$199,会计科目!$E$2:$E$199),2,)),"",VLOOKUP(E470,IF({1,0},会计科目!$F$2:$F$199,会计科目!$E$2:$E$199),2,))</f>
        <v/>
      </c>
    </row>
    <row r="471" spans="1:7" ht="15" customHeight="1">
      <c r="A471" s="56"/>
      <c r="B471" s="56"/>
      <c r="C471" s="56"/>
      <c r="D471" s="56"/>
      <c r="E471" s="56"/>
      <c r="F471" s="95" t="str">
        <f>IF(ISNA(INDEX(会计科目!$C:$C,MATCH(明细帐!E471,会计科目!$F:$F,))),"",INDEX(会计科目!$C:$C,MATCH(明细帐!E471,会计科目!$F:$F,)))</f>
        <v/>
      </c>
      <c r="G471" s="95" t="str">
        <f>IF(ISNA(VLOOKUP(E471,IF({1,0},会计科目!$F$2:$F$199,会计科目!$E$2:$E$199),2,)),"",VLOOKUP(E471,IF({1,0},会计科目!$F$2:$F$199,会计科目!$E$2:$E$199),2,))</f>
        <v/>
      </c>
    </row>
    <row r="472" spans="1:7" ht="15" customHeight="1">
      <c r="A472" s="56"/>
      <c r="B472" s="56"/>
      <c r="C472" s="56"/>
      <c r="D472" s="56"/>
      <c r="E472" s="56"/>
      <c r="F472" s="95" t="str">
        <f>IF(ISNA(INDEX(会计科目!$C:$C,MATCH(明细帐!E472,会计科目!$F:$F,))),"",INDEX(会计科目!$C:$C,MATCH(明细帐!E472,会计科目!$F:$F,)))</f>
        <v/>
      </c>
      <c r="G472" s="95" t="str">
        <f>IF(ISNA(VLOOKUP(E472,IF({1,0},会计科目!$F$2:$F$199,会计科目!$E$2:$E$199),2,)),"",VLOOKUP(E472,IF({1,0},会计科目!$F$2:$F$199,会计科目!$E$2:$E$199),2,))</f>
        <v/>
      </c>
    </row>
    <row r="473" spans="1:7" ht="15" customHeight="1">
      <c r="A473" s="56"/>
      <c r="B473" s="56"/>
      <c r="C473" s="56"/>
      <c r="D473" s="56"/>
      <c r="E473" s="56"/>
      <c r="F473" s="95" t="str">
        <f>IF(ISNA(INDEX(会计科目!$C:$C,MATCH(明细帐!E473,会计科目!$F:$F,))),"",INDEX(会计科目!$C:$C,MATCH(明细帐!E473,会计科目!$F:$F,)))</f>
        <v/>
      </c>
      <c r="G473" s="95" t="str">
        <f>IF(ISNA(VLOOKUP(E473,IF({1,0},会计科目!$F$2:$F$199,会计科目!$E$2:$E$199),2,)),"",VLOOKUP(E473,IF({1,0},会计科目!$F$2:$F$199,会计科目!$E$2:$E$199),2,))</f>
        <v/>
      </c>
    </row>
    <row r="474" spans="1:7" ht="15" customHeight="1">
      <c r="A474" s="56"/>
      <c r="B474" s="56"/>
      <c r="C474" s="56"/>
      <c r="D474" s="56"/>
      <c r="E474" s="56"/>
      <c r="F474" s="95" t="str">
        <f>IF(ISNA(INDEX(会计科目!$C:$C,MATCH(明细帐!E474,会计科目!$F:$F,))),"",INDEX(会计科目!$C:$C,MATCH(明细帐!E474,会计科目!$F:$F,)))</f>
        <v/>
      </c>
      <c r="G474" s="95" t="str">
        <f>IF(ISNA(VLOOKUP(E474,IF({1,0},会计科目!$F$2:$F$199,会计科目!$E$2:$E$199),2,)),"",VLOOKUP(E474,IF({1,0},会计科目!$F$2:$F$199,会计科目!$E$2:$E$199),2,))</f>
        <v/>
      </c>
    </row>
    <row r="475" spans="1:7" ht="15" customHeight="1">
      <c r="A475" s="56"/>
      <c r="B475" s="56"/>
      <c r="C475" s="56"/>
      <c r="D475" s="56"/>
      <c r="E475" s="56"/>
      <c r="F475" s="95" t="str">
        <f>IF(ISNA(INDEX(会计科目!$C:$C,MATCH(明细帐!E475,会计科目!$F:$F,))),"",INDEX(会计科目!$C:$C,MATCH(明细帐!E475,会计科目!$F:$F,)))</f>
        <v/>
      </c>
      <c r="G475" s="95" t="str">
        <f>IF(ISNA(VLOOKUP(E475,IF({1,0},会计科目!$F$2:$F$199,会计科目!$E$2:$E$199),2,)),"",VLOOKUP(E475,IF({1,0},会计科目!$F$2:$F$199,会计科目!$E$2:$E$199),2,))</f>
        <v/>
      </c>
    </row>
    <row r="476" spans="1:7" ht="15" customHeight="1">
      <c r="A476" s="56"/>
      <c r="B476" s="56"/>
      <c r="C476" s="56"/>
      <c r="D476" s="56"/>
      <c r="E476" s="56"/>
      <c r="F476" s="95" t="str">
        <f>IF(ISNA(INDEX(会计科目!$C:$C,MATCH(明细帐!E476,会计科目!$F:$F,))),"",INDEX(会计科目!$C:$C,MATCH(明细帐!E476,会计科目!$F:$F,)))</f>
        <v/>
      </c>
      <c r="G476" s="95" t="str">
        <f>IF(ISNA(VLOOKUP(E476,IF({1,0},会计科目!$F$2:$F$199,会计科目!$E$2:$E$199),2,)),"",VLOOKUP(E476,IF({1,0},会计科目!$F$2:$F$199,会计科目!$E$2:$E$199),2,))</f>
        <v/>
      </c>
    </row>
    <row r="477" spans="1:7" ht="15" customHeight="1">
      <c r="A477" s="56"/>
      <c r="B477" s="56"/>
      <c r="C477" s="56"/>
      <c r="D477" s="56"/>
      <c r="E477" s="56"/>
      <c r="F477" s="95" t="str">
        <f>IF(ISNA(INDEX(会计科目!$C:$C,MATCH(明细帐!E477,会计科目!$F:$F,))),"",INDEX(会计科目!$C:$C,MATCH(明细帐!E477,会计科目!$F:$F,)))</f>
        <v/>
      </c>
      <c r="G477" s="95" t="str">
        <f>IF(ISNA(VLOOKUP(E477,IF({1,0},会计科目!$F$2:$F$199,会计科目!$E$2:$E$199),2,)),"",VLOOKUP(E477,IF({1,0},会计科目!$F$2:$F$199,会计科目!$E$2:$E$199),2,))</f>
        <v/>
      </c>
    </row>
    <row r="478" spans="1:7" ht="15" customHeight="1">
      <c r="A478" s="56"/>
      <c r="B478" s="56"/>
      <c r="C478" s="56"/>
      <c r="D478" s="56"/>
      <c r="E478" s="56"/>
      <c r="F478" s="95" t="str">
        <f>IF(ISNA(INDEX(会计科目!$C:$C,MATCH(明细帐!E478,会计科目!$F:$F,))),"",INDEX(会计科目!$C:$C,MATCH(明细帐!E478,会计科目!$F:$F,)))</f>
        <v/>
      </c>
      <c r="G478" s="95" t="str">
        <f>IF(ISNA(VLOOKUP(E478,IF({1,0},会计科目!$F$2:$F$199,会计科目!$E$2:$E$199),2,)),"",VLOOKUP(E478,IF({1,0},会计科目!$F$2:$F$199,会计科目!$E$2:$E$199),2,))</f>
        <v/>
      </c>
    </row>
    <row r="479" spans="1:7" ht="15" customHeight="1">
      <c r="A479" s="56"/>
      <c r="B479" s="56"/>
      <c r="C479" s="56"/>
      <c r="D479" s="56"/>
      <c r="E479" s="56"/>
      <c r="F479" s="95" t="str">
        <f>IF(ISNA(INDEX(会计科目!$C:$C,MATCH(明细帐!E479,会计科目!$F:$F,))),"",INDEX(会计科目!$C:$C,MATCH(明细帐!E479,会计科目!$F:$F,)))</f>
        <v/>
      </c>
      <c r="G479" s="95" t="str">
        <f>IF(ISNA(VLOOKUP(E479,IF({1,0},会计科目!$F$2:$F$199,会计科目!$E$2:$E$199),2,)),"",VLOOKUP(E479,IF({1,0},会计科目!$F$2:$F$199,会计科目!$E$2:$E$199),2,))</f>
        <v/>
      </c>
    </row>
    <row r="480" spans="1:7" ht="15" customHeight="1">
      <c r="A480" s="56"/>
      <c r="B480" s="56"/>
      <c r="C480" s="56"/>
      <c r="D480" s="56"/>
      <c r="E480" s="56"/>
      <c r="F480" s="95" t="str">
        <f>IF(ISNA(INDEX(会计科目!$C:$C,MATCH(明细帐!E480,会计科目!$F:$F,))),"",INDEX(会计科目!$C:$C,MATCH(明细帐!E480,会计科目!$F:$F,)))</f>
        <v/>
      </c>
      <c r="G480" s="95" t="str">
        <f>IF(ISNA(VLOOKUP(E480,IF({1,0},会计科目!$F$2:$F$199,会计科目!$E$2:$E$199),2,)),"",VLOOKUP(E480,IF({1,0},会计科目!$F$2:$F$199,会计科目!$E$2:$E$199),2,))</f>
        <v/>
      </c>
    </row>
    <row r="481" spans="1:7" ht="15" customHeight="1">
      <c r="A481" s="56"/>
      <c r="B481" s="56"/>
      <c r="C481" s="56"/>
      <c r="D481" s="56"/>
      <c r="E481" s="56"/>
      <c r="F481" s="95" t="str">
        <f>IF(ISNA(INDEX(会计科目!$C:$C,MATCH(明细帐!E481,会计科目!$F:$F,))),"",INDEX(会计科目!$C:$C,MATCH(明细帐!E481,会计科目!$F:$F,)))</f>
        <v/>
      </c>
      <c r="G481" s="95" t="str">
        <f>IF(ISNA(VLOOKUP(E481,IF({1,0},会计科目!$F$2:$F$199,会计科目!$E$2:$E$199),2,)),"",VLOOKUP(E481,IF({1,0},会计科目!$F$2:$F$199,会计科目!$E$2:$E$199),2,))</f>
        <v/>
      </c>
    </row>
    <row r="482" spans="1:7" ht="15" customHeight="1">
      <c r="A482" s="56"/>
      <c r="B482" s="56"/>
      <c r="C482" s="56"/>
      <c r="D482" s="56"/>
      <c r="E482" s="56"/>
      <c r="F482" s="95" t="str">
        <f>IF(ISNA(INDEX(会计科目!$C:$C,MATCH(明细帐!E482,会计科目!$F:$F,))),"",INDEX(会计科目!$C:$C,MATCH(明细帐!E482,会计科目!$F:$F,)))</f>
        <v/>
      </c>
      <c r="G482" s="95" t="str">
        <f>IF(ISNA(VLOOKUP(E482,IF({1,0},会计科目!$F$2:$F$199,会计科目!$E$2:$E$199),2,)),"",VLOOKUP(E482,IF({1,0},会计科目!$F$2:$F$199,会计科目!$E$2:$E$199),2,))</f>
        <v/>
      </c>
    </row>
    <row r="483" spans="1:7" ht="15" customHeight="1">
      <c r="A483" s="56"/>
      <c r="B483" s="56"/>
      <c r="C483" s="56"/>
      <c r="D483" s="56"/>
      <c r="E483" s="56"/>
      <c r="F483" s="95" t="str">
        <f>IF(ISNA(INDEX(会计科目!$C:$C,MATCH(明细帐!E483,会计科目!$F:$F,))),"",INDEX(会计科目!$C:$C,MATCH(明细帐!E483,会计科目!$F:$F,)))</f>
        <v/>
      </c>
      <c r="G483" s="95" t="str">
        <f>IF(ISNA(VLOOKUP(E483,IF({1,0},会计科目!$F$2:$F$199,会计科目!$E$2:$E$199),2,)),"",VLOOKUP(E483,IF({1,0},会计科目!$F$2:$F$199,会计科目!$E$2:$E$199),2,))</f>
        <v/>
      </c>
    </row>
    <row r="484" spans="1:7" ht="15" customHeight="1">
      <c r="A484" s="56"/>
      <c r="B484" s="56"/>
      <c r="C484" s="56"/>
      <c r="D484" s="56"/>
      <c r="E484" s="56"/>
      <c r="F484" s="95" t="str">
        <f>IF(ISNA(INDEX(会计科目!$C:$C,MATCH(明细帐!E484,会计科目!$F:$F,))),"",INDEX(会计科目!$C:$C,MATCH(明细帐!E484,会计科目!$F:$F,)))</f>
        <v/>
      </c>
      <c r="G484" s="95" t="str">
        <f>IF(ISNA(VLOOKUP(E484,IF({1,0},会计科目!$F$2:$F$199,会计科目!$E$2:$E$199),2,)),"",VLOOKUP(E484,IF({1,0},会计科目!$F$2:$F$199,会计科目!$E$2:$E$199),2,))</f>
        <v/>
      </c>
    </row>
    <row r="485" spans="1:7" ht="15" customHeight="1">
      <c r="A485" s="56"/>
      <c r="B485" s="56"/>
      <c r="C485" s="56"/>
      <c r="D485" s="56"/>
      <c r="E485" s="56"/>
      <c r="F485" s="95" t="str">
        <f>IF(ISNA(INDEX(会计科目!$C:$C,MATCH(明细帐!E485,会计科目!$F:$F,))),"",INDEX(会计科目!$C:$C,MATCH(明细帐!E485,会计科目!$F:$F,)))</f>
        <v/>
      </c>
      <c r="G485" s="95" t="str">
        <f>IF(ISNA(VLOOKUP(E485,IF({1,0},会计科目!$F$2:$F$199,会计科目!$E$2:$E$199),2,)),"",VLOOKUP(E485,IF({1,0},会计科目!$F$2:$F$199,会计科目!$E$2:$E$199),2,))</f>
        <v/>
      </c>
    </row>
    <row r="486" spans="1:7" ht="15" customHeight="1">
      <c r="A486" s="56"/>
      <c r="B486" s="56"/>
      <c r="C486" s="56"/>
      <c r="D486" s="56"/>
      <c r="E486" s="56"/>
      <c r="F486" s="95" t="str">
        <f>IF(ISNA(INDEX(会计科目!$C:$C,MATCH(明细帐!E486,会计科目!$F:$F,))),"",INDEX(会计科目!$C:$C,MATCH(明细帐!E486,会计科目!$F:$F,)))</f>
        <v/>
      </c>
      <c r="G486" s="95" t="str">
        <f>IF(ISNA(VLOOKUP(E486,IF({1,0},会计科目!$F$2:$F$199,会计科目!$E$2:$E$199),2,)),"",VLOOKUP(E486,IF({1,0},会计科目!$F$2:$F$199,会计科目!$E$2:$E$199),2,))</f>
        <v/>
      </c>
    </row>
    <row r="487" spans="1:7" ht="15" customHeight="1">
      <c r="A487" s="56"/>
      <c r="B487" s="56"/>
      <c r="C487" s="56"/>
      <c r="D487" s="56"/>
      <c r="E487" s="56"/>
      <c r="F487" s="95" t="str">
        <f>IF(ISNA(INDEX(会计科目!$C:$C,MATCH(明细帐!E487,会计科目!$F:$F,))),"",INDEX(会计科目!$C:$C,MATCH(明细帐!E487,会计科目!$F:$F,)))</f>
        <v/>
      </c>
      <c r="G487" s="95" t="str">
        <f>IF(ISNA(VLOOKUP(E487,IF({1,0},会计科目!$F$2:$F$199,会计科目!$E$2:$E$199),2,)),"",VLOOKUP(E487,IF({1,0},会计科目!$F$2:$F$199,会计科目!$E$2:$E$199),2,))</f>
        <v/>
      </c>
    </row>
    <row r="488" spans="1:7" ht="15" customHeight="1">
      <c r="A488" s="56"/>
      <c r="B488" s="56"/>
      <c r="C488" s="56"/>
      <c r="D488" s="56"/>
      <c r="E488" s="56"/>
      <c r="F488" s="95" t="str">
        <f>IF(ISNA(INDEX(会计科目!$C:$C,MATCH(明细帐!E488,会计科目!$F:$F,))),"",INDEX(会计科目!$C:$C,MATCH(明细帐!E488,会计科目!$F:$F,)))</f>
        <v/>
      </c>
      <c r="G488" s="95" t="str">
        <f>IF(ISNA(VLOOKUP(E488,IF({1,0},会计科目!$F$2:$F$199,会计科目!$E$2:$E$199),2,)),"",VLOOKUP(E488,IF({1,0},会计科目!$F$2:$F$199,会计科目!$E$2:$E$199),2,))</f>
        <v/>
      </c>
    </row>
    <row r="489" spans="1:7" ht="15" customHeight="1">
      <c r="A489" s="56"/>
      <c r="B489" s="56"/>
      <c r="C489" s="56"/>
      <c r="D489" s="56"/>
      <c r="E489" s="56"/>
      <c r="F489" s="95" t="str">
        <f>IF(ISNA(INDEX(会计科目!$C:$C,MATCH(明细帐!E489,会计科目!$F:$F,))),"",INDEX(会计科目!$C:$C,MATCH(明细帐!E489,会计科目!$F:$F,)))</f>
        <v/>
      </c>
      <c r="G489" s="95" t="str">
        <f>IF(ISNA(VLOOKUP(E489,IF({1,0},会计科目!$F$2:$F$199,会计科目!$E$2:$E$199),2,)),"",VLOOKUP(E489,IF({1,0},会计科目!$F$2:$F$199,会计科目!$E$2:$E$199),2,))</f>
        <v/>
      </c>
    </row>
    <row r="490" spans="1:7" ht="15" customHeight="1">
      <c r="A490" s="56"/>
      <c r="B490" s="56"/>
      <c r="C490" s="56"/>
      <c r="D490" s="56"/>
      <c r="E490" s="56"/>
      <c r="F490" s="95" t="str">
        <f>IF(ISNA(INDEX(会计科目!$C:$C,MATCH(明细帐!E490,会计科目!$F:$F,))),"",INDEX(会计科目!$C:$C,MATCH(明细帐!E490,会计科目!$F:$F,)))</f>
        <v/>
      </c>
      <c r="G490" s="95" t="str">
        <f>IF(ISNA(VLOOKUP(E490,IF({1,0},会计科目!$F$2:$F$199,会计科目!$E$2:$E$199),2,)),"",VLOOKUP(E490,IF({1,0},会计科目!$F$2:$F$199,会计科目!$E$2:$E$199),2,))</f>
        <v/>
      </c>
    </row>
    <row r="491" spans="1:7" ht="15" customHeight="1">
      <c r="A491" s="56"/>
      <c r="B491" s="56"/>
      <c r="C491" s="56"/>
      <c r="D491" s="56"/>
      <c r="E491" s="56"/>
      <c r="F491" s="95" t="str">
        <f>IF(ISNA(INDEX(会计科目!$C:$C,MATCH(明细帐!E491,会计科目!$F:$F,))),"",INDEX(会计科目!$C:$C,MATCH(明细帐!E491,会计科目!$F:$F,)))</f>
        <v/>
      </c>
      <c r="G491" s="95" t="str">
        <f>IF(ISNA(VLOOKUP(E491,IF({1,0},会计科目!$F$2:$F$199,会计科目!$E$2:$E$199),2,)),"",VLOOKUP(E491,IF({1,0},会计科目!$F$2:$F$199,会计科目!$E$2:$E$199),2,))</f>
        <v/>
      </c>
    </row>
    <row r="492" spans="1:7" ht="15" customHeight="1">
      <c r="A492" s="56"/>
      <c r="B492" s="56"/>
      <c r="C492" s="56"/>
      <c r="D492" s="56"/>
      <c r="E492" s="56"/>
      <c r="F492" s="95" t="str">
        <f>IF(ISNA(INDEX(会计科目!$C:$C,MATCH(明细帐!E492,会计科目!$F:$F,))),"",INDEX(会计科目!$C:$C,MATCH(明细帐!E492,会计科目!$F:$F,)))</f>
        <v/>
      </c>
      <c r="G492" s="95" t="str">
        <f>IF(ISNA(VLOOKUP(E492,IF({1,0},会计科目!$F$2:$F$199,会计科目!$E$2:$E$199),2,)),"",VLOOKUP(E492,IF({1,0},会计科目!$F$2:$F$199,会计科目!$E$2:$E$199),2,))</f>
        <v/>
      </c>
    </row>
    <row r="493" spans="1:7" ht="15" customHeight="1">
      <c r="A493" s="56"/>
      <c r="B493" s="56"/>
      <c r="C493" s="56"/>
      <c r="D493" s="56"/>
      <c r="E493" s="56"/>
      <c r="F493" s="95" t="str">
        <f>IF(ISNA(INDEX(会计科目!$C:$C,MATCH(明细帐!E493,会计科目!$F:$F,))),"",INDEX(会计科目!$C:$C,MATCH(明细帐!E493,会计科目!$F:$F,)))</f>
        <v/>
      </c>
      <c r="G493" s="95" t="str">
        <f>IF(ISNA(VLOOKUP(E493,IF({1,0},会计科目!$F$2:$F$199,会计科目!$E$2:$E$199),2,)),"",VLOOKUP(E493,IF({1,0},会计科目!$F$2:$F$199,会计科目!$E$2:$E$199),2,))</f>
        <v/>
      </c>
    </row>
    <row r="494" spans="1:7" ht="15" customHeight="1">
      <c r="A494" s="56"/>
      <c r="B494" s="56"/>
      <c r="C494" s="56"/>
      <c r="D494" s="56"/>
      <c r="E494" s="56"/>
      <c r="F494" s="95" t="str">
        <f>IF(ISNA(INDEX(会计科目!$C:$C,MATCH(明细帐!E494,会计科目!$F:$F,))),"",INDEX(会计科目!$C:$C,MATCH(明细帐!E494,会计科目!$F:$F,)))</f>
        <v/>
      </c>
      <c r="G494" s="95" t="str">
        <f>IF(ISNA(VLOOKUP(E494,IF({1,0},会计科目!$F$2:$F$199,会计科目!$E$2:$E$199),2,)),"",VLOOKUP(E494,IF({1,0},会计科目!$F$2:$F$199,会计科目!$E$2:$E$199),2,))</f>
        <v/>
      </c>
    </row>
    <row r="495" spans="1:7" ht="15" customHeight="1">
      <c r="A495" s="56"/>
      <c r="B495" s="56"/>
      <c r="C495" s="56"/>
      <c r="D495" s="56"/>
      <c r="E495" s="56"/>
      <c r="F495" s="95" t="str">
        <f>IF(ISNA(INDEX(会计科目!$C:$C,MATCH(明细帐!E495,会计科目!$F:$F,))),"",INDEX(会计科目!$C:$C,MATCH(明细帐!E495,会计科目!$F:$F,)))</f>
        <v/>
      </c>
      <c r="G495" s="95" t="str">
        <f>IF(ISNA(VLOOKUP(E495,IF({1,0},会计科目!$F$2:$F$199,会计科目!$E$2:$E$199),2,)),"",VLOOKUP(E495,IF({1,0},会计科目!$F$2:$F$199,会计科目!$E$2:$E$199),2,))</f>
        <v/>
      </c>
    </row>
    <row r="496" spans="1:7" ht="15" customHeight="1">
      <c r="A496" s="56"/>
      <c r="B496" s="56"/>
      <c r="C496" s="56"/>
      <c r="D496" s="56"/>
      <c r="E496" s="56"/>
      <c r="F496" s="95" t="str">
        <f>IF(ISNA(INDEX(会计科目!$C:$C,MATCH(明细帐!E496,会计科目!$F:$F,))),"",INDEX(会计科目!$C:$C,MATCH(明细帐!E496,会计科目!$F:$F,)))</f>
        <v/>
      </c>
      <c r="G496" s="95" t="str">
        <f>IF(ISNA(VLOOKUP(E496,IF({1,0},会计科目!$F$2:$F$199,会计科目!$E$2:$E$199),2,)),"",VLOOKUP(E496,IF({1,0},会计科目!$F$2:$F$199,会计科目!$E$2:$E$199),2,))</f>
        <v/>
      </c>
    </row>
    <row r="497" spans="1:7" ht="15" customHeight="1">
      <c r="A497" s="56"/>
      <c r="B497" s="56"/>
      <c r="C497" s="56"/>
      <c r="D497" s="56"/>
      <c r="E497" s="56"/>
      <c r="F497" s="95" t="str">
        <f>IF(ISNA(INDEX(会计科目!$C:$C,MATCH(明细帐!E497,会计科目!$F:$F,))),"",INDEX(会计科目!$C:$C,MATCH(明细帐!E497,会计科目!$F:$F,)))</f>
        <v/>
      </c>
      <c r="G497" s="95" t="str">
        <f>IF(ISNA(VLOOKUP(E497,IF({1,0},会计科目!$F$2:$F$199,会计科目!$E$2:$E$199),2,)),"",VLOOKUP(E497,IF({1,0},会计科目!$F$2:$F$199,会计科目!$E$2:$E$199),2,))</f>
        <v/>
      </c>
    </row>
    <row r="498" spans="1:7" ht="15" customHeight="1">
      <c r="A498" s="56"/>
      <c r="B498" s="56"/>
      <c r="C498" s="56"/>
      <c r="D498" s="56"/>
      <c r="E498" s="56"/>
      <c r="F498" s="95" t="str">
        <f>IF(ISNA(INDEX(会计科目!$C:$C,MATCH(明细帐!E498,会计科目!$F:$F,))),"",INDEX(会计科目!$C:$C,MATCH(明细帐!E498,会计科目!$F:$F,)))</f>
        <v/>
      </c>
      <c r="G498" s="95" t="str">
        <f>IF(ISNA(VLOOKUP(E498,IF({1,0},会计科目!$F$2:$F$199,会计科目!$E$2:$E$199),2,)),"",VLOOKUP(E498,IF({1,0},会计科目!$F$2:$F$199,会计科目!$E$2:$E$199),2,))</f>
        <v/>
      </c>
    </row>
    <row r="499" spans="1:7" ht="15" customHeight="1">
      <c r="A499" s="56"/>
      <c r="B499" s="56"/>
      <c r="C499" s="56"/>
      <c r="D499" s="56"/>
      <c r="E499" s="56"/>
      <c r="F499" s="95" t="str">
        <f>IF(ISNA(INDEX(会计科目!$C:$C,MATCH(明细帐!E499,会计科目!$F:$F,))),"",INDEX(会计科目!$C:$C,MATCH(明细帐!E499,会计科目!$F:$F,)))</f>
        <v/>
      </c>
      <c r="G499" s="95" t="str">
        <f>IF(ISNA(VLOOKUP(E499,IF({1,0},会计科目!$F$2:$F$199,会计科目!$E$2:$E$199),2,)),"",VLOOKUP(E499,IF({1,0},会计科目!$F$2:$F$199,会计科目!$E$2:$E$199),2,))</f>
        <v/>
      </c>
    </row>
    <row r="500" spans="1:7" ht="15" customHeight="1">
      <c r="A500" s="56"/>
      <c r="B500" s="56"/>
      <c r="C500" s="56"/>
      <c r="D500" s="56"/>
      <c r="E500" s="56"/>
      <c r="F500" s="95" t="str">
        <f>IF(ISNA(INDEX(会计科目!$C:$C,MATCH(明细帐!E500,会计科目!$F:$F,))),"",INDEX(会计科目!$C:$C,MATCH(明细帐!E500,会计科目!$F:$F,)))</f>
        <v/>
      </c>
      <c r="G500" s="95" t="str">
        <f>IF(ISNA(VLOOKUP(E500,IF({1,0},会计科目!$F$2:$F$199,会计科目!$E$2:$E$199),2,)),"",VLOOKUP(E500,IF({1,0},会计科目!$F$2:$F$199,会计科目!$E$2:$E$199),2,))</f>
        <v/>
      </c>
    </row>
    <row r="501" spans="1:7" ht="15" customHeight="1">
      <c r="A501" s="56"/>
      <c r="B501" s="56"/>
      <c r="C501" s="56"/>
      <c r="D501" s="56"/>
      <c r="E501" s="56"/>
      <c r="F501" s="95" t="str">
        <f>IF(ISNA(INDEX(会计科目!$C:$C,MATCH(明细帐!E501,会计科目!$F:$F,))),"",INDEX(会计科目!$C:$C,MATCH(明细帐!E501,会计科目!$F:$F,)))</f>
        <v/>
      </c>
      <c r="G501" s="95" t="str">
        <f>IF(ISNA(VLOOKUP(E501,IF({1,0},会计科目!$F$2:$F$199,会计科目!$E$2:$E$199),2,)),"",VLOOKUP(E501,IF({1,0},会计科目!$F$2:$F$199,会计科目!$E$2:$E$199),2,))</f>
        <v/>
      </c>
    </row>
    <row r="502" spans="1:7" ht="15" customHeight="1">
      <c r="A502" s="56"/>
      <c r="B502" s="56"/>
      <c r="C502" s="56"/>
      <c r="D502" s="56"/>
      <c r="E502" s="56"/>
      <c r="F502" s="95" t="str">
        <f>IF(ISNA(INDEX(会计科目!$C:$C,MATCH(明细帐!E502,会计科目!$F:$F,))),"",INDEX(会计科目!$C:$C,MATCH(明细帐!E502,会计科目!$F:$F,)))</f>
        <v/>
      </c>
      <c r="G502" s="95" t="str">
        <f>IF(ISNA(VLOOKUP(E502,IF({1,0},会计科目!$F$2:$F$199,会计科目!$E$2:$E$199),2,)),"",VLOOKUP(E502,IF({1,0},会计科目!$F$2:$F$199,会计科目!$E$2:$E$199),2,))</f>
        <v/>
      </c>
    </row>
    <row r="503" spans="1:7" ht="15" customHeight="1">
      <c r="A503" s="56"/>
      <c r="B503" s="56"/>
      <c r="C503" s="56"/>
      <c r="D503" s="56"/>
      <c r="E503" s="56"/>
      <c r="F503" s="95" t="str">
        <f>IF(ISNA(INDEX(会计科目!$C:$C,MATCH(明细帐!E503,会计科目!$F:$F,))),"",INDEX(会计科目!$C:$C,MATCH(明细帐!E503,会计科目!$F:$F,)))</f>
        <v/>
      </c>
      <c r="G503" s="95" t="str">
        <f>IF(ISNA(VLOOKUP(E503,IF({1,0},会计科目!$F$2:$F$199,会计科目!$E$2:$E$199),2,)),"",VLOOKUP(E503,IF({1,0},会计科目!$F$2:$F$199,会计科目!$E$2:$E$199),2,))</f>
        <v/>
      </c>
    </row>
    <row r="504" spans="1:7" ht="15" customHeight="1">
      <c r="A504" s="56"/>
      <c r="B504" s="56"/>
      <c r="C504" s="56"/>
      <c r="D504" s="56"/>
      <c r="E504" s="56"/>
      <c r="F504" s="95" t="str">
        <f>IF(ISNA(INDEX(会计科目!$C:$C,MATCH(明细帐!E504,会计科目!$F:$F,))),"",INDEX(会计科目!$C:$C,MATCH(明细帐!E504,会计科目!$F:$F,)))</f>
        <v/>
      </c>
      <c r="G504" s="95" t="str">
        <f>IF(ISNA(VLOOKUP(E504,IF({1,0},会计科目!$F$2:$F$199,会计科目!$E$2:$E$199),2,)),"",VLOOKUP(E504,IF({1,0},会计科目!$F$2:$F$199,会计科目!$E$2:$E$199),2,))</f>
        <v/>
      </c>
    </row>
    <row r="505" spans="1:7" ht="15" customHeight="1">
      <c r="A505" s="56"/>
      <c r="B505" s="56"/>
      <c r="C505" s="56"/>
      <c r="D505" s="56"/>
      <c r="E505" s="56"/>
      <c r="F505" s="95" t="str">
        <f>IF(ISNA(INDEX(会计科目!$C:$C,MATCH(明细帐!E505,会计科目!$F:$F,))),"",INDEX(会计科目!$C:$C,MATCH(明细帐!E505,会计科目!$F:$F,)))</f>
        <v/>
      </c>
      <c r="G505" s="95" t="str">
        <f>IF(ISNA(VLOOKUP(E505,IF({1,0},会计科目!$F$2:$F$199,会计科目!$E$2:$E$199),2,)),"",VLOOKUP(E505,IF({1,0},会计科目!$F$2:$F$199,会计科目!$E$2:$E$199),2,))</f>
        <v/>
      </c>
    </row>
    <row r="506" spans="1:7" ht="15" customHeight="1">
      <c r="A506" s="56"/>
      <c r="B506" s="56"/>
      <c r="C506" s="56"/>
      <c r="D506" s="56"/>
      <c r="E506" s="56"/>
      <c r="F506" s="95" t="str">
        <f>IF(ISNA(INDEX(会计科目!$C:$C,MATCH(明细帐!E506,会计科目!$F:$F,))),"",INDEX(会计科目!$C:$C,MATCH(明细帐!E506,会计科目!$F:$F,)))</f>
        <v/>
      </c>
      <c r="G506" s="95" t="str">
        <f>IF(ISNA(VLOOKUP(E506,IF({1,0},会计科目!$F$2:$F$199,会计科目!$E$2:$E$199),2,)),"",VLOOKUP(E506,IF({1,0},会计科目!$F$2:$F$199,会计科目!$E$2:$E$199),2,))</f>
        <v/>
      </c>
    </row>
    <row r="507" spans="1:7" ht="15" customHeight="1">
      <c r="A507" s="56"/>
      <c r="B507" s="56"/>
      <c r="C507" s="56"/>
      <c r="D507" s="56"/>
      <c r="E507" s="56"/>
      <c r="F507" s="95" t="str">
        <f>IF(ISNA(INDEX(会计科目!$C:$C,MATCH(明细帐!E507,会计科目!$F:$F,))),"",INDEX(会计科目!$C:$C,MATCH(明细帐!E507,会计科目!$F:$F,)))</f>
        <v/>
      </c>
      <c r="G507" s="95" t="str">
        <f>IF(ISNA(VLOOKUP(E507,IF({1,0},会计科目!$F$2:$F$199,会计科目!$E$2:$E$199),2,)),"",VLOOKUP(E507,IF({1,0},会计科目!$F$2:$F$199,会计科目!$E$2:$E$199),2,))</f>
        <v/>
      </c>
    </row>
    <row r="508" spans="1:7" ht="15" customHeight="1">
      <c r="A508" s="56"/>
      <c r="B508" s="56"/>
      <c r="C508" s="56"/>
      <c r="D508" s="56"/>
      <c r="E508" s="56"/>
      <c r="F508" s="95" t="str">
        <f>IF(ISNA(INDEX(会计科目!$C:$C,MATCH(明细帐!E508,会计科目!$F:$F,))),"",INDEX(会计科目!$C:$C,MATCH(明细帐!E508,会计科目!$F:$F,)))</f>
        <v/>
      </c>
      <c r="G508" s="95" t="str">
        <f>IF(ISNA(VLOOKUP(E508,IF({1,0},会计科目!$F$2:$F$199,会计科目!$E$2:$E$199),2,)),"",VLOOKUP(E508,IF({1,0},会计科目!$F$2:$F$199,会计科目!$E$2:$E$199),2,))</f>
        <v/>
      </c>
    </row>
    <row r="509" spans="1:7" ht="15" customHeight="1">
      <c r="A509" s="56"/>
      <c r="B509" s="56"/>
      <c r="C509" s="56"/>
      <c r="D509" s="56"/>
      <c r="E509" s="56"/>
      <c r="F509" s="95" t="str">
        <f>IF(ISNA(INDEX(会计科目!$C:$C,MATCH(明细帐!E509,会计科目!$F:$F,))),"",INDEX(会计科目!$C:$C,MATCH(明细帐!E509,会计科目!$F:$F,)))</f>
        <v/>
      </c>
      <c r="G509" s="95" t="str">
        <f>IF(ISNA(VLOOKUP(E509,IF({1,0},会计科目!$F$2:$F$199,会计科目!$E$2:$E$199),2,)),"",VLOOKUP(E509,IF({1,0},会计科目!$F$2:$F$199,会计科目!$E$2:$E$199),2,))</f>
        <v/>
      </c>
    </row>
    <row r="510" spans="1:7" ht="15" customHeight="1">
      <c r="A510" s="56"/>
      <c r="B510" s="56"/>
      <c r="C510" s="56"/>
      <c r="D510" s="56"/>
      <c r="E510" s="56"/>
      <c r="F510" s="95" t="str">
        <f>IF(ISNA(INDEX(会计科目!$C:$C,MATCH(明细帐!E510,会计科目!$F:$F,))),"",INDEX(会计科目!$C:$C,MATCH(明细帐!E510,会计科目!$F:$F,)))</f>
        <v/>
      </c>
      <c r="G510" s="95" t="str">
        <f>IF(ISNA(VLOOKUP(E510,IF({1,0},会计科目!$F$2:$F$199,会计科目!$E$2:$E$199),2,)),"",VLOOKUP(E510,IF({1,0},会计科目!$F$2:$F$199,会计科目!$E$2:$E$199),2,))</f>
        <v/>
      </c>
    </row>
    <row r="511" spans="1:7" ht="15" customHeight="1">
      <c r="A511" s="56"/>
      <c r="B511" s="56"/>
      <c r="C511" s="56"/>
      <c r="D511" s="56"/>
      <c r="E511" s="56"/>
      <c r="F511" s="95" t="str">
        <f>IF(ISNA(INDEX(会计科目!$C:$C,MATCH(明细帐!E511,会计科目!$F:$F,))),"",INDEX(会计科目!$C:$C,MATCH(明细帐!E511,会计科目!$F:$F,)))</f>
        <v/>
      </c>
      <c r="G511" s="95" t="str">
        <f>IF(ISNA(VLOOKUP(E511,IF({1,0},会计科目!$F$2:$F$199,会计科目!$E$2:$E$199),2,)),"",VLOOKUP(E511,IF({1,0},会计科目!$F$2:$F$199,会计科目!$E$2:$E$199),2,))</f>
        <v/>
      </c>
    </row>
    <row r="512" spans="1:7" ht="15" customHeight="1">
      <c r="A512" s="56"/>
      <c r="B512" s="56"/>
      <c r="C512" s="56"/>
      <c r="D512" s="56"/>
      <c r="E512" s="56"/>
      <c r="F512" s="95" t="str">
        <f>IF(ISNA(INDEX(会计科目!$C:$C,MATCH(明细帐!E512,会计科目!$F:$F,))),"",INDEX(会计科目!$C:$C,MATCH(明细帐!E512,会计科目!$F:$F,)))</f>
        <v/>
      </c>
      <c r="G512" s="95" t="str">
        <f>IF(ISNA(VLOOKUP(E512,IF({1,0},会计科目!$F$2:$F$199,会计科目!$E$2:$E$199),2,)),"",VLOOKUP(E512,IF({1,0},会计科目!$F$2:$F$199,会计科目!$E$2:$E$199),2,))</f>
        <v/>
      </c>
    </row>
    <row r="513" spans="1:7" ht="15" customHeight="1">
      <c r="A513" s="56"/>
      <c r="B513" s="56"/>
      <c r="C513" s="56"/>
      <c r="D513" s="56"/>
      <c r="E513" s="56"/>
      <c r="F513" s="95" t="str">
        <f>IF(ISNA(INDEX(会计科目!$C:$C,MATCH(明细帐!E513,会计科目!$F:$F,))),"",INDEX(会计科目!$C:$C,MATCH(明细帐!E513,会计科目!$F:$F,)))</f>
        <v/>
      </c>
      <c r="G513" s="95" t="str">
        <f>IF(ISNA(VLOOKUP(E513,IF({1,0},会计科目!$F$2:$F$199,会计科目!$E$2:$E$199),2,)),"",VLOOKUP(E513,IF({1,0},会计科目!$F$2:$F$199,会计科目!$E$2:$E$199),2,))</f>
        <v/>
      </c>
    </row>
    <row r="514" spans="1:7" ht="15" customHeight="1">
      <c r="A514" s="56"/>
      <c r="B514" s="56"/>
      <c r="C514" s="56"/>
      <c r="D514" s="56"/>
      <c r="E514" s="56"/>
      <c r="F514" s="95" t="str">
        <f>IF(ISNA(INDEX(会计科目!$C:$C,MATCH(明细帐!E514,会计科目!$F:$F,))),"",INDEX(会计科目!$C:$C,MATCH(明细帐!E514,会计科目!$F:$F,)))</f>
        <v/>
      </c>
      <c r="G514" s="95" t="str">
        <f>IF(ISNA(VLOOKUP(E514,IF({1,0},会计科目!$F$2:$F$199,会计科目!$E$2:$E$199),2,)),"",VLOOKUP(E514,IF({1,0},会计科目!$F$2:$F$199,会计科目!$E$2:$E$199),2,))</f>
        <v/>
      </c>
    </row>
    <row r="515" spans="1:7" ht="15" customHeight="1">
      <c r="A515" s="56"/>
      <c r="B515" s="56"/>
      <c r="C515" s="56"/>
      <c r="D515" s="56"/>
      <c r="E515" s="56"/>
      <c r="F515" s="95" t="str">
        <f>IF(ISNA(INDEX(会计科目!$C:$C,MATCH(明细帐!E515,会计科目!$F:$F,))),"",INDEX(会计科目!$C:$C,MATCH(明细帐!E515,会计科目!$F:$F,)))</f>
        <v/>
      </c>
      <c r="G515" s="95" t="str">
        <f>IF(ISNA(VLOOKUP(E515,IF({1,0},会计科目!$F$2:$F$199,会计科目!$E$2:$E$199),2,)),"",VLOOKUP(E515,IF({1,0},会计科目!$F$2:$F$199,会计科目!$E$2:$E$199),2,))</f>
        <v/>
      </c>
    </row>
    <row r="516" spans="1:7" ht="15" customHeight="1">
      <c r="A516" s="56"/>
      <c r="B516" s="56"/>
      <c r="C516" s="56"/>
      <c r="D516" s="56"/>
      <c r="E516" s="56"/>
      <c r="F516" s="95" t="str">
        <f>IF(ISNA(INDEX(会计科目!$C:$C,MATCH(明细帐!E516,会计科目!$F:$F,))),"",INDEX(会计科目!$C:$C,MATCH(明细帐!E516,会计科目!$F:$F,)))</f>
        <v/>
      </c>
      <c r="G516" s="95" t="str">
        <f>IF(ISNA(VLOOKUP(E516,IF({1,0},会计科目!$F$2:$F$199,会计科目!$E$2:$E$199),2,)),"",VLOOKUP(E516,IF({1,0},会计科目!$F$2:$F$199,会计科目!$E$2:$E$199),2,))</f>
        <v/>
      </c>
    </row>
    <row r="517" spans="1:7" ht="15" customHeight="1">
      <c r="A517" s="56"/>
      <c r="B517" s="56"/>
      <c r="C517" s="56"/>
      <c r="D517" s="56"/>
      <c r="E517" s="56"/>
      <c r="F517" s="95" t="str">
        <f>IF(ISNA(INDEX(会计科目!$C:$C,MATCH(明细帐!E517,会计科目!$F:$F,))),"",INDEX(会计科目!$C:$C,MATCH(明细帐!E517,会计科目!$F:$F,)))</f>
        <v/>
      </c>
      <c r="G517" s="95" t="str">
        <f>IF(ISNA(VLOOKUP(E517,IF({1,0},会计科目!$F$2:$F$199,会计科目!$E$2:$E$199),2,)),"",VLOOKUP(E517,IF({1,0},会计科目!$F$2:$F$199,会计科目!$E$2:$E$199),2,))</f>
        <v/>
      </c>
    </row>
    <row r="518" spans="1:7" ht="15" customHeight="1">
      <c r="A518" s="56"/>
      <c r="B518" s="56"/>
      <c r="C518" s="56"/>
      <c r="D518" s="56"/>
      <c r="E518" s="56"/>
      <c r="F518" s="95" t="str">
        <f>IF(ISNA(INDEX(会计科目!$C:$C,MATCH(明细帐!E518,会计科目!$F:$F,))),"",INDEX(会计科目!$C:$C,MATCH(明细帐!E518,会计科目!$F:$F,)))</f>
        <v/>
      </c>
      <c r="G518" s="95" t="str">
        <f>IF(ISNA(VLOOKUP(E518,IF({1,0},会计科目!$F$2:$F$199,会计科目!$E$2:$E$199),2,)),"",VLOOKUP(E518,IF({1,0},会计科目!$F$2:$F$199,会计科目!$E$2:$E$199),2,))</f>
        <v/>
      </c>
    </row>
    <row r="519" spans="1:7" ht="15" customHeight="1">
      <c r="A519" s="56"/>
      <c r="B519" s="56"/>
      <c r="C519" s="56"/>
      <c r="D519" s="56"/>
      <c r="E519" s="56"/>
      <c r="F519" s="95" t="str">
        <f>IF(ISNA(INDEX(会计科目!$C:$C,MATCH(明细帐!E519,会计科目!$F:$F,))),"",INDEX(会计科目!$C:$C,MATCH(明细帐!E519,会计科目!$F:$F,)))</f>
        <v/>
      </c>
      <c r="G519" s="95" t="str">
        <f>IF(ISNA(VLOOKUP(E519,IF({1,0},会计科目!$F$2:$F$199,会计科目!$E$2:$E$199),2,)),"",VLOOKUP(E519,IF({1,0},会计科目!$F$2:$F$199,会计科目!$E$2:$E$199),2,))</f>
        <v/>
      </c>
    </row>
    <row r="520" spans="1:7" ht="15" customHeight="1">
      <c r="A520" s="56"/>
      <c r="B520" s="56"/>
      <c r="C520" s="56"/>
      <c r="D520" s="56"/>
      <c r="E520" s="56"/>
      <c r="F520" s="95" t="str">
        <f>IF(ISNA(INDEX(会计科目!$C:$C,MATCH(明细帐!E520,会计科目!$F:$F,))),"",INDEX(会计科目!$C:$C,MATCH(明细帐!E520,会计科目!$F:$F,)))</f>
        <v/>
      </c>
      <c r="G520" s="95" t="str">
        <f>IF(ISNA(VLOOKUP(E520,IF({1,0},会计科目!$F$2:$F$199,会计科目!$E$2:$E$199),2,)),"",VLOOKUP(E520,IF({1,0},会计科目!$F$2:$F$199,会计科目!$E$2:$E$199),2,))</f>
        <v/>
      </c>
    </row>
    <row r="521" spans="1:7" ht="15" customHeight="1">
      <c r="A521" s="56"/>
      <c r="B521" s="56"/>
      <c r="C521" s="56"/>
      <c r="D521" s="56"/>
      <c r="E521" s="56"/>
      <c r="F521" s="95" t="str">
        <f>IF(ISNA(INDEX(会计科目!$C:$C,MATCH(明细帐!E521,会计科目!$F:$F,))),"",INDEX(会计科目!$C:$C,MATCH(明细帐!E521,会计科目!$F:$F,)))</f>
        <v/>
      </c>
      <c r="G521" s="95" t="str">
        <f>IF(ISNA(VLOOKUP(E521,IF({1,0},会计科目!$F$2:$F$199,会计科目!$E$2:$E$199),2,)),"",VLOOKUP(E521,IF({1,0},会计科目!$F$2:$F$199,会计科目!$E$2:$E$199),2,))</f>
        <v/>
      </c>
    </row>
    <row r="522" spans="1:7" ht="15" customHeight="1">
      <c r="A522" s="56"/>
      <c r="B522" s="56"/>
      <c r="C522" s="56"/>
      <c r="D522" s="56"/>
      <c r="E522" s="56"/>
      <c r="F522" s="95" t="str">
        <f>IF(ISNA(INDEX(会计科目!$C:$C,MATCH(明细帐!E522,会计科目!$F:$F,))),"",INDEX(会计科目!$C:$C,MATCH(明细帐!E522,会计科目!$F:$F,)))</f>
        <v/>
      </c>
      <c r="G522" s="95" t="str">
        <f>IF(ISNA(VLOOKUP(E522,IF({1,0},会计科目!$F$2:$F$199,会计科目!$E$2:$E$199),2,)),"",VLOOKUP(E522,IF({1,0},会计科目!$F$2:$F$199,会计科目!$E$2:$E$199),2,))</f>
        <v/>
      </c>
    </row>
    <row r="523" spans="1:7" ht="15" customHeight="1">
      <c r="A523" s="56"/>
      <c r="B523" s="56"/>
      <c r="C523" s="56"/>
      <c r="D523" s="56"/>
      <c r="E523" s="56"/>
      <c r="F523" s="95" t="str">
        <f>IF(ISNA(INDEX(会计科目!$C:$C,MATCH(明细帐!E523,会计科目!$F:$F,))),"",INDEX(会计科目!$C:$C,MATCH(明细帐!E523,会计科目!$F:$F,)))</f>
        <v/>
      </c>
      <c r="G523" s="95" t="str">
        <f>IF(ISNA(VLOOKUP(E523,IF({1,0},会计科目!$F$2:$F$199,会计科目!$E$2:$E$199),2,)),"",VLOOKUP(E523,IF({1,0},会计科目!$F$2:$F$199,会计科目!$E$2:$E$199),2,))</f>
        <v/>
      </c>
    </row>
    <row r="524" spans="1:7" ht="15" customHeight="1">
      <c r="A524" s="56"/>
      <c r="B524" s="56"/>
      <c r="C524" s="56"/>
      <c r="D524" s="56"/>
      <c r="E524" s="56"/>
      <c r="F524" s="95" t="str">
        <f>IF(ISNA(INDEX(会计科目!$C:$C,MATCH(明细帐!E524,会计科目!$F:$F,))),"",INDEX(会计科目!$C:$C,MATCH(明细帐!E524,会计科目!$F:$F,)))</f>
        <v/>
      </c>
      <c r="G524" s="95" t="str">
        <f>IF(ISNA(VLOOKUP(E524,IF({1,0},会计科目!$F$2:$F$199,会计科目!$E$2:$E$199),2,)),"",VLOOKUP(E524,IF({1,0},会计科目!$F$2:$F$199,会计科目!$E$2:$E$199),2,))</f>
        <v/>
      </c>
    </row>
    <row r="525" spans="1:7" ht="15" customHeight="1">
      <c r="A525" s="56"/>
      <c r="B525" s="56"/>
      <c r="C525" s="56"/>
      <c r="D525" s="56"/>
      <c r="E525" s="56"/>
      <c r="F525" s="95" t="str">
        <f>IF(ISNA(INDEX(会计科目!$C:$C,MATCH(明细帐!E525,会计科目!$F:$F,))),"",INDEX(会计科目!$C:$C,MATCH(明细帐!E525,会计科目!$F:$F,)))</f>
        <v/>
      </c>
      <c r="G525" s="95" t="str">
        <f>IF(ISNA(VLOOKUP(E525,IF({1,0},会计科目!$F$2:$F$199,会计科目!$E$2:$E$199),2,)),"",VLOOKUP(E525,IF({1,0},会计科目!$F$2:$F$199,会计科目!$E$2:$E$199),2,))</f>
        <v/>
      </c>
    </row>
    <row r="526" spans="1:7" ht="15" customHeight="1">
      <c r="A526" s="56"/>
      <c r="B526" s="56"/>
      <c r="C526" s="56"/>
      <c r="D526" s="56"/>
      <c r="E526" s="56"/>
      <c r="F526" s="95" t="str">
        <f>IF(ISNA(INDEX(会计科目!$C:$C,MATCH(明细帐!E526,会计科目!$F:$F,))),"",INDEX(会计科目!$C:$C,MATCH(明细帐!E526,会计科目!$F:$F,)))</f>
        <v/>
      </c>
      <c r="G526" s="95" t="str">
        <f>IF(ISNA(VLOOKUP(E526,IF({1,0},会计科目!$F$2:$F$199,会计科目!$E$2:$E$199),2,)),"",VLOOKUP(E526,IF({1,0},会计科目!$F$2:$F$199,会计科目!$E$2:$E$199),2,))</f>
        <v/>
      </c>
    </row>
    <row r="527" spans="1:7" ht="15" customHeight="1">
      <c r="A527" s="56"/>
      <c r="B527" s="56"/>
      <c r="C527" s="56"/>
      <c r="D527" s="56"/>
      <c r="E527" s="56"/>
      <c r="F527" s="95" t="str">
        <f>IF(ISNA(INDEX(会计科目!$C:$C,MATCH(明细帐!E527,会计科目!$F:$F,))),"",INDEX(会计科目!$C:$C,MATCH(明细帐!E527,会计科目!$F:$F,)))</f>
        <v/>
      </c>
      <c r="G527" s="95" t="str">
        <f>IF(ISNA(VLOOKUP(E527,IF({1,0},会计科目!$F$2:$F$199,会计科目!$E$2:$E$199),2,)),"",VLOOKUP(E527,IF({1,0},会计科目!$F$2:$F$199,会计科目!$E$2:$E$199),2,))</f>
        <v/>
      </c>
    </row>
    <row r="528" spans="1:7" ht="15" customHeight="1">
      <c r="A528" s="56"/>
      <c r="B528" s="56"/>
      <c r="C528" s="56"/>
      <c r="D528" s="56"/>
      <c r="E528" s="56"/>
      <c r="F528" s="95" t="str">
        <f>IF(ISNA(INDEX(会计科目!$C:$C,MATCH(明细帐!E528,会计科目!$F:$F,))),"",INDEX(会计科目!$C:$C,MATCH(明细帐!E528,会计科目!$F:$F,)))</f>
        <v/>
      </c>
      <c r="G528" s="95" t="str">
        <f>IF(ISNA(VLOOKUP(E528,IF({1,0},会计科目!$F$2:$F$199,会计科目!$E$2:$E$199),2,)),"",VLOOKUP(E528,IF({1,0},会计科目!$F$2:$F$199,会计科目!$E$2:$E$199),2,))</f>
        <v/>
      </c>
    </row>
    <row r="529" spans="1:7" ht="15" customHeight="1">
      <c r="A529" s="56"/>
      <c r="B529" s="56"/>
      <c r="C529" s="56"/>
      <c r="D529" s="56"/>
      <c r="E529" s="56"/>
      <c r="F529" s="95" t="str">
        <f>IF(ISNA(INDEX(会计科目!$C:$C,MATCH(明细帐!E529,会计科目!$F:$F,))),"",INDEX(会计科目!$C:$C,MATCH(明细帐!E529,会计科目!$F:$F,)))</f>
        <v/>
      </c>
      <c r="G529" s="95" t="str">
        <f>IF(ISNA(VLOOKUP(E529,IF({1,0},会计科目!$F$2:$F$199,会计科目!$E$2:$E$199),2,)),"",VLOOKUP(E529,IF({1,0},会计科目!$F$2:$F$199,会计科目!$E$2:$E$199),2,))</f>
        <v/>
      </c>
    </row>
    <row r="530" spans="1:7" ht="15" customHeight="1">
      <c r="A530" s="56"/>
      <c r="B530" s="56"/>
      <c r="C530" s="56"/>
      <c r="D530" s="56"/>
      <c r="E530" s="56"/>
      <c r="F530" s="95" t="str">
        <f>IF(ISNA(INDEX(会计科目!$C:$C,MATCH(明细帐!E530,会计科目!$F:$F,))),"",INDEX(会计科目!$C:$C,MATCH(明细帐!E530,会计科目!$F:$F,)))</f>
        <v/>
      </c>
      <c r="G530" s="95" t="str">
        <f>IF(ISNA(VLOOKUP(E530,IF({1,0},会计科目!$F$2:$F$199,会计科目!$E$2:$E$199),2,)),"",VLOOKUP(E530,IF({1,0},会计科目!$F$2:$F$199,会计科目!$E$2:$E$199),2,))</f>
        <v/>
      </c>
    </row>
    <row r="531" spans="1:7" ht="15" customHeight="1">
      <c r="A531" s="56"/>
      <c r="B531" s="56"/>
      <c r="C531" s="56"/>
      <c r="D531" s="56"/>
      <c r="E531" s="56"/>
      <c r="F531" s="95" t="str">
        <f>IF(ISNA(INDEX(会计科目!$C:$C,MATCH(明细帐!E531,会计科目!$F:$F,))),"",INDEX(会计科目!$C:$C,MATCH(明细帐!E531,会计科目!$F:$F,)))</f>
        <v/>
      </c>
      <c r="G531" s="95" t="str">
        <f>IF(ISNA(VLOOKUP(E531,IF({1,0},会计科目!$F$2:$F$199,会计科目!$E$2:$E$199),2,)),"",VLOOKUP(E531,IF({1,0},会计科目!$F$2:$F$199,会计科目!$E$2:$E$199),2,))</f>
        <v/>
      </c>
    </row>
    <row r="532" spans="1:7" ht="15" customHeight="1">
      <c r="A532" s="56"/>
      <c r="B532" s="56"/>
      <c r="C532" s="56"/>
      <c r="D532" s="56"/>
      <c r="E532" s="56"/>
      <c r="F532" s="95" t="str">
        <f>IF(ISNA(INDEX(会计科目!$C:$C,MATCH(明细帐!E532,会计科目!$F:$F,))),"",INDEX(会计科目!$C:$C,MATCH(明细帐!E532,会计科目!$F:$F,)))</f>
        <v/>
      </c>
      <c r="G532" s="95" t="str">
        <f>IF(ISNA(VLOOKUP(E532,IF({1,0},会计科目!$F$2:$F$199,会计科目!$E$2:$E$199),2,)),"",VLOOKUP(E532,IF({1,0},会计科目!$F$2:$F$199,会计科目!$E$2:$E$199),2,))</f>
        <v/>
      </c>
    </row>
    <row r="533" spans="1:7" ht="15" customHeight="1">
      <c r="A533" s="56"/>
      <c r="B533" s="56"/>
      <c r="C533" s="56"/>
      <c r="D533" s="56"/>
      <c r="E533" s="56"/>
      <c r="F533" s="95" t="str">
        <f>IF(ISNA(INDEX(会计科目!$C:$C,MATCH(明细帐!E533,会计科目!$F:$F,))),"",INDEX(会计科目!$C:$C,MATCH(明细帐!E533,会计科目!$F:$F,)))</f>
        <v/>
      </c>
      <c r="G533" s="95" t="str">
        <f>IF(ISNA(VLOOKUP(E533,IF({1,0},会计科目!$F$2:$F$199,会计科目!$E$2:$E$199),2,)),"",VLOOKUP(E533,IF({1,0},会计科目!$F$2:$F$199,会计科目!$E$2:$E$199),2,))</f>
        <v/>
      </c>
    </row>
    <row r="534" spans="1:7" ht="15" customHeight="1">
      <c r="A534" s="56"/>
      <c r="B534" s="56"/>
      <c r="C534" s="56"/>
      <c r="D534" s="56"/>
      <c r="E534" s="56"/>
      <c r="F534" s="95" t="str">
        <f>IF(ISNA(INDEX(会计科目!$C:$C,MATCH(明细帐!E534,会计科目!$F:$F,))),"",INDEX(会计科目!$C:$C,MATCH(明细帐!E534,会计科目!$F:$F,)))</f>
        <v/>
      </c>
      <c r="G534" s="95" t="str">
        <f>IF(ISNA(VLOOKUP(E534,IF({1,0},会计科目!$F$2:$F$199,会计科目!$E$2:$E$199),2,)),"",VLOOKUP(E534,IF({1,0},会计科目!$F$2:$F$199,会计科目!$E$2:$E$199),2,))</f>
        <v/>
      </c>
    </row>
    <row r="535" spans="1:7" ht="15" customHeight="1">
      <c r="A535" s="56"/>
      <c r="B535" s="56"/>
      <c r="C535" s="56"/>
      <c r="D535" s="56"/>
      <c r="E535" s="56"/>
      <c r="F535" s="95" t="str">
        <f>IF(ISNA(INDEX(会计科目!$C:$C,MATCH(明细帐!E535,会计科目!$F:$F,))),"",INDEX(会计科目!$C:$C,MATCH(明细帐!E535,会计科目!$F:$F,)))</f>
        <v/>
      </c>
      <c r="G535" s="95" t="str">
        <f>IF(ISNA(VLOOKUP(E535,IF({1,0},会计科目!$F$2:$F$199,会计科目!$E$2:$E$199),2,)),"",VLOOKUP(E535,IF({1,0},会计科目!$F$2:$F$199,会计科目!$E$2:$E$199),2,))</f>
        <v/>
      </c>
    </row>
    <row r="536" spans="1:7" ht="15" customHeight="1">
      <c r="A536" s="56"/>
      <c r="B536" s="56"/>
      <c r="C536" s="56"/>
      <c r="D536" s="56"/>
      <c r="E536" s="56"/>
      <c r="F536" s="95" t="str">
        <f>IF(ISNA(INDEX(会计科目!$C:$C,MATCH(明细帐!E536,会计科目!$F:$F,))),"",INDEX(会计科目!$C:$C,MATCH(明细帐!E536,会计科目!$F:$F,)))</f>
        <v/>
      </c>
      <c r="G536" s="95" t="str">
        <f>IF(ISNA(VLOOKUP(E536,IF({1,0},会计科目!$F$2:$F$199,会计科目!$E$2:$E$199),2,)),"",VLOOKUP(E536,IF({1,0},会计科目!$F$2:$F$199,会计科目!$E$2:$E$199),2,))</f>
        <v/>
      </c>
    </row>
    <row r="537" spans="1:7" ht="15" customHeight="1">
      <c r="A537" s="56"/>
      <c r="B537" s="56"/>
      <c r="C537" s="56"/>
      <c r="D537" s="56"/>
      <c r="E537" s="56"/>
      <c r="F537" s="95" t="str">
        <f>IF(ISNA(INDEX(会计科目!$C:$C,MATCH(明细帐!E537,会计科目!$F:$F,))),"",INDEX(会计科目!$C:$C,MATCH(明细帐!E537,会计科目!$F:$F,)))</f>
        <v/>
      </c>
      <c r="G537" s="95" t="str">
        <f>IF(ISNA(VLOOKUP(E537,IF({1,0},会计科目!$F$2:$F$199,会计科目!$E$2:$E$199),2,)),"",VLOOKUP(E537,IF({1,0},会计科目!$F$2:$F$199,会计科目!$E$2:$E$199),2,))</f>
        <v/>
      </c>
    </row>
    <row r="538" spans="1:7" ht="15" customHeight="1">
      <c r="A538" s="56"/>
      <c r="B538" s="56"/>
      <c r="C538" s="56"/>
      <c r="D538" s="56"/>
      <c r="E538" s="56"/>
      <c r="F538" s="95" t="str">
        <f>IF(ISNA(INDEX(会计科目!$C:$C,MATCH(明细帐!E538,会计科目!$F:$F,))),"",INDEX(会计科目!$C:$C,MATCH(明细帐!E538,会计科目!$F:$F,)))</f>
        <v/>
      </c>
      <c r="G538" s="95" t="str">
        <f>IF(ISNA(VLOOKUP(E538,IF({1,0},会计科目!$F$2:$F$199,会计科目!$E$2:$E$199),2,)),"",VLOOKUP(E538,IF({1,0},会计科目!$F$2:$F$199,会计科目!$E$2:$E$199),2,))</f>
        <v/>
      </c>
    </row>
    <row r="539" spans="1:7" ht="15" customHeight="1">
      <c r="A539" s="56"/>
      <c r="B539" s="56"/>
      <c r="C539" s="56"/>
      <c r="D539" s="56"/>
      <c r="E539" s="56"/>
      <c r="F539" s="95" t="str">
        <f>IF(ISNA(INDEX(会计科目!$C:$C,MATCH(明细帐!E539,会计科目!$F:$F,))),"",INDEX(会计科目!$C:$C,MATCH(明细帐!E539,会计科目!$F:$F,)))</f>
        <v/>
      </c>
      <c r="G539" s="95" t="str">
        <f>IF(ISNA(VLOOKUP(E539,IF({1,0},会计科目!$F$2:$F$199,会计科目!$E$2:$E$199),2,)),"",VLOOKUP(E539,IF({1,0},会计科目!$F$2:$F$199,会计科目!$E$2:$E$199),2,))</f>
        <v/>
      </c>
    </row>
    <row r="540" spans="1:7" ht="15" customHeight="1">
      <c r="A540" s="56"/>
      <c r="B540" s="56"/>
      <c r="C540" s="56"/>
      <c r="D540" s="56"/>
      <c r="E540" s="56"/>
      <c r="F540" s="95" t="str">
        <f>IF(ISNA(INDEX(会计科目!$C:$C,MATCH(明细帐!E540,会计科目!$F:$F,))),"",INDEX(会计科目!$C:$C,MATCH(明细帐!E540,会计科目!$F:$F,)))</f>
        <v/>
      </c>
      <c r="G540" s="95" t="str">
        <f>IF(ISNA(VLOOKUP(E540,IF({1,0},会计科目!$F$2:$F$199,会计科目!$E$2:$E$199),2,)),"",VLOOKUP(E540,IF({1,0},会计科目!$F$2:$F$199,会计科目!$E$2:$E$199),2,))</f>
        <v/>
      </c>
    </row>
    <row r="541" spans="1:7" ht="15" customHeight="1">
      <c r="A541" s="56"/>
      <c r="B541" s="56"/>
      <c r="C541" s="56"/>
      <c r="D541" s="56"/>
      <c r="E541" s="56"/>
      <c r="F541" s="95" t="str">
        <f>IF(ISNA(INDEX(会计科目!$C:$C,MATCH(明细帐!E541,会计科目!$F:$F,))),"",INDEX(会计科目!$C:$C,MATCH(明细帐!E541,会计科目!$F:$F,)))</f>
        <v/>
      </c>
      <c r="G541" s="95" t="str">
        <f>IF(ISNA(VLOOKUP(E541,IF({1,0},会计科目!$F$2:$F$199,会计科目!$E$2:$E$199),2,)),"",VLOOKUP(E541,IF({1,0},会计科目!$F$2:$F$199,会计科目!$E$2:$E$199),2,))</f>
        <v/>
      </c>
    </row>
    <row r="542" spans="1:7" ht="15" customHeight="1">
      <c r="A542" s="56"/>
      <c r="B542" s="56"/>
      <c r="C542" s="56"/>
      <c r="D542" s="56"/>
      <c r="E542" s="56"/>
      <c r="F542" s="95" t="str">
        <f>IF(ISNA(INDEX(会计科目!$C:$C,MATCH(明细帐!E542,会计科目!$F:$F,))),"",INDEX(会计科目!$C:$C,MATCH(明细帐!E542,会计科目!$F:$F,)))</f>
        <v/>
      </c>
      <c r="G542" s="95" t="str">
        <f>IF(ISNA(VLOOKUP(E542,IF({1,0},会计科目!$F$2:$F$199,会计科目!$E$2:$E$199),2,)),"",VLOOKUP(E542,IF({1,0},会计科目!$F$2:$F$199,会计科目!$E$2:$E$199),2,))</f>
        <v/>
      </c>
    </row>
    <row r="543" spans="1:7" ht="15" customHeight="1">
      <c r="A543" s="56"/>
      <c r="B543" s="56"/>
      <c r="C543" s="56"/>
      <c r="D543" s="56"/>
      <c r="E543" s="56"/>
      <c r="F543" s="95" t="str">
        <f>IF(ISNA(INDEX(会计科目!$C:$C,MATCH(明细帐!E543,会计科目!$F:$F,))),"",INDEX(会计科目!$C:$C,MATCH(明细帐!E543,会计科目!$F:$F,)))</f>
        <v/>
      </c>
      <c r="G543" s="95" t="str">
        <f>IF(ISNA(VLOOKUP(E543,IF({1,0},会计科目!$F$2:$F$199,会计科目!$E$2:$E$199),2,)),"",VLOOKUP(E543,IF({1,0},会计科目!$F$2:$F$199,会计科目!$E$2:$E$199),2,))</f>
        <v/>
      </c>
    </row>
    <row r="544" spans="1:7" ht="15" customHeight="1">
      <c r="A544" s="56"/>
      <c r="B544" s="56"/>
      <c r="C544" s="56"/>
      <c r="D544" s="56"/>
      <c r="E544" s="56"/>
      <c r="F544" s="95" t="str">
        <f>IF(ISNA(INDEX(会计科目!$C:$C,MATCH(明细帐!E544,会计科目!$F:$F,))),"",INDEX(会计科目!$C:$C,MATCH(明细帐!E544,会计科目!$F:$F,)))</f>
        <v/>
      </c>
      <c r="G544" s="95" t="str">
        <f>IF(ISNA(VLOOKUP(E544,IF({1,0},会计科目!$F$2:$F$199,会计科目!$E$2:$E$199),2,)),"",VLOOKUP(E544,IF({1,0},会计科目!$F$2:$F$199,会计科目!$E$2:$E$199),2,))</f>
        <v/>
      </c>
    </row>
    <row r="545" spans="1:7" ht="15" customHeight="1">
      <c r="A545" s="56"/>
      <c r="B545" s="56"/>
      <c r="C545" s="56"/>
      <c r="D545" s="56"/>
      <c r="E545" s="56"/>
      <c r="F545" s="95" t="str">
        <f>IF(ISNA(INDEX(会计科目!$C:$C,MATCH(明细帐!E545,会计科目!$F:$F,))),"",INDEX(会计科目!$C:$C,MATCH(明细帐!E545,会计科目!$F:$F,)))</f>
        <v/>
      </c>
      <c r="G545" s="95" t="str">
        <f>IF(ISNA(VLOOKUP(E545,IF({1,0},会计科目!$F$2:$F$199,会计科目!$E$2:$E$199),2,)),"",VLOOKUP(E545,IF({1,0},会计科目!$F$2:$F$199,会计科目!$E$2:$E$199),2,))</f>
        <v/>
      </c>
    </row>
    <row r="546" spans="1:7" ht="15" customHeight="1">
      <c r="A546" s="56"/>
      <c r="B546" s="56"/>
      <c r="C546" s="56"/>
      <c r="D546" s="56"/>
      <c r="E546" s="56"/>
      <c r="F546" s="95" t="str">
        <f>IF(ISNA(INDEX(会计科目!$C:$C,MATCH(明细帐!E546,会计科目!$F:$F,))),"",INDEX(会计科目!$C:$C,MATCH(明细帐!E546,会计科目!$F:$F,)))</f>
        <v/>
      </c>
      <c r="G546" s="95" t="str">
        <f>IF(ISNA(VLOOKUP(E546,IF({1,0},会计科目!$F$2:$F$199,会计科目!$E$2:$E$199),2,)),"",VLOOKUP(E546,IF({1,0},会计科目!$F$2:$F$199,会计科目!$E$2:$E$199),2,))</f>
        <v/>
      </c>
    </row>
    <row r="547" spans="1:7" ht="15" customHeight="1">
      <c r="A547" s="56"/>
      <c r="B547" s="56"/>
      <c r="C547" s="56"/>
      <c r="D547" s="56"/>
      <c r="E547" s="56"/>
      <c r="F547" s="95" t="str">
        <f>IF(ISNA(INDEX(会计科目!$C:$C,MATCH(明细帐!E547,会计科目!$F:$F,))),"",INDEX(会计科目!$C:$C,MATCH(明细帐!E547,会计科目!$F:$F,)))</f>
        <v/>
      </c>
      <c r="G547" s="95" t="str">
        <f>IF(ISNA(VLOOKUP(E547,IF({1,0},会计科目!$F$2:$F$199,会计科目!$E$2:$E$199),2,)),"",VLOOKUP(E547,IF({1,0},会计科目!$F$2:$F$199,会计科目!$E$2:$E$199),2,))</f>
        <v/>
      </c>
    </row>
    <row r="548" spans="1:7" ht="15" customHeight="1">
      <c r="A548" s="56"/>
      <c r="B548" s="56"/>
      <c r="C548" s="56"/>
      <c r="D548" s="56"/>
      <c r="E548" s="56"/>
      <c r="F548" s="95" t="str">
        <f>IF(ISNA(INDEX(会计科目!$C:$C,MATCH(明细帐!E548,会计科目!$F:$F,))),"",INDEX(会计科目!$C:$C,MATCH(明细帐!E548,会计科目!$F:$F,)))</f>
        <v/>
      </c>
      <c r="G548" s="95" t="str">
        <f>IF(ISNA(VLOOKUP(E548,IF({1,0},会计科目!$F$2:$F$199,会计科目!$E$2:$E$199),2,)),"",VLOOKUP(E548,IF({1,0},会计科目!$F$2:$F$199,会计科目!$E$2:$E$199),2,))</f>
        <v/>
      </c>
    </row>
    <row r="549" spans="1:7" ht="15" customHeight="1">
      <c r="A549" s="56"/>
      <c r="B549" s="56"/>
      <c r="C549" s="56"/>
      <c r="D549" s="56"/>
      <c r="E549" s="56"/>
      <c r="F549" s="95" t="str">
        <f>IF(ISNA(INDEX(会计科目!$C:$C,MATCH(明细帐!E549,会计科目!$F:$F,))),"",INDEX(会计科目!$C:$C,MATCH(明细帐!E549,会计科目!$F:$F,)))</f>
        <v/>
      </c>
      <c r="G549" s="95" t="str">
        <f>IF(ISNA(VLOOKUP(E549,IF({1,0},会计科目!$F$2:$F$199,会计科目!$E$2:$E$199),2,)),"",VLOOKUP(E549,IF({1,0},会计科目!$F$2:$F$199,会计科目!$E$2:$E$199),2,))</f>
        <v/>
      </c>
    </row>
    <row r="550" spans="1:7" ht="15" customHeight="1">
      <c r="A550" s="56"/>
      <c r="B550" s="56"/>
      <c r="C550" s="56"/>
      <c r="D550" s="56"/>
      <c r="E550" s="56"/>
      <c r="F550" s="95" t="str">
        <f>IF(ISNA(INDEX(会计科目!$C:$C,MATCH(明细帐!E550,会计科目!$F:$F,))),"",INDEX(会计科目!$C:$C,MATCH(明细帐!E550,会计科目!$F:$F,)))</f>
        <v/>
      </c>
      <c r="G550" s="95" t="str">
        <f>IF(ISNA(VLOOKUP(E550,IF({1,0},会计科目!$F$2:$F$199,会计科目!$E$2:$E$199),2,)),"",VLOOKUP(E550,IF({1,0},会计科目!$F$2:$F$199,会计科目!$E$2:$E$199),2,))</f>
        <v/>
      </c>
    </row>
    <row r="551" spans="1:7" ht="15" customHeight="1">
      <c r="A551" s="56"/>
      <c r="B551" s="56"/>
      <c r="C551" s="56"/>
      <c r="D551" s="56"/>
      <c r="E551" s="56"/>
      <c r="F551" s="95" t="str">
        <f>IF(ISNA(INDEX(会计科目!$C:$C,MATCH(明细帐!E551,会计科目!$F:$F,))),"",INDEX(会计科目!$C:$C,MATCH(明细帐!E551,会计科目!$F:$F,)))</f>
        <v/>
      </c>
      <c r="G551" s="95" t="str">
        <f>IF(ISNA(VLOOKUP(E551,IF({1,0},会计科目!$F$2:$F$199,会计科目!$E$2:$E$199),2,)),"",VLOOKUP(E551,IF({1,0},会计科目!$F$2:$F$199,会计科目!$E$2:$E$199),2,))</f>
        <v/>
      </c>
    </row>
    <row r="552" spans="1:7" ht="15" customHeight="1">
      <c r="A552" s="56"/>
      <c r="B552" s="56"/>
      <c r="C552" s="56"/>
      <c r="D552" s="56"/>
      <c r="E552" s="56"/>
      <c r="F552" s="95" t="str">
        <f>IF(ISNA(INDEX(会计科目!$C:$C,MATCH(明细帐!E552,会计科目!$F:$F,))),"",INDEX(会计科目!$C:$C,MATCH(明细帐!E552,会计科目!$F:$F,)))</f>
        <v/>
      </c>
      <c r="G552" s="95" t="str">
        <f>IF(ISNA(VLOOKUP(E552,IF({1,0},会计科目!$F$2:$F$199,会计科目!$E$2:$E$199),2,)),"",VLOOKUP(E552,IF({1,0},会计科目!$F$2:$F$199,会计科目!$E$2:$E$199),2,))</f>
        <v/>
      </c>
    </row>
    <row r="553" spans="1:7" ht="15" customHeight="1">
      <c r="A553" s="56"/>
      <c r="B553" s="56"/>
      <c r="C553" s="56"/>
      <c r="D553" s="56"/>
      <c r="E553" s="56"/>
      <c r="F553" s="95" t="str">
        <f>IF(ISNA(INDEX(会计科目!$C:$C,MATCH(明细帐!E553,会计科目!$F:$F,))),"",INDEX(会计科目!$C:$C,MATCH(明细帐!E553,会计科目!$F:$F,)))</f>
        <v/>
      </c>
      <c r="G553" s="95" t="str">
        <f>IF(ISNA(VLOOKUP(E553,IF({1,0},会计科目!$F$2:$F$199,会计科目!$E$2:$E$199),2,)),"",VLOOKUP(E553,IF({1,0},会计科目!$F$2:$F$199,会计科目!$E$2:$E$199),2,))</f>
        <v/>
      </c>
    </row>
    <row r="554" spans="1:7" ht="15" customHeight="1">
      <c r="A554" s="56"/>
      <c r="B554" s="56"/>
      <c r="C554" s="56"/>
      <c r="D554" s="56"/>
      <c r="E554" s="56"/>
      <c r="F554" s="95" t="str">
        <f>IF(ISNA(INDEX(会计科目!$C:$C,MATCH(明细帐!E554,会计科目!$F:$F,))),"",INDEX(会计科目!$C:$C,MATCH(明细帐!E554,会计科目!$F:$F,)))</f>
        <v/>
      </c>
      <c r="G554" s="95" t="str">
        <f>IF(ISNA(VLOOKUP(E554,IF({1,0},会计科目!$F$2:$F$199,会计科目!$E$2:$E$199),2,)),"",VLOOKUP(E554,IF({1,0},会计科目!$F$2:$F$199,会计科目!$E$2:$E$199),2,))</f>
        <v/>
      </c>
    </row>
    <row r="555" spans="1:7" ht="15" customHeight="1">
      <c r="A555" s="56"/>
      <c r="B555" s="56"/>
      <c r="C555" s="56"/>
      <c r="D555" s="56"/>
      <c r="E555" s="56"/>
      <c r="F555" s="95" t="str">
        <f>IF(ISNA(INDEX(会计科目!$C:$C,MATCH(明细帐!E555,会计科目!$F:$F,))),"",INDEX(会计科目!$C:$C,MATCH(明细帐!E555,会计科目!$F:$F,)))</f>
        <v/>
      </c>
      <c r="G555" s="95" t="str">
        <f>IF(ISNA(VLOOKUP(E555,IF({1,0},会计科目!$F$2:$F$199,会计科目!$E$2:$E$199),2,)),"",VLOOKUP(E555,IF({1,0},会计科目!$F$2:$F$199,会计科目!$E$2:$E$199),2,))</f>
        <v/>
      </c>
    </row>
    <row r="556" spans="1:7" ht="15" customHeight="1">
      <c r="A556" s="56"/>
      <c r="B556" s="56"/>
      <c r="C556" s="56"/>
      <c r="D556" s="56"/>
      <c r="E556" s="56"/>
      <c r="F556" s="95" t="str">
        <f>IF(ISNA(INDEX(会计科目!$C:$C,MATCH(明细帐!E556,会计科目!$F:$F,))),"",INDEX(会计科目!$C:$C,MATCH(明细帐!E556,会计科目!$F:$F,)))</f>
        <v/>
      </c>
      <c r="G556" s="95" t="str">
        <f>IF(ISNA(VLOOKUP(E556,IF({1,0},会计科目!$F$2:$F$199,会计科目!$E$2:$E$199),2,)),"",VLOOKUP(E556,IF({1,0},会计科目!$F$2:$F$199,会计科目!$E$2:$E$199),2,))</f>
        <v/>
      </c>
    </row>
    <row r="557" spans="1:7" ht="15" customHeight="1">
      <c r="A557" s="56"/>
      <c r="B557" s="56"/>
      <c r="C557" s="56"/>
      <c r="D557" s="56"/>
      <c r="E557" s="56"/>
      <c r="F557" s="95" t="str">
        <f>IF(ISNA(INDEX(会计科目!$C:$C,MATCH(明细帐!E557,会计科目!$F:$F,))),"",INDEX(会计科目!$C:$C,MATCH(明细帐!E557,会计科目!$F:$F,)))</f>
        <v/>
      </c>
      <c r="G557" s="95" t="str">
        <f>IF(ISNA(VLOOKUP(E557,IF({1,0},会计科目!$F$2:$F$199,会计科目!$E$2:$E$199),2,)),"",VLOOKUP(E557,IF({1,0},会计科目!$F$2:$F$199,会计科目!$E$2:$E$199),2,))</f>
        <v/>
      </c>
    </row>
    <row r="558" spans="1:7" ht="15" customHeight="1">
      <c r="A558" s="56"/>
      <c r="B558" s="56"/>
      <c r="C558" s="56"/>
      <c r="D558" s="56"/>
      <c r="E558" s="56"/>
      <c r="F558" s="95" t="str">
        <f>IF(ISNA(INDEX(会计科目!$C:$C,MATCH(明细帐!E558,会计科目!$F:$F,))),"",INDEX(会计科目!$C:$C,MATCH(明细帐!E558,会计科目!$F:$F,)))</f>
        <v/>
      </c>
      <c r="G558" s="95" t="str">
        <f>IF(ISNA(VLOOKUP(E558,IF({1,0},会计科目!$F$2:$F$199,会计科目!$E$2:$E$199),2,)),"",VLOOKUP(E558,IF({1,0},会计科目!$F$2:$F$199,会计科目!$E$2:$E$199),2,))</f>
        <v/>
      </c>
    </row>
    <row r="559" spans="1:7" ht="15" customHeight="1">
      <c r="A559" s="56"/>
      <c r="B559" s="56"/>
      <c r="C559" s="56"/>
      <c r="D559" s="56"/>
      <c r="E559" s="56"/>
      <c r="F559" s="95" t="str">
        <f>IF(ISNA(INDEX(会计科目!$C:$C,MATCH(明细帐!E559,会计科目!$F:$F,))),"",INDEX(会计科目!$C:$C,MATCH(明细帐!E559,会计科目!$F:$F,)))</f>
        <v/>
      </c>
      <c r="G559" s="95" t="str">
        <f>IF(ISNA(VLOOKUP(E559,IF({1,0},会计科目!$F$2:$F$199,会计科目!$E$2:$E$199),2,)),"",VLOOKUP(E559,IF({1,0},会计科目!$F$2:$F$199,会计科目!$E$2:$E$199),2,))</f>
        <v/>
      </c>
    </row>
    <row r="560" spans="1:7" ht="15" customHeight="1">
      <c r="A560" s="56"/>
      <c r="B560" s="56"/>
      <c r="C560" s="56"/>
      <c r="D560" s="56"/>
      <c r="E560" s="56"/>
      <c r="F560" s="95" t="str">
        <f>IF(ISNA(INDEX(会计科目!$C:$C,MATCH(明细帐!E560,会计科目!$F:$F,))),"",INDEX(会计科目!$C:$C,MATCH(明细帐!E560,会计科目!$F:$F,)))</f>
        <v/>
      </c>
      <c r="G560" s="95" t="str">
        <f>IF(ISNA(VLOOKUP(E560,IF({1,0},会计科目!$F$2:$F$199,会计科目!$E$2:$E$199),2,)),"",VLOOKUP(E560,IF({1,0},会计科目!$F$2:$F$199,会计科目!$E$2:$E$199),2,))</f>
        <v/>
      </c>
    </row>
    <row r="561" spans="1:7" ht="15" customHeight="1">
      <c r="A561" s="56"/>
      <c r="B561" s="56"/>
      <c r="C561" s="56"/>
      <c r="D561" s="56"/>
      <c r="E561" s="56"/>
      <c r="F561" s="95" t="str">
        <f>IF(ISNA(INDEX(会计科目!$C:$C,MATCH(明细帐!E561,会计科目!$F:$F,))),"",INDEX(会计科目!$C:$C,MATCH(明细帐!E561,会计科目!$F:$F,)))</f>
        <v/>
      </c>
      <c r="G561" s="95" t="str">
        <f>IF(ISNA(VLOOKUP(E561,IF({1,0},会计科目!$F$2:$F$199,会计科目!$E$2:$E$199),2,)),"",VLOOKUP(E561,IF({1,0},会计科目!$F$2:$F$199,会计科目!$E$2:$E$199),2,))</f>
        <v/>
      </c>
    </row>
    <row r="562" spans="1:7" ht="15" customHeight="1">
      <c r="A562" s="56"/>
      <c r="B562" s="56"/>
      <c r="C562" s="56"/>
      <c r="D562" s="56"/>
      <c r="E562" s="56"/>
      <c r="F562" s="95" t="str">
        <f>IF(ISNA(INDEX(会计科目!$C:$C,MATCH(明细帐!E562,会计科目!$F:$F,))),"",INDEX(会计科目!$C:$C,MATCH(明细帐!E562,会计科目!$F:$F,)))</f>
        <v/>
      </c>
      <c r="G562" s="95" t="str">
        <f>IF(ISNA(VLOOKUP(E562,IF({1,0},会计科目!$F$2:$F$199,会计科目!$E$2:$E$199),2,)),"",VLOOKUP(E562,IF({1,0},会计科目!$F$2:$F$199,会计科目!$E$2:$E$199),2,))</f>
        <v/>
      </c>
    </row>
    <row r="563" spans="1:7" ht="15" customHeight="1">
      <c r="A563" s="56"/>
      <c r="B563" s="56"/>
      <c r="C563" s="56"/>
      <c r="D563" s="56"/>
      <c r="E563" s="56"/>
      <c r="F563" s="95" t="str">
        <f>IF(ISNA(INDEX(会计科目!$C:$C,MATCH(明细帐!E563,会计科目!$F:$F,))),"",INDEX(会计科目!$C:$C,MATCH(明细帐!E563,会计科目!$F:$F,)))</f>
        <v/>
      </c>
      <c r="G563" s="95" t="str">
        <f>IF(ISNA(VLOOKUP(E563,IF({1,0},会计科目!$F$2:$F$199,会计科目!$E$2:$E$199),2,)),"",VLOOKUP(E563,IF({1,0},会计科目!$F$2:$F$199,会计科目!$E$2:$E$199),2,))</f>
        <v/>
      </c>
    </row>
    <row r="564" spans="1:7" ht="15" customHeight="1">
      <c r="A564" s="56"/>
      <c r="B564" s="56"/>
      <c r="C564" s="56"/>
      <c r="D564" s="56"/>
      <c r="E564" s="56"/>
      <c r="F564" s="95" t="str">
        <f>IF(ISNA(INDEX(会计科目!$C:$C,MATCH(明细帐!E564,会计科目!$F:$F,))),"",INDEX(会计科目!$C:$C,MATCH(明细帐!E564,会计科目!$F:$F,)))</f>
        <v/>
      </c>
      <c r="G564" s="95" t="str">
        <f>IF(ISNA(VLOOKUP(E564,IF({1,0},会计科目!$F$2:$F$199,会计科目!$E$2:$E$199),2,)),"",VLOOKUP(E564,IF({1,0},会计科目!$F$2:$F$199,会计科目!$E$2:$E$199),2,))</f>
        <v/>
      </c>
    </row>
    <row r="565" spans="1:7" ht="15" customHeight="1">
      <c r="A565" s="56"/>
      <c r="B565" s="56"/>
      <c r="C565" s="56"/>
      <c r="D565" s="56"/>
      <c r="E565" s="56"/>
      <c r="F565" s="95" t="str">
        <f>IF(ISNA(INDEX(会计科目!$C:$C,MATCH(明细帐!E565,会计科目!$F:$F,))),"",INDEX(会计科目!$C:$C,MATCH(明细帐!E565,会计科目!$F:$F,)))</f>
        <v/>
      </c>
      <c r="G565" s="95" t="str">
        <f>IF(ISNA(VLOOKUP(E565,IF({1,0},会计科目!$F$2:$F$199,会计科目!$E$2:$E$199),2,)),"",VLOOKUP(E565,IF({1,0},会计科目!$F$2:$F$199,会计科目!$E$2:$E$199),2,))</f>
        <v/>
      </c>
    </row>
    <row r="566" spans="1:7" ht="15" customHeight="1">
      <c r="A566" s="56"/>
      <c r="B566" s="56"/>
      <c r="C566" s="56"/>
      <c r="D566" s="56"/>
      <c r="E566" s="56"/>
      <c r="F566" s="95" t="str">
        <f>IF(ISNA(INDEX(会计科目!$C:$C,MATCH(明细帐!E566,会计科目!$F:$F,))),"",INDEX(会计科目!$C:$C,MATCH(明细帐!E566,会计科目!$F:$F,)))</f>
        <v/>
      </c>
      <c r="G566" s="95" t="str">
        <f>IF(ISNA(VLOOKUP(E566,IF({1,0},会计科目!$F$2:$F$199,会计科目!$E$2:$E$199),2,)),"",VLOOKUP(E566,IF({1,0},会计科目!$F$2:$F$199,会计科目!$E$2:$E$199),2,))</f>
        <v/>
      </c>
    </row>
    <row r="567" spans="1:7" ht="15" customHeight="1">
      <c r="A567" s="56"/>
      <c r="B567" s="56"/>
      <c r="C567" s="56"/>
      <c r="D567" s="56"/>
      <c r="E567" s="56"/>
      <c r="F567" s="95" t="str">
        <f>IF(ISNA(INDEX(会计科目!$C:$C,MATCH(明细帐!E567,会计科目!$F:$F,))),"",INDEX(会计科目!$C:$C,MATCH(明细帐!E567,会计科目!$F:$F,)))</f>
        <v/>
      </c>
      <c r="G567" s="95" t="str">
        <f>IF(ISNA(VLOOKUP(E567,IF({1,0},会计科目!$F$2:$F$199,会计科目!$E$2:$E$199),2,)),"",VLOOKUP(E567,IF({1,0},会计科目!$F$2:$F$199,会计科目!$E$2:$E$199),2,))</f>
        <v/>
      </c>
    </row>
    <row r="568" spans="1:7" ht="15" customHeight="1">
      <c r="A568" s="56"/>
      <c r="B568" s="56"/>
      <c r="C568" s="56"/>
      <c r="D568" s="56"/>
      <c r="E568" s="56"/>
      <c r="F568" s="95" t="str">
        <f>IF(ISNA(INDEX(会计科目!$C:$C,MATCH(明细帐!E568,会计科目!$F:$F,))),"",INDEX(会计科目!$C:$C,MATCH(明细帐!E568,会计科目!$F:$F,)))</f>
        <v/>
      </c>
      <c r="G568" s="95" t="str">
        <f>IF(ISNA(VLOOKUP(E568,IF({1,0},会计科目!$F$2:$F$199,会计科目!$E$2:$E$199),2,)),"",VLOOKUP(E568,IF({1,0},会计科目!$F$2:$F$199,会计科目!$E$2:$E$199),2,))</f>
        <v/>
      </c>
    </row>
    <row r="569" spans="1:7" ht="15" customHeight="1">
      <c r="A569" s="56"/>
      <c r="B569" s="56"/>
      <c r="C569" s="56"/>
      <c r="D569" s="56"/>
      <c r="E569" s="56"/>
      <c r="F569" s="95" t="str">
        <f>IF(ISNA(INDEX(会计科目!$C:$C,MATCH(明细帐!E569,会计科目!$F:$F,))),"",INDEX(会计科目!$C:$C,MATCH(明细帐!E569,会计科目!$F:$F,)))</f>
        <v/>
      </c>
      <c r="G569" s="95" t="str">
        <f>IF(ISNA(VLOOKUP(E569,IF({1,0},会计科目!$F$2:$F$199,会计科目!$E$2:$E$199),2,)),"",VLOOKUP(E569,IF({1,0},会计科目!$F$2:$F$199,会计科目!$E$2:$E$199),2,))</f>
        <v/>
      </c>
    </row>
    <row r="570" spans="1:7" ht="15" customHeight="1">
      <c r="A570" s="56"/>
      <c r="B570" s="56"/>
      <c r="C570" s="56"/>
      <c r="D570" s="56"/>
      <c r="E570" s="56"/>
      <c r="F570" s="95" t="str">
        <f>IF(ISNA(INDEX(会计科目!$C:$C,MATCH(明细帐!E570,会计科目!$F:$F,))),"",INDEX(会计科目!$C:$C,MATCH(明细帐!E570,会计科目!$F:$F,)))</f>
        <v/>
      </c>
      <c r="G570" s="95" t="str">
        <f>IF(ISNA(VLOOKUP(E570,IF({1,0},会计科目!$F$2:$F$199,会计科目!$E$2:$E$199),2,)),"",VLOOKUP(E570,IF({1,0},会计科目!$F$2:$F$199,会计科目!$E$2:$E$199),2,))</f>
        <v/>
      </c>
    </row>
    <row r="571" spans="1:7" ht="15" customHeight="1">
      <c r="A571" s="56"/>
      <c r="B571" s="56"/>
      <c r="C571" s="56"/>
      <c r="D571" s="56"/>
      <c r="E571" s="56"/>
      <c r="F571" s="95" t="str">
        <f>IF(ISNA(INDEX(会计科目!$C:$C,MATCH(明细帐!E571,会计科目!$F:$F,))),"",INDEX(会计科目!$C:$C,MATCH(明细帐!E571,会计科目!$F:$F,)))</f>
        <v/>
      </c>
      <c r="G571" s="95" t="str">
        <f>IF(ISNA(VLOOKUP(E571,IF({1,0},会计科目!$F$2:$F$199,会计科目!$E$2:$E$199),2,)),"",VLOOKUP(E571,IF({1,0},会计科目!$F$2:$F$199,会计科目!$E$2:$E$199),2,))</f>
        <v/>
      </c>
    </row>
    <row r="572" spans="1:7" ht="15" customHeight="1">
      <c r="A572" s="56"/>
      <c r="B572" s="56"/>
      <c r="C572" s="56"/>
      <c r="D572" s="56"/>
      <c r="E572" s="56"/>
      <c r="F572" s="95" t="str">
        <f>IF(ISNA(INDEX(会计科目!$C:$C,MATCH(明细帐!E572,会计科目!$F:$F,))),"",INDEX(会计科目!$C:$C,MATCH(明细帐!E572,会计科目!$F:$F,)))</f>
        <v/>
      </c>
      <c r="G572" s="95" t="str">
        <f>IF(ISNA(VLOOKUP(E572,IF({1,0},会计科目!$F$2:$F$199,会计科目!$E$2:$E$199),2,)),"",VLOOKUP(E572,IF({1,0},会计科目!$F$2:$F$199,会计科目!$E$2:$E$199),2,))</f>
        <v/>
      </c>
    </row>
    <row r="573" spans="1:7" ht="15" customHeight="1">
      <c r="A573" s="56"/>
      <c r="B573" s="56"/>
      <c r="C573" s="56"/>
      <c r="D573" s="56"/>
      <c r="E573" s="56"/>
      <c r="F573" s="95" t="str">
        <f>IF(ISNA(INDEX(会计科目!$C:$C,MATCH(明细帐!E573,会计科目!$F:$F,))),"",INDEX(会计科目!$C:$C,MATCH(明细帐!E573,会计科目!$F:$F,)))</f>
        <v/>
      </c>
      <c r="G573" s="95" t="str">
        <f>IF(ISNA(VLOOKUP(E573,IF({1,0},会计科目!$F$2:$F$199,会计科目!$E$2:$E$199),2,)),"",VLOOKUP(E573,IF({1,0},会计科目!$F$2:$F$199,会计科目!$E$2:$E$199),2,))</f>
        <v/>
      </c>
    </row>
    <row r="574" spans="1:7" ht="15" customHeight="1">
      <c r="A574" s="56"/>
      <c r="B574" s="56"/>
      <c r="C574" s="56"/>
      <c r="D574" s="56"/>
      <c r="E574" s="56"/>
      <c r="F574" s="95" t="str">
        <f>IF(ISNA(INDEX(会计科目!$C:$C,MATCH(明细帐!E574,会计科目!$F:$F,))),"",INDEX(会计科目!$C:$C,MATCH(明细帐!E574,会计科目!$F:$F,)))</f>
        <v/>
      </c>
      <c r="G574" s="95" t="str">
        <f>IF(ISNA(VLOOKUP(E574,IF({1,0},会计科目!$F$2:$F$199,会计科目!$E$2:$E$199),2,)),"",VLOOKUP(E574,IF({1,0},会计科目!$F$2:$F$199,会计科目!$E$2:$E$199),2,))</f>
        <v/>
      </c>
    </row>
    <row r="575" spans="1:7" ht="15" customHeight="1">
      <c r="A575" s="56"/>
      <c r="B575" s="56"/>
      <c r="C575" s="56"/>
      <c r="D575" s="56"/>
      <c r="E575" s="56"/>
      <c r="F575" s="95" t="str">
        <f>IF(ISNA(INDEX(会计科目!$C:$C,MATCH(明细帐!E575,会计科目!$F:$F,))),"",INDEX(会计科目!$C:$C,MATCH(明细帐!E575,会计科目!$F:$F,)))</f>
        <v/>
      </c>
      <c r="G575" s="95" t="str">
        <f>IF(ISNA(VLOOKUP(E575,IF({1,0},会计科目!$F$2:$F$199,会计科目!$E$2:$E$199),2,)),"",VLOOKUP(E575,IF({1,0},会计科目!$F$2:$F$199,会计科目!$E$2:$E$199),2,))</f>
        <v/>
      </c>
    </row>
    <row r="576" spans="1:7" ht="15" customHeight="1">
      <c r="A576" s="56"/>
      <c r="B576" s="56"/>
      <c r="C576" s="56"/>
      <c r="D576" s="56"/>
      <c r="E576" s="56"/>
      <c r="F576" s="95" t="str">
        <f>IF(ISNA(INDEX(会计科目!$C:$C,MATCH(明细帐!E576,会计科目!$F:$F,))),"",INDEX(会计科目!$C:$C,MATCH(明细帐!E576,会计科目!$F:$F,)))</f>
        <v/>
      </c>
      <c r="G576" s="95" t="str">
        <f>IF(ISNA(VLOOKUP(E576,IF({1,0},会计科目!$F$2:$F$199,会计科目!$E$2:$E$199),2,)),"",VLOOKUP(E576,IF({1,0},会计科目!$F$2:$F$199,会计科目!$E$2:$E$199),2,))</f>
        <v/>
      </c>
    </row>
    <row r="577" spans="1:7" ht="15" customHeight="1">
      <c r="A577" s="56"/>
      <c r="B577" s="56"/>
      <c r="C577" s="56"/>
      <c r="D577" s="56"/>
      <c r="E577" s="56"/>
      <c r="F577" s="95" t="str">
        <f>IF(ISNA(INDEX(会计科目!$C:$C,MATCH(明细帐!E577,会计科目!$F:$F,))),"",INDEX(会计科目!$C:$C,MATCH(明细帐!E577,会计科目!$F:$F,)))</f>
        <v/>
      </c>
      <c r="G577" s="95" t="str">
        <f>IF(ISNA(VLOOKUP(E577,IF({1,0},会计科目!$F$2:$F$199,会计科目!$E$2:$E$199),2,)),"",VLOOKUP(E577,IF({1,0},会计科目!$F$2:$F$199,会计科目!$E$2:$E$199),2,))</f>
        <v/>
      </c>
    </row>
    <row r="578" spans="1:7" ht="15" customHeight="1">
      <c r="A578" s="56"/>
      <c r="B578" s="56"/>
      <c r="C578" s="56"/>
      <c r="D578" s="56"/>
      <c r="E578" s="56"/>
      <c r="F578" s="95" t="str">
        <f>IF(ISNA(INDEX(会计科目!$C:$C,MATCH(明细帐!E578,会计科目!$F:$F,))),"",INDEX(会计科目!$C:$C,MATCH(明细帐!E578,会计科目!$F:$F,)))</f>
        <v/>
      </c>
      <c r="G578" s="95" t="str">
        <f>IF(ISNA(VLOOKUP(E578,IF({1,0},会计科目!$F$2:$F$199,会计科目!$E$2:$E$199),2,)),"",VLOOKUP(E578,IF({1,0},会计科目!$F$2:$F$199,会计科目!$E$2:$E$199),2,))</f>
        <v/>
      </c>
    </row>
    <row r="579" spans="1:7" ht="15" customHeight="1">
      <c r="A579" s="56"/>
      <c r="B579" s="56"/>
      <c r="C579" s="56"/>
      <c r="D579" s="56"/>
      <c r="E579" s="56"/>
      <c r="F579" s="95" t="str">
        <f>IF(ISNA(INDEX(会计科目!$C:$C,MATCH(明细帐!E579,会计科目!$F:$F,))),"",INDEX(会计科目!$C:$C,MATCH(明细帐!E579,会计科目!$F:$F,)))</f>
        <v/>
      </c>
      <c r="G579" s="95" t="str">
        <f>IF(ISNA(VLOOKUP(E579,IF({1,0},会计科目!$F$2:$F$199,会计科目!$E$2:$E$199),2,)),"",VLOOKUP(E579,IF({1,0},会计科目!$F$2:$F$199,会计科目!$E$2:$E$199),2,))</f>
        <v/>
      </c>
    </row>
    <row r="580" spans="1:7" ht="15" customHeight="1">
      <c r="A580" s="56"/>
      <c r="B580" s="56"/>
      <c r="C580" s="56"/>
      <c r="D580" s="56"/>
      <c r="E580" s="56"/>
      <c r="F580" s="95" t="str">
        <f>IF(ISNA(INDEX(会计科目!$C:$C,MATCH(明细帐!E580,会计科目!$F:$F,))),"",INDEX(会计科目!$C:$C,MATCH(明细帐!E580,会计科目!$F:$F,)))</f>
        <v/>
      </c>
      <c r="G580" s="95" t="str">
        <f>IF(ISNA(VLOOKUP(E580,IF({1,0},会计科目!$F$2:$F$199,会计科目!$E$2:$E$199),2,)),"",VLOOKUP(E580,IF({1,0},会计科目!$F$2:$F$199,会计科目!$E$2:$E$199),2,))</f>
        <v/>
      </c>
    </row>
    <row r="581" spans="1:7" ht="15" customHeight="1">
      <c r="A581" s="56"/>
      <c r="B581" s="56"/>
      <c r="C581" s="56"/>
      <c r="D581" s="56"/>
      <c r="E581" s="56"/>
      <c r="F581" s="95" t="str">
        <f>IF(ISNA(INDEX(会计科目!$C:$C,MATCH(明细帐!E581,会计科目!$F:$F,))),"",INDEX(会计科目!$C:$C,MATCH(明细帐!E581,会计科目!$F:$F,)))</f>
        <v/>
      </c>
      <c r="G581" s="95" t="str">
        <f>IF(ISNA(VLOOKUP(E581,IF({1,0},会计科目!$F$2:$F$199,会计科目!$E$2:$E$199),2,)),"",VLOOKUP(E581,IF({1,0},会计科目!$F$2:$F$199,会计科目!$E$2:$E$199),2,))</f>
        <v/>
      </c>
    </row>
    <row r="582" spans="1:7" ht="15" customHeight="1">
      <c r="A582" s="56"/>
      <c r="B582" s="56"/>
      <c r="C582" s="56"/>
      <c r="D582" s="56"/>
      <c r="E582" s="56"/>
      <c r="F582" s="95" t="str">
        <f>IF(ISNA(INDEX(会计科目!$C:$C,MATCH(明细帐!E582,会计科目!$F:$F,))),"",INDEX(会计科目!$C:$C,MATCH(明细帐!E582,会计科目!$F:$F,)))</f>
        <v/>
      </c>
      <c r="G582" s="95" t="str">
        <f>IF(ISNA(VLOOKUP(E582,IF({1,0},会计科目!$F$2:$F$199,会计科目!$E$2:$E$199),2,)),"",VLOOKUP(E582,IF({1,0},会计科目!$F$2:$F$199,会计科目!$E$2:$E$199),2,))</f>
        <v/>
      </c>
    </row>
    <row r="583" spans="1:7" ht="15" customHeight="1">
      <c r="A583" s="56"/>
      <c r="B583" s="56"/>
      <c r="C583" s="56"/>
      <c r="D583" s="56"/>
      <c r="E583" s="56"/>
      <c r="F583" s="95" t="str">
        <f>IF(ISNA(INDEX(会计科目!$C:$C,MATCH(明细帐!E583,会计科目!$F:$F,))),"",INDEX(会计科目!$C:$C,MATCH(明细帐!E583,会计科目!$F:$F,)))</f>
        <v/>
      </c>
      <c r="G583" s="95" t="str">
        <f>IF(ISNA(VLOOKUP(E583,IF({1,0},会计科目!$F$2:$F$199,会计科目!$E$2:$E$199),2,)),"",VLOOKUP(E583,IF({1,0},会计科目!$F$2:$F$199,会计科目!$E$2:$E$199),2,))</f>
        <v/>
      </c>
    </row>
    <row r="584" spans="1:7" ht="15" customHeight="1">
      <c r="A584" s="56"/>
      <c r="B584" s="56"/>
      <c r="C584" s="56"/>
      <c r="D584" s="56"/>
      <c r="E584" s="56"/>
      <c r="F584" s="95" t="str">
        <f>IF(ISNA(INDEX(会计科目!$C:$C,MATCH(明细帐!E584,会计科目!$F:$F,))),"",INDEX(会计科目!$C:$C,MATCH(明细帐!E584,会计科目!$F:$F,)))</f>
        <v/>
      </c>
      <c r="G584" s="95" t="str">
        <f>IF(ISNA(VLOOKUP(E584,IF({1,0},会计科目!$F$2:$F$199,会计科目!$E$2:$E$199),2,)),"",VLOOKUP(E584,IF({1,0},会计科目!$F$2:$F$199,会计科目!$E$2:$E$199),2,))</f>
        <v/>
      </c>
    </row>
    <row r="585" spans="1:7" ht="15" customHeight="1">
      <c r="A585" s="56"/>
      <c r="B585" s="56"/>
      <c r="C585" s="56"/>
      <c r="D585" s="56"/>
      <c r="E585" s="56"/>
      <c r="F585" s="95" t="str">
        <f>IF(ISNA(INDEX(会计科目!$C:$C,MATCH(明细帐!E585,会计科目!$F:$F,))),"",INDEX(会计科目!$C:$C,MATCH(明细帐!E585,会计科目!$F:$F,)))</f>
        <v/>
      </c>
      <c r="G585" s="95" t="str">
        <f>IF(ISNA(VLOOKUP(E585,IF({1,0},会计科目!$F$2:$F$199,会计科目!$E$2:$E$199),2,)),"",VLOOKUP(E585,IF({1,0},会计科目!$F$2:$F$199,会计科目!$E$2:$E$199),2,))</f>
        <v/>
      </c>
    </row>
    <row r="586" spans="1:7" ht="15" customHeight="1">
      <c r="A586" s="56"/>
      <c r="B586" s="56"/>
      <c r="C586" s="56"/>
      <c r="D586" s="56"/>
      <c r="E586" s="56"/>
      <c r="F586" s="95" t="str">
        <f>IF(ISNA(INDEX(会计科目!$C:$C,MATCH(明细帐!E586,会计科目!$F:$F,))),"",INDEX(会计科目!$C:$C,MATCH(明细帐!E586,会计科目!$F:$F,)))</f>
        <v/>
      </c>
      <c r="G586" s="95" t="str">
        <f>IF(ISNA(VLOOKUP(E586,IF({1,0},会计科目!$F$2:$F$199,会计科目!$E$2:$E$199),2,)),"",VLOOKUP(E586,IF({1,0},会计科目!$F$2:$F$199,会计科目!$E$2:$E$199),2,))</f>
        <v/>
      </c>
    </row>
    <row r="587" spans="1:7" ht="15" customHeight="1">
      <c r="A587" s="56"/>
      <c r="B587" s="56"/>
      <c r="C587" s="56"/>
      <c r="D587" s="56"/>
      <c r="E587" s="56"/>
      <c r="F587" s="95" t="str">
        <f>IF(ISNA(INDEX(会计科目!$C:$C,MATCH(明细帐!E587,会计科目!$F:$F,))),"",INDEX(会计科目!$C:$C,MATCH(明细帐!E587,会计科目!$F:$F,)))</f>
        <v/>
      </c>
      <c r="G587" s="95" t="str">
        <f>IF(ISNA(VLOOKUP(E587,IF({1,0},会计科目!$F$2:$F$199,会计科目!$E$2:$E$199),2,)),"",VLOOKUP(E587,IF({1,0},会计科目!$F$2:$F$199,会计科目!$E$2:$E$199),2,))</f>
        <v/>
      </c>
    </row>
    <row r="588" spans="1:7" ht="15" customHeight="1">
      <c r="A588" s="56"/>
      <c r="B588" s="56"/>
      <c r="C588" s="56"/>
      <c r="D588" s="56"/>
      <c r="E588" s="56"/>
      <c r="F588" s="95" t="str">
        <f>IF(ISNA(INDEX(会计科目!$C:$C,MATCH(明细帐!E588,会计科目!$F:$F,))),"",INDEX(会计科目!$C:$C,MATCH(明细帐!E588,会计科目!$F:$F,)))</f>
        <v/>
      </c>
      <c r="G588" s="95" t="str">
        <f>IF(ISNA(VLOOKUP(E588,IF({1,0},会计科目!$F$2:$F$199,会计科目!$E$2:$E$199),2,)),"",VLOOKUP(E588,IF({1,0},会计科目!$F$2:$F$199,会计科目!$E$2:$E$199),2,))</f>
        <v/>
      </c>
    </row>
    <row r="589" spans="1:7" ht="15" customHeight="1">
      <c r="A589" s="56"/>
      <c r="B589" s="56"/>
      <c r="C589" s="56"/>
      <c r="D589" s="56"/>
      <c r="E589" s="56"/>
      <c r="F589" s="95" t="str">
        <f>IF(ISNA(INDEX(会计科目!$C:$C,MATCH(明细帐!E589,会计科目!$F:$F,))),"",INDEX(会计科目!$C:$C,MATCH(明细帐!E589,会计科目!$F:$F,)))</f>
        <v/>
      </c>
      <c r="G589" s="95" t="str">
        <f>IF(ISNA(VLOOKUP(E589,IF({1,0},会计科目!$F$2:$F$199,会计科目!$E$2:$E$199),2,)),"",VLOOKUP(E589,IF({1,0},会计科目!$F$2:$F$199,会计科目!$E$2:$E$199),2,))</f>
        <v/>
      </c>
    </row>
    <row r="590" spans="1:7" ht="15" customHeight="1">
      <c r="A590" s="56"/>
      <c r="B590" s="56"/>
      <c r="C590" s="56"/>
      <c r="D590" s="56"/>
      <c r="E590" s="56"/>
      <c r="F590" s="95" t="str">
        <f>IF(ISNA(INDEX(会计科目!$C:$C,MATCH(明细帐!E590,会计科目!$F:$F,))),"",INDEX(会计科目!$C:$C,MATCH(明细帐!E590,会计科目!$F:$F,)))</f>
        <v/>
      </c>
      <c r="G590" s="95" t="str">
        <f>IF(ISNA(VLOOKUP(E590,IF({1,0},会计科目!$F$2:$F$199,会计科目!$E$2:$E$199),2,)),"",VLOOKUP(E590,IF({1,0},会计科目!$F$2:$F$199,会计科目!$E$2:$E$199),2,))</f>
        <v/>
      </c>
    </row>
    <row r="591" spans="1:7" ht="15" customHeight="1">
      <c r="A591" s="56"/>
      <c r="B591" s="56"/>
      <c r="C591" s="56"/>
      <c r="D591" s="56"/>
      <c r="E591" s="56"/>
      <c r="F591" s="95" t="str">
        <f>IF(ISNA(INDEX(会计科目!$C:$C,MATCH(明细帐!E591,会计科目!$F:$F,))),"",INDEX(会计科目!$C:$C,MATCH(明细帐!E591,会计科目!$F:$F,)))</f>
        <v/>
      </c>
      <c r="G591" s="95" t="str">
        <f>IF(ISNA(VLOOKUP(E591,IF({1,0},会计科目!$F$2:$F$199,会计科目!$E$2:$E$199),2,)),"",VLOOKUP(E591,IF({1,0},会计科目!$F$2:$F$199,会计科目!$E$2:$E$199),2,))</f>
        <v/>
      </c>
    </row>
    <row r="592" spans="1:7" ht="15" customHeight="1">
      <c r="A592" s="56"/>
      <c r="B592" s="56"/>
      <c r="C592" s="56"/>
      <c r="D592" s="56"/>
      <c r="E592" s="56"/>
      <c r="F592" s="95" t="str">
        <f>IF(ISNA(INDEX(会计科目!$C:$C,MATCH(明细帐!E592,会计科目!$F:$F,))),"",INDEX(会计科目!$C:$C,MATCH(明细帐!E592,会计科目!$F:$F,)))</f>
        <v/>
      </c>
      <c r="G592" s="95" t="str">
        <f>IF(ISNA(VLOOKUP(E592,IF({1,0},会计科目!$F$2:$F$199,会计科目!$E$2:$E$199),2,)),"",VLOOKUP(E592,IF({1,0},会计科目!$F$2:$F$199,会计科目!$E$2:$E$199),2,))</f>
        <v/>
      </c>
    </row>
    <row r="593" spans="1:7" ht="15" customHeight="1">
      <c r="A593" s="56"/>
      <c r="B593" s="56"/>
      <c r="C593" s="56"/>
      <c r="D593" s="56"/>
      <c r="E593" s="56"/>
      <c r="F593" s="95" t="str">
        <f>IF(ISNA(INDEX(会计科目!$C:$C,MATCH(明细帐!E593,会计科目!$F:$F,))),"",INDEX(会计科目!$C:$C,MATCH(明细帐!E593,会计科目!$F:$F,)))</f>
        <v/>
      </c>
      <c r="G593" s="95" t="str">
        <f>IF(ISNA(VLOOKUP(E593,IF({1,0},会计科目!$F$2:$F$199,会计科目!$E$2:$E$199),2,)),"",VLOOKUP(E593,IF({1,0},会计科目!$F$2:$F$199,会计科目!$E$2:$E$199),2,))</f>
        <v/>
      </c>
    </row>
    <row r="594" spans="1:7" ht="15" customHeight="1">
      <c r="A594" s="56"/>
      <c r="B594" s="56"/>
      <c r="C594" s="56"/>
      <c r="D594" s="56"/>
      <c r="E594" s="56"/>
      <c r="F594" s="95" t="str">
        <f>IF(ISNA(INDEX(会计科目!$C:$C,MATCH(明细帐!E594,会计科目!$F:$F,))),"",INDEX(会计科目!$C:$C,MATCH(明细帐!E594,会计科目!$F:$F,)))</f>
        <v/>
      </c>
      <c r="G594" s="95" t="str">
        <f>IF(ISNA(VLOOKUP(E594,IF({1,0},会计科目!$F$2:$F$199,会计科目!$E$2:$E$199),2,)),"",VLOOKUP(E594,IF({1,0},会计科目!$F$2:$F$199,会计科目!$E$2:$E$199),2,))</f>
        <v/>
      </c>
    </row>
    <row r="595" spans="1:7" ht="15" customHeight="1">
      <c r="A595" s="56"/>
      <c r="B595" s="56"/>
      <c r="C595" s="56"/>
      <c r="D595" s="56"/>
      <c r="E595" s="56"/>
      <c r="F595" s="95" t="str">
        <f>IF(ISNA(INDEX(会计科目!$C:$C,MATCH(明细帐!E595,会计科目!$F:$F,))),"",INDEX(会计科目!$C:$C,MATCH(明细帐!E595,会计科目!$F:$F,)))</f>
        <v/>
      </c>
      <c r="G595" s="95" t="str">
        <f>IF(ISNA(VLOOKUP(E595,IF({1,0},会计科目!$F$2:$F$199,会计科目!$E$2:$E$199),2,)),"",VLOOKUP(E595,IF({1,0},会计科目!$F$2:$F$199,会计科目!$E$2:$E$199),2,))</f>
        <v/>
      </c>
    </row>
    <row r="596" spans="1:7" ht="15" customHeight="1">
      <c r="A596" s="56"/>
      <c r="B596" s="56"/>
      <c r="C596" s="56"/>
      <c r="D596" s="56"/>
      <c r="E596" s="56"/>
      <c r="F596" s="95" t="str">
        <f>IF(ISNA(INDEX(会计科目!$C:$C,MATCH(明细帐!E596,会计科目!$F:$F,))),"",INDEX(会计科目!$C:$C,MATCH(明细帐!E596,会计科目!$F:$F,)))</f>
        <v/>
      </c>
      <c r="G596" s="95" t="str">
        <f>IF(ISNA(VLOOKUP(E596,IF({1,0},会计科目!$F$2:$F$199,会计科目!$E$2:$E$199),2,)),"",VLOOKUP(E596,IF({1,0},会计科目!$F$2:$F$199,会计科目!$E$2:$E$199),2,))</f>
        <v/>
      </c>
    </row>
    <row r="597" spans="1:7" ht="15" customHeight="1">
      <c r="A597" s="56"/>
      <c r="B597" s="56"/>
      <c r="C597" s="56"/>
      <c r="D597" s="56"/>
      <c r="E597" s="56"/>
      <c r="F597" s="95" t="str">
        <f>IF(ISNA(INDEX(会计科目!$C:$C,MATCH(明细帐!E597,会计科目!$F:$F,))),"",INDEX(会计科目!$C:$C,MATCH(明细帐!E597,会计科目!$F:$F,)))</f>
        <v/>
      </c>
      <c r="G597" s="95" t="str">
        <f>IF(ISNA(VLOOKUP(E597,IF({1,0},会计科目!$F$2:$F$199,会计科目!$E$2:$E$199),2,)),"",VLOOKUP(E597,IF({1,0},会计科目!$F$2:$F$199,会计科目!$E$2:$E$199),2,))</f>
        <v/>
      </c>
    </row>
    <row r="598" spans="1:7" ht="15" customHeight="1">
      <c r="A598" s="56"/>
      <c r="B598" s="56"/>
      <c r="C598" s="56"/>
      <c r="D598" s="56"/>
      <c r="E598" s="56"/>
      <c r="F598" s="95" t="str">
        <f>IF(ISNA(INDEX(会计科目!$C:$C,MATCH(明细帐!E598,会计科目!$F:$F,))),"",INDEX(会计科目!$C:$C,MATCH(明细帐!E598,会计科目!$F:$F,)))</f>
        <v/>
      </c>
      <c r="G598" s="95" t="str">
        <f>IF(ISNA(VLOOKUP(E598,IF({1,0},会计科目!$F$2:$F$199,会计科目!$E$2:$E$199),2,)),"",VLOOKUP(E598,IF({1,0},会计科目!$F$2:$F$199,会计科目!$E$2:$E$199),2,))</f>
        <v/>
      </c>
    </row>
    <row r="599" spans="1:7" ht="15" customHeight="1">
      <c r="A599" s="56"/>
      <c r="B599" s="56"/>
      <c r="C599" s="56"/>
      <c r="D599" s="56"/>
      <c r="E599" s="56"/>
      <c r="F599" s="95" t="str">
        <f>IF(ISNA(INDEX(会计科目!$C:$C,MATCH(明细帐!E599,会计科目!$F:$F,))),"",INDEX(会计科目!$C:$C,MATCH(明细帐!E599,会计科目!$F:$F,)))</f>
        <v/>
      </c>
      <c r="G599" s="95" t="str">
        <f>IF(ISNA(VLOOKUP(E599,IF({1,0},会计科目!$F$2:$F$199,会计科目!$E$2:$E$199),2,)),"",VLOOKUP(E599,IF({1,0},会计科目!$F$2:$F$199,会计科目!$E$2:$E$199),2,))</f>
        <v/>
      </c>
    </row>
    <row r="600" spans="1:7" ht="15" customHeight="1">
      <c r="A600" s="56"/>
      <c r="B600" s="56"/>
      <c r="C600" s="56"/>
      <c r="D600" s="56"/>
      <c r="E600" s="56"/>
      <c r="F600" s="95" t="str">
        <f>IF(ISNA(INDEX(会计科目!$C:$C,MATCH(明细帐!E600,会计科目!$F:$F,))),"",INDEX(会计科目!$C:$C,MATCH(明细帐!E600,会计科目!$F:$F,)))</f>
        <v/>
      </c>
      <c r="G600" s="95" t="str">
        <f>IF(ISNA(VLOOKUP(E600,IF({1,0},会计科目!$F$2:$F$199,会计科目!$E$2:$E$199),2,)),"",VLOOKUP(E600,IF({1,0},会计科目!$F$2:$F$199,会计科目!$E$2:$E$199),2,))</f>
        <v/>
      </c>
    </row>
    <row r="601" spans="1:7" ht="15" customHeight="1">
      <c r="A601" s="56"/>
      <c r="B601" s="56"/>
      <c r="C601" s="56"/>
      <c r="D601" s="56"/>
      <c r="E601" s="56"/>
      <c r="F601" s="95" t="str">
        <f>IF(ISNA(INDEX(会计科目!$C:$C,MATCH(明细帐!E601,会计科目!$F:$F,))),"",INDEX(会计科目!$C:$C,MATCH(明细帐!E601,会计科目!$F:$F,)))</f>
        <v/>
      </c>
      <c r="G601" s="95" t="str">
        <f>IF(ISNA(VLOOKUP(E601,IF({1,0},会计科目!$F$2:$F$199,会计科目!$E$2:$E$199),2,)),"",VLOOKUP(E601,IF({1,0},会计科目!$F$2:$F$199,会计科目!$E$2:$E$199),2,))</f>
        <v/>
      </c>
    </row>
    <row r="602" spans="1:7" ht="15" customHeight="1">
      <c r="A602" s="56"/>
      <c r="B602" s="56"/>
      <c r="C602" s="56"/>
      <c r="D602" s="56"/>
      <c r="E602" s="56"/>
      <c r="F602" s="95" t="str">
        <f>IF(ISNA(INDEX(会计科目!$C:$C,MATCH(明细帐!E602,会计科目!$F:$F,))),"",INDEX(会计科目!$C:$C,MATCH(明细帐!E602,会计科目!$F:$F,)))</f>
        <v/>
      </c>
      <c r="G602" s="95" t="str">
        <f>IF(ISNA(VLOOKUP(E602,IF({1,0},会计科目!$F$2:$F$199,会计科目!$E$2:$E$199),2,)),"",VLOOKUP(E602,IF({1,0},会计科目!$F$2:$F$199,会计科目!$E$2:$E$199),2,))</f>
        <v/>
      </c>
    </row>
    <row r="603" spans="1:7" ht="15" customHeight="1">
      <c r="A603" s="56"/>
      <c r="B603" s="56"/>
      <c r="C603" s="56"/>
      <c r="D603" s="56"/>
      <c r="E603" s="56"/>
      <c r="F603" s="95" t="str">
        <f>IF(ISNA(INDEX(会计科目!$C:$C,MATCH(明细帐!E603,会计科目!$F:$F,))),"",INDEX(会计科目!$C:$C,MATCH(明细帐!E603,会计科目!$F:$F,)))</f>
        <v/>
      </c>
      <c r="G603" s="95" t="str">
        <f>IF(ISNA(VLOOKUP(E603,IF({1,0},会计科目!$F$2:$F$199,会计科目!$E$2:$E$199),2,)),"",VLOOKUP(E603,IF({1,0},会计科目!$F$2:$F$199,会计科目!$E$2:$E$199),2,))</f>
        <v/>
      </c>
    </row>
    <row r="604" spans="1:7" ht="15" customHeight="1">
      <c r="A604" s="56"/>
      <c r="B604" s="56"/>
      <c r="C604" s="56"/>
      <c r="D604" s="56"/>
      <c r="E604" s="56"/>
      <c r="F604" s="95" t="str">
        <f>IF(ISNA(INDEX(会计科目!$C:$C,MATCH(明细帐!E604,会计科目!$F:$F,))),"",INDEX(会计科目!$C:$C,MATCH(明细帐!E604,会计科目!$F:$F,)))</f>
        <v/>
      </c>
      <c r="G604" s="95" t="str">
        <f>IF(ISNA(VLOOKUP(E604,IF({1,0},会计科目!$F$2:$F$199,会计科目!$E$2:$E$199),2,)),"",VLOOKUP(E604,IF({1,0},会计科目!$F$2:$F$199,会计科目!$E$2:$E$199),2,))</f>
        <v/>
      </c>
    </row>
    <row r="605" spans="1:7" ht="15" customHeight="1">
      <c r="A605" s="56"/>
      <c r="B605" s="56"/>
      <c r="C605" s="56"/>
      <c r="D605" s="56"/>
      <c r="E605" s="56"/>
      <c r="F605" s="95" t="str">
        <f>IF(ISNA(INDEX(会计科目!$C:$C,MATCH(明细帐!E605,会计科目!$F:$F,))),"",INDEX(会计科目!$C:$C,MATCH(明细帐!E605,会计科目!$F:$F,)))</f>
        <v/>
      </c>
      <c r="G605" s="95" t="str">
        <f>IF(ISNA(VLOOKUP(E605,IF({1,0},会计科目!$F$2:$F$199,会计科目!$E$2:$E$199),2,)),"",VLOOKUP(E605,IF({1,0},会计科目!$F$2:$F$199,会计科目!$E$2:$E$199),2,))</f>
        <v/>
      </c>
    </row>
    <row r="606" spans="1:7" ht="15" customHeight="1">
      <c r="A606" s="56"/>
      <c r="B606" s="56"/>
      <c r="C606" s="56"/>
      <c r="D606" s="56"/>
      <c r="E606" s="56"/>
      <c r="F606" s="95" t="str">
        <f>IF(ISNA(INDEX(会计科目!$C:$C,MATCH(明细帐!E606,会计科目!$F:$F,))),"",INDEX(会计科目!$C:$C,MATCH(明细帐!E606,会计科目!$F:$F,)))</f>
        <v/>
      </c>
      <c r="G606" s="95" t="str">
        <f>IF(ISNA(VLOOKUP(E606,IF({1,0},会计科目!$F$2:$F$199,会计科目!$E$2:$E$199),2,)),"",VLOOKUP(E606,IF({1,0},会计科目!$F$2:$F$199,会计科目!$E$2:$E$199),2,))</f>
        <v/>
      </c>
    </row>
    <row r="607" spans="1:7" ht="15" customHeight="1">
      <c r="A607" s="56"/>
      <c r="B607" s="56"/>
      <c r="C607" s="56"/>
      <c r="D607" s="56"/>
      <c r="E607" s="56"/>
      <c r="F607" s="95" t="str">
        <f>IF(ISNA(INDEX(会计科目!$C:$C,MATCH(明细帐!E607,会计科目!$F:$F,))),"",INDEX(会计科目!$C:$C,MATCH(明细帐!E607,会计科目!$F:$F,)))</f>
        <v/>
      </c>
      <c r="G607" s="95" t="str">
        <f>IF(ISNA(VLOOKUP(E607,IF({1,0},会计科目!$F$2:$F$199,会计科目!$E$2:$E$199),2,)),"",VLOOKUP(E607,IF({1,0},会计科目!$F$2:$F$199,会计科目!$E$2:$E$199),2,))</f>
        <v/>
      </c>
    </row>
    <row r="608" spans="1:7" ht="15" customHeight="1">
      <c r="A608" s="56"/>
      <c r="B608" s="56"/>
      <c r="C608" s="56"/>
      <c r="D608" s="56"/>
      <c r="E608" s="56"/>
      <c r="F608" s="95" t="str">
        <f>IF(ISNA(INDEX(会计科目!$C:$C,MATCH(明细帐!E608,会计科目!$F:$F,))),"",INDEX(会计科目!$C:$C,MATCH(明细帐!E608,会计科目!$F:$F,)))</f>
        <v/>
      </c>
      <c r="G608" s="95" t="str">
        <f>IF(ISNA(VLOOKUP(E608,IF({1,0},会计科目!$F$2:$F$199,会计科目!$E$2:$E$199),2,)),"",VLOOKUP(E608,IF({1,0},会计科目!$F$2:$F$199,会计科目!$E$2:$E$199),2,))</f>
        <v/>
      </c>
    </row>
    <row r="609" spans="1:7" ht="15" customHeight="1">
      <c r="A609" s="56"/>
      <c r="B609" s="56"/>
      <c r="C609" s="56"/>
      <c r="D609" s="56"/>
      <c r="E609" s="56"/>
      <c r="F609" s="95" t="str">
        <f>IF(ISNA(INDEX(会计科目!$C:$C,MATCH(明细帐!E609,会计科目!$F:$F,))),"",INDEX(会计科目!$C:$C,MATCH(明细帐!E609,会计科目!$F:$F,)))</f>
        <v/>
      </c>
      <c r="G609" s="95" t="str">
        <f>IF(ISNA(VLOOKUP(E609,IF({1,0},会计科目!$F$2:$F$199,会计科目!$E$2:$E$199),2,)),"",VLOOKUP(E609,IF({1,0},会计科目!$F$2:$F$199,会计科目!$E$2:$E$199),2,))</f>
        <v/>
      </c>
    </row>
    <row r="610" spans="1:7" ht="15" customHeight="1">
      <c r="A610" s="56"/>
      <c r="B610" s="56"/>
      <c r="C610" s="56"/>
      <c r="D610" s="56"/>
      <c r="E610" s="56"/>
      <c r="F610" s="95" t="str">
        <f>IF(ISNA(INDEX(会计科目!$C:$C,MATCH(明细帐!E610,会计科目!$F:$F,))),"",INDEX(会计科目!$C:$C,MATCH(明细帐!E610,会计科目!$F:$F,)))</f>
        <v/>
      </c>
      <c r="G610" s="95" t="str">
        <f>IF(ISNA(VLOOKUP(E610,IF({1,0},会计科目!$F$2:$F$199,会计科目!$E$2:$E$199),2,)),"",VLOOKUP(E610,IF({1,0},会计科目!$F$2:$F$199,会计科目!$E$2:$E$199),2,))</f>
        <v/>
      </c>
    </row>
    <row r="611" spans="1:7" ht="15" customHeight="1">
      <c r="A611" s="56"/>
      <c r="B611" s="56"/>
      <c r="C611" s="56"/>
      <c r="D611" s="56"/>
      <c r="E611" s="56"/>
      <c r="F611" s="95" t="str">
        <f>IF(ISNA(INDEX(会计科目!$C:$C,MATCH(明细帐!E611,会计科目!$F:$F,))),"",INDEX(会计科目!$C:$C,MATCH(明细帐!E611,会计科目!$F:$F,)))</f>
        <v/>
      </c>
      <c r="G611" s="95" t="str">
        <f>IF(ISNA(VLOOKUP(E611,IF({1,0},会计科目!$F$2:$F$199,会计科目!$E$2:$E$199),2,)),"",VLOOKUP(E611,IF({1,0},会计科目!$F$2:$F$199,会计科目!$E$2:$E$199),2,))</f>
        <v/>
      </c>
    </row>
    <row r="612" spans="1:7" ht="15" customHeight="1">
      <c r="A612" s="56"/>
      <c r="B612" s="56"/>
      <c r="C612" s="56"/>
      <c r="D612" s="56"/>
      <c r="E612" s="56"/>
      <c r="F612" s="95" t="str">
        <f>IF(ISNA(INDEX(会计科目!$C:$C,MATCH(明细帐!E612,会计科目!$F:$F,))),"",INDEX(会计科目!$C:$C,MATCH(明细帐!E612,会计科目!$F:$F,)))</f>
        <v/>
      </c>
      <c r="G612" s="95" t="str">
        <f>IF(ISNA(VLOOKUP(E612,IF({1,0},会计科目!$F$2:$F$199,会计科目!$E$2:$E$199),2,)),"",VLOOKUP(E612,IF({1,0},会计科目!$F$2:$F$199,会计科目!$E$2:$E$199),2,))</f>
        <v/>
      </c>
    </row>
    <row r="613" spans="1:7" ht="15" customHeight="1">
      <c r="A613" s="56"/>
      <c r="B613" s="56"/>
      <c r="C613" s="56"/>
      <c r="D613" s="56"/>
      <c r="E613" s="56"/>
      <c r="F613" s="95" t="str">
        <f>IF(ISNA(INDEX(会计科目!$C:$C,MATCH(明细帐!E613,会计科目!$F:$F,))),"",INDEX(会计科目!$C:$C,MATCH(明细帐!E613,会计科目!$F:$F,)))</f>
        <v/>
      </c>
      <c r="G613" s="95" t="str">
        <f>IF(ISNA(VLOOKUP(E613,IF({1,0},会计科目!$F$2:$F$199,会计科目!$E$2:$E$199),2,)),"",VLOOKUP(E613,IF({1,0},会计科目!$F$2:$F$199,会计科目!$E$2:$E$199),2,))</f>
        <v/>
      </c>
    </row>
    <row r="614" spans="1:7" ht="15" customHeight="1">
      <c r="A614" s="56"/>
      <c r="B614" s="56"/>
      <c r="C614" s="56"/>
      <c r="D614" s="56"/>
      <c r="E614" s="56"/>
      <c r="F614" s="95" t="str">
        <f>IF(ISNA(INDEX(会计科目!$C:$C,MATCH(明细帐!E614,会计科目!$F:$F,))),"",INDEX(会计科目!$C:$C,MATCH(明细帐!E614,会计科目!$F:$F,)))</f>
        <v/>
      </c>
      <c r="G614" s="95" t="str">
        <f>IF(ISNA(VLOOKUP(E614,IF({1,0},会计科目!$F$2:$F$199,会计科目!$E$2:$E$199),2,)),"",VLOOKUP(E614,IF({1,0},会计科目!$F$2:$F$199,会计科目!$E$2:$E$199),2,))</f>
        <v/>
      </c>
    </row>
    <row r="615" spans="1:7" ht="15" customHeight="1">
      <c r="A615" s="56"/>
      <c r="B615" s="56"/>
      <c r="C615" s="56"/>
      <c r="D615" s="56"/>
      <c r="E615" s="56"/>
      <c r="F615" s="95" t="str">
        <f>IF(ISNA(INDEX(会计科目!$C:$C,MATCH(明细帐!E615,会计科目!$F:$F,))),"",INDEX(会计科目!$C:$C,MATCH(明细帐!E615,会计科目!$F:$F,)))</f>
        <v/>
      </c>
      <c r="G615" s="95" t="str">
        <f>IF(ISNA(VLOOKUP(E615,IF({1,0},会计科目!$F$2:$F$199,会计科目!$E$2:$E$199),2,)),"",VLOOKUP(E615,IF({1,0},会计科目!$F$2:$F$199,会计科目!$E$2:$E$199),2,))</f>
        <v/>
      </c>
    </row>
    <row r="616" spans="1:7" ht="15" customHeight="1">
      <c r="A616" s="56"/>
      <c r="B616" s="56"/>
      <c r="C616" s="56"/>
      <c r="D616" s="56"/>
      <c r="E616" s="56"/>
      <c r="F616" s="95" t="str">
        <f>IF(ISNA(INDEX(会计科目!$C:$C,MATCH(明细帐!E616,会计科目!$F:$F,))),"",INDEX(会计科目!$C:$C,MATCH(明细帐!E616,会计科目!$F:$F,)))</f>
        <v/>
      </c>
      <c r="G616" s="95" t="str">
        <f>IF(ISNA(VLOOKUP(E616,IF({1,0},会计科目!$F$2:$F$199,会计科目!$E$2:$E$199),2,)),"",VLOOKUP(E616,IF({1,0},会计科目!$F$2:$F$199,会计科目!$E$2:$E$199),2,))</f>
        <v/>
      </c>
    </row>
    <row r="617" spans="1:7" ht="15" customHeight="1">
      <c r="A617" s="56"/>
      <c r="B617" s="56"/>
      <c r="C617" s="56"/>
      <c r="D617" s="56"/>
      <c r="E617" s="56"/>
      <c r="F617" s="95" t="str">
        <f>IF(ISNA(INDEX(会计科目!$C:$C,MATCH(明细帐!E617,会计科目!$F:$F,))),"",INDEX(会计科目!$C:$C,MATCH(明细帐!E617,会计科目!$F:$F,)))</f>
        <v/>
      </c>
      <c r="G617" s="95" t="str">
        <f>IF(ISNA(VLOOKUP(E617,IF({1,0},会计科目!$F$2:$F$199,会计科目!$E$2:$E$199),2,)),"",VLOOKUP(E617,IF({1,0},会计科目!$F$2:$F$199,会计科目!$E$2:$E$199),2,))</f>
        <v/>
      </c>
    </row>
    <row r="618" spans="1:7" ht="15" customHeight="1">
      <c r="A618" s="56"/>
      <c r="B618" s="56"/>
      <c r="C618" s="56"/>
      <c r="D618" s="56"/>
      <c r="E618" s="56"/>
      <c r="F618" s="95" t="str">
        <f>IF(ISNA(INDEX(会计科目!$C:$C,MATCH(明细帐!E618,会计科目!$F:$F,))),"",INDEX(会计科目!$C:$C,MATCH(明细帐!E618,会计科目!$F:$F,)))</f>
        <v/>
      </c>
      <c r="G618" s="95" t="str">
        <f>IF(ISNA(VLOOKUP(E618,IF({1,0},会计科目!$F$2:$F$199,会计科目!$E$2:$E$199),2,)),"",VLOOKUP(E618,IF({1,0},会计科目!$F$2:$F$199,会计科目!$E$2:$E$199),2,))</f>
        <v/>
      </c>
    </row>
    <row r="619" spans="1:7" ht="15" customHeight="1">
      <c r="A619" s="56"/>
      <c r="B619" s="56"/>
      <c r="C619" s="56"/>
      <c r="D619" s="56"/>
      <c r="E619" s="56"/>
      <c r="F619" s="95" t="str">
        <f>IF(ISNA(INDEX(会计科目!$C:$C,MATCH(明细帐!E619,会计科目!$F:$F,))),"",INDEX(会计科目!$C:$C,MATCH(明细帐!E619,会计科目!$F:$F,)))</f>
        <v/>
      </c>
      <c r="G619" s="95" t="str">
        <f>IF(ISNA(VLOOKUP(E619,IF({1,0},会计科目!$F$2:$F$199,会计科目!$E$2:$E$199),2,)),"",VLOOKUP(E619,IF({1,0},会计科目!$F$2:$F$199,会计科目!$E$2:$E$199),2,))</f>
        <v/>
      </c>
    </row>
    <row r="620" spans="1:7" ht="15" customHeight="1">
      <c r="A620" s="56"/>
      <c r="B620" s="56"/>
      <c r="C620" s="56"/>
      <c r="D620" s="56"/>
      <c r="E620" s="56"/>
      <c r="F620" s="95" t="str">
        <f>IF(ISNA(INDEX(会计科目!$C:$C,MATCH(明细帐!E620,会计科目!$F:$F,))),"",INDEX(会计科目!$C:$C,MATCH(明细帐!E620,会计科目!$F:$F,)))</f>
        <v/>
      </c>
      <c r="G620" s="95" t="str">
        <f>IF(ISNA(VLOOKUP(E620,IF({1,0},会计科目!$F$2:$F$199,会计科目!$E$2:$E$199),2,)),"",VLOOKUP(E620,IF({1,0},会计科目!$F$2:$F$199,会计科目!$E$2:$E$199),2,))</f>
        <v/>
      </c>
    </row>
    <row r="621" spans="1:7" ht="15" customHeight="1">
      <c r="A621" s="56"/>
      <c r="B621" s="56"/>
      <c r="C621" s="56"/>
      <c r="D621" s="56"/>
      <c r="E621" s="56"/>
      <c r="F621" s="95" t="str">
        <f>IF(ISNA(INDEX(会计科目!$C:$C,MATCH(明细帐!E621,会计科目!$F:$F,))),"",INDEX(会计科目!$C:$C,MATCH(明细帐!E621,会计科目!$F:$F,)))</f>
        <v/>
      </c>
      <c r="G621" s="95" t="str">
        <f>IF(ISNA(VLOOKUP(E621,IF({1,0},会计科目!$F$2:$F$199,会计科目!$E$2:$E$199),2,)),"",VLOOKUP(E621,IF({1,0},会计科目!$F$2:$F$199,会计科目!$E$2:$E$199),2,))</f>
        <v/>
      </c>
    </row>
    <row r="622" spans="1:7" ht="15" customHeight="1">
      <c r="A622" s="56"/>
      <c r="B622" s="56"/>
      <c r="C622" s="56"/>
      <c r="D622" s="56"/>
      <c r="E622" s="56"/>
      <c r="F622" s="95" t="str">
        <f>IF(ISNA(INDEX(会计科目!$C:$C,MATCH(明细帐!E622,会计科目!$F:$F,))),"",INDEX(会计科目!$C:$C,MATCH(明细帐!E622,会计科目!$F:$F,)))</f>
        <v/>
      </c>
      <c r="G622" s="95" t="str">
        <f>IF(ISNA(VLOOKUP(E622,IF({1,0},会计科目!$F$2:$F$199,会计科目!$E$2:$E$199),2,)),"",VLOOKUP(E622,IF({1,0},会计科目!$F$2:$F$199,会计科目!$E$2:$E$199),2,))</f>
        <v/>
      </c>
    </row>
    <row r="623" spans="1:7" ht="15" customHeight="1">
      <c r="A623" s="56"/>
      <c r="B623" s="56"/>
      <c r="C623" s="56"/>
      <c r="D623" s="56"/>
      <c r="E623" s="56"/>
      <c r="F623" s="95" t="str">
        <f>IF(ISNA(INDEX(会计科目!$C:$C,MATCH(明细帐!E623,会计科目!$F:$F,))),"",INDEX(会计科目!$C:$C,MATCH(明细帐!E623,会计科目!$F:$F,)))</f>
        <v/>
      </c>
      <c r="G623" s="95" t="str">
        <f>IF(ISNA(VLOOKUP(E623,IF({1,0},会计科目!$F$2:$F$199,会计科目!$E$2:$E$199),2,)),"",VLOOKUP(E623,IF({1,0},会计科目!$F$2:$F$199,会计科目!$E$2:$E$199),2,))</f>
        <v/>
      </c>
    </row>
    <row r="624" spans="1:7" ht="15" customHeight="1">
      <c r="A624" s="56"/>
      <c r="B624" s="56"/>
      <c r="C624" s="56"/>
      <c r="D624" s="56"/>
      <c r="E624" s="56"/>
      <c r="F624" s="95" t="str">
        <f>IF(ISNA(INDEX(会计科目!$C:$C,MATCH(明细帐!E624,会计科目!$F:$F,))),"",INDEX(会计科目!$C:$C,MATCH(明细帐!E624,会计科目!$F:$F,)))</f>
        <v/>
      </c>
      <c r="G624" s="95" t="str">
        <f>IF(ISNA(VLOOKUP(E624,IF({1,0},会计科目!$F$2:$F$199,会计科目!$E$2:$E$199),2,)),"",VLOOKUP(E624,IF({1,0},会计科目!$F$2:$F$199,会计科目!$E$2:$E$199),2,))</f>
        <v/>
      </c>
    </row>
    <row r="625" spans="1:7" ht="15" customHeight="1">
      <c r="A625" s="56"/>
      <c r="B625" s="56"/>
      <c r="C625" s="56"/>
      <c r="D625" s="56"/>
      <c r="E625" s="56"/>
      <c r="F625" s="95" t="str">
        <f>IF(ISNA(INDEX(会计科目!$C:$C,MATCH(明细帐!E625,会计科目!$F:$F,))),"",INDEX(会计科目!$C:$C,MATCH(明细帐!E625,会计科目!$F:$F,)))</f>
        <v/>
      </c>
      <c r="G625" s="95" t="str">
        <f>IF(ISNA(VLOOKUP(E625,IF({1,0},会计科目!$F$2:$F$199,会计科目!$E$2:$E$199),2,)),"",VLOOKUP(E625,IF({1,0},会计科目!$F$2:$F$199,会计科目!$E$2:$E$199),2,))</f>
        <v/>
      </c>
    </row>
    <row r="626" spans="1:7" ht="15" customHeight="1">
      <c r="A626" s="56"/>
      <c r="B626" s="56"/>
      <c r="C626" s="56"/>
      <c r="D626" s="56"/>
      <c r="E626" s="56"/>
      <c r="F626" s="95" t="str">
        <f>IF(ISNA(INDEX(会计科目!$C:$C,MATCH(明细帐!E626,会计科目!$F:$F,))),"",INDEX(会计科目!$C:$C,MATCH(明细帐!E626,会计科目!$F:$F,)))</f>
        <v/>
      </c>
      <c r="G626" s="95" t="str">
        <f>IF(ISNA(VLOOKUP(E626,IF({1,0},会计科目!$F$2:$F$199,会计科目!$E$2:$E$199),2,)),"",VLOOKUP(E626,IF({1,0},会计科目!$F$2:$F$199,会计科目!$E$2:$E$199),2,))</f>
        <v/>
      </c>
    </row>
    <row r="627" spans="1:7" ht="15" customHeight="1">
      <c r="A627" s="56"/>
      <c r="B627" s="56"/>
      <c r="C627" s="56"/>
      <c r="D627" s="56"/>
      <c r="E627" s="56"/>
      <c r="F627" s="95" t="str">
        <f>IF(ISNA(INDEX(会计科目!$C:$C,MATCH(明细帐!E627,会计科目!$F:$F,))),"",INDEX(会计科目!$C:$C,MATCH(明细帐!E627,会计科目!$F:$F,)))</f>
        <v/>
      </c>
      <c r="G627" s="95" t="str">
        <f>IF(ISNA(VLOOKUP(E627,IF({1,0},会计科目!$F$2:$F$199,会计科目!$E$2:$E$199),2,)),"",VLOOKUP(E627,IF({1,0},会计科目!$F$2:$F$199,会计科目!$E$2:$E$199),2,))</f>
        <v/>
      </c>
    </row>
    <row r="628" spans="1:7" ht="15" customHeight="1">
      <c r="A628" s="56"/>
      <c r="B628" s="56"/>
      <c r="C628" s="56"/>
      <c r="D628" s="56"/>
      <c r="E628" s="56"/>
      <c r="F628" s="95" t="str">
        <f>IF(ISNA(INDEX(会计科目!$C:$C,MATCH(明细帐!E628,会计科目!$F:$F,))),"",INDEX(会计科目!$C:$C,MATCH(明细帐!E628,会计科目!$F:$F,)))</f>
        <v/>
      </c>
      <c r="G628" s="95" t="str">
        <f>IF(ISNA(VLOOKUP(E628,IF({1,0},会计科目!$F$2:$F$199,会计科目!$E$2:$E$199),2,)),"",VLOOKUP(E628,IF({1,0},会计科目!$F$2:$F$199,会计科目!$E$2:$E$199),2,))</f>
        <v/>
      </c>
    </row>
    <row r="629" spans="1:7" ht="15" customHeight="1">
      <c r="A629" s="56"/>
      <c r="B629" s="56"/>
      <c r="C629" s="56"/>
      <c r="D629" s="56"/>
      <c r="E629" s="56"/>
      <c r="F629" s="95" t="str">
        <f>IF(ISNA(INDEX(会计科目!$C:$C,MATCH(明细帐!E629,会计科目!$F:$F,))),"",INDEX(会计科目!$C:$C,MATCH(明细帐!E629,会计科目!$F:$F,)))</f>
        <v/>
      </c>
      <c r="G629" s="95" t="str">
        <f>IF(ISNA(VLOOKUP(E629,IF({1,0},会计科目!$F$2:$F$199,会计科目!$E$2:$E$199),2,)),"",VLOOKUP(E629,IF({1,0},会计科目!$F$2:$F$199,会计科目!$E$2:$E$199),2,))</f>
        <v/>
      </c>
    </row>
    <row r="630" spans="1:7" ht="15" customHeight="1">
      <c r="A630" s="56"/>
      <c r="B630" s="56"/>
      <c r="C630" s="56"/>
      <c r="D630" s="56"/>
      <c r="E630" s="56"/>
      <c r="F630" s="95" t="str">
        <f>IF(ISNA(INDEX(会计科目!$C:$C,MATCH(明细帐!E630,会计科目!$F:$F,))),"",INDEX(会计科目!$C:$C,MATCH(明细帐!E630,会计科目!$F:$F,)))</f>
        <v/>
      </c>
      <c r="G630" s="95" t="str">
        <f>IF(ISNA(VLOOKUP(E630,IF({1,0},会计科目!$F$2:$F$199,会计科目!$E$2:$E$199),2,)),"",VLOOKUP(E630,IF({1,0},会计科目!$F$2:$F$199,会计科目!$E$2:$E$199),2,))</f>
        <v/>
      </c>
    </row>
    <row r="631" spans="1:7" ht="15" customHeight="1">
      <c r="A631" s="56"/>
      <c r="B631" s="56"/>
      <c r="C631" s="56"/>
      <c r="D631" s="56"/>
      <c r="E631" s="56"/>
      <c r="F631" s="95" t="str">
        <f>IF(ISNA(INDEX(会计科目!$C:$C,MATCH(明细帐!E631,会计科目!$F:$F,))),"",INDEX(会计科目!$C:$C,MATCH(明细帐!E631,会计科目!$F:$F,)))</f>
        <v/>
      </c>
      <c r="G631" s="95" t="str">
        <f>IF(ISNA(VLOOKUP(E631,IF({1,0},会计科目!$F$2:$F$199,会计科目!$E$2:$E$199),2,)),"",VLOOKUP(E631,IF({1,0},会计科目!$F$2:$F$199,会计科目!$E$2:$E$199),2,))</f>
        <v/>
      </c>
    </row>
    <row r="632" spans="1:7" ht="15" customHeight="1">
      <c r="A632" s="56"/>
      <c r="B632" s="56"/>
      <c r="C632" s="56"/>
      <c r="D632" s="56"/>
      <c r="E632" s="56"/>
      <c r="F632" s="95" t="str">
        <f>IF(ISNA(INDEX(会计科目!$C:$C,MATCH(明细帐!E632,会计科目!$F:$F,))),"",INDEX(会计科目!$C:$C,MATCH(明细帐!E632,会计科目!$F:$F,)))</f>
        <v/>
      </c>
      <c r="G632" s="95" t="str">
        <f>IF(ISNA(VLOOKUP(E632,IF({1,0},会计科目!$F$2:$F$199,会计科目!$E$2:$E$199),2,)),"",VLOOKUP(E632,IF({1,0},会计科目!$F$2:$F$199,会计科目!$E$2:$E$199),2,))</f>
        <v/>
      </c>
    </row>
    <row r="633" spans="1:7" ht="15" customHeight="1">
      <c r="A633" s="56"/>
      <c r="B633" s="56"/>
      <c r="C633" s="56"/>
      <c r="D633" s="56"/>
      <c r="E633" s="56"/>
      <c r="F633" s="95" t="str">
        <f>IF(ISNA(INDEX(会计科目!$C:$C,MATCH(明细帐!E633,会计科目!$F:$F,))),"",INDEX(会计科目!$C:$C,MATCH(明细帐!E633,会计科目!$F:$F,)))</f>
        <v/>
      </c>
      <c r="G633" s="95" t="str">
        <f>IF(ISNA(VLOOKUP(E633,IF({1,0},会计科目!$F$2:$F$199,会计科目!$E$2:$E$199),2,)),"",VLOOKUP(E633,IF({1,0},会计科目!$F$2:$F$199,会计科目!$E$2:$E$199),2,))</f>
        <v/>
      </c>
    </row>
    <row r="634" spans="1:7" ht="15" customHeight="1">
      <c r="A634" s="56"/>
      <c r="B634" s="56"/>
      <c r="C634" s="56"/>
      <c r="D634" s="56"/>
      <c r="E634" s="56"/>
      <c r="F634" s="95" t="str">
        <f>IF(ISNA(INDEX(会计科目!$C:$C,MATCH(明细帐!E634,会计科目!$F:$F,))),"",INDEX(会计科目!$C:$C,MATCH(明细帐!E634,会计科目!$F:$F,)))</f>
        <v/>
      </c>
      <c r="G634" s="95" t="str">
        <f>IF(ISNA(VLOOKUP(E634,IF({1,0},会计科目!$F$2:$F$199,会计科目!$E$2:$E$199),2,)),"",VLOOKUP(E634,IF({1,0},会计科目!$F$2:$F$199,会计科目!$E$2:$E$199),2,))</f>
        <v/>
      </c>
    </row>
    <row r="635" spans="1:7" ht="15" customHeight="1">
      <c r="A635" s="56"/>
      <c r="B635" s="56"/>
      <c r="C635" s="56"/>
      <c r="D635" s="56"/>
      <c r="E635" s="56"/>
      <c r="F635" s="95" t="str">
        <f>IF(ISNA(INDEX(会计科目!$C:$C,MATCH(明细帐!E635,会计科目!$F:$F,))),"",INDEX(会计科目!$C:$C,MATCH(明细帐!E635,会计科目!$F:$F,)))</f>
        <v/>
      </c>
      <c r="G635" s="95" t="str">
        <f>IF(ISNA(VLOOKUP(E635,IF({1,0},会计科目!$F$2:$F$199,会计科目!$E$2:$E$199),2,)),"",VLOOKUP(E635,IF({1,0},会计科目!$F$2:$F$199,会计科目!$E$2:$E$199),2,))</f>
        <v/>
      </c>
    </row>
    <row r="636" spans="1:7" ht="15" customHeight="1">
      <c r="A636" s="56"/>
      <c r="B636" s="56"/>
      <c r="C636" s="56"/>
      <c r="D636" s="56"/>
      <c r="E636" s="56"/>
      <c r="F636" s="95" t="str">
        <f>IF(ISNA(INDEX(会计科目!$C:$C,MATCH(明细帐!E636,会计科目!$F:$F,))),"",INDEX(会计科目!$C:$C,MATCH(明细帐!E636,会计科目!$F:$F,)))</f>
        <v/>
      </c>
      <c r="G636" s="95" t="str">
        <f>IF(ISNA(VLOOKUP(E636,IF({1,0},会计科目!$F$2:$F$199,会计科目!$E$2:$E$199),2,)),"",VLOOKUP(E636,IF({1,0},会计科目!$F$2:$F$199,会计科目!$E$2:$E$199),2,))</f>
        <v/>
      </c>
    </row>
    <row r="637" spans="1:7" ht="15" customHeight="1">
      <c r="A637" s="56"/>
      <c r="B637" s="56"/>
      <c r="C637" s="56"/>
      <c r="D637" s="56"/>
      <c r="E637" s="56"/>
      <c r="F637" s="95" t="str">
        <f>IF(ISNA(INDEX(会计科目!$C:$C,MATCH(明细帐!E637,会计科目!$F:$F,))),"",INDEX(会计科目!$C:$C,MATCH(明细帐!E637,会计科目!$F:$F,)))</f>
        <v/>
      </c>
      <c r="G637" s="95" t="str">
        <f>IF(ISNA(VLOOKUP(E637,IF({1,0},会计科目!$F$2:$F$199,会计科目!$E$2:$E$199),2,)),"",VLOOKUP(E637,IF({1,0},会计科目!$F$2:$F$199,会计科目!$E$2:$E$199),2,))</f>
        <v/>
      </c>
    </row>
    <row r="638" spans="1:7" ht="15" customHeight="1">
      <c r="A638" s="56"/>
      <c r="B638" s="56"/>
      <c r="C638" s="56"/>
      <c r="D638" s="56"/>
      <c r="E638" s="56"/>
      <c r="F638" s="95" t="str">
        <f>IF(ISNA(INDEX(会计科目!$C:$C,MATCH(明细帐!E638,会计科目!$F:$F,))),"",INDEX(会计科目!$C:$C,MATCH(明细帐!E638,会计科目!$F:$F,)))</f>
        <v/>
      </c>
      <c r="G638" s="95" t="str">
        <f>IF(ISNA(VLOOKUP(E638,IF({1,0},会计科目!$F$2:$F$199,会计科目!$E$2:$E$199),2,)),"",VLOOKUP(E638,IF({1,0},会计科目!$F$2:$F$199,会计科目!$E$2:$E$199),2,))</f>
        <v/>
      </c>
    </row>
    <row r="639" spans="1:7" ht="15" customHeight="1">
      <c r="A639" s="56"/>
      <c r="B639" s="56"/>
      <c r="C639" s="56"/>
      <c r="D639" s="56"/>
      <c r="E639" s="56"/>
      <c r="F639" s="95" t="str">
        <f>IF(ISNA(INDEX(会计科目!$C:$C,MATCH(明细帐!E639,会计科目!$F:$F,))),"",INDEX(会计科目!$C:$C,MATCH(明细帐!E639,会计科目!$F:$F,)))</f>
        <v/>
      </c>
      <c r="G639" s="95" t="str">
        <f>IF(ISNA(VLOOKUP(E639,IF({1,0},会计科目!$F$2:$F$199,会计科目!$E$2:$E$199),2,)),"",VLOOKUP(E639,IF({1,0},会计科目!$F$2:$F$199,会计科目!$E$2:$E$199),2,))</f>
        <v/>
      </c>
    </row>
    <row r="640" spans="1:7" ht="15" customHeight="1">
      <c r="A640" s="56"/>
      <c r="B640" s="56"/>
      <c r="C640" s="56"/>
      <c r="D640" s="56"/>
      <c r="E640" s="56"/>
      <c r="F640" s="95" t="str">
        <f>IF(ISNA(INDEX(会计科目!$C:$C,MATCH(明细帐!E640,会计科目!$F:$F,))),"",INDEX(会计科目!$C:$C,MATCH(明细帐!E640,会计科目!$F:$F,)))</f>
        <v/>
      </c>
      <c r="G640" s="95" t="str">
        <f>IF(ISNA(VLOOKUP(E640,IF({1,0},会计科目!$F$2:$F$199,会计科目!$E$2:$E$199),2,)),"",VLOOKUP(E640,IF({1,0},会计科目!$F$2:$F$199,会计科目!$E$2:$E$199),2,))</f>
        <v/>
      </c>
    </row>
    <row r="641" spans="1:7" ht="15" customHeight="1">
      <c r="A641" s="56"/>
      <c r="B641" s="56"/>
      <c r="C641" s="56"/>
      <c r="D641" s="56"/>
      <c r="E641" s="56"/>
      <c r="F641" s="95" t="str">
        <f>IF(ISNA(INDEX(会计科目!$C:$C,MATCH(明细帐!E641,会计科目!$F:$F,))),"",INDEX(会计科目!$C:$C,MATCH(明细帐!E641,会计科目!$F:$F,)))</f>
        <v/>
      </c>
      <c r="G641" s="95" t="str">
        <f>IF(ISNA(VLOOKUP(E641,IF({1,0},会计科目!$F$2:$F$199,会计科目!$E$2:$E$199),2,)),"",VLOOKUP(E641,IF({1,0},会计科目!$F$2:$F$199,会计科目!$E$2:$E$199),2,))</f>
        <v/>
      </c>
    </row>
    <row r="642" spans="1:7" ht="15" customHeight="1">
      <c r="A642" s="56"/>
      <c r="B642" s="56"/>
      <c r="C642" s="56"/>
      <c r="D642" s="56"/>
      <c r="E642" s="56"/>
      <c r="F642" s="95" t="str">
        <f>IF(ISNA(INDEX(会计科目!$C:$C,MATCH(明细帐!E642,会计科目!$F:$F,))),"",INDEX(会计科目!$C:$C,MATCH(明细帐!E642,会计科目!$F:$F,)))</f>
        <v/>
      </c>
      <c r="G642" s="95" t="str">
        <f>IF(ISNA(VLOOKUP(E642,IF({1,0},会计科目!$F$2:$F$199,会计科目!$E$2:$E$199),2,)),"",VLOOKUP(E642,IF({1,0},会计科目!$F$2:$F$199,会计科目!$E$2:$E$199),2,))</f>
        <v/>
      </c>
    </row>
    <row r="643" spans="1:7" ht="15" customHeight="1">
      <c r="A643" s="56"/>
      <c r="B643" s="56"/>
      <c r="C643" s="56"/>
      <c r="D643" s="56"/>
      <c r="E643" s="56"/>
      <c r="F643" s="95" t="str">
        <f>IF(ISNA(INDEX(会计科目!$C:$C,MATCH(明细帐!E643,会计科目!$F:$F,))),"",INDEX(会计科目!$C:$C,MATCH(明细帐!E643,会计科目!$F:$F,)))</f>
        <v/>
      </c>
      <c r="G643" s="95" t="str">
        <f>IF(ISNA(VLOOKUP(E643,IF({1,0},会计科目!$F$2:$F$199,会计科目!$E$2:$E$199),2,)),"",VLOOKUP(E643,IF({1,0},会计科目!$F$2:$F$199,会计科目!$E$2:$E$199),2,))</f>
        <v/>
      </c>
    </row>
    <row r="644" spans="1:7" ht="15" customHeight="1">
      <c r="A644" s="56"/>
      <c r="B644" s="56"/>
      <c r="C644" s="56"/>
      <c r="D644" s="56"/>
      <c r="E644" s="56"/>
      <c r="F644" s="95" t="str">
        <f>IF(ISNA(INDEX(会计科目!$C:$C,MATCH(明细帐!E644,会计科目!$F:$F,))),"",INDEX(会计科目!$C:$C,MATCH(明细帐!E644,会计科目!$F:$F,)))</f>
        <v/>
      </c>
      <c r="G644" s="95" t="str">
        <f>IF(ISNA(VLOOKUP(E644,IF({1,0},会计科目!$F$2:$F$199,会计科目!$E$2:$E$199),2,)),"",VLOOKUP(E644,IF({1,0},会计科目!$F$2:$F$199,会计科目!$E$2:$E$199),2,))</f>
        <v/>
      </c>
    </row>
    <row r="645" spans="1:7" ht="15" customHeight="1">
      <c r="A645" s="56"/>
      <c r="B645" s="56"/>
      <c r="C645" s="56"/>
      <c r="D645" s="56"/>
      <c r="E645" s="56"/>
      <c r="F645" s="95" t="str">
        <f>IF(ISNA(INDEX(会计科目!$C:$C,MATCH(明细帐!E645,会计科目!$F:$F,))),"",INDEX(会计科目!$C:$C,MATCH(明细帐!E645,会计科目!$F:$F,)))</f>
        <v/>
      </c>
      <c r="G645" s="95" t="str">
        <f>IF(ISNA(VLOOKUP(E645,IF({1,0},会计科目!$F$2:$F$199,会计科目!$E$2:$E$199),2,)),"",VLOOKUP(E645,IF({1,0},会计科目!$F$2:$F$199,会计科目!$E$2:$E$199),2,))</f>
        <v/>
      </c>
    </row>
    <row r="646" spans="1:7" ht="15" customHeight="1">
      <c r="A646" s="56"/>
      <c r="B646" s="56"/>
      <c r="C646" s="56"/>
      <c r="D646" s="56"/>
      <c r="E646" s="56"/>
      <c r="F646" s="95" t="str">
        <f>IF(ISNA(INDEX(会计科目!$C:$C,MATCH(明细帐!E646,会计科目!$F:$F,))),"",INDEX(会计科目!$C:$C,MATCH(明细帐!E646,会计科目!$F:$F,)))</f>
        <v/>
      </c>
      <c r="G646" s="95" t="str">
        <f>IF(ISNA(VLOOKUP(E646,IF({1,0},会计科目!$F$2:$F$199,会计科目!$E$2:$E$199),2,)),"",VLOOKUP(E646,IF({1,0},会计科目!$F$2:$F$199,会计科目!$E$2:$E$199),2,))</f>
        <v/>
      </c>
    </row>
    <row r="647" spans="1:7" ht="15" customHeight="1">
      <c r="A647" s="56"/>
      <c r="B647" s="56"/>
      <c r="C647" s="56"/>
      <c r="D647" s="56"/>
      <c r="E647" s="56"/>
      <c r="F647" s="95" t="str">
        <f>IF(ISNA(INDEX(会计科目!$C:$C,MATCH(明细帐!E647,会计科目!$F:$F,))),"",INDEX(会计科目!$C:$C,MATCH(明细帐!E647,会计科目!$F:$F,)))</f>
        <v/>
      </c>
      <c r="G647" s="95" t="str">
        <f>IF(ISNA(VLOOKUP(E647,IF({1,0},会计科目!$F$2:$F$199,会计科目!$E$2:$E$199),2,)),"",VLOOKUP(E647,IF({1,0},会计科目!$F$2:$F$199,会计科目!$E$2:$E$199),2,))</f>
        <v/>
      </c>
    </row>
    <row r="648" spans="1:7" ht="15" customHeight="1">
      <c r="A648" s="56"/>
      <c r="B648" s="56"/>
      <c r="C648" s="56"/>
      <c r="D648" s="56"/>
      <c r="E648" s="56"/>
      <c r="F648" s="95" t="str">
        <f>IF(ISNA(INDEX(会计科目!$C:$C,MATCH(明细帐!E648,会计科目!$F:$F,))),"",INDEX(会计科目!$C:$C,MATCH(明细帐!E648,会计科目!$F:$F,)))</f>
        <v/>
      </c>
      <c r="G648" s="95" t="str">
        <f>IF(ISNA(VLOOKUP(E648,IF({1,0},会计科目!$F$2:$F$199,会计科目!$E$2:$E$199),2,)),"",VLOOKUP(E648,IF({1,0},会计科目!$F$2:$F$199,会计科目!$E$2:$E$199),2,))</f>
        <v/>
      </c>
    </row>
    <row r="649" spans="1:7" ht="15" customHeight="1">
      <c r="A649" s="56"/>
      <c r="B649" s="56"/>
      <c r="C649" s="56"/>
      <c r="D649" s="56"/>
      <c r="E649" s="56"/>
      <c r="F649" s="95" t="str">
        <f>IF(ISNA(INDEX(会计科目!$C:$C,MATCH(明细帐!E649,会计科目!$F:$F,))),"",INDEX(会计科目!$C:$C,MATCH(明细帐!E649,会计科目!$F:$F,)))</f>
        <v/>
      </c>
      <c r="G649" s="95" t="str">
        <f>IF(ISNA(VLOOKUP(E649,IF({1,0},会计科目!$F$2:$F$199,会计科目!$E$2:$E$199),2,)),"",VLOOKUP(E649,IF({1,0},会计科目!$F$2:$F$199,会计科目!$E$2:$E$199),2,))</f>
        <v/>
      </c>
    </row>
    <row r="650" spans="1:7" ht="15" customHeight="1">
      <c r="A650" s="56"/>
      <c r="B650" s="56"/>
      <c r="C650" s="56"/>
      <c r="D650" s="56"/>
      <c r="E650" s="56"/>
      <c r="F650" s="95" t="str">
        <f>IF(ISNA(INDEX(会计科目!$C:$C,MATCH(明细帐!E650,会计科目!$F:$F,))),"",INDEX(会计科目!$C:$C,MATCH(明细帐!E650,会计科目!$F:$F,)))</f>
        <v/>
      </c>
      <c r="G650" s="95" t="str">
        <f>IF(ISNA(VLOOKUP(E650,IF({1,0},会计科目!$F$2:$F$199,会计科目!$E$2:$E$199),2,)),"",VLOOKUP(E650,IF({1,0},会计科目!$F$2:$F$199,会计科目!$E$2:$E$199),2,))</f>
        <v/>
      </c>
    </row>
    <row r="651" spans="1:7" ht="15" customHeight="1">
      <c r="A651" s="56"/>
      <c r="B651" s="56"/>
      <c r="C651" s="56"/>
      <c r="D651" s="56"/>
      <c r="E651" s="56"/>
      <c r="F651" s="95" t="str">
        <f>IF(ISNA(INDEX(会计科目!$C:$C,MATCH(明细帐!E651,会计科目!$F:$F,))),"",INDEX(会计科目!$C:$C,MATCH(明细帐!E651,会计科目!$F:$F,)))</f>
        <v/>
      </c>
      <c r="G651" s="95" t="str">
        <f>IF(ISNA(VLOOKUP(E651,IF({1,0},会计科目!$F$2:$F$199,会计科目!$E$2:$E$199),2,)),"",VLOOKUP(E651,IF({1,0},会计科目!$F$2:$F$199,会计科目!$E$2:$E$199),2,))</f>
        <v/>
      </c>
    </row>
    <row r="652" spans="1:7" ht="15" customHeight="1">
      <c r="A652" s="56"/>
      <c r="B652" s="56"/>
      <c r="C652" s="56"/>
      <c r="D652" s="56"/>
      <c r="E652" s="56"/>
      <c r="F652" s="95" t="str">
        <f>IF(ISNA(INDEX(会计科目!$C:$C,MATCH(明细帐!E652,会计科目!$F:$F,))),"",INDEX(会计科目!$C:$C,MATCH(明细帐!E652,会计科目!$F:$F,)))</f>
        <v/>
      </c>
      <c r="G652" s="95" t="str">
        <f>IF(ISNA(VLOOKUP(E652,IF({1,0},会计科目!$F$2:$F$199,会计科目!$E$2:$E$199),2,)),"",VLOOKUP(E652,IF({1,0},会计科目!$F$2:$F$199,会计科目!$E$2:$E$199),2,))</f>
        <v/>
      </c>
    </row>
    <row r="653" spans="1:7" ht="15" customHeight="1">
      <c r="A653" s="56"/>
      <c r="B653" s="56"/>
      <c r="C653" s="56"/>
      <c r="D653" s="56"/>
      <c r="E653" s="56"/>
      <c r="F653" s="95" t="str">
        <f>IF(ISNA(INDEX(会计科目!$C:$C,MATCH(明细帐!E653,会计科目!$F:$F,))),"",INDEX(会计科目!$C:$C,MATCH(明细帐!E653,会计科目!$F:$F,)))</f>
        <v/>
      </c>
      <c r="G653" s="95" t="str">
        <f>IF(ISNA(VLOOKUP(E653,IF({1,0},会计科目!$F$2:$F$199,会计科目!$E$2:$E$199),2,)),"",VLOOKUP(E653,IF({1,0},会计科目!$F$2:$F$199,会计科目!$E$2:$E$199),2,))</f>
        <v/>
      </c>
    </row>
    <row r="654" spans="1:7" ht="15" customHeight="1">
      <c r="A654" s="56"/>
      <c r="B654" s="56"/>
      <c r="C654" s="56"/>
      <c r="D654" s="56"/>
      <c r="E654" s="56"/>
      <c r="F654" s="95" t="str">
        <f>IF(ISNA(INDEX(会计科目!$C:$C,MATCH(明细帐!E654,会计科目!$F:$F,))),"",INDEX(会计科目!$C:$C,MATCH(明细帐!E654,会计科目!$F:$F,)))</f>
        <v/>
      </c>
      <c r="G654" s="95" t="str">
        <f>IF(ISNA(VLOOKUP(E654,IF({1,0},会计科目!$F$2:$F$199,会计科目!$E$2:$E$199),2,)),"",VLOOKUP(E654,IF({1,0},会计科目!$F$2:$F$199,会计科目!$E$2:$E$199),2,))</f>
        <v/>
      </c>
    </row>
    <row r="655" spans="1:7" ht="15" customHeight="1">
      <c r="A655" s="56"/>
      <c r="B655" s="56"/>
      <c r="C655" s="56"/>
      <c r="D655" s="56"/>
      <c r="E655" s="56"/>
      <c r="F655" s="95" t="str">
        <f>IF(ISNA(INDEX(会计科目!$C:$C,MATCH(明细帐!E655,会计科目!$F:$F,))),"",INDEX(会计科目!$C:$C,MATCH(明细帐!E655,会计科目!$F:$F,)))</f>
        <v/>
      </c>
      <c r="G655" s="95" t="str">
        <f>IF(ISNA(VLOOKUP(E655,IF({1,0},会计科目!$F$2:$F$199,会计科目!$E$2:$E$199),2,)),"",VLOOKUP(E655,IF({1,0},会计科目!$F$2:$F$199,会计科目!$E$2:$E$199),2,))</f>
        <v/>
      </c>
    </row>
    <row r="656" spans="1:7" ht="15" customHeight="1">
      <c r="A656" s="56"/>
      <c r="B656" s="56"/>
      <c r="C656" s="56"/>
      <c r="D656" s="56"/>
      <c r="E656" s="56"/>
      <c r="F656" s="95" t="str">
        <f>IF(ISNA(INDEX(会计科目!$C:$C,MATCH(明细帐!E656,会计科目!$F:$F,))),"",INDEX(会计科目!$C:$C,MATCH(明细帐!E656,会计科目!$F:$F,)))</f>
        <v/>
      </c>
      <c r="G656" s="95" t="str">
        <f>IF(ISNA(VLOOKUP(E656,IF({1,0},会计科目!$F$2:$F$199,会计科目!$E$2:$E$199),2,)),"",VLOOKUP(E656,IF({1,0},会计科目!$F$2:$F$199,会计科目!$E$2:$E$199),2,))</f>
        <v/>
      </c>
    </row>
    <row r="657" spans="1:7" ht="15" customHeight="1">
      <c r="A657" s="56"/>
      <c r="B657" s="56"/>
      <c r="C657" s="56"/>
      <c r="D657" s="56"/>
      <c r="E657" s="56"/>
      <c r="F657" s="95" t="str">
        <f>IF(ISNA(INDEX(会计科目!$C:$C,MATCH(明细帐!E657,会计科目!$F:$F,))),"",INDEX(会计科目!$C:$C,MATCH(明细帐!E657,会计科目!$F:$F,)))</f>
        <v/>
      </c>
      <c r="G657" s="95" t="str">
        <f>IF(ISNA(VLOOKUP(E657,IF({1,0},会计科目!$F$2:$F$199,会计科目!$E$2:$E$199),2,)),"",VLOOKUP(E657,IF({1,0},会计科目!$F$2:$F$199,会计科目!$E$2:$E$199),2,))</f>
        <v/>
      </c>
    </row>
    <row r="658" spans="1:7" ht="15" customHeight="1">
      <c r="A658" s="56"/>
      <c r="B658" s="56"/>
      <c r="C658" s="56"/>
      <c r="D658" s="56"/>
      <c r="E658" s="56"/>
      <c r="F658" s="95" t="str">
        <f>IF(ISNA(INDEX(会计科目!$C:$C,MATCH(明细帐!E658,会计科目!$F:$F,))),"",INDEX(会计科目!$C:$C,MATCH(明细帐!E658,会计科目!$F:$F,)))</f>
        <v/>
      </c>
      <c r="G658" s="95" t="str">
        <f>IF(ISNA(VLOOKUP(E658,IF({1,0},会计科目!$F$2:$F$199,会计科目!$E$2:$E$199),2,)),"",VLOOKUP(E658,IF({1,0},会计科目!$F$2:$F$199,会计科目!$E$2:$E$199),2,))</f>
        <v/>
      </c>
    </row>
    <row r="659" spans="1:7" ht="15" customHeight="1">
      <c r="A659" s="56"/>
      <c r="B659" s="56"/>
      <c r="C659" s="56"/>
      <c r="D659" s="56"/>
      <c r="E659" s="56"/>
      <c r="F659" s="95" t="str">
        <f>IF(ISNA(INDEX(会计科目!$C:$C,MATCH(明细帐!E659,会计科目!$F:$F,))),"",INDEX(会计科目!$C:$C,MATCH(明细帐!E659,会计科目!$F:$F,)))</f>
        <v/>
      </c>
      <c r="G659" s="95" t="str">
        <f>IF(ISNA(VLOOKUP(E659,IF({1,0},会计科目!$F$2:$F$199,会计科目!$E$2:$E$199),2,)),"",VLOOKUP(E659,IF({1,0},会计科目!$F$2:$F$199,会计科目!$E$2:$E$199),2,))</f>
        <v/>
      </c>
    </row>
    <row r="660" spans="1:7" ht="15" customHeight="1">
      <c r="A660" s="56"/>
      <c r="B660" s="56"/>
      <c r="C660" s="56"/>
      <c r="D660" s="56"/>
      <c r="E660" s="56"/>
      <c r="F660" s="95" t="str">
        <f>IF(ISNA(INDEX(会计科目!$C:$C,MATCH(明细帐!E660,会计科目!$F:$F,))),"",INDEX(会计科目!$C:$C,MATCH(明细帐!E660,会计科目!$F:$F,)))</f>
        <v/>
      </c>
      <c r="G660" s="95" t="str">
        <f>IF(ISNA(VLOOKUP(E660,IF({1,0},会计科目!$F$2:$F$199,会计科目!$E$2:$E$199),2,)),"",VLOOKUP(E660,IF({1,0},会计科目!$F$2:$F$199,会计科目!$E$2:$E$199),2,))</f>
        <v/>
      </c>
    </row>
    <row r="661" spans="1:7" ht="15" customHeight="1">
      <c r="A661" s="56"/>
      <c r="B661" s="56"/>
      <c r="C661" s="56"/>
      <c r="D661" s="56"/>
      <c r="E661" s="56"/>
      <c r="F661" s="95" t="str">
        <f>IF(ISNA(INDEX(会计科目!$C:$C,MATCH(明细帐!E661,会计科目!$F:$F,))),"",INDEX(会计科目!$C:$C,MATCH(明细帐!E661,会计科目!$F:$F,)))</f>
        <v/>
      </c>
      <c r="G661" s="95" t="str">
        <f>IF(ISNA(VLOOKUP(E661,IF({1,0},会计科目!$F$2:$F$199,会计科目!$E$2:$E$199),2,)),"",VLOOKUP(E661,IF({1,0},会计科目!$F$2:$F$199,会计科目!$E$2:$E$199),2,))</f>
        <v/>
      </c>
    </row>
    <row r="662" spans="1:7" ht="15" customHeight="1">
      <c r="A662" s="56"/>
      <c r="B662" s="56"/>
      <c r="C662" s="56"/>
      <c r="D662" s="56"/>
      <c r="E662" s="56"/>
      <c r="F662" s="95" t="str">
        <f>IF(ISNA(INDEX(会计科目!$C:$C,MATCH(明细帐!E662,会计科目!$F:$F,))),"",INDEX(会计科目!$C:$C,MATCH(明细帐!E662,会计科目!$F:$F,)))</f>
        <v/>
      </c>
      <c r="G662" s="95" t="str">
        <f>IF(ISNA(VLOOKUP(E662,IF({1,0},会计科目!$F$2:$F$199,会计科目!$E$2:$E$199),2,)),"",VLOOKUP(E662,IF({1,0},会计科目!$F$2:$F$199,会计科目!$E$2:$E$199),2,))</f>
        <v/>
      </c>
    </row>
    <row r="663" spans="1:7" ht="15" customHeight="1">
      <c r="A663" s="56"/>
      <c r="B663" s="56"/>
      <c r="C663" s="56"/>
      <c r="D663" s="56"/>
      <c r="E663" s="56"/>
      <c r="F663" s="95" t="str">
        <f>IF(ISNA(INDEX(会计科目!$C:$C,MATCH(明细帐!E663,会计科目!$F:$F,))),"",INDEX(会计科目!$C:$C,MATCH(明细帐!E663,会计科目!$F:$F,)))</f>
        <v/>
      </c>
      <c r="G663" s="95" t="str">
        <f>IF(ISNA(VLOOKUP(E663,IF({1,0},会计科目!$F$2:$F$199,会计科目!$E$2:$E$199),2,)),"",VLOOKUP(E663,IF({1,0},会计科目!$F$2:$F$199,会计科目!$E$2:$E$199),2,))</f>
        <v/>
      </c>
    </row>
    <row r="664" spans="1:7" ht="15" customHeight="1">
      <c r="A664" s="56"/>
      <c r="B664" s="56"/>
      <c r="C664" s="56"/>
      <c r="D664" s="56"/>
      <c r="E664" s="56"/>
      <c r="F664" s="95" t="str">
        <f>IF(ISNA(INDEX(会计科目!$C:$C,MATCH(明细帐!E664,会计科目!$F:$F,))),"",INDEX(会计科目!$C:$C,MATCH(明细帐!E664,会计科目!$F:$F,)))</f>
        <v/>
      </c>
      <c r="G664" s="95" t="str">
        <f>IF(ISNA(VLOOKUP(E664,IF({1,0},会计科目!$F$2:$F$199,会计科目!$E$2:$E$199),2,)),"",VLOOKUP(E664,IF({1,0},会计科目!$F$2:$F$199,会计科目!$E$2:$E$199),2,))</f>
        <v/>
      </c>
    </row>
    <row r="665" spans="1:7" ht="15" customHeight="1">
      <c r="A665" s="56"/>
      <c r="B665" s="56"/>
      <c r="C665" s="56"/>
      <c r="D665" s="56"/>
      <c r="E665" s="56"/>
      <c r="F665" s="95" t="str">
        <f>IF(ISNA(INDEX(会计科目!$C:$C,MATCH(明细帐!E665,会计科目!$F:$F,))),"",INDEX(会计科目!$C:$C,MATCH(明细帐!E665,会计科目!$F:$F,)))</f>
        <v/>
      </c>
      <c r="G665" s="95" t="str">
        <f>IF(ISNA(VLOOKUP(E665,IF({1,0},会计科目!$F$2:$F$199,会计科目!$E$2:$E$199),2,)),"",VLOOKUP(E665,IF({1,0},会计科目!$F$2:$F$199,会计科目!$E$2:$E$199),2,))</f>
        <v/>
      </c>
    </row>
    <row r="666" spans="1:7" ht="15" customHeight="1">
      <c r="A666" s="56"/>
      <c r="B666" s="56"/>
      <c r="C666" s="56"/>
      <c r="D666" s="56"/>
      <c r="E666" s="56"/>
      <c r="F666" s="95" t="str">
        <f>IF(ISNA(INDEX(会计科目!$C:$C,MATCH(明细帐!E666,会计科目!$F:$F,))),"",INDEX(会计科目!$C:$C,MATCH(明细帐!E666,会计科目!$F:$F,)))</f>
        <v/>
      </c>
      <c r="G666" s="95" t="str">
        <f>IF(ISNA(VLOOKUP(E666,IF({1,0},会计科目!$F$2:$F$199,会计科目!$E$2:$E$199),2,)),"",VLOOKUP(E666,IF({1,0},会计科目!$F$2:$F$199,会计科目!$E$2:$E$199),2,))</f>
        <v/>
      </c>
    </row>
    <row r="667" spans="1:7" ht="15" customHeight="1">
      <c r="A667" s="56"/>
      <c r="B667" s="56"/>
      <c r="C667" s="56"/>
      <c r="D667" s="56"/>
      <c r="E667" s="56"/>
      <c r="F667" s="95" t="str">
        <f>IF(ISNA(INDEX(会计科目!$C:$C,MATCH(明细帐!E667,会计科目!$F:$F,))),"",INDEX(会计科目!$C:$C,MATCH(明细帐!E667,会计科目!$F:$F,)))</f>
        <v/>
      </c>
      <c r="G667" s="95" t="str">
        <f>IF(ISNA(VLOOKUP(E667,IF({1,0},会计科目!$F$2:$F$199,会计科目!$E$2:$E$199),2,)),"",VLOOKUP(E667,IF({1,0},会计科目!$F$2:$F$199,会计科目!$E$2:$E$199),2,))</f>
        <v/>
      </c>
    </row>
    <row r="668" spans="1:7" ht="15" customHeight="1">
      <c r="A668" s="56"/>
      <c r="B668" s="56"/>
      <c r="C668" s="56"/>
      <c r="D668" s="56"/>
      <c r="E668" s="56"/>
      <c r="F668" s="95" t="str">
        <f>IF(ISNA(INDEX(会计科目!$C:$C,MATCH(明细帐!E668,会计科目!$F:$F,))),"",INDEX(会计科目!$C:$C,MATCH(明细帐!E668,会计科目!$F:$F,)))</f>
        <v/>
      </c>
      <c r="G668" s="95" t="str">
        <f>IF(ISNA(VLOOKUP(E668,IF({1,0},会计科目!$F$2:$F$199,会计科目!$E$2:$E$199),2,)),"",VLOOKUP(E668,IF({1,0},会计科目!$F$2:$F$199,会计科目!$E$2:$E$199),2,))</f>
        <v/>
      </c>
    </row>
    <row r="669" spans="1:7" ht="15" customHeight="1">
      <c r="A669" s="56"/>
      <c r="B669" s="56"/>
      <c r="C669" s="56"/>
      <c r="D669" s="56"/>
      <c r="E669" s="56"/>
      <c r="F669" s="95" t="str">
        <f>IF(ISNA(INDEX(会计科目!$C:$C,MATCH(明细帐!E669,会计科目!$F:$F,))),"",INDEX(会计科目!$C:$C,MATCH(明细帐!E669,会计科目!$F:$F,)))</f>
        <v/>
      </c>
      <c r="G669" s="95" t="str">
        <f>IF(ISNA(VLOOKUP(E669,IF({1,0},会计科目!$F$2:$F$199,会计科目!$E$2:$E$199),2,)),"",VLOOKUP(E669,IF({1,0},会计科目!$F$2:$F$199,会计科目!$E$2:$E$199),2,))</f>
        <v/>
      </c>
    </row>
    <row r="670" spans="1:7" ht="15" customHeight="1">
      <c r="A670" s="56"/>
      <c r="B670" s="56"/>
      <c r="C670" s="56"/>
      <c r="D670" s="56"/>
      <c r="E670" s="56"/>
      <c r="F670" s="95" t="str">
        <f>IF(ISNA(INDEX(会计科目!$C:$C,MATCH(明细帐!E670,会计科目!$F:$F,))),"",INDEX(会计科目!$C:$C,MATCH(明细帐!E670,会计科目!$F:$F,)))</f>
        <v/>
      </c>
      <c r="G670" s="95" t="str">
        <f>IF(ISNA(VLOOKUP(E670,IF({1,0},会计科目!$F$2:$F$199,会计科目!$E$2:$E$199),2,)),"",VLOOKUP(E670,IF({1,0},会计科目!$F$2:$F$199,会计科目!$E$2:$E$199),2,))</f>
        <v/>
      </c>
    </row>
    <row r="671" spans="1:7" ht="15" customHeight="1">
      <c r="A671" s="56"/>
      <c r="B671" s="56"/>
      <c r="C671" s="56"/>
      <c r="D671" s="56"/>
      <c r="E671" s="56"/>
      <c r="F671" s="95" t="str">
        <f>IF(ISNA(INDEX(会计科目!$C:$C,MATCH(明细帐!E671,会计科目!$F:$F,))),"",INDEX(会计科目!$C:$C,MATCH(明细帐!E671,会计科目!$F:$F,)))</f>
        <v/>
      </c>
      <c r="G671" s="95" t="str">
        <f>IF(ISNA(VLOOKUP(E671,IF({1,0},会计科目!$F$2:$F$199,会计科目!$E$2:$E$199),2,)),"",VLOOKUP(E671,IF({1,0},会计科目!$F$2:$F$199,会计科目!$E$2:$E$199),2,))</f>
        <v/>
      </c>
    </row>
    <row r="672" spans="1:7" ht="15" customHeight="1">
      <c r="A672" s="56"/>
      <c r="B672" s="56"/>
      <c r="C672" s="56"/>
      <c r="D672" s="56"/>
      <c r="E672" s="56"/>
      <c r="F672" s="95" t="str">
        <f>IF(ISNA(INDEX(会计科目!$C:$C,MATCH(明细帐!E672,会计科目!$F:$F,))),"",INDEX(会计科目!$C:$C,MATCH(明细帐!E672,会计科目!$F:$F,)))</f>
        <v/>
      </c>
      <c r="G672" s="95" t="str">
        <f>IF(ISNA(VLOOKUP(E672,IF({1,0},会计科目!$F$2:$F$199,会计科目!$E$2:$E$199),2,)),"",VLOOKUP(E672,IF({1,0},会计科目!$F$2:$F$199,会计科目!$E$2:$E$199),2,))</f>
        <v/>
      </c>
    </row>
    <row r="673" spans="1:7" ht="15" customHeight="1">
      <c r="A673" s="56"/>
      <c r="B673" s="56"/>
      <c r="C673" s="56"/>
      <c r="D673" s="56"/>
      <c r="E673" s="56"/>
      <c r="F673" s="95" t="str">
        <f>IF(ISNA(INDEX(会计科目!$C:$C,MATCH(明细帐!E673,会计科目!$F:$F,))),"",INDEX(会计科目!$C:$C,MATCH(明细帐!E673,会计科目!$F:$F,)))</f>
        <v/>
      </c>
      <c r="G673" s="95" t="str">
        <f>IF(ISNA(VLOOKUP(E673,IF({1,0},会计科目!$F$2:$F$199,会计科目!$E$2:$E$199),2,)),"",VLOOKUP(E673,IF({1,0},会计科目!$F$2:$F$199,会计科目!$E$2:$E$199),2,))</f>
        <v/>
      </c>
    </row>
    <row r="674" spans="1:7" ht="15" customHeight="1">
      <c r="A674" s="56"/>
      <c r="B674" s="56"/>
      <c r="C674" s="56"/>
      <c r="D674" s="56"/>
      <c r="E674" s="56"/>
      <c r="F674" s="95" t="str">
        <f>IF(ISNA(INDEX(会计科目!$C:$C,MATCH(明细帐!E674,会计科目!$F:$F,))),"",INDEX(会计科目!$C:$C,MATCH(明细帐!E674,会计科目!$F:$F,)))</f>
        <v/>
      </c>
      <c r="G674" s="95" t="str">
        <f>IF(ISNA(VLOOKUP(E674,IF({1,0},会计科目!$F$2:$F$199,会计科目!$E$2:$E$199),2,)),"",VLOOKUP(E674,IF({1,0},会计科目!$F$2:$F$199,会计科目!$E$2:$E$199),2,))</f>
        <v/>
      </c>
    </row>
    <row r="675" spans="1:7" ht="15" customHeight="1">
      <c r="A675" s="56"/>
      <c r="B675" s="56"/>
      <c r="C675" s="56"/>
      <c r="D675" s="56"/>
      <c r="E675" s="56"/>
      <c r="F675" s="95" t="str">
        <f>IF(ISNA(INDEX(会计科目!$C:$C,MATCH(明细帐!E675,会计科目!$F:$F,))),"",INDEX(会计科目!$C:$C,MATCH(明细帐!E675,会计科目!$F:$F,)))</f>
        <v/>
      </c>
      <c r="G675" s="95" t="str">
        <f>IF(ISNA(VLOOKUP(E675,IF({1,0},会计科目!$F$2:$F$199,会计科目!$E$2:$E$199),2,)),"",VLOOKUP(E675,IF({1,0},会计科目!$F$2:$F$199,会计科目!$E$2:$E$199),2,))</f>
        <v/>
      </c>
    </row>
    <row r="676" spans="1:7" ht="15" customHeight="1">
      <c r="A676" s="56"/>
      <c r="B676" s="56"/>
      <c r="C676" s="56"/>
      <c r="D676" s="56"/>
      <c r="E676" s="56"/>
      <c r="F676" s="95" t="str">
        <f>IF(ISNA(INDEX(会计科目!$C:$C,MATCH(明细帐!E676,会计科目!$F:$F,))),"",INDEX(会计科目!$C:$C,MATCH(明细帐!E676,会计科目!$F:$F,)))</f>
        <v/>
      </c>
      <c r="G676" s="95" t="str">
        <f>IF(ISNA(VLOOKUP(E676,IF({1,0},会计科目!$F$2:$F$199,会计科目!$E$2:$E$199),2,)),"",VLOOKUP(E676,IF({1,0},会计科目!$F$2:$F$199,会计科目!$E$2:$E$199),2,))</f>
        <v/>
      </c>
    </row>
    <row r="677" spans="1:7" ht="15" customHeight="1">
      <c r="A677" s="56"/>
      <c r="B677" s="56"/>
      <c r="C677" s="56"/>
      <c r="D677" s="56"/>
      <c r="E677" s="56"/>
      <c r="F677" s="95" t="str">
        <f>IF(ISNA(INDEX(会计科目!$C:$C,MATCH(明细帐!E677,会计科目!$F:$F,))),"",INDEX(会计科目!$C:$C,MATCH(明细帐!E677,会计科目!$F:$F,)))</f>
        <v/>
      </c>
      <c r="G677" s="95" t="str">
        <f>IF(ISNA(VLOOKUP(E677,IF({1,0},会计科目!$F$2:$F$199,会计科目!$E$2:$E$199),2,)),"",VLOOKUP(E677,IF({1,0},会计科目!$F$2:$F$199,会计科目!$E$2:$E$199),2,))</f>
        <v/>
      </c>
    </row>
    <row r="678" spans="1:7" ht="15" customHeight="1">
      <c r="A678" s="56"/>
      <c r="B678" s="56"/>
      <c r="C678" s="56"/>
      <c r="D678" s="56"/>
      <c r="E678" s="56"/>
      <c r="F678" s="95" t="str">
        <f>IF(ISNA(INDEX(会计科目!$C:$C,MATCH(明细帐!E678,会计科目!$F:$F,))),"",INDEX(会计科目!$C:$C,MATCH(明细帐!E678,会计科目!$F:$F,)))</f>
        <v/>
      </c>
      <c r="G678" s="95" t="str">
        <f>IF(ISNA(VLOOKUP(E678,IF({1,0},会计科目!$F$2:$F$199,会计科目!$E$2:$E$199),2,)),"",VLOOKUP(E678,IF({1,0},会计科目!$F$2:$F$199,会计科目!$E$2:$E$199),2,))</f>
        <v/>
      </c>
    </row>
    <row r="679" spans="1:7" ht="15" customHeight="1">
      <c r="A679" s="56"/>
      <c r="B679" s="56"/>
      <c r="C679" s="56"/>
      <c r="D679" s="56"/>
      <c r="E679" s="56"/>
      <c r="F679" s="95" t="str">
        <f>IF(ISNA(INDEX(会计科目!$C:$C,MATCH(明细帐!E679,会计科目!$F:$F,))),"",INDEX(会计科目!$C:$C,MATCH(明细帐!E679,会计科目!$F:$F,)))</f>
        <v/>
      </c>
      <c r="G679" s="95" t="str">
        <f>IF(ISNA(VLOOKUP(E679,IF({1,0},会计科目!$F$2:$F$199,会计科目!$E$2:$E$199),2,)),"",VLOOKUP(E679,IF({1,0},会计科目!$F$2:$F$199,会计科目!$E$2:$E$199),2,))</f>
        <v/>
      </c>
    </row>
    <row r="680" spans="1:7" ht="15" customHeight="1">
      <c r="A680" s="56"/>
      <c r="B680" s="56"/>
      <c r="C680" s="56"/>
      <c r="D680" s="56"/>
      <c r="E680" s="56"/>
      <c r="F680" s="95" t="str">
        <f>IF(ISNA(INDEX(会计科目!$C:$C,MATCH(明细帐!E680,会计科目!$F:$F,))),"",INDEX(会计科目!$C:$C,MATCH(明细帐!E680,会计科目!$F:$F,)))</f>
        <v/>
      </c>
      <c r="G680" s="95" t="str">
        <f>IF(ISNA(VLOOKUP(E680,IF({1,0},会计科目!$F$2:$F$199,会计科目!$E$2:$E$199),2,)),"",VLOOKUP(E680,IF({1,0},会计科目!$F$2:$F$199,会计科目!$E$2:$E$199),2,))</f>
        <v/>
      </c>
    </row>
    <row r="681" spans="1:7" ht="15" customHeight="1">
      <c r="A681" s="56"/>
      <c r="B681" s="56"/>
      <c r="C681" s="56"/>
      <c r="D681" s="56"/>
      <c r="E681" s="56"/>
      <c r="F681" s="95" t="str">
        <f>IF(ISNA(INDEX(会计科目!$C:$C,MATCH(明细帐!E681,会计科目!$F:$F,))),"",INDEX(会计科目!$C:$C,MATCH(明细帐!E681,会计科目!$F:$F,)))</f>
        <v/>
      </c>
      <c r="G681" s="95" t="str">
        <f>IF(ISNA(VLOOKUP(E681,IF({1,0},会计科目!$F$2:$F$199,会计科目!$E$2:$E$199),2,)),"",VLOOKUP(E681,IF({1,0},会计科目!$F$2:$F$199,会计科目!$E$2:$E$199),2,))</f>
        <v/>
      </c>
    </row>
    <row r="682" spans="1:7" ht="15" customHeight="1">
      <c r="A682" s="56"/>
      <c r="B682" s="56"/>
      <c r="C682" s="56"/>
      <c r="D682" s="56"/>
      <c r="E682" s="56"/>
      <c r="F682" s="95" t="str">
        <f>IF(ISNA(INDEX(会计科目!$C:$C,MATCH(明细帐!E682,会计科目!$F:$F,))),"",INDEX(会计科目!$C:$C,MATCH(明细帐!E682,会计科目!$F:$F,)))</f>
        <v/>
      </c>
      <c r="G682" s="95" t="str">
        <f>IF(ISNA(VLOOKUP(E682,IF({1,0},会计科目!$F$2:$F$199,会计科目!$E$2:$E$199),2,)),"",VLOOKUP(E682,IF({1,0},会计科目!$F$2:$F$199,会计科目!$E$2:$E$199),2,))</f>
        <v/>
      </c>
    </row>
    <row r="683" spans="1:7" ht="15" customHeight="1">
      <c r="A683" s="56"/>
      <c r="B683" s="56"/>
      <c r="C683" s="56"/>
      <c r="D683" s="56"/>
      <c r="E683" s="56"/>
      <c r="F683" s="95" t="str">
        <f>IF(ISNA(INDEX(会计科目!$C:$C,MATCH(明细帐!E683,会计科目!$F:$F,))),"",INDEX(会计科目!$C:$C,MATCH(明细帐!E683,会计科目!$F:$F,)))</f>
        <v/>
      </c>
      <c r="G683" s="95" t="str">
        <f>IF(ISNA(VLOOKUP(E683,IF({1,0},会计科目!$F$2:$F$199,会计科目!$E$2:$E$199),2,)),"",VLOOKUP(E683,IF({1,0},会计科目!$F$2:$F$199,会计科目!$E$2:$E$199),2,))</f>
        <v/>
      </c>
    </row>
    <row r="684" spans="1:7" ht="15" customHeight="1">
      <c r="A684" s="56"/>
      <c r="B684" s="56"/>
      <c r="C684" s="56"/>
      <c r="D684" s="56"/>
      <c r="E684" s="56"/>
      <c r="F684" s="95" t="str">
        <f>IF(ISNA(INDEX(会计科目!$C:$C,MATCH(明细帐!E684,会计科目!$F:$F,))),"",INDEX(会计科目!$C:$C,MATCH(明细帐!E684,会计科目!$F:$F,)))</f>
        <v/>
      </c>
      <c r="G684" s="95" t="str">
        <f>IF(ISNA(VLOOKUP(E684,IF({1,0},会计科目!$F$2:$F$199,会计科目!$E$2:$E$199),2,)),"",VLOOKUP(E684,IF({1,0},会计科目!$F$2:$F$199,会计科目!$E$2:$E$199),2,))</f>
        <v/>
      </c>
    </row>
    <row r="685" spans="1:7" ht="15" customHeight="1">
      <c r="A685" s="56"/>
      <c r="B685" s="56"/>
      <c r="C685" s="56"/>
      <c r="D685" s="56"/>
      <c r="E685" s="56"/>
      <c r="F685" s="95" t="str">
        <f>IF(ISNA(INDEX(会计科目!$C:$C,MATCH(明细帐!E685,会计科目!$F:$F,))),"",INDEX(会计科目!$C:$C,MATCH(明细帐!E685,会计科目!$F:$F,)))</f>
        <v/>
      </c>
      <c r="G685" s="95" t="str">
        <f>IF(ISNA(VLOOKUP(E685,IF({1,0},会计科目!$F$2:$F$199,会计科目!$E$2:$E$199),2,)),"",VLOOKUP(E685,IF({1,0},会计科目!$F$2:$F$199,会计科目!$E$2:$E$199),2,))</f>
        <v/>
      </c>
    </row>
    <row r="686" spans="1:7" ht="15" customHeight="1">
      <c r="A686" s="56"/>
      <c r="B686" s="56"/>
      <c r="C686" s="56"/>
      <c r="D686" s="56"/>
      <c r="E686" s="56"/>
      <c r="F686" s="95" t="str">
        <f>IF(ISNA(INDEX(会计科目!$C:$C,MATCH(明细帐!E686,会计科目!$F:$F,))),"",INDEX(会计科目!$C:$C,MATCH(明细帐!E686,会计科目!$F:$F,)))</f>
        <v/>
      </c>
      <c r="G686" s="95" t="str">
        <f>IF(ISNA(VLOOKUP(E686,IF({1,0},会计科目!$F$2:$F$199,会计科目!$E$2:$E$199),2,)),"",VLOOKUP(E686,IF({1,0},会计科目!$F$2:$F$199,会计科目!$E$2:$E$199),2,))</f>
        <v/>
      </c>
    </row>
    <row r="687" spans="1:7" ht="15" customHeight="1">
      <c r="A687" s="56"/>
      <c r="B687" s="56"/>
      <c r="C687" s="56"/>
      <c r="D687" s="56"/>
      <c r="E687" s="56"/>
      <c r="F687" s="95" t="str">
        <f>IF(ISNA(INDEX(会计科目!$C:$C,MATCH(明细帐!E687,会计科目!$F:$F,))),"",INDEX(会计科目!$C:$C,MATCH(明细帐!E687,会计科目!$F:$F,)))</f>
        <v/>
      </c>
      <c r="G687" s="95" t="str">
        <f>IF(ISNA(VLOOKUP(E687,IF({1,0},会计科目!$F$2:$F$199,会计科目!$E$2:$E$199),2,)),"",VLOOKUP(E687,IF({1,0},会计科目!$F$2:$F$199,会计科目!$E$2:$E$199),2,))</f>
        <v/>
      </c>
    </row>
    <row r="688" spans="1:7" ht="15" customHeight="1">
      <c r="A688" s="56"/>
      <c r="B688" s="56"/>
      <c r="C688" s="56"/>
      <c r="D688" s="56"/>
      <c r="E688" s="56"/>
      <c r="F688" s="95" t="str">
        <f>IF(ISNA(INDEX(会计科目!$C:$C,MATCH(明细帐!E688,会计科目!$F:$F,))),"",INDEX(会计科目!$C:$C,MATCH(明细帐!E688,会计科目!$F:$F,)))</f>
        <v/>
      </c>
      <c r="G688" s="95" t="str">
        <f>IF(ISNA(VLOOKUP(E688,IF({1,0},会计科目!$F$2:$F$199,会计科目!$E$2:$E$199),2,)),"",VLOOKUP(E688,IF({1,0},会计科目!$F$2:$F$199,会计科目!$E$2:$E$199),2,))</f>
        <v/>
      </c>
    </row>
    <row r="689" spans="1:7" ht="15" customHeight="1">
      <c r="A689" s="56"/>
      <c r="B689" s="56"/>
      <c r="C689" s="56"/>
      <c r="D689" s="56"/>
      <c r="E689" s="56"/>
      <c r="F689" s="95" t="str">
        <f>IF(ISNA(INDEX(会计科目!$C:$C,MATCH(明细帐!E689,会计科目!$F:$F,))),"",INDEX(会计科目!$C:$C,MATCH(明细帐!E689,会计科目!$F:$F,)))</f>
        <v/>
      </c>
      <c r="G689" s="95" t="str">
        <f>IF(ISNA(VLOOKUP(E689,IF({1,0},会计科目!$F$2:$F$199,会计科目!$E$2:$E$199),2,)),"",VLOOKUP(E689,IF({1,0},会计科目!$F$2:$F$199,会计科目!$E$2:$E$199),2,))</f>
        <v/>
      </c>
    </row>
    <row r="690" spans="1:7" ht="15" customHeight="1">
      <c r="A690" s="56"/>
      <c r="B690" s="56"/>
      <c r="C690" s="56"/>
      <c r="D690" s="56"/>
      <c r="E690" s="56"/>
      <c r="F690" s="95" t="str">
        <f>IF(ISNA(INDEX(会计科目!$C:$C,MATCH(明细帐!E690,会计科目!$F:$F,))),"",INDEX(会计科目!$C:$C,MATCH(明细帐!E690,会计科目!$F:$F,)))</f>
        <v/>
      </c>
      <c r="G690" s="95" t="str">
        <f>IF(ISNA(VLOOKUP(E690,IF({1,0},会计科目!$F$2:$F$199,会计科目!$E$2:$E$199),2,)),"",VLOOKUP(E690,IF({1,0},会计科目!$F$2:$F$199,会计科目!$E$2:$E$199),2,))</f>
        <v/>
      </c>
    </row>
    <row r="691" spans="1:7" ht="15" customHeight="1">
      <c r="A691" s="56"/>
      <c r="B691" s="56"/>
      <c r="C691" s="56"/>
      <c r="D691" s="56"/>
      <c r="E691" s="56"/>
      <c r="F691" s="95" t="str">
        <f>IF(ISNA(INDEX(会计科目!$C:$C,MATCH(明细帐!E691,会计科目!$F:$F,))),"",INDEX(会计科目!$C:$C,MATCH(明细帐!E691,会计科目!$F:$F,)))</f>
        <v/>
      </c>
      <c r="G691" s="95" t="str">
        <f>IF(ISNA(VLOOKUP(E691,IF({1,0},会计科目!$F$2:$F$199,会计科目!$E$2:$E$199),2,)),"",VLOOKUP(E691,IF({1,0},会计科目!$F$2:$F$199,会计科目!$E$2:$E$199),2,))</f>
        <v/>
      </c>
    </row>
    <row r="692" spans="1:7" ht="15" customHeight="1">
      <c r="A692" s="56"/>
      <c r="B692" s="56"/>
      <c r="C692" s="56"/>
      <c r="D692" s="56"/>
      <c r="E692" s="56"/>
      <c r="F692" s="95" t="str">
        <f>IF(ISNA(INDEX(会计科目!$C:$C,MATCH(明细帐!E692,会计科目!$F:$F,))),"",INDEX(会计科目!$C:$C,MATCH(明细帐!E692,会计科目!$F:$F,)))</f>
        <v/>
      </c>
      <c r="G692" s="95" t="str">
        <f>IF(ISNA(VLOOKUP(E692,IF({1,0},会计科目!$F$2:$F$199,会计科目!$E$2:$E$199),2,)),"",VLOOKUP(E692,IF({1,0},会计科目!$F$2:$F$199,会计科目!$E$2:$E$199),2,))</f>
        <v/>
      </c>
    </row>
    <row r="693" spans="1:7" ht="15" customHeight="1">
      <c r="A693" s="56"/>
      <c r="B693" s="56"/>
      <c r="C693" s="56"/>
      <c r="D693" s="56"/>
      <c r="E693" s="56"/>
      <c r="F693" s="95" t="str">
        <f>IF(ISNA(INDEX(会计科目!$C:$C,MATCH(明细帐!E693,会计科目!$F:$F,))),"",INDEX(会计科目!$C:$C,MATCH(明细帐!E693,会计科目!$F:$F,)))</f>
        <v/>
      </c>
      <c r="G693" s="95" t="str">
        <f>IF(ISNA(VLOOKUP(E693,IF({1,0},会计科目!$F$2:$F$199,会计科目!$E$2:$E$199),2,)),"",VLOOKUP(E693,IF({1,0},会计科目!$F$2:$F$199,会计科目!$E$2:$E$199),2,))</f>
        <v/>
      </c>
    </row>
    <row r="694" spans="1:7" ht="15" customHeight="1">
      <c r="A694" s="56"/>
      <c r="B694" s="56"/>
      <c r="C694" s="56"/>
      <c r="D694" s="56"/>
      <c r="E694" s="56"/>
      <c r="F694" s="95" t="str">
        <f>IF(ISNA(INDEX(会计科目!$C:$C,MATCH(明细帐!E694,会计科目!$F:$F,))),"",INDEX(会计科目!$C:$C,MATCH(明细帐!E694,会计科目!$F:$F,)))</f>
        <v/>
      </c>
      <c r="G694" s="95" t="str">
        <f>IF(ISNA(VLOOKUP(E694,IF({1,0},会计科目!$F$2:$F$199,会计科目!$E$2:$E$199),2,)),"",VLOOKUP(E694,IF({1,0},会计科目!$F$2:$F$199,会计科目!$E$2:$E$199),2,))</f>
        <v/>
      </c>
    </row>
    <row r="695" spans="1:7" ht="15" customHeight="1">
      <c r="A695" s="56"/>
      <c r="B695" s="56"/>
      <c r="C695" s="56"/>
      <c r="D695" s="56"/>
      <c r="E695" s="56"/>
      <c r="F695" s="95" t="str">
        <f>IF(ISNA(INDEX(会计科目!$C:$C,MATCH(明细帐!E695,会计科目!$F:$F,))),"",INDEX(会计科目!$C:$C,MATCH(明细帐!E695,会计科目!$F:$F,)))</f>
        <v/>
      </c>
      <c r="G695" s="95" t="str">
        <f>IF(ISNA(VLOOKUP(E695,IF({1,0},会计科目!$F$2:$F$199,会计科目!$E$2:$E$199),2,)),"",VLOOKUP(E695,IF({1,0},会计科目!$F$2:$F$199,会计科目!$E$2:$E$199),2,))</f>
        <v/>
      </c>
    </row>
    <row r="696" spans="1:7" ht="15" customHeight="1">
      <c r="A696" s="56"/>
      <c r="B696" s="56"/>
      <c r="C696" s="56"/>
      <c r="D696" s="56"/>
      <c r="E696" s="56"/>
      <c r="F696" s="95" t="str">
        <f>IF(ISNA(INDEX(会计科目!$C:$C,MATCH(明细帐!E696,会计科目!$F:$F,))),"",INDEX(会计科目!$C:$C,MATCH(明细帐!E696,会计科目!$F:$F,)))</f>
        <v/>
      </c>
      <c r="G696" s="95" t="str">
        <f>IF(ISNA(VLOOKUP(E696,IF({1,0},会计科目!$F$2:$F$199,会计科目!$E$2:$E$199),2,)),"",VLOOKUP(E696,IF({1,0},会计科目!$F$2:$F$199,会计科目!$E$2:$E$199),2,))</f>
        <v/>
      </c>
    </row>
    <row r="697" spans="1:7" ht="15" customHeight="1">
      <c r="A697" s="56"/>
      <c r="B697" s="56"/>
      <c r="C697" s="56"/>
      <c r="D697" s="56"/>
      <c r="E697" s="56"/>
      <c r="F697" s="95" t="str">
        <f>IF(ISNA(INDEX(会计科目!$C:$C,MATCH(明细帐!E697,会计科目!$F:$F,))),"",INDEX(会计科目!$C:$C,MATCH(明细帐!E697,会计科目!$F:$F,)))</f>
        <v/>
      </c>
      <c r="G697" s="95" t="str">
        <f>IF(ISNA(VLOOKUP(E697,IF({1,0},会计科目!$F$2:$F$199,会计科目!$E$2:$E$199),2,)),"",VLOOKUP(E697,IF({1,0},会计科目!$F$2:$F$199,会计科目!$E$2:$E$199),2,))</f>
        <v/>
      </c>
    </row>
    <row r="698" spans="1:7" ht="15" customHeight="1">
      <c r="A698" s="56"/>
      <c r="B698" s="56"/>
      <c r="C698" s="56"/>
      <c r="D698" s="56"/>
      <c r="E698" s="56"/>
      <c r="F698" s="95" t="str">
        <f>IF(ISNA(INDEX(会计科目!$C:$C,MATCH(明细帐!E698,会计科目!$F:$F,))),"",INDEX(会计科目!$C:$C,MATCH(明细帐!E698,会计科目!$F:$F,)))</f>
        <v/>
      </c>
      <c r="G698" s="95" t="str">
        <f>IF(ISNA(VLOOKUP(E698,IF({1,0},会计科目!$F$2:$F$199,会计科目!$E$2:$E$199),2,)),"",VLOOKUP(E698,IF({1,0},会计科目!$F$2:$F$199,会计科目!$E$2:$E$199),2,))</f>
        <v/>
      </c>
    </row>
    <row r="699" spans="1:7" ht="15" customHeight="1">
      <c r="A699" s="56"/>
      <c r="B699" s="56"/>
      <c r="C699" s="56"/>
      <c r="D699" s="56"/>
      <c r="E699" s="56"/>
      <c r="F699" s="95" t="str">
        <f>IF(ISNA(INDEX(会计科目!$C:$C,MATCH(明细帐!E699,会计科目!$F:$F,))),"",INDEX(会计科目!$C:$C,MATCH(明细帐!E699,会计科目!$F:$F,)))</f>
        <v/>
      </c>
      <c r="G699" s="95" t="str">
        <f>IF(ISNA(VLOOKUP(E699,IF({1,0},会计科目!$F$2:$F$199,会计科目!$E$2:$E$199),2,)),"",VLOOKUP(E699,IF({1,0},会计科目!$F$2:$F$199,会计科目!$E$2:$E$199),2,))</f>
        <v/>
      </c>
    </row>
    <row r="700" spans="1:7" ht="15" customHeight="1">
      <c r="A700" s="56"/>
      <c r="B700" s="56"/>
      <c r="C700" s="56"/>
      <c r="D700" s="56"/>
      <c r="E700" s="56"/>
      <c r="F700" s="95" t="str">
        <f>IF(ISNA(INDEX(会计科目!$C:$C,MATCH(明细帐!E700,会计科目!$F:$F,))),"",INDEX(会计科目!$C:$C,MATCH(明细帐!E700,会计科目!$F:$F,)))</f>
        <v/>
      </c>
      <c r="G700" s="95" t="str">
        <f>IF(ISNA(VLOOKUP(E700,IF({1,0},会计科目!$F$2:$F$199,会计科目!$E$2:$E$199),2,)),"",VLOOKUP(E700,IF({1,0},会计科目!$F$2:$F$199,会计科目!$E$2:$E$199),2,))</f>
        <v/>
      </c>
    </row>
    <row r="701" spans="1:7" ht="15" customHeight="1">
      <c r="A701" s="56"/>
      <c r="B701" s="56"/>
      <c r="C701" s="56"/>
      <c r="D701" s="56"/>
      <c r="E701" s="56"/>
      <c r="F701" s="95" t="str">
        <f>IF(ISNA(INDEX(会计科目!$C:$C,MATCH(明细帐!E701,会计科目!$F:$F,))),"",INDEX(会计科目!$C:$C,MATCH(明细帐!E701,会计科目!$F:$F,)))</f>
        <v/>
      </c>
      <c r="G701" s="95" t="str">
        <f>IF(ISNA(VLOOKUP(E701,IF({1,0},会计科目!$F$2:$F$199,会计科目!$E$2:$E$199),2,)),"",VLOOKUP(E701,IF({1,0},会计科目!$F$2:$F$199,会计科目!$E$2:$E$199),2,))</f>
        <v/>
      </c>
    </row>
    <row r="702" spans="1:7" ht="15" customHeight="1">
      <c r="A702" s="56"/>
      <c r="B702" s="56"/>
      <c r="C702" s="56"/>
      <c r="D702" s="56"/>
      <c r="E702" s="56"/>
      <c r="F702" s="95" t="str">
        <f>IF(ISNA(INDEX(会计科目!$C:$C,MATCH(明细帐!E702,会计科目!$F:$F,))),"",INDEX(会计科目!$C:$C,MATCH(明细帐!E702,会计科目!$F:$F,)))</f>
        <v/>
      </c>
      <c r="G702" s="95" t="str">
        <f>IF(ISNA(VLOOKUP(E702,IF({1,0},会计科目!$F$2:$F$199,会计科目!$E$2:$E$199),2,)),"",VLOOKUP(E702,IF({1,0},会计科目!$F$2:$F$199,会计科目!$E$2:$E$199),2,))</f>
        <v/>
      </c>
    </row>
    <row r="703" spans="1:7" ht="15" customHeight="1">
      <c r="A703" s="56"/>
      <c r="B703" s="56"/>
      <c r="C703" s="56"/>
      <c r="D703" s="56"/>
      <c r="E703" s="56"/>
      <c r="F703" s="95" t="str">
        <f>IF(ISNA(INDEX(会计科目!$C:$C,MATCH(明细帐!E703,会计科目!$F:$F,))),"",INDEX(会计科目!$C:$C,MATCH(明细帐!E703,会计科目!$F:$F,)))</f>
        <v/>
      </c>
      <c r="G703" s="95" t="str">
        <f>IF(ISNA(VLOOKUP(E703,IF({1,0},会计科目!$F$2:$F$199,会计科目!$E$2:$E$199),2,)),"",VLOOKUP(E703,IF({1,0},会计科目!$F$2:$F$199,会计科目!$E$2:$E$199),2,))</f>
        <v/>
      </c>
    </row>
    <row r="704" spans="1:7" ht="15" customHeight="1">
      <c r="A704" s="56"/>
      <c r="B704" s="56"/>
      <c r="C704" s="56"/>
      <c r="D704" s="56"/>
      <c r="E704" s="56"/>
      <c r="F704" s="95" t="str">
        <f>IF(ISNA(INDEX(会计科目!$C:$C,MATCH(明细帐!E704,会计科目!$F:$F,))),"",INDEX(会计科目!$C:$C,MATCH(明细帐!E704,会计科目!$F:$F,)))</f>
        <v/>
      </c>
      <c r="G704" s="95" t="str">
        <f>IF(ISNA(VLOOKUP(E704,IF({1,0},会计科目!$F$2:$F$199,会计科目!$E$2:$E$199),2,)),"",VLOOKUP(E704,IF({1,0},会计科目!$F$2:$F$199,会计科目!$E$2:$E$199),2,))</f>
        <v/>
      </c>
    </row>
    <row r="705" spans="1:7" ht="15" customHeight="1">
      <c r="A705" s="56"/>
      <c r="B705" s="56"/>
      <c r="C705" s="56"/>
      <c r="D705" s="56"/>
      <c r="E705" s="56"/>
      <c r="F705" s="95" t="str">
        <f>IF(ISNA(INDEX(会计科目!$C:$C,MATCH(明细帐!E705,会计科目!$F:$F,))),"",INDEX(会计科目!$C:$C,MATCH(明细帐!E705,会计科目!$F:$F,)))</f>
        <v/>
      </c>
      <c r="G705" s="95" t="str">
        <f>IF(ISNA(VLOOKUP(E705,IF({1,0},会计科目!$F$2:$F$199,会计科目!$E$2:$E$199),2,)),"",VLOOKUP(E705,IF({1,0},会计科目!$F$2:$F$199,会计科目!$E$2:$E$199),2,))</f>
        <v/>
      </c>
    </row>
    <row r="706" spans="1:7" ht="15" customHeight="1">
      <c r="A706" s="56"/>
      <c r="B706" s="56"/>
      <c r="C706" s="56"/>
      <c r="D706" s="56"/>
      <c r="E706" s="56"/>
      <c r="F706" s="95" t="str">
        <f>IF(ISNA(INDEX(会计科目!$C:$C,MATCH(明细帐!E706,会计科目!$F:$F,))),"",INDEX(会计科目!$C:$C,MATCH(明细帐!E706,会计科目!$F:$F,)))</f>
        <v/>
      </c>
      <c r="G706" s="95" t="str">
        <f>IF(ISNA(VLOOKUP(E706,IF({1,0},会计科目!$F$2:$F$199,会计科目!$E$2:$E$199),2,)),"",VLOOKUP(E706,IF({1,0},会计科目!$F$2:$F$199,会计科目!$E$2:$E$199),2,))</f>
        <v/>
      </c>
    </row>
    <row r="707" spans="1:7" ht="15" customHeight="1">
      <c r="A707" s="56"/>
      <c r="B707" s="56"/>
      <c r="C707" s="56"/>
      <c r="D707" s="56"/>
      <c r="E707" s="56"/>
      <c r="F707" s="95" t="str">
        <f>IF(ISNA(INDEX(会计科目!$C:$C,MATCH(明细帐!E707,会计科目!$F:$F,))),"",INDEX(会计科目!$C:$C,MATCH(明细帐!E707,会计科目!$F:$F,)))</f>
        <v/>
      </c>
      <c r="G707" s="95" t="str">
        <f>IF(ISNA(VLOOKUP(E707,IF({1,0},会计科目!$F$2:$F$199,会计科目!$E$2:$E$199),2,)),"",VLOOKUP(E707,IF({1,0},会计科目!$F$2:$F$199,会计科目!$E$2:$E$199),2,))</f>
        <v/>
      </c>
    </row>
    <row r="708" spans="1:7" ht="15" customHeight="1">
      <c r="A708" s="56"/>
      <c r="B708" s="56"/>
      <c r="C708" s="56"/>
      <c r="D708" s="56"/>
      <c r="E708" s="56"/>
      <c r="F708" s="95" t="str">
        <f>IF(ISNA(INDEX(会计科目!$C:$C,MATCH(明细帐!E708,会计科目!$F:$F,))),"",INDEX(会计科目!$C:$C,MATCH(明细帐!E708,会计科目!$F:$F,)))</f>
        <v/>
      </c>
      <c r="G708" s="95" t="str">
        <f>IF(ISNA(VLOOKUP(E708,IF({1,0},会计科目!$F$2:$F$199,会计科目!$E$2:$E$199),2,)),"",VLOOKUP(E708,IF({1,0},会计科目!$F$2:$F$199,会计科目!$E$2:$E$199),2,))</f>
        <v/>
      </c>
    </row>
    <row r="709" spans="1:7" ht="15" customHeight="1">
      <c r="A709" s="56"/>
      <c r="B709" s="56"/>
      <c r="C709" s="56"/>
      <c r="D709" s="56"/>
      <c r="E709" s="56"/>
      <c r="F709" s="95" t="str">
        <f>IF(ISNA(INDEX(会计科目!$C:$C,MATCH(明细帐!E709,会计科目!$F:$F,))),"",INDEX(会计科目!$C:$C,MATCH(明细帐!E709,会计科目!$F:$F,)))</f>
        <v/>
      </c>
      <c r="G709" s="95" t="str">
        <f>IF(ISNA(VLOOKUP(E709,IF({1,0},会计科目!$F$2:$F$199,会计科目!$E$2:$E$199),2,)),"",VLOOKUP(E709,IF({1,0},会计科目!$F$2:$F$199,会计科目!$E$2:$E$199),2,))</f>
        <v/>
      </c>
    </row>
    <row r="710" spans="1:7" ht="15" customHeight="1">
      <c r="A710" s="56"/>
      <c r="B710" s="56"/>
      <c r="C710" s="56"/>
      <c r="D710" s="56"/>
      <c r="E710" s="56"/>
      <c r="F710" s="95" t="str">
        <f>IF(ISNA(INDEX(会计科目!$C:$C,MATCH(明细帐!E710,会计科目!$F:$F,))),"",INDEX(会计科目!$C:$C,MATCH(明细帐!E710,会计科目!$F:$F,)))</f>
        <v/>
      </c>
      <c r="G710" s="95" t="str">
        <f>IF(ISNA(VLOOKUP(E710,IF({1,0},会计科目!$F$2:$F$199,会计科目!$E$2:$E$199),2,)),"",VLOOKUP(E710,IF({1,0},会计科目!$F$2:$F$199,会计科目!$E$2:$E$199),2,))</f>
        <v/>
      </c>
    </row>
    <row r="711" spans="1:7" ht="15" customHeight="1">
      <c r="A711" s="56"/>
      <c r="B711" s="56"/>
      <c r="C711" s="56"/>
      <c r="D711" s="56"/>
      <c r="E711" s="56"/>
      <c r="F711" s="95" t="str">
        <f>IF(ISNA(INDEX(会计科目!$C:$C,MATCH(明细帐!E711,会计科目!$F:$F,))),"",INDEX(会计科目!$C:$C,MATCH(明细帐!E711,会计科目!$F:$F,)))</f>
        <v/>
      </c>
      <c r="G711" s="95" t="str">
        <f>IF(ISNA(VLOOKUP(E711,IF({1,0},会计科目!$F$2:$F$199,会计科目!$E$2:$E$199),2,)),"",VLOOKUP(E711,IF({1,0},会计科目!$F$2:$F$199,会计科目!$E$2:$E$199),2,))</f>
        <v/>
      </c>
    </row>
    <row r="712" spans="1:7" ht="15" customHeight="1">
      <c r="A712" s="56"/>
      <c r="B712" s="56"/>
      <c r="C712" s="56"/>
      <c r="D712" s="56"/>
      <c r="E712" s="56"/>
      <c r="F712" s="95" t="str">
        <f>IF(ISNA(INDEX(会计科目!$C:$C,MATCH(明细帐!E712,会计科目!$F:$F,))),"",INDEX(会计科目!$C:$C,MATCH(明细帐!E712,会计科目!$F:$F,)))</f>
        <v/>
      </c>
      <c r="G712" s="95" t="str">
        <f>IF(ISNA(VLOOKUP(E712,IF({1,0},会计科目!$F$2:$F$199,会计科目!$E$2:$E$199),2,)),"",VLOOKUP(E712,IF({1,0},会计科目!$F$2:$F$199,会计科目!$E$2:$E$199),2,))</f>
        <v/>
      </c>
    </row>
    <row r="713" spans="1:7" ht="15" customHeight="1">
      <c r="A713" s="56"/>
      <c r="B713" s="56"/>
      <c r="C713" s="56"/>
      <c r="D713" s="56"/>
      <c r="E713" s="56"/>
      <c r="F713" s="95" t="str">
        <f>IF(ISNA(INDEX(会计科目!$C:$C,MATCH(明细帐!E713,会计科目!$F:$F,))),"",INDEX(会计科目!$C:$C,MATCH(明细帐!E713,会计科目!$F:$F,)))</f>
        <v/>
      </c>
      <c r="G713" s="95" t="str">
        <f>IF(ISNA(VLOOKUP(E713,IF({1,0},会计科目!$F$2:$F$199,会计科目!$E$2:$E$199),2,)),"",VLOOKUP(E713,IF({1,0},会计科目!$F$2:$F$199,会计科目!$E$2:$E$199),2,))</f>
        <v/>
      </c>
    </row>
    <row r="714" spans="1:7" ht="15" customHeight="1">
      <c r="A714" s="56"/>
      <c r="B714" s="56"/>
      <c r="C714" s="56"/>
      <c r="D714" s="56"/>
      <c r="E714" s="56"/>
      <c r="F714" s="95" t="str">
        <f>IF(ISNA(INDEX(会计科目!$C:$C,MATCH(明细帐!E714,会计科目!$F:$F,))),"",INDEX(会计科目!$C:$C,MATCH(明细帐!E714,会计科目!$F:$F,)))</f>
        <v/>
      </c>
      <c r="G714" s="95" t="str">
        <f>IF(ISNA(VLOOKUP(E714,IF({1,0},会计科目!$F$2:$F$199,会计科目!$E$2:$E$199),2,)),"",VLOOKUP(E714,IF({1,0},会计科目!$F$2:$F$199,会计科目!$E$2:$E$199),2,))</f>
        <v/>
      </c>
    </row>
    <row r="715" spans="1:7" ht="15" customHeight="1">
      <c r="A715" s="56"/>
      <c r="B715" s="56"/>
      <c r="C715" s="56"/>
      <c r="D715" s="56"/>
      <c r="E715" s="56"/>
      <c r="F715" s="95" t="str">
        <f>IF(ISNA(INDEX(会计科目!$C:$C,MATCH(明细帐!E715,会计科目!$F:$F,))),"",INDEX(会计科目!$C:$C,MATCH(明细帐!E715,会计科目!$F:$F,)))</f>
        <v/>
      </c>
      <c r="G715" s="95" t="str">
        <f>IF(ISNA(VLOOKUP(E715,IF({1,0},会计科目!$F$2:$F$199,会计科目!$E$2:$E$199),2,)),"",VLOOKUP(E715,IF({1,0},会计科目!$F$2:$F$199,会计科目!$E$2:$E$199),2,))</f>
        <v/>
      </c>
    </row>
    <row r="716" spans="1:7" ht="15" customHeight="1">
      <c r="A716" s="56"/>
      <c r="B716" s="56"/>
      <c r="C716" s="56"/>
      <c r="D716" s="56"/>
      <c r="E716" s="56"/>
      <c r="F716" s="95" t="str">
        <f>IF(ISNA(INDEX(会计科目!$C:$C,MATCH(明细帐!E716,会计科目!$F:$F,))),"",INDEX(会计科目!$C:$C,MATCH(明细帐!E716,会计科目!$F:$F,)))</f>
        <v/>
      </c>
      <c r="G716" s="95" t="str">
        <f>IF(ISNA(VLOOKUP(E716,IF({1,0},会计科目!$F$2:$F$199,会计科目!$E$2:$E$199),2,)),"",VLOOKUP(E716,IF({1,0},会计科目!$F$2:$F$199,会计科目!$E$2:$E$199),2,))</f>
        <v/>
      </c>
    </row>
    <row r="717" spans="1:7" ht="15" customHeight="1">
      <c r="A717" s="56"/>
      <c r="B717" s="56"/>
      <c r="C717" s="56"/>
      <c r="D717" s="56"/>
      <c r="E717" s="56"/>
      <c r="F717" s="95" t="str">
        <f>IF(ISNA(INDEX(会计科目!$C:$C,MATCH(明细帐!E717,会计科目!$F:$F,))),"",INDEX(会计科目!$C:$C,MATCH(明细帐!E717,会计科目!$F:$F,)))</f>
        <v/>
      </c>
      <c r="G717" s="95" t="str">
        <f>IF(ISNA(VLOOKUP(E717,IF({1,0},会计科目!$F$2:$F$199,会计科目!$E$2:$E$199),2,)),"",VLOOKUP(E717,IF({1,0},会计科目!$F$2:$F$199,会计科目!$E$2:$E$199),2,))</f>
        <v/>
      </c>
    </row>
    <row r="718" spans="1:7" ht="15" customHeight="1">
      <c r="A718" s="56"/>
      <c r="B718" s="56"/>
      <c r="C718" s="56"/>
      <c r="D718" s="56"/>
      <c r="E718" s="56"/>
      <c r="F718" s="95" t="str">
        <f>IF(ISNA(INDEX(会计科目!$C:$C,MATCH(明细帐!E718,会计科目!$F:$F,))),"",INDEX(会计科目!$C:$C,MATCH(明细帐!E718,会计科目!$F:$F,)))</f>
        <v/>
      </c>
      <c r="G718" s="95" t="str">
        <f>IF(ISNA(VLOOKUP(E718,IF({1,0},会计科目!$F$2:$F$199,会计科目!$E$2:$E$199),2,)),"",VLOOKUP(E718,IF({1,0},会计科目!$F$2:$F$199,会计科目!$E$2:$E$199),2,))</f>
        <v/>
      </c>
    </row>
    <row r="719" spans="1:7" ht="15" customHeight="1">
      <c r="A719" s="56"/>
      <c r="B719" s="56"/>
      <c r="C719" s="56"/>
      <c r="D719" s="56"/>
      <c r="E719" s="56"/>
      <c r="F719" s="95" t="str">
        <f>IF(ISNA(INDEX(会计科目!$C:$C,MATCH(明细帐!E719,会计科目!$F:$F,))),"",INDEX(会计科目!$C:$C,MATCH(明细帐!E719,会计科目!$F:$F,)))</f>
        <v/>
      </c>
      <c r="G719" s="95" t="str">
        <f>IF(ISNA(VLOOKUP(E719,IF({1,0},会计科目!$F$2:$F$199,会计科目!$E$2:$E$199),2,)),"",VLOOKUP(E719,IF({1,0},会计科目!$F$2:$F$199,会计科目!$E$2:$E$199),2,))</f>
        <v/>
      </c>
    </row>
    <row r="720" spans="1:7" ht="15" customHeight="1">
      <c r="A720" s="56"/>
      <c r="B720" s="56"/>
      <c r="C720" s="56"/>
      <c r="D720" s="56"/>
      <c r="E720" s="56"/>
      <c r="F720" s="95" t="str">
        <f>IF(ISNA(INDEX(会计科目!$C:$C,MATCH(明细帐!E720,会计科目!$F:$F,))),"",INDEX(会计科目!$C:$C,MATCH(明细帐!E720,会计科目!$F:$F,)))</f>
        <v/>
      </c>
      <c r="G720" s="95" t="str">
        <f>IF(ISNA(VLOOKUP(E720,IF({1,0},会计科目!$F$2:$F$199,会计科目!$E$2:$E$199),2,)),"",VLOOKUP(E720,IF({1,0},会计科目!$F$2:$F$199,会计科目!$E$2:$E$199),2,))</f>
        <v/>
      </c>
    </row>
    <row r="721" spans="1:7" ht="15" customHeight="1">
      <c r="A721" s="56"/>
      <c r="B721" s="56"/>
      <c r="C721" s="56"/>
      <c r="D721" s="56"/>
      <c r="E721" s="56"/>
      <c r="F721" s="95" t="str">
        <f>IF(ISNA(INDEX(会计科目!$C:$C,MATCH(明细帐!E721,会计科目!$F:$F,))),"",INDEX(会计科目!$C:$C,MATCH(明细帐!E721,会计科目!$F:$F,)))</f>
        <v/>
      </c>
      <c r="G721" s="95" t="str">
        <f>IF(ISNA(VLOOKUP(E721,IF({1,0},会计科目!$F$2:$F$199,会计科目!$E$2:$E$199),2,)),"",VLOOKUP(E721,IF({1,0},会计科目!$F$2:$F$199,会计科目!$E$2:$E$199),2,))</f>
        <v/>
      </c>
    </row>
    <row r="722" spans="1:7" ht="15" customHeight="1">
      <c r="A722" s="56"/>
      <c r="B722" s="56"/>
      <c r="C722" s="56"/>
      <c r="D722" s="56"/>
      <c r="E722" s="56"/>
      <c r="F722" s="95" t="str">
        <f>IF(ISNA(INDEX(会计科目!$C:$C,MATCH(明细帐!E722,会计科目!$F:$F,))),"",INDEX(会计科目!$C:$C,MATCH(明细帐!E722,会计科目!$F:$F,)))</f>
        <v/>
      </c>
      <c r="G722" s="95" t="str">
        <f>IF(ISNA(VLOOKUP(E722,IF({1,0},会计科目!$F$2:$F$199,会计科目!$E$2:$E$199),2,)),"",VLOOKUP(E722,IF({1,0},会计科目!$F$2:$F$199,会计科目!$E$2:$E$199),2,))</f>
        <v/>
      </c>
    </row>
    <row r="723" spans="1:7" ht="15" customHeight="1">
      <c r="A723" s="56"/>
      <c r="B723" s="56"/>
      <c r="C723" s="56"/>
      <c r="D723" s="56"/>
      <c r="E723" s="56"/>
      <c r="F723" s="95" t="str">
        <f>IF(ISNA(INDEX(会计科目!$C:$C,MATCH(明细帐!E723,会计科目!$F:$F,))),"",INDEX(会计科目!$C:$C,MATCH(明细帐!E723,会计科目!$F:$F,)))</f>
        <v/>
      </c>
      <c r="G723" s="95" t="str">
        <f>IF(ISNA(VLOOKUP(E723,IF({1,0},会计科目!$F$2:$F$199,会计科目!$E$2:$E$199),2,)),"",VLOOKUP(E723,IF({1,0},会计科目!$F$2:$F$199,会计科目!$E$2:$E$199),2,))</f>
        <v/>
      </c>
    </row>
    <row r="724" spans="1:7" ht="15" customHeight="1">
      <c r="A724" s="56"/>
      <c r="B724" s="56"/>
      <c r="C724" s="56"/>
      <c r="D724" s="56"/>
      <c r="E724" s="56"/>
      <c r="F724" s="95" t="str">
        <f>IF(ISNA(INDEX(会计科目!$C:$C,MATCH(明细帐!E724,会计科目!$F:$F,))),"",INDEX(会计科目!$C:$C,MATCH(明细帐!E724,会计科目!$F:$F,)))</f>
        <v/>
      </c>
      <c r="G724" s="95" t="str">
        <f>IF(ISNA(VLOOKUP(E724,IF({1,0},会计科目!$F$2:$F$199,会计科目!$E$2:$E$199),2,)),"",VLOOKUP(E724,IF({1,0},会计科目!$F$2:$F$199,会计科目!$E$2:$E$199),2,))</f>
        <v/>
      </c>
    </row>
    <row r="725" spans="1:7" ht="15" customHeight="1">
      <c r="A725" s="56"/>
      <c r="B725" s="56"/>
      <c r="C725" s="56"/>
      <c r="D725" s="56"/>
      <c r="E725" s="56"/>
      <c r="F725" s="95" t="str">
        <f>IF(ISNA(INDEX(会计科目!$C:$C,MATCH(明细帐!E725,会计科目!$F:$F,))),"",INDEX(会计科目!$C:$C,MATCH(明细帐!E725,会计科目!$F:$F,)))</f>
        <v/>
      </c>
      <c r="G725" s="95" t="str">
        <f>IF(ISNA(VLOOKUP(E725,IF({1,0},会计科目!$F$2:$F$199,会计科目!$E$2:$E$199),2,)),"",VLOOKUP(E725,IF({1,0},会计科目!$F$2:$F$199,会计科目!$E$2:$E$199),2,))</f>
        <v/>
      </c>
    </row>
    <row r="726" spans="1:7" ht="15" customHeight="1">
      <c r="A726" s="56"/>
      <c r="B726" s="56"/>
      <c r="C726" s="56"/>
      <c r="D726" s="56"/>
      <c r="E726" s="56"/>
      <c r="F726" s="95" t="str">
        <f>IF(ISNA(INDEX(会计科目!$C:$C,MATCH(明细帐!E726,会计科目!$F:$F,))),"",INDEX(会计科目!$C:$C,MATCH(明细帐!E726,会计科目!$F:$F,)))</f>
        <v/>
      </c>
      <c r="G726" s="95" t="str">
        <f>IF(ISNA(VLOOKUP(E726,IF({1,0},会计科目!$F$2:$F$199,会计科目!$E$2:$E$199),2,)),"",VLOOKUP(E726,IF({1,0},会计科目!$F$2:$F$199,会计科目!$E$2:$E$199),2,))</f>
        <v/>
      </c>
    </row>
    <row r="727" spans="1:7" ht="15" customHeight="1">
      <c r="A727" s="56"/>
      <c r="B727" s="56"/>
      <c r="C727" s="56"/>
      <c r="D727" s="56"/>
      <c r="E727" s="56"/>
      <c r="F727" s="95" t="str">
        <f>IF(ISNA(INDEX(会计科目!$C:$C,MATCH(明细帐!E727,会计科目!$F:$F,))),"",INDEX(会计科目!$C:$C,MATCH(明细帐!E727,会计科目!$F:$F,)))</f>
        <v/>
      </c>
      <c r="G727" s="95" t="str">
        <f>IF(ISNA(VLOOKUP(E727,IF({1,0},会计科目!$F$2:$F$199,会计科目!$E$2:$E$199),2,)),"",VLOOKUP(E727,IF({1,0},会计科目!$F$2:$F$199,会计科目!$E$2:$E$199),2,))</f>
        <v/>
      </c>
    </row>
    <row r="728" spans="1:7" ht="15" customHeight="1">
      <c r="A728" s="56"/>
      <c r="B728" s="56"/>
      <c r="C728" s="56"/>
      <c r="D728" s="56"/>
      <c r="E728" s="56"/>
      <c r="F728" s="95" t="str">
        <f>IF(ISNA(INDEX(会计科目!$C:$C,MATCH(明细帐!E728,会计科目!$F:$F,))),"",INDEX(会计科目!$C:$C,MATCH(明细帐!E728,会计科目!$F:$F,)))</f>
        <v/>
      </c>
      <c r="G728" s="95" t="str">
        <f>IF(ISNA(VLOOKUP(E728,IF({1,0},会计科目!$F$2:$F$199,会计科目!$E$2:$E$199),2,)),"",VLOOKUP(E728,IF({1,0},会计科目!$F$2:$F$199,会计科目!$E$2:$E$199),2,))</f>
        <v/>
      </c>
    </row>
    <row r="729" spans="1:7" ht="15" customHeight="1">
      <c r="A729" s="56"/>
      <c r="B729" s="56"/>
      <c r="C729" s="56"/>
      <c r="D729" s="56"/>
      <c r="E729" s="56"/>
      <c r="F729" s="95" t="str">
        <f>IF(ISNA(INDEX(会计科目!$C:$C,MATCH(明细帐!E729,会计科目!$F:$F,))),"",INDEX(会计科目!$C:$C,MATCH(明细帐!E729,会计科目!$F:$F,)))</f>
        <v/>
      </c>
      <c r="G729" s="95" t="str">
        <f>IF(ISNA(VLOOKUP(E729,IF({1,0},会计科目!$F$2:$F$199,会计科目!$E$2:$E$199),2,)),"",VLOOKUP(E729,IF({1,0},会计科目!$F$2:$F$199,会计科目!$E$2:$E$199),2,))</f>
        <v/>
      </c>
    </row>
    <row r="730" spans="1:7" ht="15" customHeight="1">
      <c r="A730" s="56"/>
      <c r="B730" s="56"/>
      <c r="C730" s="56"/>
      <c r="D730" s="56"/>
      <c r="E730" s="56"/>
      <c r="F730" s="95" t="str">
        <f>IF(ISNA(INDEX(会计科目!$C:$C,MATCH(明细帐!E730,会计科目!$F:$F,))),"",INDEX(会计科目!$C:$C,MATCH(明细帐!E730,会计科目!$F:$F,)))</f>
        <v/>
      </c>
      <c r="G730" s="95" t="str">
        <f>IF(ISNA(VLOOKUP(E730,IF({1,0},会计科目!$F$2:$F$199,会计科目!$E$2:$E$199),2,)),"",VLOOKUP(E730,IF({1,0},会计科目!$F$2:$F$199,会计科目!$E$2:$E$199),2,))</f>
        <v/>
      </c>
    </row>
    <row r="731" spans="1:7" ht="15" customHeight="1">
      <c r="A731" s="56"/>
      <c r="B731" s="56"/>
      <c r="C731" s="56"/>
      <c r="D731" s="56"/>
      <c r="E731" s="56"/>
      <c r="F731" s="95" t="str">
        <f>IF(ISNA(INDEX(会计科目!$C:$C,MATCH(明细帐!E731,会计科目!$F:$F,))),"",INDEX(会计科目!$C:$C,MATCH(明细帐!E731,会计科目!$F:$F,)))</f>
        <v/>
      </c>
      <c r="G731" s="95" t="str">
        <f>IF(ISNA(VLOOKUP(E731,IF({1,0},会计科目!$F$2:$F$199,会计科目!$E$2:$E$199),2,)),"",VLOOKUP(E731,IF({1,0},会计科目!$F$2:$F$199,会计科目!$E$2:$E$199),2,))</f>
        <v/>
      </c>
    </row>
    <row r="732" spans="1:7" ht="15" customHeight="1">
      <c r="A732" s="56"/>
      <c r="B732" s="56"/>
      <c r="C732" s="56"/>
      <c r="D732" s="56"/>
      <c r="E732" s="56"/>
      <c r="F732" s="95" t="str">
        <f>IF(ISNA(INDEX(会计科目!$C:$C,MATCH(明细帐!E732,会计科目!$F:$F,))),"",INDEX(会计科目!$C:$C,MATCH(明细帐!E732,会计科目!$F:$F,)))</f>
        <v/>
      </c>
      <c r="G732" s="95" t="str">
        <f>IF(ISNA(VLOOKUP(E732,IF({1,0},会计科目!$F$2:$F$199,会计科目!$E$2:$E$199),2,)),"",VLOOKUP(E732,IF({1,0},会计科目!$F$2:$F$199,会计科目!$E$2:$E$199),2,))</f>
        <v/>
      </c>
    </row>
    <row r="733" spans="1:7" ht="15" customHeight="1">
      <c r="A733" s="56"/>
      <c r="B733" s="56"/>
      <c r="C733" s="56"/>
      <c r="D733" s="56"/>
      <c r="E733" s="56"/>
      <c r="F733" s="95" t="str">
        <f>IF(ISNA(INDEX(会计科目!$C:$C,MATCH(明细帐!E733,会计科目!$F:$F,))),"",INDEX(会计科目!$C:$C,MATCH(明细帐!E733,会计科目!$F:$F,)))</f>
        <v/>
      </c>
      <c r="G733" s="95" t="str">
        <f>IF(ISNA(VLOOKUP(E733,IF({1,0},会计科目!$F$2:$F$199,会计科目!$E$2:$E$199),2,)),"",VLOOKUP(E733,IF({1,0},会计科目!$F$2:$F$199,会计科目!$E$2:$E$199),2,))</f>
        <v/>
      </c>
    </row>
    <row r="734" spans="1:7" ht="15" customHeight="1">
      <c r="A734" s="56"/>
      <c r="B734" s="56"/>
      <c r="C734" s="56"/>
      <c r="D734" s="56"/>
      <c r="E734" s="56"/>
      <c r="F734" s="95" t="str">
        <f>IF(ISNA(INDEX(会计科目!$C:$C,MATCH(明细帐!E734,会计科目!$F:$F,))),"",INDEX(会计科目!$C:$C,MATCH(明细帐!E734,会计科目!$F:$F,)))</f>
        <v/>
      </c>
      <c r="G734" s="95" t="str">
        <f>IF(ISNA(VLOOKUP(E734,IF({1,0},会计科目!$F$2:$F$199,会计科目!$E$2:$E$199),2,)),"",VLOOKUP(E734,IF({1,0},会计科目!$F$2:$F$199,会计科目!$E$2:$E$199),2,))</f>
        <v/>
      </c>
    </row>
    <row r="735" spans="1:7" ht="15" customHeight="1">
      <c r="A735" s="56"/>
      <c r="B735" s="56"/>
      <c r="C735" s="56"/>
      <c r="D735" s="56"/>
      <c r="E735" s="56"/>
      <c r="F735" s="95" t="str">
        <f>IF(ISNA(INDEX(会计科目!$C:$C,MATCH(明细帐!E735,会计科目!$F:$F,))),"",INDEX(会计科目!$C:$C,MATCH(明细帐!E735,会计科目!$F:$F,)))</f>
        <v/>
      </c>
      <c r="G735" s="95" t="str">
        <f>IF(ISNA(VLOOKUP(E735,IF({1,0},会计科目!$F$2:$F$199,会计科目!$E$2:$E$199),2,)),"",VLOOKUP(E735,IF({1,0},会计科目!$F$2:$F$199,会计科目!$E$2:$E$199),2,))</f>
        <v/>
      </c>
    </row>
    <row r="736" spans="1:7" ht="15" customHeight="1">
      <c r="A736" s="56"/>
      <c r="B736" s="56"/>
      <c r="C736" s="56"/>
      <c r="D736" s="56"/>
      <c r="E736" s="56"/>
      <c r="F736" s="95" t="str">
        <f>IF(ISNA(INDEX(会计科目!$C:$C,MATCH(明细帐!E736,会计科目!$F:$F,))),"",INDEX(会计科目!$C:$C,MATCH(明细帐!E736,会计科目!$F:$F,)))</f>
        <v/>
      </c>
      <c r="G736" s="95" t="str">
        <f>IF(ISNA(VLOOKUP(E736,IF({1,0},会计科目!$F$2:$F$199,会计科目!$E$2:$E$199),2,)),"",VLOOKUP(E736,IF({1,0},会计科目!$F$2:$F$199,会计科目!$E$2:$E$199),2,))</f>
        <v/>
      </c>
    </row>
    <row r="737" spans="1:7" ht="15" customHeight="1">
      <c r="A737" s="56"/>
      <c r="B737" s="56"/>
      <c r="C737" s="56"/>
      <c r="D737" s="56"/>
      <c r="E737" s="56"/>
      <c r="F737" s="95" t="str">
        <f>IF(ISNA(INDEX(会计科目!$C:$C,MATCH(明细帐!E737,会计科目!$F:$F,))),"",INDEX(会计科目!$C:$C,MATCH(明细帐!E737,会计科目!$F:$F,)))</f>
        <v/>
      </c>
      <c r="G737" s="95" t="str">
        <f>IF(ISNA(VLOOKUP(E737,IF({1,0},会计科目!$F$2:$F$199,会计科目!$E$2:$E$199),2,)),"",VLOOKUP(E737,IF({1,0},会计科目!$F$2:$F$199,会计科目!$E$2:$E$199),2,))</f>
        <v/>
      </c>
    </row>
    <row r="738" spans="1:7" ht="15" customHeight="1">
      <c r="A738" s="56"/>
      <c r="B738" s="56"/>
      <c r="C738" s="56"/>
      <c r="D738" s="56"/>
      <c r="E738" s="56"/>
      <c r="F738" s="95" t="str">
        <f>IF(ISNA(INDEX(会计科目!$C:$C,MATCH(明细帐!E738,会计科目!$F:$F,))),"",INDEX(会计科目!$C:$C,MATCH(明细帐!E738,会计科目!$F:$F,)))</f>
        <v/>
      </c>
      <c r="G738" s="95" t="str">
        <f>IF(ISNA(VLOOKUP(E738,IF({1,0},会计科目!$F$2:$F$199,会计科目!$E$2:$E$199),2,)),"",VLOOKUP(E738,IF({1,0},会计科目!$F$2:$F$199,会计科目!$E$2:$E$199),2,))</f>
        <v/>
      </c>
    </row>
    <row r="739" spans="1:7" ht="15" customHeight="1">
      <c r="A739" s="56"/>
      <c r="B739" s="56"/>
      <c r="C739" s="56"/>
      <c r="D739" s="56"/>
      <c r="E739" s="56"/>
      <c r="F739" s="95" t="str">
        <f>IF(ISNA(INDEX(会计科目!$C:$C,MATCH(明细帐!E739,会计科目!$F:$F,))),"",INDEX(会计科目!$C:$C,MATCH(明细帐!E739,会计科目!$F:$F,)))</f>
        <v/>
      </c>
      <c r="G739" s="95" t="str">
        <f>IF(ISNA(VLOOKUP(E739,IF({1,0},会计科目!$F$2:$F$199,会计科目!$E$2:$E$199),2,)),"",VLOOKUP(E739,IF({1,0},会计科目!$F$2:$F$199,会计科目!$E$2:$E$199),2,))</f>
        <v/>
      </c>
    </row>
    <row r="740" spans="1:7" ht="15" customHeight="1">
      <c r="A740" s="56"/>
      <c r="B740" s="56"/>
      <c r="C740" s="56"/>
      <c r="D740" s="56"/>
      <c r="E740" s="56"/>
      <c r="F740" s="95" t="str">
        <f>IF(ISNA(INDEX(会计科目!$C:$C,MATCH(明细帐!E740,会计科目!$F:$F,))),"",INDEX(会计科目!$C:$C,MATCH(明细帐!E740,会计科目!$F:$F,)))</f>
        <v/>
      </c>
      <c r="G740" s="95" t="str">
        <f>IF(ISNA(VLOOKUP(E740,IF({1,0},会计科目!$F$2:$F$199,会计科目!$E$2:$E$199),2,)),"",VLOOKUP(E740,IF({1,0},会计科目!$F$2:$F$199,会计科目!$E$2:$E$199),2,))</f>
        <v/>
      </c>
    </row>
    <row r="741" spans="1:7" ht="15" customHeight="1">
      <c r="A741" s="56"/>
      <c r="B741" s="56"/>
      <c r="C741" s="56"/>
      <c r="D741" s="56"/>
      <c r="E741" s="56"/>
      <c r="F741" s="95" t="str">
        <f>IF(ISNA(INDEX(会计科目!$C:$C,MATCH(明细帐!E741,会计科目!$F:$F,))),"",INDEX(会计科目!$C:$C,MATCH(明细帐!E741,会计科目!$F:$F,)))</f>
        <v/>
      </c>
      <c r="G741" s="95" t="str">
        <f>IF(ISNA(VLOOKUP(E741,IF({1,0},会计科目!$F$2:$F$199,会计科目!$E$2:$E$199),2,)),"",VLOOKUP(E741,IF({1,0},会计科目!$F$2:$F$199,会计科目!$E$2:$E$199),2,))</f>
        <v/>
      </c>
    </row>
    <row r="742" spans="1:7" ht="15" customHeight="1">
      <c r="A742" s="56"/>
      <c r="B742" s="56"/>
      <c r="C742" s="56"/>
      <c r="D742" s="56"/>
      <c r="E742" s="56"/>
      <c r="F742" s="95" t="str">
        <f>IF(ISNA(INDEX(会计科目!$C:$C,MATCH(明细帐!E742,会计科目!$F:$F,))),"",INDEX(会计科目!$C:$C,MATCH(明细帐!E742,会计科目!$F:$F,)))</f>
        <v/>
      </c>
      <c r="G742" s="95" t="str">
        <f>IF(ISNA(VLOOKUP(E742,IF({1,0},会计科目!$F$2:$F$199,会计科目!$E$2:$E$199),2,)),"",VLOOKUP(E742,IF({1,0},会计科目!$F$2:$F$199,会计科目!$E$2:$E$199),2,))</f>
        <v/>
      </c>
    </row>
    <row r="743" spans="1:7" ht="15" customHeight="1">
      <c r="A743" s="56"/>
      <c r="B743" s="56"/>
      <c r="C743" s="56"/>
      <c r="D743" s="56"/>
      <c r="E743" s="56"/>
      <c r="F743" s="95" t="str">
        <f>IF(ISNA(INDEX(会计科目!$C:$C,MATCH(明细帐!E743,会计科目!$F:$F,))),"",INDEX(会计科目!$C:$C,MATCH(明细帐!E743,会计科目!$F:$F,)))</f>
        <v/>
      </c>
      <c r="G743" s="95" t="str">
        <f>IF(ISNA(VLOOKUP(E743,IF({1,0},会计科目!$F$2:$F$199,会计科目!$E$2:$E$199),2,)),"",VLOOKUP(E743,IF({1,0},会计科目!$F$2:$F$199,会计科目!$E$2:$E$199),2,))</f>
        <v/>
      </c>
    </row>
    <row r="744" spans="1:7" ht="15" customHeight="1">
      <c r="A744" s="56"/>
      <c r="B744" s="56"/>
      <c r="C744" s="56"/>
      <c r="D744" s="56"/>
      <c r="E744" s="56"/>
      <c r="F744" s="95" t="str">
        <f>IF(ISNA(INDEX(会计科目!$C:$C,MATCH(明细帐!E744,会计科目!$F:$F,))),"",INDEX(会计科目!$C:$C,MATCH(明细帐!E744,会计科目!$F:$F,)))</f>
        <v/>
      </c>
      <c r="G744" s="95" t="str">
        <f>IF(ISNA(VLOOKUP(E744,IF({1,0},会计科目!$F$2:$F$199,会计科目!$E$2:$E$199),2,)),"",VLOOKUP(E744,IF({1,0},会计科目!$F$2:$F$199,会计科目!$E$2:$E$199),2,))</f>
        <v/>
      </c>
    </row>
    <row r="745" spans="1:7" ht="15" customHeight="1">
      <c r="A745" s="56"/>
      <c r="B745" s="56"/>
      <c r="C745" s="56"/>
      <c r="D745" s="56"/>
      <c r="E745" s="56"/>
      <c r="F745" s="95" t="str">
        <f>IF(ISNA(INDEX(会计科目!$C:$C,MATCH(明细帐!E745,会计科目!$F:$F,))),"",INDEX(会计科目!$C:$C,MATCH(明细帐!E745,会计科目!$F:$F,)))</f>
        <v/>
      </c>
      <c r="G745" s="95" t="str">
        <f>IF(ISNA(VLOOKUP(E745,IF({1,0},会计科目!$F$2:$F$199,会计科目!$E$2:$E$199),2,)),"",VLOOKUP(E745,IF({1,0},会计科目!$F$2:$F$199,会计科目!$E$2:$E$199),2,))</f>
        <v/>
      </c>
    </row>
    <row r="746" spans="1:7" ht="15" customHeight="1">
      <c r="A746" s="56"/>
      <c r="B746" s="56"/>
      <c r="C746" s="56"/>
      <c r="D746" s="56"/>
      <c r="E746" s="56"/>
      <c r="F746" s="95" t="str">
        <f>IF(ISNA(INDEX(会计科目!$C:$C,MATCH(明细帐!E746,会计科目!$F:$F,))),"",INDEX(会计科目!$C:$C,MATCH(明细帐!E746,会计科目!$F:$F,)))</f>
        <v/>
      </c>
      <c r="G746" s="95" t="str">
        <f>IF(ISNA(VLOOKUP(E746,IF({1,0},会计科目!$F$2:$F$199,会计科目!$E$2:$E$199),2,)),"",VLOOKUP(E746,IF({1,0},会计科目!$F$2:$F$199,会计科目!$E$2:$E$199),2,))</f>
        <v/>
      </c>
    </row>
    <row r="747" spans="1:7" ht="15" customHeight="1">
      <c r="A747" s="56"/>
      <c r="B747" s="56"/>
      <c r="C747" s="56"/>
      <c r="D747" s="56"/>
      <c r="E747" s="56"/>
      <c r="F747" s="95" t="str">
        <f>IF(ISNA(INDEX(会计科目!$C:$C,MATCH(明细帐!E747,会计科目!$F:$F,))),"",INDEX(会计科目!$C:$C,MATCH(明细帐!E747,会计科目!$F:$F,)))</f>
        <v/>
      </c>
      <c r="G747" s="95" t="str">
        <f>IF(ISNA(VLOOKUP(E747,IF({1,0},会计科目!$F$2:$F$199,会计科目!$E$2:$E$199),2,)),"",VLOOKUP(E747,IF({1,0},会计科目!$F$2:$F$199,会计科目!$E$2:$E$199),2,))</f>
        <v/>
      </c>
    </row>
    <row r="748" spans="1:7" ht="15" customHeight="1">
      <c r="A748" s="56"/>
      <c r="B748" s="56"/>
      <c r="C748" s="56"/>
      <c r="D748" s="56"/>
      <c r="E748" s="56"/>
      <c r="F748" s="95" t="str">
        <f>IF(ISNA(INDEX(会计科目!$C:$C,MATCH(明细帐!E748,会计科目!$F:$F,))),"",INDEX(会计科目!$C:$C,MATCH(明细帐!E748,会计科目!$F:$F,)))</f>
        <v/>
      </c>
      <c r="G748" s="95" t="str">
        <f>IF(ISNA(VLOOKUP(E748,IF({1,0},会计科目!$F$2:$F$199,会计科目!$E$2:$E$199),2,)),"",VLOOKUP(E748,IF({1,0},会计科目!$F$2:$F$199,会计科目!$E$2:$E$199),2,))</f>
        <v/>
      </c>
    </row>
    <row r="749" spans="1:7" ht="15" customHeight="1">
      <c r="A749" s="56"/>
      <c r="B749" s="56"/>
      <c r="C749" s="56"/>
      <c r="D749" s="56"/>
      <c r="E749" s="56"/>
      <c r="F749" s="95" t="str">
        <f>IF(ISNA(INDEX(会计科目!$C:$C,MATCH(明细帐!E749,会计科目!$F:$F,))),"",INDEX(会计科目!$C:$C,MATCH(明细帐!E749,会计科目!$F:$F,)))</f>
        <v/>
      </c>
      <c r="G749" s="95" t="str">
        <f>IF(ISNA(VLOOKUP(E749,IF({1,0},会计科目!$F$2:$F$199,会计科目!$E$2:$E$199),2,)),"",VLOOKUP(E749,IF({1,0},会计科目!$F$2:$F$199,会计科目!$E$2:$E$199),2,))</f>
        <v/>
      </c>
    </row>
    <row r="750" spans="1:7" ht="15" customHeight="1">
      <c r="A750" s="56"/>
      <c r="B750" s="56"/>
      <c r="C750" s="56"/>
      <c r="D750" s="56"/>
      <c r="E750" s="56"/>
      <c r="F750" s="95" t="str">
        <f>IF(ISNA(INDEX(会计科目!$C:$C,MATCH(明细帐!E750,会计科目!$F:$F,))),"",INDEX(会计科目!$C:$C,MATCH(明细帐!E750,会计科目!$F:$F,)))</f>
        <v/>
      </c>
      <c r="G750" s="95" t="str">
        <f>IF(ISNA(VLOOKUP(E750,IF({1,0},会计科目!$F$2:$F$199,会计科目!$E$2:$E$199),2,)),"",VLOOKUP(E750,IF({1,0},会计科目!$F$2:$F$199,会计科目!$E$2:$E$199),2,))</f>
        <v/>
      </c>
    </row>
    <row r="751" spans="1:7" ht="15" customHeight="1">
      <c r="A751" s="56"/>
      <c r="B751" s="56"/>
      <c r="C751" s="56"/>
      <c r="D751" s="56"/>
      <c r="E751" s="56"/>
      <c r="F751" s="95" t="str">
        <f>IF(ISNA(INDEX(会计科目!$C:$C,MATCH(明细帐!E751,会计科目!$F:$F,))),"",INDEX(会计科目!$C:$C,MATCH(明细帐!E751,会计科目!$F:$F,)))</f>
        <v/>
      </c>
      <c r="G751" s="95" t="str">
        <f>IF(ISNA(VLOOKUP(E751,IF({1,0},会计科目!$F$2:$F$199,会计科目!$E$2:$E$199),2,)),"",VLOOKUP(E751,IF({1,0},会计科目!$F$2:$F$199,会计科目!$E$2:$E$199),2,))</f>
        <v/>
      </c>
    </row>
    <row r="752" spans="1:7" ht="15" customHeight="1">
      <c r="A752" s="56"/>
      <c r="B752" s="56"/>
      <c r="C752" s="56"/>
      <c r="D752" s="56"/>
      <c r="E752" s="56"/>
      <c r="F752" s="95" t="str">
        <f>IF(ISNA(INDEX(会计科目!$C:$C,MATCH(明细帐!E752,会计科目!$F:$F,))),"",INDEX(会计科目!$C:$C,MATCH(明细帐!E752,会计科目!$F:$F,)))</f>
        <v/>
      </c>
      <c r="G752" s="95" t="str">
        <f>IF(ISNA(VLOOKUP(E752,IF({1,0},会计科目!$F$2:$F$199,会计科目!$E$2:$E$199),2,)),"",VLOOKUP(E752,IF({1,0},会计科目!$F$2:$F$199,会计科目!$E$2:$E$199),2,))</f>
        <v/>
      </c>
    </row>
    <row r="753" spans="1:7" ht="15" customHeight="1">
      <c r="A753" s="56"/>
      <c r="B753" s="56"/>
      <c r="C753" s="56"/>
      <c r="D753" s="56"/>
      <c r="E753" s="56"/>
      <c r="F753" s="95" t="str">
        <f>IF(ISNA(INDEX(会计科目!$C:$C,MATCH(明细帐!E753,会计科目!$F:$F,))),"",INDEX(会计科目!$C:$C,MATCH(明细帐!E753,会计科目!$F:$F,)))</f>
        <v/>
      </c>
      <c r="G753" s="95" t="str">
        <f>IF(ISNA(VLOOKUP(E753,IF({1,0},会计科目!$F$2:$F$199,会计科目!$E$2:$E$199),2,)),"",VLOOKUP(E753,IF({1,0},会计科目!$F$2:$F$199,会计科目!$E$2:$E$199),2,))</f>
        <v/>
      </c>
    </row>
    <row r="754" spans="1:7" ht="15" customHeight="1">
      <c r="A754" s="56"/>
      <c r="B754" s="56"/>
      <c r="C754" s="56"/>
      <c r="D754" s="56"/>
      <c r="E754" s="56"/>
      <c r="F754" s="95" t="str">
        <f>IF(ISNA(INDEX(会计科目!$C:$C,MATCH(明细帐!E754,会计科目!$F:$F,))),"",INDEX(会计科目!$C:$C,MATCH(明细帐!E754,会计科目!$F:$F,)))</f>
        <v/>
      </c>
      <c r="G754" s="95" t="str">
        <f>IF(ISNA(VLOOKUP(E754,IF({1,0},会计科目!$F$2:$F$199,会计科目!$E$2:$E$199),2,)),"",VLOOKUP(E754,IF({1,0},会计科目!$F$2:$F$199,会计科目!$E$2:$E$199),2,))</f>
        <v/>
      </c>
    </row>
    <row r="755" spans="1:7" ht="15" customHeight="1">
      <c r="A755" s="56"/>
      <c r="B755" s="56"/>
      <c r="C755" s="56"/>
      <c r="D755" s="56"/>
      <c r="E755" s="56"/>
      <c r="F755" s="95" t="str">
        <f>IF(ISNA(INDEX(会计科目!$C:$C,MATCH(明细帐!E755,会计科目!$F:$F,))),"",INDEX(会计科目!$C:$C,MATCH(明细帐!E755,会计科目!$F:$F,)))</f>
        <v/>
      </c>
      <c r="G755" s="95" t="str">
        <f>IF(ISNA(VLOOKUP(E755,IF({1,0},会计科目!$F$2:$F$199,会计科目!$E$2:$E$199),2,)),"",VLOOKUP(E755,IF({1,0},会计科目!$F$2:$F$199,会计科目!$E$2:$E$199),2,))</f>
        <v/>
      </c>
    </row>
    <row r="756" spans="1:7" ht="15" customHeight="1">
      <c r="A756" s="56"/>
      <c r="B756" s="56"/>
      <c r="C756" s="56"/>
      <c r="D756" s="56"/>
      <c r="E756" s="56"/>
      <c r="F756" s="95" t="str">
        <f>IF(ISNA(INDEX(会计科目!$C:$C,MATCH(明细帐!E756,会计科目!$F:$F,))),"",INDEX(会计科目!$C:$C,MATCH(明细帐!E756,会计科目!$F:$F,)))</f>
        <v/>
      </c>
      <c r="G756" s="95" t="str">
        <f>IF(ISNA(VLOOKUP(E756,IF({1,0},会计科目!$F$2:$F$199,会计科目!$E$2:$E$199),2,)),"",VLOOKUP(E756,IF({1,0},会计科目!$F$2:$F$199,会计科目!$E$2:$E$199),2,))</f>
        <v/>
      </c>
    </row>
    <row r="757" spans="1:7" ht="15" customHeight="1">
      <c r="A757" s="56"/>
      <c r="B757" s="56"/>
      <c r="C757" s="56"/>
      <c r="D757" s="56"/>
      <c r="E757" s="56"/>
      <c r="F757" s="95" t="str">
        <f>IF(ISNA(INDEX(会计科目!$C:$C,MATCH(明细帐!E757,会计科目!$F:$F,))),"",INDEX(会计科目!$C:$C,MATCH(明细帐!E757,会计科目!$F:$F,)))</f>
        <v/>
      </c>
      <c r="G757" s="95" t="str">
        <f>IF(ISNA(VLOOKUP(E757,IF({1,0},会计科目!$F$2:$F$199,会计科目!$E$2:$E$199),2,)),"",VLOOKUP(E757,IF({1,0},会计科目!$F$2:$F$199,会计科目!$E$2:$E$199),2,))</f>
        <v/>
      </c>
    </row>
    <row r="758" spans="1:7" ht="15" customHeight="1">
      <c r="A758" s="56"/>
      <c r="B758" s="56"/>
      <c r="C758" s="56"/>
      <c r="D758" s="56"/>
      <c r="E758" s="56"/>
      <c r="F758" s="95" t="str">
        <f>IF(ISNA(INDEX(会计科目!$C:$C,MATCH(明细帐!E758,会计科目!$F:$F,))),"",INDEX(会计科目!$C:$C,MATCH(明细帐!E758,会计科目!$F:$F,)))</f>
        <v/>
      </c>
      <c r="G758" s="95" t="str">
        <f>IF(ISNA(VLOOKUP(E758,IF({1,0},会计科目!$F$2:$F$199,会计科目!$E$2:$E$199),2,)),"",VLOOKUP(E758,IF({1,0},会计科目!$F$2:$F$199,会计科目!$E$2:$E$199),2,))</f>
        <v/>
      </c>
    </row>
    <row r="759" spans="1:7" ht="15" customHeight="1">
      <c r="A759" s="56"/>
      <c r="B759" s="56"/>
      <c r="C759" s="56"/>
      <c r="D759" s="56"/>
      <c r="E759" s="56"/>
      <c r="F759" s="95" t="str">
        <f>IF(ISNA(INDEX(会计科目!$C:$C,MATCH(明细帐!E759,会计科目!$F:$F,))),"",INDEX(会计科目!$C:$C,MATCH(明细帐!E759,会计科目!$F:$F,)))</f>
        <v/>
      </c>
      <c r="G759" s="95" t="str">
        <f>IF(ISNA(VLOOKUP(E759,IF({1,0},会计科目!$F$2:$F$199,会计科目!$E$2:$E$199),2,)),"",VLOOKUP(E759,IF({1,0},会计科目!$F$2:$F$199,会计科目!$E$2:$E$199),2,))</f>
        <v/>
      </c>
    </row>
    <row r="760" spans="1:7" ht="15" customHeight="1">
      <c r="A760" s="56"/>
      <c r="B760" s="56"/>
      <c r="C760" s="56"/>
      <c r="D760" s="56"/>
      <c r="E760" s="56"/>
      <c r="F760" s="95" t="str">
        <f>IF(ISNA(INDEX(会计科目!$C:$C,MATCH(明细帐!E760,会计科目!$F:$F,))),"",INDEX(会计科目!$C:$C,MATCH(明细帐!E760,会计科目!$F:$F,)))</f>
        <v/>
      </c>
      <c r="G760" s="95" t="str">
        <f>IF(ISNA(VLOOKUP(E760,IF({1,0},会计科目!$F$2:$F$199,会计科目!$E$2:$E$199),2,)),"",VLOOKUP(E760,IF({1,0},会计科目!$F$2:$F$199,会计科目!$E$2:$E$199),2,))</f>
        <v/>
      </c>
    </row>
    <row r="761" spans="1:7" ht="15" customHeight="1">
      <c r="A761" s="56"/>
      <c r="B761" s="56"/>
      <c r="C761" s="56"/>
      <c r="D761" s="56"/>
      <c r="E761" s="56"/>
      <c r="F761" s="95" t="str">
        <f>IF(ISNA(INDEX(会计科目!$C:$C,MATCH(明细帐!E761,会计科目!$F:$F,))),"",INDEX(会计科目!$C:$C,MATCH(明细帐!E761,会计科目!$F:$F,)))</f>
        <v/>
      </c>
      <c r="G761" s="95" t="str">
        <f>IF(ISNA(VLOOKUP(E761,IF({1,0},会计科目!$F$2:$F$199,会计科目!$E$2:$E$199),2,)),"",VLOOKUP(E761,IF({1,0},会计科目!$F$2:$F$199,会计科目!$E$2:$E$199),2,))</f>
        <v/>
      </c>
    </row>
    <row r="762" spans="1:7" ht="15" customHeight="1">
      <c r="A762" s="56"/>
      <c r="B762" s="56"/>
      <c r="C762" s="56"/>
      <c r="D762" s="56"/>
      <c r="E762" s="56"/>
      <c r="F762" s="95" t="str">
        <f>IF(ISNA(INDEX(会计科目!$C:$C,MATCH(明细帐!E762,会计科目!$F:$F,))),"",INDEX(会计科目!$C:$C,MATCH(明细帐!E762,会计科目!$F:$F,)))</f>
        <v/>
      </c>
      <c r="G762" s="95" t="str">
        <f>IF(ISNA(VLOOKUP(E762,IF({1,0},会计科目!$F$2:$F$199,会计科目!$E$2:$E$199),2,)),"",VLOOKUP(E762,IF({1,0},会计科目!$F$2:$F$199,会计科目!$E$2:$E$199),2,))</f>
        <v/>
      </c>
    </row>
    <row r="763" spans="1:7" ht="15" customHeight="1">
      <c r="A763" s="56"/>
      <c r="B763" s="56"/>
      <c r="C763" s="56"/>
      <c r="D763" s="56"/>
      <c r="E763" s="56"/>
      <c r="F763" s="95" t="str">
        <f>IF(ISNA(INDEX(会计科目!$C:$C,MATCH(明细帐!E763,会计科目!$F:$F,))),"",INDEX(会计科目!$C:$C,MATCH(明细帐!E763,会计科目!$F:$F,)))</f>
        <v/>
      </c>
      <c r="G763" s="95" t="str">
        <f>IF(ISNA(VLOOKUP(E763,IF({1,0},会计科目!$F$2:$F$199,会计科目!$E$2:$E$199),2,)),"",VLOOKUP(E763,IF({1,0},会计科目!$F$2:$F$199,会计科目!$E$2:$E$199),2,))</f>
        <v/>
      </c>
    </row>
    <row r="764" spans="1:7" ht="15" customHeight="1">
      <c r="A764" s="56"/>
      <c r="B764" s="56"/>
      <c r="C764" s="56"/>
      <c r="D764" s="56"/>
      <c r="E764" s="56"/>
      <c r="F764" s="95" t="str">
        <f>IF(ISNA(INDEX(会计科目!$C:$C,MATCH(明细帐!E764,会计科目!$F:$F,))),"",INDEX(会计科目!$C:$C,MATCH(明细帐!E764,会计科目!$F:$F,)))</f>
        <v/>
      </c>
      <c r="G764" s="95" t="str">
        <f>IF(ISNA(VLOOKUP(E764,IF({1,0},会计科目!$F$2:$F$199,会计科目!$E$2:$E$199),2,)),"",VLOOKUP(E764,IF({1,0},会计科目!$F$2:$F$199,会计科目!$E$2:$E$199),2,))</f>
        <v/>
      </c>
    </row>
    <row r="765" spans="1:7" ht="15" customHeight="1">
      <c r="A765" s="56"/>
      <c r="B765" s="56"/>
      <c r="C765" s="56"/>
      <c r="D765" s="56"/>
      <c r="E765" s="56"/>
      <c r="F765" s="95" t="str">
        <f>IF(ISNA(INDEX(会计科目!$C:$C,MATCH(明细帐!E765,会计科目!$F:$F,))),"",INDEX(会计科目!$C:$C,MATCH(明细帐!E765,会计科目!$F:$F,)))</f>
        <v/>
      </c>
      <c r="G765" s="95" t="str">
        <f>IF(ISNA(VLOOKUP(E765,IF({1,0},会计科目!$F$2:$F$199,会计科目!$E$2:$E$199),2,)),"",VLOOKUP(E765,IF({1,0},会计科目!$F$2:$F$199,会计科目!$E$2:$E$199),2,))</f>
        <v/>
      </c>
    </row>
    <row r="766" spans="1:7" ht="15" customHeight="1">
      <c r="A766" s="56"/>
      <c r="B766" s="56"/>
      <c r="C766" s="56"/>
      <c r="D766" s="56"/>
      <c r="E766" s="56"/>
      <c r="F766" s="95" t="str">
        <f>IF(ISNA(INDEX(会计科目!$C:$C,MATCH(明细帐!E766,会计科目!$F:$F,))),"",INDEX(会计科目!$C:$C,MATCH(明细帐!E766,会计科目!$F:$F,)))</f>
        <v/>
      </c>
      <c r="G766" s="95" t="str">
        <f>IF(ISNA(VLOOKUP(E766,IF({1,0},会计科目!$F$2:$F$199,会计科目!$E$2:$E$199),2,)),"",VLOOKUP(E766,IF({1,0},会计科目!$F$2:$F$199,会计科目!$E$2:$E$199),2,))</f>
        <v/>
      </c>
    </row>
    <row r="767" spans="1:7" ht="15" customHeight="1">
      <c r="A767" s="56"/>
      <c r="B767" s="56"/>
      <c r="C767" s="56"/>
      <c r="D767" s="56"/>
      <c r="E767" s="56"/>
      <c r="F767" s="95" t="str">
        <f>IF(ISNA(INDEX(会计科目!$C:$C,MATCH(明细帐!E767,会计科目!$F:$F,))),"",INDEX(会计科目!$C:$C,MATCH(明细帐!E767,会计科目!$F:$F,)))</f>
        <v/>
      </c>
      <c r="G767" s="95" t="str">
        <f>IF(ISNA(VLOOKUP(E767,IF({1,0},会计科目!$F$2:$F$199,会计科目!$E$2:$E$199),2,)),"",VLOOKUP(E767,IF({1,0},会计科目!$F$2:$F$199,会计科目!$E$2:$E$199),2,))</f>
        <v/>
      </c>
    </row>
    <row r="768" spans="1:7" ht="15" customHeight="1">
      <c r="A768" s="56"/>
      <c r="B768" s="56"/>
      <c r="C768" s="56"/>
      <c r="D768" s="56"/>
      <c r="E768" s="56"/>
      <c r="F768" s="95" t="str">
        <f>IF(ISNA(INDEX(会计科目!$C:$C,MATCH(明细帐!E768,会计科目!$F:$F,))),"",INDEX(会计科目!$C:$C,MATCH(明细帐!E768,会计科目!$F:$F,)))</f>
        <v/>
      </c>
      <c r="G768" s="95" t="str">
        <f>IF(ISNA(VLOOKUP(E768,IF({1,0},会计科目!$F$2:$F$199,会计科目!$E$2:$E$199),2,)),"",VLOOKUP(E768,IF({1,0},会计科目!$F$2:$F$199,会计科目!$E$2:$E$199),2,))</f>
        <v/>
      </c>
    </row>
    <row r="769" spans="1:7" ht="15" customHeight="1">
      <c r="A769" s="56"/>
      <c r="B769" s="56"/>
      <c r="C769" s="56"/>
      <c r="D769" s="56"/>
      <c r="E769" s="56"/>
      <c r="F769" s="95" t="str">
        <f>IF(ISNA(INDEX(会计科目!$C:$C,MATCH(明细帐!E769,会计科目!$F:$F,))),"",INDEX(会计科目!$C:$C,MATCH(明细帐!E769,会计科目!$F:$F,)))</f>
        <v/>
      </c>
      <c r="G769" s="95" t="str">
        <f>IF(ISNA(VLOOKUP(E769,IF({1,0},会计科目!$F$2:$F$199,会计科目!$E$2:$E$199),2,)),"",VLOOKUP(E769,IF({1,0},会计科目!$F$2:$F$199,会计科目!$E$2:$E$199),2,))</f>
        <v/>
      </c>
    </row>
    <row r="770" spans="1:7" ht="15" customHeight="1">
      <c r="A770" s="56"/>
      <c r="B770" s="56"/>
      <c r="C770" s="56"/>
      <c r="D770" s="56"/>
      <c r="E770" s="56"/>
      <c r="F770" s="95" t="str">
        <f>IF(ISNA(INDEX(会计科目!$C:$C,MATCH(明细帐!E770,会计科目!$F:$F,))),"",INDEX(会计科目!$C:$C,MATCH(明细帐!E770,会计科目!$F:$F,)))</f>
        <v/>
      </c>
      <c r="G770" s="95" t="str">
        <f>IF(ISNA(VLOOKUP(E770,IF({1,0},会计科目!$F$2:$F$199,会计科目!$E$2:$E$199),2,)),"",VLOOKUP(E770,IF({1,0},会计科目!$F$2:$F$199,会计科目!$E$2:$E$199),2,))</f>
        <v/>
      </c>
    </row>
    <row r="771" spans="1:7" ht="15" customHeight="1">
      <c r="A771" s="56"/>
      <c r="B771" s="56"/>
      <c r="C771" s="56"/>
      <c r="D771" s="56"/>
      <c r="E771" s="56"/>
      <c r="F771" s="95" t="str">
        <f>IF(ISNA(INDEX(会计科目!$C:$C,MATCH(明细帐!E771,会计科目!$F:$F,))),"",INDEX(会计科目!$C:$C,MATCH(明细帐!E771,会计科目!$F:$F,)))</f>
        <v/>
      </c>
      <c r="G771" s="95" t="str">
        <f>IF(ISNA(VLOOKUP(E771,IF({1,0},会计科目!$F$2:$F$199,会计科目!$E$2:$E$199),2,)),"",VLOOKUP(E771,IF({1,0},会计科目!$F$2:$F$199,会计科目!$E$2:$E$199),2,))</f>
        <v/>
      </c>
    </row>
    <row r="772" spans="1:7" ht="15" customHeight="1">
      <c r="A772" s="56"/>
      <c r="B772" s="56"/>
      <c r="C772" s="56"/>
      <c r="D772" s="56"/>
      <c r="E772" s="56"/>
      <c r="F772" s="95" t="str">
        <f>IF(ISNA(INDEX(会计科目!$C:$C,MATCH(明细帐!E772,会计科目!$F:$F,))),"",INDEX(会计科目!$C:$C,MATCH(明细帐!E772,会计科目!$F:$F,)))</f>
        <v/>
      </c>
      <c r="G772" s="95" t="str">
        <f>IF(ISNA(VLOOKUP(E772,IF({1,0},会计科目!$F$2:$F$199,会计科目!$E$2:$E$199),2,)),"",VLOOKUP(E772,IF({1,0},会计科目!$F$2:$F$199,会计科目!$E$2:$E$199),2,))</f>
        <v/>
      </c>
    </row>
    <row r="773" spans="1:7" ht="15" customHeight="1">
      <c r="A773" s="56"/>
      <c r="B773" s="56"/>
      <c r="C773" s="56"/>
      <c r="D773" s="56"/>
      <c r="E773" s="56"/>
      <c r="F773" s="95" t="str">
        <f>IF(ISNA(INDEX(会计科目!$C:$C,MATCH(明细帐!E773,会计科目!$F:$F,))),"",INDEX(会计科目!$C:$C,MATCH(明细帐!E773,会计科目!$F:$F,)))</f>
        <v/>
      </c>
      <c r="G773" s="95" t="str">
        <f>IF(ISNA(VLOOKUP(E773,IF({1,0},会计科目!$F$2:$F$199,会计科目!$E$2:$E$199),2,)),"",VLOOKUP(E773,IF({1,0},会计科目!$F$2:$F$199,会计科目!$E$2:$E$199),2,))</f>
        <v/>
      </c>
    </row>
    <row r="774" spans="1:7" ht="15" customHeight="1">
      <c r="A774" s="56"/>
      <c r="B774" s="56"/>
      <c r="C774" s="56"/>
      <c r="D774" s="56"/>
      <c r="E774" s="56"/>
      <c r="F774" s="95" t="str">
        <f>IF(ISNA(INDEX(会计科目!$C:$C,MATCH(明细帐!E774,会计科目!$F:$F,))),"",INDEX(会计科目!$C:$C,MATCH(明细帐!E774,会计科目!$F:$F,)))</f>
        <v/>
      </c>
      <c r="G774" s="95" t="str">
        <f>IF(ISNA(VLOOKUP(E774,IF({1,0},会计科目!$F$2:$F$199,会计科目!$E$2:$E$199),2,)),"",VLOOKUP(E774,IF({1,0},会计科目!$F$2:$F$199,会计科目!$E$2:$E$199),2,))</f>
        <v/>
      </c>
    </row>
    <row r="775" spans="1:7" ht="15" customHeight="1">
      <c r="A775" s="56"/>
      <c r="B775" s="56"/>
      <c r="C775" s="56"/>
      <c r="D775" s="56"/>
      <c r="E775" s="56"/>
      <c r="F775" s="95" t="str">
        <f>IF(ISNA(INDEX(会计科目!$C:$C,MATCH(明细帐!E775,会计科目!$F:$F,))),"",INDEX(会计科目!$C:$C,MATCH(明细帐!E775,会计科目!$F:$F,)))</f>
        <v/>
      </c>
      <c r="G775" s="95" t="str">
        <f>IF(ISNA(VLOOKUP(E775,IF({1,0},会计科目!$F$2:$F$199,会计科目!$E$2:$E$199),2,)),"",VLOOKUP(E775,IF({1,0},会计科目!$F$2:$F$199,会计科目!$E$2:$E$199),2,))</f>
        <v/>
      </c>
    </row>
    <row r="776" spans="1:7" ht="15" customHeight="1">
      <c r="A776" s="56"/>
      <c r="B776" s="56"/>
      <c r="C776" s="56"/>
      <c r="D776" s="56"/>
      <c r="E776" s="56"/>
      <c r="F776" s="95" t="str">
        <f>IF(ISNA(INDEX(会计科目!$C:$C,MATCH(明细帐!E776,会计科目!$F:$F,))),"",INDEX(会计科目!$C:$C,MATCH(明细帐!E776,会计科目!$F:$F,)))</f>
        <v/>
      </c>
      <c r="G776" s="95" t="str">
        <f>IF(ISNA(VLOOKUP(E776,IF({1,0},会计科目!$F$2:$F$199,会计科目!$E$2:$E$199),2,)),"",VLOOKUP(E776,IF({1,0},会计科目!$F$2:$F$199,会计科目!$E$2:$E$199),2,))</f>
        <v/>
      </c>
    </row>
    <row r="777" spans="1:7" ht="15" customHeight="1">
      <c r="A777" s="56"/>
      <c r="B777" s="56"/>
      <c r="C777" s="56"/>
      <c r="D777" s="56"/>
      <c r="E777" s="56"/>
      <c r="F777" s="95" t="str">
        <f>IF(ISNA(INDEX(会计科目!$C:$C,MATCH(明细帐!E777,会计科目!$F:$F,))),"",INDEX(会计科目!$C:$C,MATCH(明细帐!E777,会计科目!$F:$F,)))</f>
        <v/>
      </c>
      <c r="G777" s="95" t="str">
        <f>IF(ISNA(VLOOKUP(E777,IF({1,0},会计科目!$F$2:$F$199,会计科目!$E$2:$E$199),2,)),"",VLOOKUP(E777,IF({1,0},会计科目!$F$2:$F$199,会计科目!$E$2:$E$199),2,))</f>
        <v/>
      </c>
    </row>
    <row r="778" spans="1:7" ht="15" customHeight="1">
      <c r="A778" s="56"/>
      <c r="B778" s="56"/>
      <c r="C778" s="56"/>
      <c r="D778" s="56"/>
      <c r="E778" s="56"/>
      <c r="F778" s="95" t="str">
        <f>IF(ISNA(INDEX(会计科目!$C:$C,MATCH(明细帐!E778,会计科目!$F:$F,))),"",INDEX(会计科目!$C:$C,MATCH(明细帐!E778,会计科目!$F:$F,)))</f>
        <v/>
      </c>
      <c r="G778" s="95" t="str">
        <f>IF(ISNA(VLOOKUP(E778,IF({1,0},会计科目!$F$2:$F$199,会计科目!$E$2:$E$199),2,)),"",VLOOKUP(E778,IF({1,0},会计科目!$F$2:$F$199,会计科目!$E$2:$E$199),2,))</f>
        <v/>
      </c>
    </row>
    <row r="779" spans="1:7" ht="15" customHeight="1">
      <c r="A779" s="56"/>
      <c r="B779" s="56"/>
      <c r="C779" s="56"/>
      <c r="D779" s="56"/>
      <c r="E779" s="56"/>
      <c r="F779" s="95" t="str">
        <f>IF(ISNA(INDEX(会计科目!$C:$C,MATCH(明细帐!E779,会计科目!$F:$F,))),"",INDEX(会计科目!$C:$C,MATCH(明细帐!E779,会计科目!$F:$F,)))</f>
        <v/>
      </c>
      <c r="G779" s="95" t="str">
        <f>IF(ISNA(VLOOKUP(E779,IF({1,0},会计科目!$F$2:$F$199,会计科目!$E$2:$E$199),2,)),"",VLOOKUP(E779,IF({1,0},会计科目!$F$2:$F$199,会计科目!$E$2:$E$199),2,))</f>
        <v/>
      </c>
    </row>
    <row r="780" spans="1:7" ht="15" customHeight="1">
      <c r="A780" s="56"/>
      <c r="B780" s="56"/>
      <c r="C780" s="56"/>
      <c r="D780" s="56"/>
      <c r="E780" s="56"/>
      <c r="F780" s="95" t="str">
        <f>IF(ISNA(INDEX(会计科目!$C:$C,MATCH(明细帐!E780,会计科目!$F:$F,))),"",INDEX(会计科目!$C:$C,MATCH(明细帐!E780,会计科目!$F:$F,)))</f>
        <v/>
      </c>
      <c r="G780" s="95" t="str">
        <f>IF(ISNA(VLOOKUP(E780,IF({1,0},会计科目!$F$2:$F$199,会计科目!$E$2:$E$199),2,)),"",VLOOKUP(E780,IF({1,0},会计科目!$F$2:$F$199,会计科目!$E$2:$E$199),2,))</f>
        <v/>
      </c>
    </row>
    <row r="781" spans="1:7" ht="15" customHeight="1">
      <c r="A781" s="56"/>
      <c r="B781" s="56"/>
      <c r="C781" s="56"/>
      <c r="D781" s="56"/>
      <c r="E781" s="56"/>
      <c r="F781" s="95" t="str">
        <f>IF(ISNA(INDEX(会计科目!$C:$C,MATCH(明细帐!E781,会计科目!$F:$F,))),"",INDEX(会计科目!$C:$C,MATCH(明细帐!E781,会计科目!$F:$F,)))</f>
        <v/>
      </c>
      <c r="G781" s="95" t="str">
        <f>IF(ISNA(VLOOKUP(E781,IF({1,0},会计科目!$F$2:$F$199,会计科目!$E$2:$E$199),2,)),"",VLOOKUP(E781,IF({1,0},会计科目!$F$2:$F$199,会计科目!$E$2:$E$199),2,))</f>
        <v/>
      </c>
    </row>
    <row r="782" spans="1:7" ht="15" customHeight="1">
      <c r="A782" s="56"/>
      <c r="B782" s="56"/>
      <c r="C782" s="56"/>
      <c r="D782" s="56"/>
      <c r="E782" s="56"/>
      <c r="F782" s="95" t="str">
        <f>IF(ISNA(INDEX(会计科目!$C:$C,MATCH(明细帐!E782,会计科目!$F:$F,))),"",INDEX(会计科目!$C:$C,MATCH(明细帐!E782,会计科目!$F:$F,)))</f>
        <v/>
      </c>
      <c r="G782" s="95" t="str">
        <f>IF(ISNA(VLOOKUP(E782,IF({1,0},会计科目!$F$2:$F$199,会计科目!$E$2:$E$199),2,)),"",VLOOKUP(E782,IF({1,0},会计科目!$F$2:$F$199,会计科目!$E$2:$E$199),2,))</f>
        <v/>
      </c>
    </row>
    <row r="783" spans="1:7" ht="15" customHeight="1">
      <c r="A783" s="56"/>
      <c r="B783" s="56"/>
      <c r="C783" s="56"/>
      <c r="D783" s="56"/>
      <c r="E783" s="56"/>
      <c r="F783" s="95" t="str">
        <f>IF(ISNA(INDEX(会计科目!$C:$C,MATCH(明细帐!E783,会计科目!$F:$F,))),"",INDEX(会计科目!$C:$C,MATCH(明细帐!E783,会计科目!$F:$F,)))</f>
        <v/>
      </c>
      <c r="G783" s="95" t="str">
        <f>IF(ISNA(VLOOKUP(E783,IF({1,0},会计科目!$F$2:$F$199,会计科目!$E$2:$E$199),2,)),"",VLOOKUP(E783,IF({1,0},会计科目!$F$2:$F$199,会计科目!$E$2:$E$199),2,))</f>
        <v/>
      </c>
    </row>
    <row r="784" spans="1:7" ht="15" customHeight="1">
      <c r="A784" s="56"/>
      <c r="B784" s="56"/>
      <c r="C784" s="56"/>
      <c r="D784" s="56"/>
      <c r="E784" s="56"/>
      <c r="F784" s="95" t="str">
        <f>IF(ISNA(INDEX(会计科目!$C:$C,MATCH(明细帐!E784,会计科目!$F:$F,))),"",INDEX(会计科目!$C:$C,MATCH(明细帐!E784,会计科目!$F:$F,)))</f>
        <v/>
      </c>
      <c r="G784" s="95" t="str">
        <f>IF(ISNA(VLOOKUP(E784,IF({1,0},会计科目!$F$2:$F$199,会计科目!$E$2:$E$199),2,)),"",VLOOKUP(E784,IF({1,0},会计科目!$F$2:$F$199,会计科目!$E$2:$E$199),2,))</f>
        <v/>
      </c>
    </row>
    <row r="785" spans="1:7" ht="15" customHeight="1">
      <c r="A785" s="56"/>
      <c r="B785" s="56"/>
      <c r="C785" s="56"/>
      <c r="D785" s="56"/>
      <c r="E785" s="56"/>
      <c r="F785" s="95" t="str">
        <f>IF(ISNA(INDEX(会计科目!$C:$C,MATCH(明细帐!E785,会计科目!$F:$F,))),"",INDEX(会计科目!$C:$C,MATCH(明细帐!E785,会计科目!$F:$F,)))</f>
        <v/>
      </c>
      <c r="G785" s="95" t="str">
        <f>IF(ISNA(VLOOKUP(E785,IF({1,0},会计科目!$F$2:$F$199,会计科目!$E$2:$E$199),2,)),"",VLOOKUP(E785,IF({1,0},会计科目!$F$2:$F$199,会计科目!$E$2:$E$199),2,))</f>
        <v/>
      </c>
    </row>
    <row r="786" spans="1:7" ht="15" customHeight="1">
      <c r="A786" s="56"/>
      <c r="B786" s="56"/>
      <c r="C786" s="56"/>
      <c r="D786" s="56"/>
      <c r="E786" s="56"/>
      <c r="F786" s="95" t="str">
        <f>IF(ISNA(INDEX(会计科目!$C:$C,MATCH(明细帐!E786,会计科目!$F:$F,))),"",INDEX(会计科目!$C:$C,MATCH(明细帐!E786,会计科目!$F:$F,)))</f>
        <v/>
      </c>
      <c r="G786" s="95" t="str">
        <f>IF(ISNA(VLOOKUP(E786,IF({1,0},会计科目!$F$2:$F$199,会计科目!$E$2:$E$199),2,)),"",VLOOKUP(E786,IF({1,0},会计科目!$F$2:$F$199,会计科目!$E$2:$E$199),2,))</f>
        <v/>
      </c>
    </row>
    <row r="787" spans="1:7" ht="15" customHeight="1">
      <c r="A787" s="56"/>
      <c r="B787" s="56"/>
      <c r="C787" s="56"/>
      <c r="D787" s="56"/>
      <c r="E787" s="56"/>
      <c r="F787" s="95" t="str">
        <f>IF(ISNA(INDEX(会计科目!$C:$C,MATCH(明细帐!E787,会计科目!$F:$F,))),"",INDEX(会计科目!$C:$C,MATCH(明细帐!E787,会计科目!$F:$F,)))</f>
        <v/>
      </c>
      <c r="G787" s="95" t="str">
        <f>IF(ISNA(VLOOKUP(E787,IF({1,0},会计科目!$F$2:$F$199,会计科目!$E$2:$E$199),2,)),"",VLOOKUP(E787,IF({1,0},会计科目!$F$2:$F$199,会计科目!$E$2:$E$199),2,))</f>
        <v/>
      </c>
    </row>
    <row r="788" spans="1:7" ht="15" customHeight="1">
      <c r="A788" s="56"/>
      <c r="B788" s="56"/>
      <c r="C788" s="56"/>
      <c r="D788" s="56"/>
      <c r="E788" s="56"/>
      <c r="F788" s="95" t="str">
        <f>IF(ISNA(INDEX(会计科目!$C:$C,MATCH(明细帐!E788,会计科目!$F:$F,))),"",INDEX(会计科目!$C:$C,MATCH(明细帐!E788,会计科目!$F:$F,)))</f>
        <v/>
      </c>
      <c r="G788" s="95" t="str">
        <f>IF(ISNA(VLOOKUP(E788,IF({1,0},会计科目!$F$2:$F$199,会计科目!$E$2:$E$199),2,)),"",VLOOKUP(E788,IF({1,0},会计科目!$F$2:$F$199,会计科目!$E$2:$E$199),2,))</f>
        <v/>
      </c>
    </row>
    <row r="789" spans="1:7" ht="15" customHeight="1">
      <c r="A789" s="56"/>
      <c r="B789" s="56"/>
      <c r="C789" s="56"/>
      <c r="D789" s="56"/>
      <c r="E789" s="56"/>
      <c r="F789" s="95" t="str">
        <f>IF(ISNA(INDEX(会计科目!$C:$C,MATCH(明细帐!E789,会计科目!$F:$F,))),"",INDEX(会计科目!$C:$C,MATCH(明细帐!E789,会计科目!$F:$F,)))</f>
        <v/>
      </c>
      <c r="G789" s="95" t="str">
        <f>IF(ISNA(VLOOKUP(E789,IF({1,0},会计科目!$F$2:$F$199,会计科目!$E$2:$E$199),2,)),"",VLOOKUP(E789,IF({1,0},会计科目!$F$2:$F$199,会计科目!$E$2:$E$199),2,))</f>
        <v/>
      </c>
    </row>
    <row r="790" spans="1:7" ht="15" customHeight="1">
      <c r="A790" s="56"/>
      <c r="B790" s="56"/>
      <c r="C790" s="56"/>
      <c r="D790" s="56"/>
      <c r="E790" s="56"/>
      <c r="F790" s="95" t="str">
        <f>IF(ISNA(INDEX(会计科目!$C:$C,MATCH(明细帐!E790,会计科目!$F:$F,))),"",INDEX(会计科目!$C:$C,MATCH(明细帐!E790,会计科目!$F:$F,)))</f>
        <v/>
      </c>
      <c r="G790" s="95" t="str">
        <f>IF(ISNA(VLOOKUP(E790,IF({1,0},会计科目!$F$2:$F$199,会计科目!$E$2:$E$199),2,)),"",VLOOKUP(E790,IF({1,0},会计科目!$F$2:$F$199,会计科目!$E$2:$E$199),2,))</f>
        <v/>
      </c>
    </row>
    <row r="791" spans="1:7" ht="15" customHeight="1">
      <c r="A791" s="56"/>
      <c r="B791" s="56"/>
      <c r="C791" s="56"/>
      <c r="D791" s="56"/>
      <c r="E791" s="56"/>
      <c r="F791" s="95" t="str">
        <f>IF(ISNA(INDEX(会计科目!$C:$C,MATCH(明细帐!E791,会计科目!$F:$F,))),"",INDEX(会计科目!$C:$C,MATCH(明细帐!E791,会计科目!$F:$F,)))</f>
        <v/>
      </c>
      <c r="G791" s="95" t="str">
        <f>IF(ISNA(VLOOKUP(E791,IF({1,0},会计科目!$F$2:$F$199,会计科目!$E$2:$E$199),2,)),"",VLOOKUP(E791,IF({1,0},会计科目!$F$2:$F$199,会计科目!$E$2:$E$199),2,))</f>
        <v/>
      </c>
    </row>
    <row r="792" spans="1:7" ht="15" customHeight="1">
      <c r="A792" s="56"/>
      <c r="B792" s="56"/>
      <c r="C792" s="56"/>
      <c r="D792" s="56"/>
      <c r="E792" s="56"/>
      <c r="F792" s="95" t="str">
        <f>IF(ISNA(INDEX(会计科目!$C:$C,MATCH(明细帐!E792,会计科目!$F:$F,))),"",INDEX(会计科目!$C:$C,MATCH(明细帐!E792,会计科目!$F:$F,)))</f>
        <v/>
      </c>
      <c r="G792" s="95" t="str">
        <f>IF(ISNA(VLOOKUP(E792,IF({1,0},会计科目!$F$2:$F$199,会计科目!$E$2:$E$199),2,)),"",VLOOKUP(E792,IF({1,0},会计科目!$F$2:$F$199,会计科目!$E$2:$E$199),2,))</f>
        <v/>
      </c>
    </row>
    <row r="793" spans="1:7" ht="15" customHeight="1">
      <c r="A793" s="56"/>
      <c r="B793" s="56"/>
      <c r="C793" s="56"/>
      <c r="D793" s="56"/>
      <c r="E793" s="56"/>
      <c r="F793" s="95" t="str">
        <f>IF(ISNA(INDEX(会计科目!$C:$C,MATCH(明细帐!E793,会计科目!$F:$F,))),"",INDEX(会计科目!$C:$C,MATCH(明细帐!E793,会计科目!$F:$F,)))</f>
        <v/>
      </c>
      <c r="G793" s="95" t="str">
        <f>IF(ISNA(VLOOKUP(E793,IF({1,0},会计科目!$F$2:$F$199,会计科目!$E$2:$E$199),2,)),"",VLOOKUP(E793,IF({1,0},会计科目!$F$2:$F$199,会计科目!$E$2:$E$199),2,))</f>
        <v/>
      </c>
    </row>
    <row r="794" spans="1:7" ht="15" customHeight="1">
      <c r="A794" s="56"/>
      <c r="B794" s="56"/>
      <c r="C794" s="56"/>
      <c r="D794" s="56"/>
      <c r="E794" s="56"/>
      <c r="F794" s="95" t="str">
        <f>IF(ISNA(INDEX(会计科目!$C:$C,MATCH(明细帐!E794,会计科目!$F:$F,))),"",INDEX(会计科目!$C:$C,MATCH(明细帐!E794,会计科目!$F:$F,)))</f>
        <v/>
      </c>
      <c r="G794" s="95" t="str">
        <f>IF(ISNA(VLOOKUP(E794,IF({1,0},会计科目!$F$2:$F$199,会计科目!$E$2:$E$199),2,)),"",VLOOKUP(E794,IF({1,0},会计科目!$F$2:$F$199,会计科目!$E$2:$E$199),2,))</f>
        <v/>
      </c>
    </row>
    <row r="795" spans="1:7" ht="15" customHeight="1">
      <c r="A795" s="56"/>
      <c r="B795" s="56"/>
      <c r="C795" s="56"/>
      <c r="D795" s="56"/>
      <c r="E795" s="56"/>
      <c r="F795" s="95" t="str">
        <f>IF(ISNA(INDEX(会计科目!$C:$C,MATCH(明细帐!E795,会计科目!$F:$F,))),"",INDEX(会计科目!$C:$C,MATCH(明细帐!E795,会计科目!$F:$F,)))</f>
        <v/>
      </c>
      <c r="G795" s="95" t="str">
        <f>IF(ISNA(VLOOKUP(E795,IF({1,0},会计科目!$F$2:$F$199,会计科目!$E$2:$E$199),2,)),"",VLOOKUP(E795,IF({1,0},会计科目!$F$2:$F$199,会计科目!$E$2:$E$199),2,))</f>
        <v/>
      </c>
    </row>
    <row r="796" spans="1:7" ht="15" customHeight="1">
      <c r="A796" s="56"/>
      <c r="B796" s="56"/>
      <c r="C796" s="56"/>
      <c r="D796" s="56"/>
      <c r="E796" s="56"/>
      <c r="F796" s="95" t="str">
        <f>IF(ISNA(INDEX(会计科目!$C:$C,MATCH(明细帐!E796,会计科目!$F:$F,))),"",INDEX(会计科目!$C:$C,MATCH(明细帐!E796,会计科目!$F:$F,)))</f>
        <v/>
      </c>
      <c r="G796" s="95" t="str">
        <f>IF(ISNA(VLOOKUP(E796,IF({1,0},会计科目!$F$2:$F$199,会计科目!$E$2:$E$199),2,)),"",VLOOKUP(E796,IF({1,0},会计科目!$F$2:$F$199,会计科目!$E$2:$E$199),2,))</f>
        <v/>
      </c>
    </row>
    <row r="797" spans="1:7" ht="15" customHeight="1">
      <c r="A797" s="56"/>
      <c r="B797" s="56"/>
      <c r="C797" s="56"/>
      <c r="D797" s="56"/>
      <c r="E797" s="56"/>
      <c r="F797" s="95" t="str">
        <f>IF(ISNA(INDEX(会计科目!$C:$C,MATCH(明细帐!E797,会计科目!$F:$F,))),"",INDEX(会计科目!$C:$C,MATCH(明细帐!E797,会计科目!$F:$F,)))</f>
        <v/>
      </c>
      <c r="G797" s="95" t="str">
        <f>IF(ISNA(VLOOKUP(E797,IF({1,0},会计科目!$F$2:$F$199,会计科目!$E$2:$E$199),2,)),"",VLOOKUP(E797,IF({1,0},会计科目!$F$2:$F$199,会计科目!$E$2:$E$199),2,))</f>
        <v/>
      </c>
    </row>
    <row r="798" spans="1:7" ht="15" customHeight="1">
      <c r="A798" s="56"/>
      <c r="B798" s="56"/>
      <c r="C798" s="56"/>
      <c r="D798" s="56"/>
      <c r="E798" s="56"/>
      <c r="F798" s="95" t="str">
        <f>IF(ISNA(INDEX(会计科目!$C:$C,MATCH(明细帐!E798,会计科目!$F:$F,))),"",INDEX(会计科目!$C:$C,MATCH(明细帐!E798,会计科目!$F:$F,)))</f>
        <v/>
      </c>
      <c r="G798" s="95" t="str">
        <f>IF(ISNA(VLOOKUP(E798,IF({1,0},会计科目!$F$2:$F$199,会计科目!$E$2:$E$199),2,)),"",VLOOKUP(E798,IF({1,0},会计科目!$F$2:$F$199,会计科目!$E$2:$E$199),2,))</f>
        <v/>
      </c>
    </row>
    <row r="799" spans="1:7" ht="15" customHeight="1">
      <c r="A799" s="56"/>
      <c r="B799" s="56"/>
      <c r="C799" s="56"/>
      <c r="D799" s="56"/>
      <c r="E799" s="56"/>
      <c r="F799" s="95" t="str">
        <f>IF(ISNA(INDEX(会计科目!$C:$C,MATCH(明细帐!E799,会计科目!$F:$F,))),"",INDEX(会计科目!$C:$C,MATCH(明细帐!E799,会计科目!$F:$F,)))</f>
        <v/>
      </c>
      <c r="G799" s="95" t="str">
        <f>IF(ISNA(VLOOKUP(E799,IF({1,0},会计科目!$F$2:$F$199,会计科目!$E$2:$E$199),2,)),"",VLOOKUP(E799,IF({1,0},会计科目!$F$2:$F$199,会计科目!$E$2:$E$199),2,))</f>
        <v/>
      </c>
    </row>
    <row r="800" spans="1:7" ht="15" customHeight="1">
      <c r="A800" s="56"/>
      <c r="B800" s="56"/>
      <c r="C800" s="56"/>
      <c r="D800" s="56"/>
      <c r="E800" s="56"/>
      <c r="F800" s="95" t="str">
        <f>IF(ISNA(INDEX(会计科目!$C:$C,MATCH(明细帐!E800,会计科目!$F:$F,))),"",INDEX(会计科目!$C:$C,MATCH(明细帐!E800,会计科目!$F:$F,)))</f>
        <v/>
      </c>
      <c r="G800" s="95" t="str">
        <f>IF(ISNA(VLOOKUP(E800,IF({1,0},会计科目!$F$2:$F$199,会计科目!$E$2:$E$199),2,)),"",VLOOKUP(E800,IF({1,0},会计科目!$F$2:$F$199,会计科目!$E$2:$E$199),2,))</f>
        <v/>
      </c>
    </row>
    <row r="801" spans="1:7" ht="15" customHeight="1">
      <c r="A801" s="56"/>
      <c r="B801" s="56"/>
      <c r="C801" s="56"/>
      <c r="D801" s="56"/>
      <c r="E801" s="56"/>
      <c r="F801" s="95" t="str">
        <f>IF(ISNA(INDEX(会计科目!$C:$C,MATCH(明细帐!E801,会计科目!$F:$F,))),"",INDEX(会计科目!$C:$C,MATCH(明细帐!E801,会计科目!$F:$F,)))</f>
        <v/>
      </c>
      <c r="G801" s="95" t="str">
        <f>IF(ISNA(VLOOKUP(E801,IF({1,0},会计科目!$F$2:$F$199,会计科目!$E$2:$E$199),2,)),"",VLOOKUP(E801,IF({1,0},会计科目!$F$2:$F$199,会计科目!$E$2:$E$199),2,))</f>
        <v/>
      </c>
    </row>
    <row r="802" spans="1:7" ht="15" customHeight="1">
      <c r="A802" s="56"/>
      <c r="B802" s="56"/>
      <c r="C802" s="56"/>
      <c r="D802" s="56"/>
      <c r="E802" s="56"/>
      <c r="F802" s="95" t="str">
        <f>IF(ISNA(INDEX(会计科目!$C:$C,MATCH(明细帐!E802,会计科目!$F:$F,))),"",INDEX(会计科目!$C:$C,MATCH(明细帐!E802,会计科目!$F:$F,)))</f>
        <v/>
      </c>
      <c r="G802" s="95" t="str">
        <f>IF(ISNA(VLOOKUP(E802,IF({1,0},会计科目!$F$2:$F$199,会计科目!$E$2:$E$199),2,)),"",VLOOKUP(E802,IF({1,0},会计科目!$F$2:$F$199,会计科目!$E$2:$E$199),2,))</f>
        <v/>
      </c>
    </row>
    <row r="803" spans="1:7" ht="15" customHeight="1">
      <c r="A803" s="56"/>
      <c r="B803" s="56"/>
      <c r="C803" s="56"/>
      <c r="D803" s="56"/>
      <c r="E803" s="56"/>
      <c r="F803" s="95" t="str">
        <f>IF(ISNA(INDEX(会计科目!$C:$C,MATCH(明细帐!E803,会计科目!$F:$F,))),"",INDEX(会计科目!$C:$C,MATCH(明细帐!E803,会计科目!$F:$F,)))</f>
        <v/>
      </c>
      <c r="G803" s="95" t="str">
        <f>IF(ISNA(VLOOKUP(E803,IF({1,0},会计科目!$F$2:$F$199,会计科目!$E$2:$E$199),2,)),"",VLOOKUP(E803,IF({1,0},会计科目!$F$2:$F$199,会计科目!$E$2:$E$199),2,))</f>
        <v/>
      </c>
    </row>
    <row r="804" spans="1:7" ht="15" customHeight="1">
      <c r="A804" s="56"/>
      <c r="B804" s="56"/>
      <c r="C804" s="56"/>
      <c r="D804" s="56"/>
      <c r="E804" s="56"/>
      <c r="F804" s="95" t="str">
        <f>IF(ISNA(INDEX(会计科目!$C:$C,MATCH(明细帐!E804,会计科目!$F:$F,))),"",INDEX(会计科目!$C:$C,MATCH(明细帐!E804,会计科目!$F:$F,)))</f>
        <v/>
      </c>
      <c r="G804" s="95" t="str">
        <f>IF(ISNA(VLOOKUP(E804,IF({1,0},会计科目!$F$2:$F$199,会计科目!$E$2:$E$199),2,)),"",VLOOKUP(E804,IF({1,0},会计科目!$F$2:$F$199,会计科目!$E$2:$E$199),2,))</f>
        <v/>
      </c>
    </row>
    <row r="805" spans="1:7" ht="15" customHeight="1">
      <c r="A805" s="56"/>
      <c r="B805" s="56"/>
      <c r="C805" s="56"/>
      <c r="D805" s="56"/>
      <c r="E805" s="56"/>
      <c r="F805" s="95" t="str">
        <f>IF(ISNA(INDEX(会计科目!$C:$C,MATCH(明细帐!E805,会计科目!$F:$F,))),"",INDEX(会计科目!$C:$C,MATCH(明细帐!E805,会计科目!$F:$F,)))</f>
        <v/>
      </c>
      <c r="G805" s="95" t="str">
        <f>IF(ISNA(VLOOKUP(E805,IF({1,0},会计科目!$F$2:$F$199,会计科目!$E$2:$E$199),2,)),"",VLOOKUP(E805,IF({1,0},会计科目!$F$2:$F$199,会计科目!$E$2:$E$199),2,))</f>
        <v/>
      </c>
    </row>
    <row r="806" spans="1:7" ht="15" customHeight="1">
      <c r="A806" s="56"/>
      <c r="B806" s="56"/>
      <c r="C806" s="56"/>
      <c r="D806" s="56"/>
      <c r="E806" s="56"/>
      <c r="F806" s="95" t="str">
        <f>IF(ISNA(INDEX(会计科目!$C:$C,MATCH(明细帐!E806,会计科目!$F:$F,))),"",INDEX(会计科目!$C:$C,MATCH(明细帐!E806,会计科目!$F:$F,)))</f>
        <v/>
      </c>
      <c r="G806" s="95" t="str">
        <f>IF(ISNA(VLOOKUP(E806,IF({1,0},会计科目!$F$2:$F$199,会计科目!$E$2:$E$199),2,)),"",VLOOKUP(E806,IF({1,0},会计科目!$F$2:$F$199,会计科目!$E$2:$E$199),2,))</f>
        <v/>
      </c>
    </row>
    <row r="807" spans="1:7" ht="15" customHeight="1">
      <c r="A807" s="56"/>
      <c r="B807" s="56"/>
      <c r="C807" s="56"/>
      <c r="D807" s="56"/>
      <c r="E807" s="56"/>
      <c r="F807" s="95" t="str">
        <f>IF(ISNA(INDEX(会计科目!$C:$C,MATCH(明细帐!E807,会计科目!$F:$F,))),"",INDEX(会计科目!$C:$C,MATCH(明细帐!E807,会计科目!$F:$F,)))</f>
        <v/>
      </c>
      <c r="G807" s="95" t="str">
        <f>IF(ISNA(VLOOKUP(E807,IF({1,0},会计科目!$F$2:$F$199,会计科目!$E$2:$E$199),2,)),"",VLOOKUP(E807,IF({1,0},会计科目!$F$2:$F$199,会计科目!$E$2:$E$199),2,))</f>
        <v/>
      </c>
    </row>
    <row r="808" spans="1:7" ht="15" customHeight="1">
      <c r="A808" s="56"/>
      <c r="B808" s="56"/>
      <c r="C808" s="56"/>
      <c r="D808" s="56"/>
      <c r="E808" s="56"/>
      <c r="F808" s="95" t="str">
        <f>IF(ISNA(INDEX(会计科目!$C:$C,MATCH(明细帐!E808,会计科目!$F:$F,))),"",INDEX(会计科目!$C:$C,MATCH(明细帐!E808,会计科目!$F:$F,)))</f>
        <v/>
      </c>
      <c r="G808" s="95" t="str">
        <f>IF(ISNA(VLOOKUP(E808,IF({1,0},会计科目!$F$2:$F$199,会计科目!$E$2:$E$199),2,)),"",VLOOKUP(E808,IF({1,0},会计科目!$F$2:$F$199,会计科目!$E$2:$E$199),2,))</f>
        <v/>
      </c>
    </row>
    <row r="809" spans="1:7" ht="15" customHeight="1">
      <c r="A809" s="56"/>
      <c r="B809" s="56"/>
      <c r="C809" s="56"/>
      <c r="D809" s="56"/>
      <c r="E809" s="56"/>
      <c r="F809" s="95" t="str">
        <f>IF(ISNA(INDEX(会计科目!$C:$C,MATCH(明细帐!E809,会计科目!$F:$F,))),"",INDEX(会计科目!$C:$C,MATCH(明细帐!E809,会计科目!$F:$F,)))</f>
        <v/>
      </c>
      <c r="G809" s="95" t="str">
        <f>IF(ISNA(VLOOKUP(E809,IF({1,0},会计科目!$F$2:$F$199,会计科目!$E$2:$E$199),2,)),"",VLOOKUP(E809,IF({1,0},会计科目!$F$2:$F$199,会计科目!$E$2:$E$199),2,))</f>
        <v/>
      </c>
    </row>
    <row r="810" spans="1:7" ht="15" customHeight="1">
      <c r="A810" s="56"/>
      <c r="B810" s="56"/>
      <c r="C810" s="56"/>
      <c r="D810" s="56"/>
      <c r="E810" s="56"/>
      <c r="F810" s="95" t="str">
        <f>IF(ISNA(INDEX(会计科目!$C:$C,MATCH(明细帐!E810,会计科目!$F:$F,))),"",INDEX(会计科目!$C:$C,MATCH(明细帐!E810,会计科目!$F:$F,)))</f>
        <v/>
      </c>
      <c r="G810" s="95" t="str">
        <f>IF(ISNA(VLOOKUP(E810,IF({1,0},会计科目!$F$2:$F$199,会计科目!$E$2:$E$199),2,)),"",VLOOKUP(E810,IF({1,0},会计科目!$F$2:$F$199,会计科目!$E$2:$E$199),2,))</f>
        <v/>
      </c>
    </row>
    <row r="811" spans="1:7" ht="15" customHeight="1">
      <c r="A811" s="56"/>
      <c r="B811" s="56"/>
      <c r="C811" s="56"/>
      <c r="D811" s="56"/>
      <c r="E811" s="56"/>
      <c r="F811" s="95" t="str">
        <f>IF(ISNA(INDEX(会计科目!$C:$C,MATCH(明细帐!E811,会计科目!$F:$F,))),"",INDEX(会计科目!$C:$C,MATCH(明细帐!E811,会计科目!$F:$F,)))</f>
        <v/>
      </c>
      <c r="G811" s="95" t="str">
        <f>IF(ISNA(VLOOKUP(E811,IF({1,0},会计科目!$F$2:$F$199,会计科目!$E$2:$E$199),2,)),"",VLOOKUP(E811,IF({1,0},会计科目!$F$2:$F$199,会计科目!$E$2:$E$199),2,))</f>
        <v/>
      </c>
    </row>
    <row r="812" spans="1:7" ht="15" customHeight="1">
      <c r="A812" s="56"/>
      <c r="B812" s="56"/>
      <c r="C812" s="56"/>
      <c r="D812" s="56"/>
      <c r="E812" s="56"/>
      <c r="F812" s="95" t="str">
        <f>IF(ISNA(INDEX(会计科目!$C:$C,MATCH(明细帐!E812,会计科目!$F:$F,))),"",INDEX(会计科目!$C:$C,MATCH(明细帐!E812,会计科目!$F:$F,)))</f>
        <v/>
      </c>
      <c r="G812" s="95" t="str">
        <f>IF(ISNA(VLOOKUP(E812,IF({1,0},会计科目!$F$2:$F$199,会计科目!$E$2:$E$199),2,)),"",VLOOKUP(E812,IF({1,0},会计科目!$F$2:$F$199,会计科目!$E$2:$E$199),2,))</f>
        <v/>
      </c>
    </row>
    <row r="813" spans="1:7" ht="15" customHeight="1">
      <c r="A813" s="56"/>
      <c r="B813" s="56"/>
      <c r="C813" s="56"/>
      <c r="D813" s="56"/>
      <c r="E813" s="56"/>
      <c r="F813" s="95" t="str">
        <f>IF(ISNA(INDEX(会计科目!$C:$C,MATCH(明细帐!E813,会计科目!$F:$F,))),"",INDEX(会计科目!$C:$C,MATCH(明细帐!E813,会计科目!$F:$F,)))</f>
        <v/>
      </c>
      <c r="G813" s="95" t="str">
        <f>IF(ISNA(VLOOKUP(E813,IF({1,0},会计科目!$F$2:$F$199,会计科目!$E$2:$E$199),2,)),"",VLOOKUP(E813,IF({1,0},会计科目!$F$2:$F$199,会计科目!$E$2:$E$199),2,))</f>
        <v/>
      </c>
    </row>
    <row r="814" spans="1:7" ht="15" customHeight="1">
      <c r="A814" s="56"/>
      <c r="B814" s="56"/>
      <c r="C814" s="56"/>
      <c r="D814" s="56"/>
      <c r="E814" s="56"/>
      <c r="F814" s="95" t="str">
        <f>IF(ISNA(INDEX(会计科目!$C:$C,MATCH(明细帐!E814,会计科目!$F:$F,))),"",INDEX(会计科目!$C:$C,MATCH(明细帐!E814,会计科目!$F:$F,)))</f>
        <v/>
      </c>
      <c r="G814" s="95" t="str">
        <f>IF(ISNA(VLOOKUP(E814,IF({1,0},会计科目!$F$2:$F$199,会计科目!$E$2:$E$199),2,)),"",VLOOKUP(E814,IF({1,0},会计科目!$F$2:$F$199,会计科目!$E$2:$E$199),2,))</f>
        <v/>
      </c>
    </row>
    <row r="815" spans="1:7" ht="15" customHeight="1">
      <c r="A815" s="56"/>
      <c r="B815" s="56"/>
      <c r="C815" s="56"/>
      <c r="D815" s="56"/>
      <c r="E815" s="56"/>
      <c r="F815" s="95" t="str">
        <f>IF(ISNA(INDEX(会计科目!$C:$C,MATCH(明细帐!E815,会计科目!$F:$F,))),"",INDEX(会计科目!$C:$C,MATCH(明细帐!E815,会计科目!$F:$F,)))</f>
        <v/>
      </c>
      <c r="G815" s="95" t="str">
        <f>IF(ISNA(VLOOKUP(E815,IF({1,0},会计科目!$F$2:$F$199,会计科目!$E$2:$E$199),2,)),"",VLOOKUP(E815,IF({1,0},会计科目!$F$2:$F$199,会计科目!$E$2:$E$199),2,))</f>
        <v/>
      </c>
    </row>
    <row r="816" spans="1:7" ht="15" customHeight="1">
      <c r="A816" s="56"/>
      <c r="B816" s="56"/>
      <c r="C816" s="56"/>
      <c r="D816" s="56"/>
      <c r="E816" s="56"/>
      <c r="F816" s="95" t="str">
        <f>IF(ISNA(INDEX(会计科目!$C:$C,MATCH(明细帐!E816,会计科目!$F:$F,))),"",INDEX(会计科目!$C:$C,MATCH(明细帐!E816,会计科目!$F:$F,)))</f>
        <v/>
      </c>
      <c r="G816" s="95" t="str">
        <f>IF(ISNA(VLOOKUP(E816,IF({1,0},会计科目!$F$2:$F$199,会计科目!$E$2:$E$199),2,)),"",VLOOKUP(E816,IF({1,0},会计科目!$F$2:$F$199,会计科目!$E$2:$E$199),2,))</f>
        <v/>
      </c>
    </row>
    <row r="817" spans="1:7" ht="15" customHeight="1">
      <c r="A817" s="56"/>
      <c r="B817" s="56"/>
      <c r="C817" s="56"/>
      <c r="D817" s="56"/>
      <c r="E817" s="56"/>
      <c r="F817" s="95" t="str">
        <f>IF(ISNA(INDEX(会计科目!$C:$C,MATCH(明细帐!E817,会计科目!$F:$F,))),"",INDEX(会计科目!$C:$C,MATCH(明细帐!E817,会计科目!$F:$F,)))</f>
        <v/>
      </c>
      <c r="G817" s="95" t="str">
        <f>IF(ISNA(VLOOKUP(E817,IF({1,0},会计科目!$F$2:$F$199,会计科目!$E$2:$E$199),2,)),"",VLOOKUP(E817,IF({1,0},会计科目!$F$2:$F$199,会计科目!$E$2:$E$199),2,))</f>
        <v/>
      </c>
    </row>
    <row r="818" spans="1:7" ht="15" customHeight="1">
      <c r="A818" s="56"/>
      <c r="B818" s="56"/>
      <c r="C818" s="56"/>
      <c r="D818" s="56"/>
      <c r="E818" s="56"/>
      <c r="F818" s="95" t="str">
        <f>IF(ISNA(INDEX(会计科目!$C:$C,MATCH(明细帐!E818,会计科目!$F:$F,))),"",INDEX(会计科目!$C:$C,MATCH(明细帐!E818,会计科目!$F:$F,)))</f>
        <v/>
      </c>
      <c r="G818" s="95" t="str">
        <f>IF(ISNA(VLOOKUP(E818,IF({1,0},会计科目!$F$2:$F$199,会计科目!$E$2:$E$199),2,)),"",VLOOKUP(E818,IF({1,0},会计科目!$F$2:$F$199,会计科目!$E$2:$E$199),2,))</f>
        <v/>
      </c>
    </row>
    <row r="819" spans="1:7" ht="15" customHeight="1">
      <c r="A819" s="56"/>
      <c r="B819" s="56"/>
      <c r="C819" s="56"/>
      <c r="D819" s="56"/>
      <c r="E819" s="56"/>
      <c r="F819" s="95" t="str">
        <f>IF(ISNA(INDEX(会计科目!$C:$C,MATCH(明细帐!E819,会计科目!$F:$F,))),"",INDEX(会计科目!$C:$C,MATCH(明细帐!E819,会计科目!$F:$F,)))</f>
        <v/>
      </c>
      <c r="G819" s="95" t="str">
        <f>IF(ISNA(VLOOKUP(E819,IF({1,0},会计科目!$F$2:$F$199,会计科目!$E$2:$E$199),2,)),"",VLOOKUP(E819,IF({1,0},会计科目!$F$2:$F$199,会计科目!$E$2:$E$199),2,))</f>
        <v/>
      </c>
    </row>
    <row r="820" spans="1:7" ht="15" customHeight="1">
      <c r="A820" s="56"/>
      <c r="B820" s="56"/>
      <c r="C820" s="56"/>
      <c r="D820" s="56"/>
      <c r="E820" s="56"/>
      <c r="F820" s="95" t="str">
        <f>IF(ISNA(INDEX(会计科目!$C:$C,MATCH(明细帐!E820,会计科目!$F:$F,))),"",INDEX(会计科目!$C:$C,MATCH(明细帐!E820,会计科目!$F:$F,)))</f>
        <v/>
      </c>
      <c r="G820" s="95" t="str">
        <f>IF(ISNA(VLOOKUP(E820,IF({1,0},会计科目!$F$2:$F$199,会计科目!$E$2:$E$199),2,)),"",VLOOKUP(E820,IF({1,0},会计科目!$F$2:$F$199,会计科目!$E$2:$E$199),2,))</f>
        <v/>
      </c>
    </row>
    <row r="821" spans="1:7" ht="15" customHeight="1">
      <c r="A821" s="56"/>
      <c r="B821" s="56"/>
      <c r="C821" s="56"/>
      <c r="D821" s="56"/>
      <c r="E821" s="56"/>
      <c r="F821" s="95" t="str">
        <f>IF(ISNA(INDEX(会计科目!$C:$C,MATCH(明细帐!E821,会计科目!$F:$F,))),"",INDEX(会计科目!$C:$C,MATCH(明细帐!E821,会计科目!$F:$F,)))</f>
        <v/>
      </c>
      <c r="G821" s="95" t="str">
        <f>IF(ISNA(VLOOKUP(E821,IF({1,0},会计科目!$F$2:$F$199,会计科目!$E$2:$E$199),2,)),"",VLOOKUP(E821,IF({1,0},会计科目!$F$2:$F$199,会计科目!$E$2:$E$199),2,))</f>
        <v/>
      </c>
    </row>
    <row r="822" spans="1:7" ht="15" customHeight="1">
      <c r="A822" s="56"/>
      <c r="B822" s="56"/>
      <c r="C822" s="56"/>
      <c r="D822" s="56"/>
      <c r="E822" s="56"/>
      <c r="F822" s="95" t="str">
        <f>IF(ISNA(INDEX(会计科目!$C:$C,MATCH(明细帐!E822,会计科目!$F:$F,))),"",INDEX(会计科目!$C:$C,MATCH(明细帐!E822,会计科目!$F:$F,)))</f>
        <v/>
      </c>
      <c r="G822" s="95" t="str">
        <f>IF(ISNA(VLOOKUP(E822,IF({1,0},会计科目!$F$2:$F$199,会计科目!$E$2:$E$199),2,)),"",VLOOKUP(E822,IF({1,0},会计科目!$F$2:$F$199,会计科目!$E$2:$E$199),2,))</f>
        <v/>
      </c>
    </row>
    <row r="823" spans="1:7" ht="15" customHeight="1">
      <c r="A823" s="56"/>
      <c r="B823" s="56"/>
      <c r="C823" s="56"/>
      <c r="D823" s="56"/>
      <c r="E823" s="56"/>
      <c r="F823" s="95" t="str">
        <f>IF(ISNA(INDEX(会计科目!$C:$C,MATCH(明细帐!E823,会计科目!$F:$F,))),"",INDEX(会计科目!$C:$C,MATCH(明细帐!E823,会计科目!$F:$F,)))</f>
        <v/>
      </c>
      <c r="G823" s="95" t="str">
        <f>IF(ISNA(VLOOKUP(E823,IF({1,0},会计科目!$F$2:$F$199,会计科目!$E$2:$E$199),2,)),"",VLOOKUP(E823,IF({1,0},会计科目!$F$2:$F$199,会计科目!$E$2:$E$199),2,))</f>
        <v/>
      </c>
    </row>
    <row r="824" spans="1:7" ht="15" customHeight="1">
      <c r="A824" s="56"/>
      <c r="B824" s="56"/>
      <c r="C824" s="56"/>
      <c r="D824" s="56"/>
      <c r="E824" s="56"/>
      <c r="F824" s="95" t="str">
        <f>IF(ISNA(INDEX(会计科目!$C:$C,MATCH(明细帐!E824,会计科目!$F:$F,))),"",INDEX(会计科目!$C:$C,MATCH(明细帐!E824,会计科目!$F:$F,)))</f>
        <v/>
      </c>
      <c r="G824" s="95" t="str">
        <f>IF(ISNA(VLOOKUP(E824,IF({1,0},会计科目!$F$2:$F$199,会计科目!$E$2:$E$199),2,)),"",VLOOKUP(E824,IF({1,0},会计科目!$F$2:$F$199,会计科目!$E$2:$E$199),2,))</f>
        <v/>
      </c>
    </row>
    <row r="825" spans="1:7" ht="15" customHeight="1">
      <c r="A825" s="56"/>
      <c r="B825" s="56"/>
      <c r="C825" s="56"/>
      <c r="D825" s="56"/>
      <c r="E825" s="56"/>
      <c r="F825" s="95" t="str">
        <f>IF(ISNA(INDEX(会计科目!$C:$C,MATCH(明细帐!E825,会计科目!$F:$F,))),"",INDEX(会计科目!$C:$C,MATCH(明细帐!E825,会计科目!$F:$F,)))</f>
        <v/>
      </c>
      <c r="G825" s="95" t="str">
        <f>IF(ISNA(VLOOKUP(E825,IF({1,0},会计科目!$F$2:$F$199,会计科目!$E$2:$E$199),2,)),"",VLOOKUP(E825,IF({1,0},会计科目!$F$2:$F$199,会计科目!$E$2:$E$199),2,))</f>
        <v/>
      </c>
    </row>
    <row r="826" spans="1:7" ht="15" customHeight="1">
      <c r="A826" s="56"/>
      <c r="B826" s="56"/>
      <c r="C826" s="56"/>
      <c r="D826" s="56"/>
      <c r="E826" s="56"/>
      <c r="F826" s="95" t="str">
        <f>IF(ISNA(INDEX(会计科目!$C:$C,MATCH(明细帐!E826,会计科目!$F:$F,))),"",INDEX(会计科目!$C:$C,MATCH(明细帐!E826,会计科目!$F:$F,)))</f>
        <v/>
      </c>
      <c r="G826" s="95" t="str">
        <f>IF(ISNA(VLOOKUP(E826,IF({1,0},会计科目!$F$2:$F$199,会计科目!$E$2:$E$199),2,)),"",VLOOKUP(E826,IF({1,0},会计科目!$F$2:$F$199,会计科目!$E$2:$E$199),2,))</f>
        <v/>
      </c>
    </row>
    <row r="827" spans="1:7" ht="15" customHeight="1">
      <c r="A827" s="56"/>
      <c r="B827" s="56"/>
      <c r="C827" s="56"/>
      <c r="D827" s="56"/>
      <c r="E827" s="56"/>
      <c r="F827" s="95" t="str">
        <f>IF(ISNA(INDEX(会计科目!$C:$C,MATCH(明细帐!E827,会计科目!$F:$F,))),"",INDEX(会计科目!$C:$C,MATCH(明细帐!E827,会计科目!$F:$F,)))</f>
        <v/>
      </c>
      <c r="G827" s="95" t="str">
        <f>IF(ISNA(VLOOKUP(E827,IF({1,0},会计科目!$F$2:$F$199,会计科目!$E$2:$E$199),2,)),"",VLOOKUP(E827,IF({1,0},会计科目!$F$2:$F$199,会计科目!$E$2:$E$199),2,))</f>
        <v/>
      </c>
    </row>
    <row r="828" spans="1:7" ht="15" customHeight="1">
      <c r="A828" s="56"/>
      <c r="B828" s="56"/>
      <c r="C828" s="56"/>
      <c r="D828" s="56"/>
      <c r="E828" s="56"/>
      <c r="F828" s="95" t="str">
        <f>IF(ISNA(INDEX(会计科目!$C:$C,MATCH(明细帐!E828,会计科目!$F:$F,))),"",INDEX(会计科目!$C:$C,MATCH(明细帐!E828,会计科目!$F:$F,)))</f>
        <v/>
      </c>
      <c r="G828" s="95" t="str">
        <f>IF(ISNA(VLOOKUP(E828,IF({1,0},会计科目!$F$2:$F$199,会计科目!$E$2:$E$199),2,)),"",VLOOKUP(E828,IF({1,0},会计科目!$F$2:$F$199,会计科目!$E$2:$E$199),2,))</f>
        <v/>
      </c>
    </row>
    <row r="829" spans="1:7" ht="15" customHeight="1">
      <c r="A829" s="56"/>
      <c r="B829" s="56"/>
      <c r="C829" s="56"/>
      <c r="D829" s="56"/>
      <c r="E829" s="56"/>
      <c r="F829" s="95" t="str">
        <f>IF(ISNA(INDEX(会计科目!$C:$C,MATCH(明细帐!E829,会计科目!$F:$F,))),"",INDEX(会计科目!$C:$C,MATCH(明细帐!E829,会计科目!$F:$F,)))</f>
        <v/>
      </c>
      <c r="G829" s="95" t="str">
        <f>IF(ISNA(VLOOKUP(E829,IF({1,0},会计科目!$F$2:$F$199,会计科目!$E$2:$E$199),2,)),"",VLOOKUP(E829,IF({1,0},会计科目!$F$2:$F$199,会计科目!$E$2:$E$199),2,))</f>
        <v/>
      </c>
    </row>
    <row r="830" spans="1:7" ht="15" customHeight="1">
      <c r="A830" s="56"/>
      <c r="B830" s="56"/>
      <c r="C830" s="56"/>
      <c r="D830" s="56"/>
      <c r="E830" s="56"/>
      <c r="F830" s="95" t="str">
        <f>IF(ISNA(INDEX(会计科目!$C:$C,MATCH(明细帐!E830,会计科目!$F:$F,))),"",INDEX(会计科目!$C:$C,MATCH(明细帐!E830,会计科目!$F:$F,)))</f>
        <v/>
      </c>
      <c r="G830" s="95" t="str">
        <f>IF(ISNA(VLOOKUP(E830,IF({1,0},会计科目!$F$2:$F$199,会计科目!$E$2:$E$199),2,)),"",VLOOKUP(E830,IF({1,0},会计科目!$F$2:$F$199,会计科目!$E$2:$E$199),2,))</f>
        <v/>
      </c>
    </row>
    <row r="831" spans="1:7" ht="15" customHeight="1">
      <c r="A831" s="56"/>
      <c r="B831" s="56"/>
      <c r="C831" s="56"/>
      <c r="D831" s="56"/>
      <c r="E831" s="56"/>
      <c r="F831" s="95" t="str">
        <f>IF(ISNA(INDEX(会计科目!$C:$C,MATCH(明细帐!E831,会计科目!$F:$F,))),"",INDEX(会计科目!$C:$C,MATCH(明细帐!E831,会计科目!$F:$F,)))</f>
        <v/>
      </c>
      <c r="G831" s="95" t="str">
        <f>IF(ISNA(VLOOKUP(E831,IF({1,0},会计科目!$F$2:$F$199,会计科目!$E$2:$E$199),2,)),"",VLOOKUP(E831,IF({1,0},会计科目!$F$2:$F$199,会计科目!$E$2:$E$199),2,))</f>
        <v/>
      </c>
    </row>
    <row r="832" spans="1:7" ht="15" customHeight="1">
      <c r="A832" s="56"/>
      <c r="B832" s="56"/>
      <c r="C832" s="56"/>
      <c r="D832" s="56"/>
      <c r="E832" s="56"/>
      <c r="F832" s="95" t="str">
        <f>IF(ISNA(INDEX(会计科目!$C:$C,MATCH(明细帐!E832,会计科目!$F:$F,))),"",INDEX(会计科目!$C:$C,MATCH(明细帐!E832,会计科目!$F:$F,)))</f>
        <v/>
      </c>
      <c r="G832" s="95" t="str">
        <f>IF(ISNA(VLOOKUP(E832,IF({1,0},会计科目!$F$2:$F$199,会计科目!$E$2:$E$199),2,)),"",VLOOKUP(E832,IF({1,0},会计科目!$F$2:$F$199,会计科目!$E$2:$E$199),2,))</f>
        <v/>
      </c>
    </row>
    <row r="833" spans="1:7" ht="15" customHeight="1">
      <c r="A833" s="56"/>
      <c r="B833" s="56"/>
      <c r="C833" s="56"/>
      <c r="D833" s="56"/>
      <c r="E833" s="56"/>
      <c r="F833" s="95" t="str">
        <f>IF(ISNA(INDEX(会计科目!$C:$C,MATCH(明细帐!E833,会计科目!$F:$F,))),"",INDEX(会计科目!$C:$C,MATCH(明细帐!E833,会计科目!$F:$F,)))</f>
        <v/>
      </c>
      <c r="G833" s="95" t="str">
        <f>IF(ISNA(VLOOKUP(E833,IF({1,0},会计科目!$F$2:$F$199,会计科目!$E$2:$E$199),2,)),"",VLOOKUP(E833,IF({1,0},会计科目!$F$2:$F$199,会计科目!$E$2:$E$199),2,))</f>
        <v/>
      </c>
    </row>
    <row r="834" spans="1:7" ht="15" customHeight="1">
      <c r="A834" s="56"/>
      <c r="B834" s="56"/>
      <c r="C834" s="56"/>
      <c r="D834" s="56"/>
      <c r="E834" s="56"/>
      <c r="F834" s="95" t="str">
        <f>IF(ISNA(INDEX(会计科目!$C:$C,MATCH(明细帐!E834,会计科目!$F:$F,))),"",INDEX(会计科目!$C:$C,MATCH(明细帐!E834,会计科目!$F:$F,)))</f>
        <v/>
      </c>
      <c r="G834" s="95" t="str">
        <f>IF(ISNA(VLOOKUP(E834,IF({1,0},会计科目!$F$2:$F$199,会计科目!$E$2:$E$199),2,)),"",VLOOKUP(E834,IF({1,0},会计科目!$F$2:$F$199,会计科目!$E$2:$E$199),2,))</f>
        <v/>
      </c>
    </row>
    <row r="835" spans="1:7" ht="15" customHeight="1">
      <c r="A835" s="56"/>
      <c r="B835" s="56"/>
      <c r="C835" s="56"/>
      <c r="D835" s="56"/>
      <c r="E835" s="56"/>
      <c r="F835" s="95" t="str">
        <f>IF(ISNA(INDEX(会计科目!$C:$C,MATCH(明细帐!E835,会计科目!$F:$F,))),"",INDEX(会计科目!$C:$C,MATCH(明细帐!E835,会计科目!$F:$F,)))</f>
        <v/>
      </c>
      <c r="G835" s="95" t="str">
        <f>IF(ISNA(VLOOKUP(E835,IF({1,0},会计科目!$F$2:$F$199,会计科目!$E$2:$E$199),2,)),"",VLOOKUP(E835,IF({1,0},会计科目!$F$2:$F$199,会计科目!$E$2:$E$199),2,))</f>
        <v/>
      </c>
    </row>
    <row r="836" spans="1:7" ht="15" customHeight="1">
      <c r="A836" s="56"/>
      <c r="B836" s="56"/>
      <c r="C836" s="56"/>
      <c r="D836" s="56"/>
      <c r="E836" s="56"/>
      <c r="F836" s="95" t="str">
        <f>IF(ISNA(INDEX(会计科目!$C:$C,MATCH(明细帐!E836,会计科目!$F:$F,))),"",INDEX(会计科目!$C:$C,MATCH(明细帐!E836,会计科目!$F:$F,)))</f>
        <v/>
      </c>
      <c r="G836" s="95" t="str">
        <f>IF(ISNA(VLOOKUP(E836,IF({1,0},会计科目!$F$2:$F$199,会计科目!$E$2:$E$199),2,)),"",VLOOKUP(E836,IF({1,0},会计科目!$F$2:$F$199,会计科目!$E$2:$E$199),2,))</f>
        <v/>
      </c>
    </row>
    <row r="837" spans="1:7" ht="15" customHeight="1">
      <c r="A837" s="56"/>
      <c r="B837" s="56"/>
      <c r="C837" s="56"/>
      <c r="D837" s="56"/>
      <c r="E837" s="56"/>
      <c r="F837" s="95" t="str">
        <f>IF(ISNA(INDEX(会计科目!$C:$C,MATCH(明细帐!E837,会计科目!$F:$F,))),"",INDEX(会计科目!$C:$C,MATCH(明细帐!E837,会计科目!$F:$F,)))</f>
        <v/>
      </c>
      <c r="G837" s="95" t="str">
        <f>IF(ISNA(VLOOKUP(E837,IF({1,0},会计科目!$F$2:$F$199,会计科目!$E$2:$E$199),2,)),"",VLOOKUP(E837,IF({1,0},会计科目!$F$2:$F$199,会计科目!$E$2:$E$199),2,))</f>
        <v/>
      </c>
    </row>
    <row r="838" spans="1:7" ht="15" customHeight="1">
      <c r="A838" s="56"/>
      <c r="B838" s="56"/>
      <c r="C838" s="56"/>
      <c r="D838" s="56"/>
      <c r="E838" s="56"/>
      <c r="F838" s="95" t="str">
        <f>IF(ISNA(INDEX(会计科目!$C:$C,MATCH(明细帐!E838,会计科目!$F:$F,))),"",INDEX(会计科目!$C:$C,MATCH(明细帐!E838,会计科目!$F:$F,)))</f>
        <v/>
      </c>
      <c r="G838" s="95" t="str">
        <f>IF(ISNA(VLOOKUP(E838,IF({1,0},会计科目!$F$2:$F$199,会计科目!$E$2:$E$199),2,)),"",VLOOKUP(E838,IF({1,0},会计科目!$F$2:$F$199,会计科目!$E$2:$E$199),2,))</f>
        <v/>
      </c>
    </row>
    <row r="839" spans="1:7" ht="15" customHeight="1">
      <c r="A839" s="56"/>
      <c r="B839" s="56"/>
      <c r="C839" s="56"/>
      <c r="D839" s="56"/>
      <c r="E839" s="56"/>
      <c r="F839" s="95" t="str">
        <f>IF(ISNA(INDEX(会计科目!$C:$C,MATCH(明细帐!E839,会计科目!$F:$F,))),"",INDEX(会计科目!$C:$C,MATCH(明细帐!E839,会计科目!$F:$F,)))</f>
        <v/>
      </c>
      <c r="G839" s="95" t="str">
        <f>IF(ISNA(VLOOKUP(E839,IF({1,0},会计科目!$F$2:$F$199,会计科目!$E$2:$E$199),2,)),"",VLOOKUP(E839,IF({1,0},会计科目!$F$2:$F$199,会计科目!$E$2:$E$199),2,))</f>
        <v/>
      </c>
    </row>
    <row r="840" spans="1:7" ht="15" customHeight="1">
      <c r="A840" s="56"/>
      <c r="B840" s="56"/>
      <c r="C840" s="56"/>
      <c r="D840" s="56"/>
      <c r="E840" s="56"/>
      <c r="F840" s="95" t="str">
        <f>IF(ISNA(INDEX(会计科目!$C:$C,MATCH(明细帐!E840,会计科目!$F:$F,))),"",INDEX(会计科目!$C:$C,MATCH(明细帐!E840,会计科目!$F:$F,)))</f>
        <v/>
      </c>
      <c r="G840" s="95" t="str">
        <f>IF(ISNA(VLOOKUP(E840,IF({1,0},会计科目!$F$2:$F$199,会计科目!$E$2:$E$199),2,)),"",VLOOKUP(E840,IF({1,0},会计科目!$F$2:$F$199,会计科目!$E$2:$E$199),2,))</f>
        <v/>
      </c>
    </row>
    <row r="841" spans="1:7" ht="15" customHeight="1">
      <c r="A841" s="56"/>
      <c r="B841" s="56"/>
      <c r="C841" s="56"/>
      <c r="D841" s="56"/>
      <c r="E841" s="56"/>
      <c r="F841" s="95" t="str">
        <f>IF(ISNA(INDEX(会计科目!$C:$C,MATCH(明细帐!E841,会计科目!$F:$F,))),"",INDEX(会计科目!$C:$C,MATCH(明细帐!E841,会计科目!$F:$F,)))</f>
        <v/>
      </c>
      <c r="G841" s="95" t="str">
        <f>IF(ISNA(VLOOKUP(E841,IF({1,0},会计科目!$F$2:$F$199,会计科目!$E$2:$E$199),2,)),"",VLOOKUP(E841,IF({1,0},会计科目!$F$2:$F$199,会计科目!$E$2:$E$199),2,))</f>
        <v/>
      </c>
    </row>
    <row r="842" spans="1:7" ht="15" customHeight="1">
      <c r="A842" s="56"/>
      <c r="B842" s="56"/>
      <c r="C842" s="56"/>
      <c r="D842" s="56"/>
      <c r="E842" s="56"/>
      <c r="F842" s="95" t="str">
        <f>IF(ISNA(INDEX(会计科目!$C:$C,MATCH(明细帐!E842,会计科目!$F:$F,))),"",INDEX(会计科目!$C:$C,MATCH(明细帐!E842,会计科目!$F:$F,)))</f>
        <v/>
      </c>
      <c r="G842" s="95" t="str">
        <f>IF(ISNA(VLOOKUP(E842,IF({1,0},会计科目!$F$2:$F$199,会计科目!$E$2:$E$199),2,)),"",VLOOKUP(E842,IF({1,0},会计科目!$F$2:$F$199,会计科目!$E$2:$E$199),2,))</f>
        <v/>
      </c>
    </row>
    <row r="843" spans="1:7" ht="15" customHeight="1">
      <c r="A843" s="56"/>
      <c r="B843" s="56"/>
      <c r="C843" s="56"/>
      <c r="D843" s="56"/>
      <c r="E843" s="56"/>
      <c r="F843" s="95" t="str">
        <f>IF(ISNA(INDEX(会计科目!$C:$C,MATCH(明细帐!E843,会计科目!$F:$F,))),"",INDEX(会计科目!$C:$C,MATCH(明细帐!E843,会计科目!$F:$F,)))</f>
        <v/>
      </c>
      <c r="G843" s="95" t="str">
        <f>IF(ISNA(VLOOKUP(E843,IF({1,0},会计科目!$F$2:$F$199,会计科目!$E$2:$E$199),2,)),"",VLOOKUP(E843,IF({1,0},会计科目!$F$2:$F$199,会计科目!$E$2:$E$199),2,))</f>
        <v/>
      </c>
    </row>
    <row r="844" spans="1:7" ht="15" customHeight="1">
      <c r="A844" s="56"/>
      <c r="B844" s="56"/>
      <c r="C844" s="56"/>
      <c r="D844" s="56"/>
      <c r="E844" s="56"/>
      <c r="F844" s="95" t="str">
        <f>IF(ISNA(INDEX(会计科目!$C:$C,MATCH(明细帐!E844,会计科目!$F:$F,))),"",INDEX(会计科目!$C:$C,MATCH(明细帐!E844,会计科目!$F:$F,)))</f>
        <v/>
      </c>
      <c r="G844" s="95" t="str">
        <f>IF(ISNA(VLOOKUP(E844,IF({1,0},会计科目!$F$2:$F$199,会计科目!$E$2:$E$199),2,)),"",VLOOKUP(E844,IF({1,0},会计科目!$F$2:$F$199,会计科目!$E$2:$E$199),2,))</f>
        <v/>
      </c>
    </row>
    <row r="845" spans="1:7" ht="15" customHeight="1">
      <c r="A845" s="56"/>
      <c r="B845" s="56"/>
      <c r="C845" s="56"/>
      <c r="D845" s="56"/>
      <c r="E845" s="56"/>
      <c r="F845" s="95" t="str">
        <f>IF(ISNA(INDEX(会计科目!$C:$C,MATCH(明细帐!E845,会计科目!$F:$F,))),"",INDEX(会计科目!$C:$C,MATCH(明细帐!E845,会计科目!$F:$F,)))</f>
        <v/>
      </c>
      <c r="G845" s="95" t="str">
        <f>IF(ISNA(VLOOKUP(E845,IF({1,0},会计科目!$F$2:$F$199,会计科目!$E$2:$E$199),2,)),"",VLOOKUP(E845,IF({1,0},会计科目!$F$2:$F$199,会计科目!$E$2:$E$199),2,))</f>
        <v/>
      </c>
    </row>
    <row r="846" spans="1:7" ht="15" customHeight="1">
      <c r="A846" s="56"/>
      <c r="B846" s="56"/>
      <c r="C846" s="56"/>
      <c r="D846" s="56"/>
      <c r="E846" s="56"/>
      <c r="F846" s="95" t="str">
        <f>IF(ISNA(INDEX(会计科目!$C:$C,MATCH(明细帐!E846,会计科目!$F:$F,))),"",INDEX(会计科目!$C:$C,MATCH(明细帐!E846,会计科目!$F:$F,)))</f>
        <v/>
      </c>
      <c r="G846" s="95" t="str">
        <f>IF(ISNA(VLOOKUP(E846,IF({1,0},会计科目!$F$2:$F$199,会计科目!$E$2:$E$199),2,)),"",VLOOKUP(E846,IF({1,0},会计科目!$F$2:$F$199,会计科目!$E$2:$E$199),2,))</f>
        <v/>
      </c>
    </row>
    <row r="847" spans="1:7" ht="15" customHeight="1">
      <c r="A847" s="56"/>
      <c r="B847" s="56"/>
      <c r="C847" s="56"/>
      <c r="D847" s="56"/>
      <c r="E847" s="56"/>
      <c r="F847" s="95" t="str">
        <f>IF(ISNA(INDEX(会计科目!$C:$C,MATCH(明细帐!E847,会计科目!$F:$F,))),"",INDEX(会计科目!$C:$C,MATCH(明细帐!E847,会计科目!$F:$F,)))</f>
        <v/>
      </c>
      <c r="G847" s="95" t="str">
        <f>IF(ISNA(VLOOKUP(E847,IF({1,0},会计科目!$F$2:$F$199,会计科目!$E$2:$E$199),2,)),"",VLOOKUP(E847,IF({1,0},会计科目!$F$2:$F$199,会计科目!$E$2:$E$199),2,))</f>
        <v/>
      </c>
    </row>
    <row r="848" spans="1:7" ht="15" customHeight="1">
      <c r="A848" s="56"/>
      <c r="B848" s="56"/>
      <c r="C848" s="56"/>
      <c r="D848" s="56"/>
      <c r="E848" s="56"/>
      <c r="F848" s="95" t="str">
        <f>IF(ISNA(INDEX(会计科目!$C:$C,MATCH(明细帐!E848,会计科目!$F:$F,))),"",INDEX(会计科目!$C:$C,MATCH(明细帐!E848,会计科目!$F:$F,)))</f>
        <v/>
      </c>
      <c r="G848" s="95" t="str">
        <f>IF(ISNA(VLOOKUP(E848,IF({1,0},会计科目!$F$2:$F$199,会计科目!$E$2:$E$199),2,)),"",VLOOKUP(E848,IF({1,0},会计科目!$F$2:$F$199,会计科目!$E$2:$E$199),2,))</f>
        <v/>
      </c>
    </row>
    <row r="849" spans="1:7" ht="15" customHeight="1">
      <c r="A849" s="56"/>
      <c r="B849" s="56"/>
      <c r="C849" s="56"/>
      <c r="D849" s="56"/>
      <c r="E849" s="56"/>
      <c r="F849" s="95" t="str">
        <f>IF(ISNA(INDEX(会计科目!$C:$C,MATCH(明细帐!E849,会计科目!$F:$F,))),"",INDEX(会计科目!$C:$C,MATCH(明细帐!E849,会计科目!$F:$F,)))</f>
        <v/>
      </c>
      <c r="G849" s="95" t="str">
        <f>IF(ISNA(VLOOKUP(E849,IF({1,0},会计科目!$F$2:$F$199,会计科目!$E$2:$E$199),2,)),"",VLOOKUP(E849,IF({1,0},会计科目!$F$2:$F$199,会计科目!$E$2:$E$199),2,))</f>
        <v/>
      </c>
    </row>
    <row r="850" spans="1:7" ht="15" customHeight="1">
      <c r="A850" s="56"/>
      <c r="B850" s="56"/>
      <c r="C850" s="56"/>
      <c r="D850" s="56"/>
      <c r="E850" s="56"/>
      <c r="F850" s="95" t="str">
        <f>IF(ISNA(INDEX(会计科目!$C:$C,MATCH(明细帐!E850,会计科目!$F:$F,))),"",INDEX(会计科目!$C:$C,MATCH(明细帐!E850,会计科目!$F:$F,)))</f>
        <v/>
      </c>
      <c r="G850" s="95" t="str">
        <f>IF(ISNA(VLOOKUP(E850,IF({1,0},会计科目!$F$2:$F$199,会计科目!$E$2:$E$199),2,)),"",VLOOKUP(E850,IF({1,0},会计科目!$F$2:$F$199,会计科目!$E$2:$E$199),2,))</f>
        <v/>
      </c>
    </row>
    <row r="851" spans="1:7" ht="15" customHeight="1">
      <c r="A851" s="56"/>
      <c r="B851" s="56"/>
      <c r="C851" s="56"/>
      <c r="D851" s="56"/>
      <c r="E851" s="56"/>
      <c r="F851" s="95" t="str">
        <f>IF(ISNA(INDEX(会计科目!$C:$C,MATCH(明细帐!E851,会计科目!$F:$F,))),"",INDEX(会计科目!$C:$C,MATCH(明细帐!E851,会计科目!$F:$F,)))</f>
        <v/>
      </c>
      <c r="G851" s="95" t="str">
        <f>IF(ISNA(VLOOKUP(E851,IF({1,0},会计科目!$F$2:$F$199,会计科目!$E$2:$E$199),2,)),"",VLOOKUP(E851,IF({1,0},会计科目!$F$2:$F$199,会计科目!$E$2:$E$199),2,))</f>
        <v/>
      </c>
    </row>
    <row r="852" spans="1:7" ht="15" customHeight="1">
      <c r="A852" s="56"/>
      <c r="B852" s="56"/>
      <c r="C852" s="56"/>
      <c r="D852" s="56"/>
      <c r="E852" s="56"/>
      <c r="F852" s="95" t="str">
        <f>IF(ISNA(INDEX(会计科目!$C:$C,MATCH(明细帐!E852,会计科目!$F:$F,))),"",INDEX(会计科目!$C:$C,MATCH(明细帐!E852,会计科目!$F:$F,)))</f>
        <v/>
      </c>
      <c r="G852" s="95" t="str">
        <f>IF(ISNA(VLOOKUP(E852,IF({1,0},会计科目!$F$2:$F$199,会计科目!$E$2:$E$199),2,)),"",VLOOKUP(E852,IF({1,0},会计科目!$F$2:$F$199,会计科目!$E$2:$E$199),2,))</f>
        <v/>
      </c>
    </row>
    <row r="853" spans="1:7" ht="15" customHeight="1">
      <c r="A853" s="56"/>
      <c r="B853" s="56"/>
      <c r="C853" s="56"/>
      <c r="D853" s="56"/>
      <c r="E853" s="56"/>
      <c r="F853" s="95" t="str">
        <f>IF(ISNA(INDEX(会计科目!$C:$C,MATCH(明细帐!E853,会计科目!$F:$F,))),"",INDEX(会计科目!$C:$C,MATCH(明细帐!E853,会计科目!$F:$F,)))</f>
        <v/>
      </c>
      <c r="G853" s="95" t="str">
        <f>IF(ISNA(VLOOKUP(E853,IF({1,0},会计科目!$F$2:$F$199,会计科目!$E$2:$E$199),2,)),"",VLOOKUP(E853,IF({1,0},会计科目!$F$2:$F$199,会计科目!$E$2:$E$199),2,))</f>
        <v/>
      </c>
    </row>
    <row r="854" spans="1:7" ht="15" customHeight="1">
      <c r="A854" s="56"/>
      <c r="B854" s="56"/>
      <c r="C854" s="56"/>
      <c r="D854" s="56"/>
      <c r="E854" s="56"/>
      <c r="F854" s="95" t="str">
        <f>IF(ISNA(INDEX(会计科目!$C:$C,MATCH(明细帐!E854,会计科目!$F:$F,))),"",INDEX(会计科目!$C:$C,MATCH(明细帐!E854,会计科目!$F:$F,)))</f>
        <v/>
      </c>
      <c r="G854" s="95" t="str">
        <f>IF(ISNA(VLOOKUP(E854,IF({1,0},会计科目!$F$2:$F$199,会计科目!$E$2:$E$199),2,)),"",VLOOKUP(E854,IF({1,0},会计科目!$F$2:$F$199,会计科目!$E$2:$E$199),2,))</f>
        <v/>
      </c>
    </row>
    <row r="855" spans="1:7" ht="15" customHeight="1">
      <c r="A855" s="56"/>
      <c r="B855" s="56"/>
      <c r="C855" s="56"/>
      <c r="D855" s="56"/>
      <c r="E855" s="56"/>
      <c r="F855" s="95" t="str">
        <f>IF(ISNA(INDEX(会计科目!$C:$C,MATCH(明细帐!E855,会计科目!$F:$F,))),"",INDEX(会计科目!$C:$C,MATCH(明细帐!E855,会计科目!$F:$F,)))</f>
        <v/>
      </c>
      <c r="G855" s="95" t="str">
        <f>IF(ISNA(VLOOKUP(E855,IF({1,0},会计科目!$F$2:$F$199,会计科目!$E$2:$E$199),2,)),"",VLOOKUP(E855,IF({1,0},会计科目!$F$2:$F$199,会计科目!$E$2:$E$199),2,))</f>
        <v/>
      </c>
    </row>
    <row r="856" spans="1:7" ht="15" customHeight="1">
      <c r="A856" s="56"/>
      <c r="B856" s="56"/>
      <c r="C856" s="56"/>
      <c r="D856" s="56"/>
      <c r="E856" s="56"/>
      <c r="F856" s="95" t="str">
        <f>IF(ISNA(INDEX(会计科目!$C:$C,MATCH(明细帐!E856,会计科目!$F:$F,))),"",INDEX(会计科目!$C:$C,MATCH(明细帐!E856,会计科目!$F:$F,)))</f>
        <v/>
      </c>
      <c r="G856" s="95" t="str">
        <f>IF(ISNA(VLOOKUP(E856,IF({1,0},会计科目!$F$2:$F$199,会计科目!$E$2:$E$199),2,)),"",VLOOKUP(E856,IF({1,0},会计科目!$F$2:$F$199,会计科目!$E$2:$E$199),2,))</f>
        <v/>
      </c>
    </row>
    <row r="857" spans="1:7" ht="15" customHeight="1">
      <c r="A857" s="56"/>
      <c r="B857" s="56"/>
      <c r="C857" s="56"/>
      <c r="D857" s="56"/>
      <c r="E857" s="56"/>
      <c r="F857" s="95" t="str">
        <f>IF(ISNA(INDEX(会计科目!$C:$C,MATCH(明细帐!E857,会计科目!$F:$F,))),"",INDEX(会计科目!$C:$C,MATCH(明细帐!E857,会计科目!$F:$F,)))</f>
        <v/>
      </c>
      <c r="G857" s="95" t="str">
        <f>IF(ISNA(VLOOKUP(E857,IF({1,0},会计科目!$F$2:$F$199,会计科目!$E$2:$E$199),2,)),"",VLOOKUP(E857,IF({1,0},会计科目!$F$2:$F$199,会计科目!$E$2:$E$199),2,))</f>
        <v/>
      </c>
    </row>
    <row r="858" spans="1:7" ht="15" customHeight="1">
      <c r="A858" s="56"/>
      <c r="B858" s="56"/>
      <c r="C858" s="56"/>
      <c r="D858" s="56"/>
      <c r="E858" s="56"/>
      <c r="F858" s="95" t="str">
        <f>IF(ISNA(INDEX(会计科目!$C:$C,MATCH(明细帐!E858,会计科目!$F:$F,))),"",INDEX(会计科目!$C:$C,MATCH(明细帐!E858,会计科目!$F:$F,)))</f>
        <v/>
      </c>
      <c r="G858" s="95" t="str">
        <f>IF(ISNA(VLOOKUP(E858,IF({1,0},会计科目!$F$2:$F$199,会计科目!$E$2:$E$199),2,)),"",VLOOKUP(E858,IF({1,0},会计科目!$F$2:$F$199,会计科目!$E$2:$E$199),2,))</f>
        <v/>
      </c>
    </row>
    <row r="859" spans="1:7" ht="15" customHeight="1">
      <c r="A859" s="56"/>
      <c r="B859" s="56"/>
      <c r="C859" s="56"/>
      <c r="D859" s="56"/>
      <c r="E859" s="56"/>
      <c r="F859" s="95" t="str">
        <f>IF(ISNA(INDEX(会计科目!$C:$C,MATCH(明细帐!E859,会计科目!$F:$F,))),"",INDEX(会计科目!$C:$C,MATCH(明细帐!E859,会计科目!$F:$F,)))</f>
        <v/>
      </c>
      <c r="G859" s="95" t="str">
        <f>IF(ISNA(VLOOKUP(E859,IF({1,0},会计科目!$F$2:$F$199,会计科目!$E$2:$E$199),2,)),"",VLOOKUP(E859,IF({1,0},会计科目!$F$2:$F$199,会计科目!$E$2:$E$199),2,))</f>
        <v/>
      </c>
    </row>
    <row r="860" spans="1:7" ht="15" customHeight="1">
      <c r="A860" s="56"/>
      <c r="B860" s="56"/>
      <c r="C860" s="56"/>
      <c r="D860" s="56"/>
      <c r="E860" s="56"/>
      <c r="F860" s="95" t="str">
        <f>IF(ISNA(INDEX(会计科目!$C:$C,MATCH(明细帐!E860,会计科目!$F:$F,))),"",INDEX(会计科目!$C:$C,MATCH(明细帐!E860,会计科目!$F:$F,)))</f>
        <v/>
      </c>
      <c r="G860" s="95" t="str">
        <f>IF(ISNA(VLOOKUP(E860,IF({1,0},会计科目!$F$2:$F$199,会计科目!$E$2:$E$199),2,)),"",VLOOKUP(E860,IF({1,0},会计科目!$F$2:$F$199,会计科目!$E$2:$E$199),2,))</f>
        <v/>
      </c>
    </row>
    <row r="861" spans="1:7" ht="15" customHeight="1">
      <c r="A861" s="56"/>
      <c r="B861" s="56"/>
      <c r="C861" s="56"/>
      <c r="D861" s="56"/>
      <c r="E861" s="56"/>
      <c r="F861" s="95" t="str">
        <f>IF(ISNA(INDEX(会计科目!$C:$C,MATCH(明细帐!E861,会计科目!$F:$F,))),"",INDEX(会计科目!$C:$C,MATCH(明细帐!E861,会计科目!$F:$F,)))</f>
        <v/>
      </c>
      <c r="G861" s="95" t="str">
        <f>IF(ISNA(VLOOKUP(E861,IF({1,0},会计科目!$F$2:$F$199,会计科目!$E$2:$E$199),2,)),"",VLOOKUP(E861,IF({1,0},会计科目!$F$2:$F$199,会计科目!$E$2:$E$199),2,))</f>
        <v/>
      </c>
    </row>
    <row r="862" spans="1:7" ht="15" customHeight="1">
      <c r="A862" s="56"/>
      <c r="B862" s="56"/>
      <c r="C862" s="56"/>
      <c r="D862" s="56"/>
      <c r="E862" s="56"/>
      <c r="F862" s="95" t="str">
        <f>IF(ISNA(INDEX(会计科目!$C:$C,MATCH(明细帐!E862,会计科目!$F:$F,))),"",INDEX(会计科目!$C:$C,MATCH(明细帐!E862,会计科目!$F:$F,)))</f>
        <v/>
      </c>
      <c r="G862" s="95" t="str">
        <f>IF(ISNA(VLOOKUP(E862,IF({1,0},会计科目!$F$2:$F$199,会计科目!$E$2:$E$199),2,)),"",VLOOKUP(E862,IF({1,0},会计科目!$F$2:$F$199,会计科目!$E$2:$E$199),2,))</f>
        <v/>
      </c>
    </row>
    <row r="863" spans="1:7" ht="15" customHeight="1">
      <c r="A863" s="56"/>
      <c r="B863" s="56"/>
      <c r="C863" s="56"/>
      <c r="D863" s="56"/>
      <c r="E863" s="56"/>
      <c r="F863" s="95" t="str">
        <f>IF(ISNA(INDEX(会计科目!$C:$C,MATCH(明细帐!E863,会计科目!$F:$F,))),"",INDEX(会计科目!$C:$C,MATCH(明细帐!E863,会计科目!$F:$F,)))</f>
        <v/>
      </c>
      <c r="G863" s="95" t="str">
        <f>IF(ISNA(VLOOKUP(E863,IF({1,0},会计科目!$F$2:$F$199,会计科目!$E$2:$E$199),2,)),"",VLOOKUP(E863,IF({1,0},会计科目!$F$2:$F$199,会计科目!$E$2:$E$199),2,))</f>
        <v/>
      </c>
    </row>
    <row r="864" spans="1:7" ht="15" customHeight="1">
      <c r="A864" s="56"/>
      <c r="B864" s="56"/>
      <c r="C864" s="56"/>
      <c r="D864" s="56"/>
      <c r="E864" s="56"/>
      <c r="F864" s="95" t="str">
        <f>IF(ISNA(INDEX(会计科目!$C:$C,MATCH(明细帐!E864,会计科目!$F:$F,))),"",INDEX(会计科目!$C:$C,MATCH(明细帐!E864,会计科目!$F:$F,)))</f>
        <v/>
      </c>
      <c r="G864" s="95" t="str">
        <f>IF(ISNA(VLOOKUP(E864,IF({1,0},会计科目!$F$2:$F$199,会计科目!$E$2:$E$199),2,)),"",VLOOKUP(E864,IF({1,0},会计科目!$F$2:$F$199,会计科目!$E$2:$E$199),2,))</f>
        <v/>
      </c>
    </row>
    <row r="865" spans="1:7" ht="15" customHeight="1">
      <c r="A865" s="56"/>
      <c r="B865" s="56"/>
      <c r="C865" s="56"/>
      <c r="D865" s="56"/>
      <c r="E865" s="56"/>
      <c r="F865" s="95" t="str">
        <f>IF(ISNA(INDEX(会计科目!$C:$C,MATCH(明细帐!E865,会计科目!$F:$F,))),"",INDEX(会计科目!$C:$C,MATCH(明细帐!E865,会计科目!$F:$F,)))</f>
        <v/>
      </c>
      <c r="G865" s="95" t="str">
        <f>IF(ISNA(VLOOKUP(E865,IF({1,0},会计科目!$F$2:$F$199,会计科目!$E$2:$E$199),2,)),"",VLOOKUP(E865,IF({1,0},会计科目!$F$2:$F$199,会计科目!$E$2:$E$199),2,))</f>
        <v/>
      </c>
    </row>
    <row r="866" spans="1:7" ht="15" customHeight="1">
      <c r="A866" s="56"/>
      <c r="B866" s="56"/>
      <c r="C866" s="56"/>
      <c r="D866" s="56"/>
      <c r="E866" s="56"/>
      <c r="F866" s="95" t="str">
        <f>IF(ISNA(INDEX(会计科目!$C:$C,MATCH(明细帐!E866,会计科目!$F:$F,))),"",INDEX(会计科目!$C:$C,MATCH(明细帐!E866,会计科目!$F:$F,)))</f>
        <v/>
      </c>
      <c r="G866" s="95" t="str">
        <f>IF(ISNA(VLOOKUP(E866,IF({1,0},会计科目!$F$2:$F$199,会计科目!$E$2:$E$199),2,)),"",VLOOKUP(E866,IF({1,0},会计科目!$F$2:$F$199,会计科目!$E$2:$E$199),2,))</f>
        <v/>
      </c>
    </row>
    <row r="867" spans="1:7" ht="15" customHeight="1">
      <c r="A867" s="56"/>
      <c r="B867" s="56"/>
      <c r="C867" s="56"/>
      <c r="D867" s="56"/>
      <c r="E867" s="56"/>
      <c r="F867" s="95" t="str">
        <f>IF(ISNA(INDEX(会计科目!$C:$C,MATCH(明细帐!E867,会计科目!$F:$F,))),"",INDEX(会计科目!$C:$C,MATCH(明细帐!E867,会计科目!$F:$F,)))</f>
        <v/>
      </c>
      <c r="G867" s="95" t="str">
        <f>IF(ISNA(VLOOKUP(E867,IF({1,0},会计科目!$F$2:$F$199,会计科目!$E$2:$E$199),2,)),"",VLOOKUP(E867,IF({1,0},会计科目!$F$2:$F$199,会计科目!$E$2:$E$199),2,))</f>
        <v/>
      </c>
    </row>
    <row r="868" spans="1:7" ht="15" customHeight="1">
      <c r="A868" s="56"/>
      <c r="B868" s="56"/>
      <c r="C868" s="56"/>
      <c r="D868" s="56"/>
      <c r="E868" s="56"/>
      <c r="F868" s="95" t="str">
        <f>IF(ISNA(INDEX(会计科目!$C:$C,MATCH(明细帐!E868,会计科目!$F:$F,))),"",INDEX(会计科目!$C:$C,MATCH(明细帐!E868,会计科目!$F:$F,)))</f>
        <v/>
      </c>
      <c r="G868" s="95" t="str">
        <f>IF(ISNA(VLOOKUP(E868,IF({1,0},会计科目!$F$2:$F$199,会计科目!$E$2:$E$199),2,)),"",VLOOKUP(E868,IF({1,0},会计科目!$F$2:$F$199,会计科目!$E$2:$E$199),2,))</f>
        <v/>
      </c>
    </row>
    <row r="869" spans="1:7" ht="15" customHeight="1">
      <c r="A869" s="56"/>
      <c r="B869" s="56"/>
      <c r="C869" s="56"/>
      <c r="D869" s="56"/>
      <c r="E869" s="56"/>
      <c r="F869" s="95" t="str">
        <f>IF(ISNA(INDEX(会计科目!$C:$C,MATCH(明细帐!E869,会计科目!$F:$F,))),"",INDEX(会计科目!$C:$C,MATCH(明细帐!E869,会计科目!$F:$F,)))</f>
        <v/>
      </c>
      <c r="G869" s="95" t="str">
        <f>IF(ISNA(VLOOKUP(E869,IF({1,0},会计科目!$F$2:$F$199,会计科目!$E$2:$E$199),2,)),"",VLOOKUP(E869,IF({1,0},会计科目!$F$2:$F$199,会计科目!$E$2:$E$199),2,))</f>
        <v/>
      </c>
    </row>
    <row r="870" spans="1:7" ht="15" customHeight="1">
      <c r="A870" s="56"/>
      <c r="B870" s="56"/>
      <c r="C870" s="56"/>
      <c r="D870" s="56"/>
      <c r="E870" s="56"/>
      <c r="F870" s="95" t="str">
        <f>IF(ISNA(INDEX(会计科目!$C:$C,MATCH(明细帐!E870,会计科目!$F:$F,))),"",INDEX(会计科目!$C:$C,MATCH(明细帐!E870,会计科目!$F:$F,)))</f>
        <v/>
      </c>
      <c r="G870" s="95" t="str">
        <f>IF(ISNA(VLOOKUP(E870,IF({1,0},会计科目!$F$2:$F$199,会计科目!$E$2:$E$199),2,)),"",VLOOKUP(E870,IF({1,0},会计科目!$F$2:$F$199,会计科目!$E$2:$E$199),2,))</f>
        <v/>
      </c>
    </row>
    <row r="871" spans="1:7" ht="15" customHeight="1">
      <c r="A871" s="56"/>
      <c r="B871" s="56"/>
      <c r="C871" s="56"/>
      <c r="D871" s="56"/>
      <c r="E871" s="56"/>
      <c r="F871" s="95" t="str">
        <f>IF(ISNA(INDEX(会计科目!$C:$C,MATCH(明细帐!E871,会计科目!$F:$F,))),"",INDEX(会计科目!$C:$C,MATCH(明细帐!E871,会计科目!$F:$F,)))</f>
        <v/>
      </c>
      <c r="G871" s="95" t="str">
        <f>IF(ISNA(VLOOKUP(E871,IF({1,0},会计科目!$F$2:$F$199,会计科目!$E$2:$E$199),2,)),"",VLOOKUP(E871,IF({1,0},会计科目!$F$2:$F$199,会计科目!$E$2:$E$199),2,))</f>
        <v/>
      </c>
    </row>
    <row r="872" spans="1:7" ht="15" customHeight="1">
      <c r="A872" s="56"/>
      <c r="B872" s="56"/>
      <c r="C872" s="56"/>
      <c r="D872" s="56"/>
      <c r="E872" s="56"/>
      <c r="F872" s="95" t="str">
        <f>IF(ISNA(INDEX(会计科目!$C:$C,MATCH(明细帐!E872,会计科目!$F:$F,))),"",INDEX(会计科目!$C:$C,MATCH(明细帐!E872,会计科目!$F:$F,)))</f>
        <v/>
      </c>
      <c r="G872" s="95" t="str">
        <f>IF(ISNA(VLOOKUP(E872,IF({1,0},会计科目!$F$2:$F$199,会计科目!$E$2:$E$199),2,)),"",VLOOKUP(E872,IF({1,0},会计科目!$F$2:$F$199,会计科目!$E$2:$E$199),2,))</f>
        <v/>
      </c>
    </row>
    <row r="873" spans="1:7" ht="15" customHeight="1">
      <c r="A873" s="56"/>
      <c r="B873" s="56"/>
      <c r="C873" s="56"/>
      <c r="D873" s="56"/>
      <c r="E873" s="56"/>
      <c r="F873" s="95" t="str">
        <f>IF(ISNA(INDEX(会计科目!$C:$C,MATCH(明细帐!E873,会计科目!$F:$F,))),"",INDEX(会计科目!$C:$C,MATCH(明细帐!E873,会计科目!$F:$F,)))</f>
        <v/>
      </c>
      <c r="G873" s="95" t="str">
        <f>IF(ISNA(VLOOKUP(E873,IF({1,0},会计科目!$F$2:$F$199,会计科目!$E$2:$E$199),2,)),"",VLOOKUP(E873,IF({1,0},会计科目!$F$2:$F$199,会计科目!$E$2:$E$199),2,))</f>
        <v/>
      </c>
    </row>
    <row r="874" spans="1:7" ht="15" customHeight="1">
      <c r="A874" s="56"/>
      <c r="B874" s="56"/>
      <c r="C874" s="56"/>
      <c r="D874" s="56"/>
      <c r="E874" s="56"/>
      <c r="F874" s="95" t="str">
        <f>IF(ISNA(INDEX(会计科目!$C:$C,MATCH(明细帐!E874,会计科目!$F:$F,))),"",INDEX(会计科目!$C:$C,MATCH(明细帐!E874,会计科目!$F:$F,)))</f>
        <v/>
      </c>
      <c r="G874" s="95" t="str">
        <f>IF(ISNA(VLOOKUP(E874,IF({1,0},会计科目!$F$2:$F$199,会计科目!$E$2:$E$199),2,)),"",VLOOKUP(E874,IF({1,0},会计科目!$F$2:$F$199,会计科目!$E$2:$E$199),2,))</f>
        <v/>
      </c>
    </row>
    <row r="875" spans="1:7" ht="15" customHeight="1">
      <c r="A875" s="56"/>
      <c r="B875" s="56"/>
      <c r="C875" s="56"/>
      <c r="D875" s="56"/>
      <c r="E875" s="56"/>
      <c r="F875" s="95" t="str">
        <f>IF(ISNA(INDEX(会计科目!$C:$C,MATCH(明细帐!E875,会计科目!$F:$F,))),"",INDEX(会计科目!$C:$C,MATCH(明细帐!E875,会计科目!$F:$F,)))</f>
        <v/>
      </c>
      <c r="G875" s="95" t="str">
        <f>IF(ISNA(VLOOKUP(E875,IF({1,0},会计科目!$F$2:$F$199,会计科目!$E$2:$E$199),2,)),"",VLOOKUP(E875,IF({1,0},会计科目!$F$2:$F$199,会计科目!$E$2:$E$199),2,))</f>
        <v/>
      </c>
    </row>
    <row r="876" spans="1:7" ht="15" customHeight="1">
      <c r="A876" s="56"/>
      <c r="B876" s="56"/>
      <c r="C876" s="56"/>
      <c r="D876" s="56"/>
      <c r="E876" s="56"/>
      <c r="F876" s="95" t="str">
        <f>IF(ISNA(INDEX(会计科目!$C:$C,MATCH(明细帐!E876,会计科目!$F:$F,))),"",INDEX(会计科目!$C:$C,MATCH(明细帐!E876,会计科目!$F:$F,)))</f>
        <v/>
      </c>
      <c r="G876" s="95" t="str">
        <f>IF(ISNA(VLOOKUP(E876,IF({1,0},会计科目!$F$2:$F$199,会计科目!$E$2:$E$199),2,)),"",VLOOKUP(E876,IF({1,0},会计科目!$F$2:$F$199,会计科目!$E$2:$E$199),2,))</f>
        <v/>
      </c>
    </row>
    <row r="877" spans="1:7" ht="15" customHeight="1">
      <c r="A877" s="56"/>
      <c r="B877" s="56"/>
      <c r="C877" s="56"/>
      <c r="D877" s="56"/>
      <c r="E877" s="56"/>
      <c r="F877" s="95" t="str">
        <f>IF(ISNA(INDEX(会计科目!$C:$C,MATCH(明细帐!E877,会计科目!$F:$F,))),"",INDEX(会计科目!$C:$C,MATCH(明细帐!E877,会计科目!$F:$F,)))</f>
        <v/>
      </c>
      <c r="G877" s="95" t="str">
        <f>IF(ISNA(VLOOKUP(E877,IF({1,0},会计科目!$F$2:$F$199,会计科目!$E$2:$E$199),2,)),"",VLOOKUP(E877,IF({1,0},会计科目!$F$2:$F$199,会计科目!$E$2:$E$199),2,))</f>
        <v/>
      </c>
    </row>
    <row r="878" spans="1:7" ht="15" customHeight="1">
      <c r="A878" s="56"/>
      <c r="B878" s="56"/>
      <c r="C878" s="56"/>
      <c r="D878" s="56"/>
      <c r="E878" s="56"/>
      <c r="F878" s="95" t="str">
        <f>IF(ISNA(INDEX(会计科目!$C:$C,MATCH(明细帐!E878,会计科目!$F:$F,))),"",INDEX(会计科目!$C:$C,MATCH(明细帐!E878,会计科目!$F:$F,)))</f>
        <v/>
      </c>
      <c r="G878" s="95" t="str">
        <f>IF(ISNA(VLOOKUP(E878,IF({1,0},会计科目!$F$2:$F$199,会计科目!$E$2:$E$199),2,)),"",VLOOKUP(E878,IF({1,0},会计科目!$F$2:$F$199,会计科目!$E$2:$E$199),2,))</f>
        <v/>
      </c>
    </row>
    <row r="879" spans="1:7" ht="15" customHeight="1">
      <c r="A879" s="56"/>
      <c r="B879" s="56"/>
      <c r="C879" s="56"/>
      <c r="D879" s="56"/>
      <c r="E879" s="56"/>
      <c r="F879" s="95" t="str">
        <f>IF(ISNA(INDEX(会计科目!$C:$C,MATCH(明细帐!E879,会计科目!$F:$F,))),"",INDEX(会计科目!$C:$C,MATCH(明细帐!E879,会计科目!$F:$F,)))</f>
        <v/>
      </c>
      <c r="G879" s="95" t="str">
        <f>IF(ISNA(VLOOKUP(E879,IF({1,0},会计科目!$F$2:$F$199,会计科目!$E$2:$E$199),2,)),"",VLOOKUP(E879,IF({1,0},会计科目!$F$2:$F$199,会计科目!$E$2:$E$199),2,))</f>
        <v/>
      </c>
    </row>
    <row r="880" spans="1:7" ht="15" customHeight="1">
      <c r="A880" s="56"/>
      <c r="B880" s="56"/>
      <c r="C880" s="56"/>
      <c r="D880" s="56"/>
      <c r="E880" s="56"/>
      <c r="F880" s="95" t="str">
        <f>IF(ISNA(INDEX(会计科目!$C:$C,MATCH(明细帐!E880,会计科目!$F:$F,))),"",INDEX(会计科目!$C:$C,MATCH(明细帐!E880,会计科目!$F:$F,)))</f>
        <v/>
      </c>
      <c r="G880" s="95" t="str">
        <f>IF(ISNA(VLOOKUP(E880,IF({1,0},会计科目!$F$2:$F$199,会计科目!$E$2:$E$199),2,)),"",VLOOKUP(E880,IF({1,0},会计科目!$F$2:$F$199,会计科目!$E$2:$E$199),2,))</f>
        <v/>
      </c>
    </row>
    <row r="881" spans="1:7" ht="15" customHeight="1">
      <c r="A881" s="56"/>
      <c r="B881" s="56"/>
      <c r="C881" s="56"/>
      <c r="D881" s="56"/>
      <c r="E881" s="56"/>
      <c r="F881" s="95" t="str">
        <f>IF(ISNA(INDEX(会计科目!$C:$C,MATCH(明细帐!E881,会计科目!$F:$F,))),"",INDEX(会计科目!$C:$C,MATCH(明细帐!E881,会计科目!$F:$F,)))</f>
        <v/>
      </c>
      <c r="G881" s="95" t="str">
        <f>IF(ISNA(VLOOKUP(E881,IF({1,0},会计科目!$F$2:$F$199,会计科目!$E$2:$E$199),2,)),"",VLOOKUP(E881,IF({1,0},会计科目!$F$2:$F$199,会计科目!$E$2:$E$199),2,))</f>
        <v/>
      </c>
    </row>
    <row r="882" spans="1:7" ht="15" customHeight="1">
      <c r="A882" s="56"/>
      <c r="B882" s="56"/>
      <c r="C882" s="56"/>
      <c r="D882" s="56"/>
      <c r="E882" s="56"/>
      <c r="F882" s="95" t="str">
        <f>IF(ISNA(INDEX(会计科目!$C:$C,MATCH(明细帐!E882,会计科目!$F:$F,))),"",INDEX(会计科目!$C:$C,MATCH(明细帐!E882,会计科目!$F:$F,)))</f>
        <v/>
      </c>
      <c r="G882" s="95" t="str">
        <f>IF(ISNA(VLOOKUP(E882,IF({1,0},会计科目!$F$2:$F$199,会计科目!$E$2:$E$199),2,)),"",VLOOKUP(E882,IF({1,0},会计科目!$F$2:$F$199,会计科目!$E$2:$E$199),2,))</f>
        <v/>
      </c>
    </row>
    <row r="883" spans="1:7" ht="15" customHeight="1">
      <c r="A883" s="56"/>
      <c r="B883" s="56"/>
      <c r="C883" s="56"/>
      <c r="D883" s="56"/>
      <c r="E883" s="56"/>
      <c r="F883" s="95" t="str">
        <f>IF(ISNA(INDEX(会计科目!$C:$C,MATCH(明细帐!E883,会计科目!$F:$F,))),"",INDEX(会计科目!$C:$C,MATCH(明细帐!E883,会计科目!$F:$F,)))</f>
        <v/>
      </c>
      <c r="G883" s="95" t="str">
        <f>IF(ISNA(VLOOKUP(E883,IF({1,0},会计科目!$F$2:$F$199,会计科目!$E$2:$E$199),2,)),"",VLOOKUP(E883,IF({1,0},会计科目!$F$2:$F$199,会计科目!$E$2:$E$199),2,))</f>
        <v/>
      </c>
    </row>
    <row r="884" spans="1:7" ht="15" customHeight="1">
      <c r="A884" s="56"/>
      <c r="B884" s="56"/>
      <c r="C884" s="56"/>
      <c r="D884" s="56"/>
      <c r="E884" s="56"/>
      <c r="F884" s="95" t="str">
        <f>IF(ISNA(INDEX(会计科目!$C:$C,MATCH(明细帐!E884,会计科目!$F:$F,))),"",INDEX(会计科目!$C:$C,MATCH(明细帐!E884,会计科目!$F:$F,)))</f>
        <v/>
      </c>
      <c r="G884" s="95" t="str">
        <f>IF(ISNA(VLOOKUP(E884,IF({1,0},会计科目!$F$2:$F$199,会计科目!$E$2:$E$199),2,)),"",VLOOKUP(E884,IF({1,0},会计科目!$F$2:$F$199,会计科目!$E$2:$E$199),2,))</f>
        <v/>
      </c>
    </row>
    <row r="885" spans="1:7" ht="15" customHeight="1">
      <c r="A885" s="56"/>
      <c r="B885" s="56"/>
      <c r="C885" s="56"/>
      <c r="D885" s="56"/>
      <c r="E885" s="56"/>
      <c r="F885" s="95" t="str">
        <f>IF(ISNA(INDEX(会计科目!$C:$C,MATCH(明细帐!E885,会计科目!$F:$F,))),"",INDEX(会计科目!$C:$C,MATCH(明细帐!E885,会计科目!$F:$F,)))</f>
        <v/>
      </c>
      <c r="G885" s="95" t="str">
        <f>IF(ISNA(VLOOKUP(E885,IF({1,0},会计科目!$F$2:$F$199,会计科目!$E$2:$E$199),2,)),"",VLOOKUP(E885,IF({1,0},会计科目!$F$2:$F$199,会计科目!$E$2:$E$199),2,))</f>
        <v/>
      </c>
    </row>
    <row r="886" spans="1:7" ht="15" customHeight="1">
      <c r="A886" s="56"/>
      <c r="B886" s="56"/>
      <c r="C886" s="56"/>
      <c r="D886" s="56"/>
      <c r="E886" s="56"/>
      <c r="F886" s="95" t="str">
        <f>IF(ISNA(INDEX(会计科目!$C:$C,MATCH(明细帐!E886,会计科目!$F:$F,))),"",INDEX(会计科目!$C:$C,MATCH(明细帐!E886,会计科目!$F:$F,)))</f>
        <v/>
      </c>
      <c r="G886" s="95" t="str">
        <f>IF(ISNA(VLOOKUP(E886,IF({1,0},会计科目!$F$2:$F$199,会计科目!$E$2:$E$199),2,)),"",VLOOKUP(E886,IF({1,0},会计科目!$F$2:$F$199,会计科目!$E$2:$E$199),2,))</f>
        <v/>
      </c>
    </row>
    <row r="887" spans="1:7" ht="15" customHeight="1">
      <c r="A887" s="56"/>
      <c r="B887" s="56"/>
      <c r="C887" s="56"/>
      <c r="D887" s="56"/>
      <c r="E887" s="56"/>
      <c r="F887" s="95" t="str">
        <f>IF(ISNA(INDEX(会计科目!$C:$C,MATCH(明细帐!E887,会计科目!$F:$F,))),"",INDEX(会计科目!$C:$C,MATCH(明细帐!E887,会计科目!$F:$F,)))</f>
        <v/>
      </c>
      <c r="G887" s="95" t="str">
        <f>IF(ISNA(VLOOKUP(E887,IF({1,0},会计科目!$F$2:$F$199,会计科目!$E$2:$E$199),2,)),"",VLOOKUP(E887,IF({1,0},会计科目!$F$2:$F$199,会计科目!$E$2:$E$199),2,))</f>
        <v/>
      </c>
    </row>
    <row r="888" spans="1:7" ht="15" customHeight="1">
      <c r="A888" s="56"/>
      <c r="B888" s="56"/>
      <c r="C888" s="56"/>
      <c r="D888" s="56"/>
      <c r="E888" s="56"/>
      <c r="F888" s="95" t="str">
        <f>IF(ISNA(INDEX(会计科目!$C:$C,MATCH(明细帐!E888,会计科目!$F:$F,))),"",INDEX(会计科目!$C:$C,MATCH(明细帐!E888,会计科目!$F:$F,)))</f>
        <v/>
      </c>
      <c r="G888" s="95" t="str">
        <f>IF(ISNA(VLOOKUP(E888,IF({1,0},会计科目!$F$2:$F$199,会计科目!$E$2:$E$199),2,)),"",VLOOKUP(E888,IF({1,0},会计科目!$F$2:$F$199,会计科目!$E$2:$E$199),2,))</f>
        <v/>
      </c>
    </row>
    <row r="889" spans="1:7" ht="15" customHeight="1">
      <c r="A889" s="56"/>
      <c r="B889" s="56"/>
      <c r="C889" s="56"/>
      <c r="D889" s="56"/>
      <c r="E889" s="56"/>
      <c r="F889" s="95" t="str">
        <f>IF(ISNA(INDEX(会计科目!$C:$C,MATCH(明细帐!E889,会计科目!$F:$F,))),"",INDEX(会计科目!$C:$C,MATCH(明细帐!E889,会计科目!$F:$F,)))</f>
        <v/>
      </c>
      <c r="G889" s="95" t="str">
        <f>IF(ISNA(VLOOKUP(E889,IF({1,0},会计科目!$F$2:$F$199,会计科目!$E$2:$E$199),2,)),"",VLOOKUP(E889,IF({1,0},会计科目!$F$2:$F$199,会计科目!$E$2:$E$199),2,))</f>
        <v/>
      </c>
    </row>
    <row r="890" spans="1:7" ht="15" customHeight="1">
      <c r="A890" s="56"/>
      <c r="B890" s="56"/>
      <c r="C890" s="56"/>
      <c r="D890" s="56"/>
      <c r="E890" s="56"/>
      <c r="F890" s="95" t="str">
        <f>IF(ISNA(INDEX(会计科目!$C:$C,MATCH(明细帐!E890,会计科目!$F:$F,))),"",INDEX(会计科目!$C:$C,MATCH(明细帐!E890,会计科目!$F:$F,)))</f>
        <v/>
      </c>
      <c r="G890" s="95" t="str">
        <f>IF(ISNA(VLOOKUP(E890,IF({1,0},会计科目!$F$2:$F$199,会计科目!$E$2:$E$199),2,)),"",VLOOKUP(E890,IF({1,0},会计科目!$F$2:$F$199,会计科目!$E$2:$E$199),2,))</f>
        <v/>
      </c>
    </row>
    <row r="891" spans="1:7" ht="15" customHeight="1">
      <c r="A891" s="56"/>
      <c r="B891" s="56"/>
      <c r="C891" s="56"/>
      <c r="D891" s="56"/>
      <c r="E891" s="56"/>
      <c r="F891" s="95" t="str">
        <f>IF(ISNA(INDEX(会计科目!$C:$C,MATCH(明细帐!E891,会计科目!$F:$F,))),"",INDEX(会计科目!$C:$C,MATCH(明细帐!E891,会计科目!$F:$F,)))</f>
        <v/>
      </c>
      <c r="G891" s="95" t="str">
        <f>IF(ISNA(VLOOKUP(E891,IF({1,0},会计科目!$F$2:$F$199,会计科目!$E$2:$E$199),2,)),"",VLOOKUP(E891,IF({1,0},会计科目!$F$2:$F$199,会计科目!$E$2:$E$199),2,))</f>
        <v/>
      </c>
    </row>
    <row r="892" spans="1:7" ht="15" customHeight="1">
      <c r="A892" s="56"/>
      <c r="B892" s="56"/>
      <c r="C892" s="56"/>
      <c r="D892" s="56"/>
      <c r="E892" s="56"/>
      <c r="F892" s="95" t="str">
        <f>IF(ISNA(INDEX(会计科目!$C:$C,MATCH(明细帐!E892,会计科目!$F:$F,))),"",INDEX(会计科目!$C:$C,MATCH(明细帐!E892,会计科目!$F:$F,)))</f>
        <v/>
      </c>
      <c r="G892" s="95" t="str">
        <f>IF(ISNA(VLOOKUP(E892,IF({1,0},会计科目!$F$2:$F$199,会计科目!$E$2:$E$199),2,)),"",VLOOKUP(E892,IF({1,0},会计科目!$F$2:$F$199,会计科目!$E$2:$E$199),2,))</f>
        <v/>
      </c>
    </row>
    <row r="893" spans="1:7" ht="15" customHeight="1">
      <c r="A893" s="56"/>
      <c r="B893" s="56"/>
      <c r="C893" s="56"/>
      <c r="D893" s="56"/>
      <c r="E893" s="56"/>
      <c r="F893" s="95" t="str">
        <f>IF(ISNA(INDEX(会计科目!$C:$C,MATCH(明细帐!E893,会计科目!$F:$F,))),"",INDEX(会计科目!$C:$C,MATCH(明细帐!E893,会计科目!$F:$F,)))</f>
        <v/>
      </c>
      <c r="G893" s="95" t="str">
        <f>IF(ISNA(VLOOKUP(E893,IF({1,0},会计科目!$F$2:$F$199,会计科目!$E$2:$E$199),2,)),"",VLOOKUP(E893,IF({1,0},会计科目!$F$2:$F$199,会计科目!$E$2:$E$199),2,))</f>
        <v/>
      </c>
    </row>
    <row r="894" spans="1:7" ht="15" customHeight="1">
      <c r="A894" s="56"/>
      <c r="B894" s="56"/>
      <c r="C894" s="56"/>
      <c r="D894" s="56"/>
      <c r="E894" s="56"/>
      <c r="F894" s="95" t="str">
        <f>IF(ISNA(INDEX(会计科目!$C:$C,MATCH(明细帐!E894,会计科目!$F:$F,))),"",INDEX(会计科目!$C:$C,MATCH(明细帐!E894,会计科目!$F:$F,)))</f>
        <v/>
      </c>
      <c r="G894" s="95" t="str">
        <f>IF(ISNA(VLOOKUP(E894,IF({1,0},会计科目!$F$2:$F$199,会计科目!$E$2:$E$199),2,)),"",VLOOKUP(E894,IF({1,0},会计科目!$F$2:$F$199,会计科目!$E$2:$E$199),2,))</f>
        <v/>
      </c>
    </row>
    <row r="895" spans="1:7" ht="15" customHeight="1">
      <c r="A895" s="56"/>
      <c r="B895" s="56"/>
      <c r="C895" s="56"/>
      <c r="D895" s="56"/>
      <c r="E895" s="56"/>
      <c r="F895" s="95" t="str">
        <f>IF(ISNA(INDEX(会计科目!$C:$C,MATCH(明细帐!E895,会计科目!$F:$F,))),"",INDEX(会计科目!$C:$C,MATCH(明细帐!E895,会计科目!$F:$F,)))</f>
        <v/>
      </c>
      <c r="G895" s="95" t="str">
        <f>IF(ISNA(VLOOKUP(E895,IF({1,0},会计科目!$F$2:$F$199,会计科目!$E$2:$E$199),2,)),"",VLOOKUP(E895,IF({1,0},会计科目!$F$2:$F$199,会计科目!$E$2:$E$199),2,))</f>
        <v/>
      </c>
    </row>
    <row r="896" spans="1:7" ht="15" customHeight="1">
      <c r="A896" s="56"/>
      <c r="B896" s="56"/>
      <c r="C896" s="56"/>
      <c r="D896" s="56"/>
      <c r="E896" s="56"/>
      <c r="F896" s="95" t="str">
        <f>IF(ISNA(INDEX(会计科目!$C:$C,MATCH(明细帐!E896,会计科目!$F:$F,))),"",INDEX(会计科目!$C:$C,MATCH(明细帐!E896,会计科目!$F:$F,)))</f>
        <v/>
      </c>
      <c r="G896" s="95" t="str">
        <f>IF(ISNA(VLOOKUP(E896,IF({1,0},会计科目!$F$2:$F$199,会计科目!$E$2:$E$199),2,)),"",VLOOKUP(E896,IF({1,0},会计科目!$F$2:$F$199,会计科目!$E$2:$E$199),2,))</f>
        <v/>
      </c>
    </row>
    <row r="897" spans="1:7" ht="15" customHeight="1">
      <c r="A897" s="56"/>
      <c r="B897" s="56"/>
      <c r="C897" s="56"/>
      <c r="D897" s="56"/>
      <c r="E897" s="56"/>
      <c r="F897" s="95" t="str">
        <f>IF(ISNA(INDEX(会计科目!$C:$C,MATCH(明细帐!E897,会计科目!$F:$F,))),"",INDEX(会计科目!$C:$C,MATCH(明细帐!E897,会计科目!$F:$F,)))</f>
        <v/>
      </c>
      <c r="G897" s="95" t="str">
        <f>IF(ISNA(VLOOKUP(E897,IF({1,0},会计科目!$F$2:$F$199,会计科目!$E$2:$E$199),2,)),"",VLOOKUP(E897,IF({1,0},会计科目!$F$2:$F$199,会计科目!$E$2:$E$199),2,))</f>
        <v/>
      </c>
    </row>
    <row r="898" spans="1:7" ht="15" customHeight="1">
      <c r="A898" s="56"/>
      <c r="B898" s="56"/>
      <c r="C898" s="56"/>
      <c r="D898" s="56"/>
      <c r="E898" s="56"/>
      <c r="F898" s="95" t="str">
        <f>IF(ISNA(INDEX(会计科目!$C:$C,MATCH(明细帐!E898,会计科目!$F:$F,))),"",INDEX(会计科目!$C:$C,MATCH(明细帐!E898,会计科目!$F:$F,)))</f>
        <v/>
      </c>
      <c r="G898" s="95" t="str">
        <f>IF(ISNA(VLOOKUP(E898,IF({1,0},会计科目!$F$2:$F$199,会计科目!$E$2:$E$199),2,)),"",VLOOKUP(E898,IF({1,0},会计科目!$F$2:$F$199,会计科目!$E$2:$E$199),2,))</f>
        <v/>
      </c>
    </row>
    <row r="899" spans="1:7" ht="15" customHeight="1">
      <c r="A899" s="56"/>
      <c r="B899" s="56"/>
      <c r="C899" s="56"/>
      <c r="D899" s="56"/>
      <c r="E899" s="56"/>
      <c r="F899" s="95" t="str">
        <f>IF(ISNA(INDEX(会计科目!$C:$C,MATCH(明细帐!E899,会计科目!$F:$F,))),"",INDEX(会计科目!$C:$C,MATCH(明细帐!E899,会计科目!$F:$F,)))</f>
        <v/>
      </c>
      <c r="G899" s="95" t="str">
        <f>IF(ISNA(VLOOKUP(E899,IF({1,0},会计科目!$F$2:$F$199,会计科目!$E$2:$E$199),2,)),"",VLOOKUP(E899,IF({1,0},会计科目!$F$2:$F$199,会计科目!$E$2:$E$199),2,))</f>
        <v/>
      </c>
    </row>
    <row r="900" spans="1:7" ht="15" customHeight="1">
      <c r="A900" s="56"/>
      <c r="B900" s="56"/>
      <c r="C900" s="56"/>
      <c r="D900" s="56"/>
      <c r="E900" s="56"/>
      <c r="F900" s="95" t="str">
        <f>IF(ISNA(INDEX(会计科目!$C:$C,MATCH(明细帐!E900,会计科目!$F:$F,))),"",INDEX(会计科目!$C:$C,MATCH(明细帐!E900,会计科目!$F:$F,)))</f>
        <v/>
      </c>
      <c r="G900" s="95" t="str">
        <f>IF(ISNA(VLOOKUP(E900,IF({1,0},会计科目!$F$2:$F$199,会计科目!$E$2:$E$199),2,)),"",VLOOKUP(E900,IF({1,0},会计科目!$F$2:$F$199,会计科目!$E$2:$E$199),2,))</f>
        <v/>
      </c>
    </row>
    <row r="901" spans="1:7" ht="15" customHeight="1">
      <c r="A901" s="56"/>
      <c r="B901" s="56"/>
      <c r="C901" s="56"/>
      <c r="D901" s="56"/>
      <c r="E901" s="56"/>
      <c r="F901" s="95" t="str">
        <f>IF(ISNA(INDEX(会计科目!$C:$C,MATCH(明细帐!E901,会计科目!$F:$F,))),"",INDEX(会计科目!$C:$C,MATCH(明细帐!E901,会计科目!$F:$F,)))</f>
        <v/>
      </c>
      <c r="G901" s="95" t="str">
        <f>IF(ISNA(VLOOKUP(E901,IF({1,0},会计科目!$F$2:$F$199,会计科目!$E$2:$E$199),2,)),"",VLOOKUP(E901,IF({1,0},会计科目!$F$2:$F$199,会计科目!$E$2:$E$199),2,))</f>
        <v/>
      </c>
    </row>
    <row r="902" spans="1:7" ht="15" customHeight="1">
      <c r="A902" s="56"/>
      <c r="B902" s="56"/>
      <c r="C902" s="56"/>
      <c r="D902" s="56"/>
      <c r="E902" s="56"/>
      <c r="F902" s="95" t="str">
        <f>IF(ISNA(INDEX(会计科目!$C:$C,MATCH(明细帐!E902,会计科目!$F:$F,))),"",INDEX(会计科目!$C:$C,MATCH(明细帐!E902,会计科目!$F:$F,)))</f>
        <v/>
      </c>
      <c r="G902" s="95" t="str">
        <f>IF(ISNA(VLOOKUP(E902,IF({1,0},会计科目!$F$2:$F$199,会计科目!$E$2:$E$199),2,)),"",VLOOKUP(E902,IF({1,0},会计科目!$F$2:$F$199,会计科目!$E$2:$E$199),2,))</f>
        <v/>
      </c>
    </row>
    <row r="903" spans="1:7" ht="15" customHeight="1">
      <c r="A903" s="56"/>
      <c r="B903" s="56"/>
      <c r="C903" s="56"/>
      <c r="D903" s="56"/>
      <c r="E903" s="56"/>
      <c r="F903" s="95" t="str">
        <f>IF(ISNA(INDEX(会计科目!$C:$C,MATCH(明细帐!E903,会计科目!$F:$F,))),"",INDEX(会计科目!$C:$C,MATCH(明细帐!E903,会计科目!$F:$F,)))</f>
        <v/>
      </c>
      <c r="G903" s="95" t="str">
        <f>IF(ISNA(VLOOKUP(E903,IF({1,0},会计科目!$F$2:$F$199,会计科目!$E$2:$E$199),2,)),"",VLOOKUP(E903,IF({1,0},会计科目!$F$2:$F$199,会计科目!$E$2:$E$199),2,))</f>
        <v/>
      </c>
    </row>
    <row r="904" spans="1:7" ht="15" customHeight="1">
      <c r="A904" s="56"/>
      <c r="B904" s="56"/>
      <c r="C904" s="56"/>
      <c r="D904" s="56"/>
      <c r="E904" s="56"/>
      <c r="F904" s="95" t="str">
        <f>IF(ISNA(INDEX(会计科目!$C:$C,MATCH(明细帐!E904,会计科目!$F:$F,))),"",INDEX(会计科目!$C:$C,MATCH(明细帐!E904,会计科目!$F:$F,)))</f>
        <v/>
      </c>
      <c r="G904" s="95" t="str">
        <f>IF(ISNA(VLOOKUP(E904,IF({1,0},会计科目!$F$2:$F$199,会计科目!$E$2:$E$199),2,)),"",VLOOKUP(E904,IF({1,0},会计科目!$F$2:$F$199,会计科目!$E$2:$E$199),2,))</f>
        <v/>
      </c>
    </row>
    <row r="905" spans="1:7" ht="15" customHeight="1">
      <c r="A905" s="56"/>
      <c r="B905" s="56"/>
      <c r="C905" s="56"/>
      <c r="D905" s="56"/>
      <c r="E905" s="56"/>
      <c r="F905" s="95" t="str">
        <f>IF(ISNA(INDEX(会计科目!$C:$C,MATCH(明细帐!E905,会计科目!$F:$F,))),"",INDEX(会计科目!$C:$C,MATCH(明细帐!E905,会计科目!$F:$F,)))</f>
        <v/>
      </c>
      <c r="G905" s="95" t="str">
        <f>IF(ISNA(VLOOKUP(E905,IF({1,0},会计科目!$F$2:$F$199,会计科目!$E$2:$E$199),2,)),"",VLOOKUP(E905,IF({1,0},会计科目!$F$2:$F$199,会计科目!$E$2:$E$199),2,))</f>
        <v/>
      </c>
    </row>
    <row r="906" spans="1:7" ht="15" customHeight="1">
      <c r="A906" s="56"/>
      <c r="B906" s="56"/>
      <c r="C906" s="56"/>
      <c r="D906" s="56"/>
      <c r="E906" s="56"/>
      <c r="F906" s="95" t="str">
        <f>IF(ISNA(INDEX(会计科目!$C:$C,MATCH(明细帐!E906,会计科目!$F:$F,))),"",INDEX(会计科目!$C:$C,MATCH(明细帐!E906,会计科目!$F:$F,)))</f>
        <v/>
      </c>
      <c r="G906" s="95" t="str">
        <f>IF(ISNA(VLOOKUP(E906,IF({1,0},会计科目!$F$2:$F$199,会计科目!$E$2:$E$199),2,)),"",VLOOKUP(E906,IF({1,0},会计科目!$F$2:$F$199,会计科目!$E$2:$E$199),2,))</f>
        <v/>
      </c>
    </row>
    <row r="907" spans="1:7" ht="15" customHeight="1">
      <c r="A907" s="56"/>
      <c r="B907" s="56"/>
      <c r="C907" s="56"/>
      <c r="D907" s="56"/>
      <c r="E907" s="56"/>
      <c r="F907" s="95" t="str">
        <f>IF(ISNA(INDEX(会计科目!$C:$C,MATCH(明细帐!E907,会计科目!$F:$F,))),"",INDEX(会计科目!$C:$C,MATCH(明细帐!E907,会计科目!$F:$F,)))</f>
        <v/>
      </c>
      <c r="G907" s="95" t="str">
        <f>IF(ISNA(VLOOKUP(E907,IF({1,0},会计科目!$F$2:$F$199,会计科目!$E$2:$E$199),2,)),"",VLOOKUP(E907,IF({1,0},会计科目!$F$2:$F$199,会计科目!$E$2:$E$199),2,))</f>
        <v/>
      </c>
    </row>
    <row r="908" spans="1:7" ht="15" customHeight="1">
      <c r="A908" s="56"/>
      <c r="B908" s="56"/>
      <c r="C908" s="56"/>
      <c r="D908" s="56"/>
      <c r="E908" s="56"/>
      <c r="F908" s="95" t="str">
        <f>IF(ISNA(INDEX(会计科目!$C:$C,MATCH(明细帐!E908,会计科目!$F:$F,))),"",INDEX(会计科目!$C:$C,MATCH(明细帐!E908,会计科目!$F:$F,)))</f>
        <v/>
      </c>
      <c r="G908" s="95" t="str">
        <f>IF(ISNA(VLOOKUP(E908,IF({1,0},会计科目!$F$2:$F$199,会计科目!$E$2:$E$199),2,)),"",VLOOKUP(E908,IF({1,0},会计科目!$F$2:$F$199,会计科目!$E$2:$E$199),2,))</f>
        <v/>
      </c>
    </row>
    <row r="909" spans="1:7" ht="15" customHeight="1">
      <c r="A909" s="56"/>
      <c r="B909" s="56"/>
      <c r="C909" s="56"/>
      <c r="D909" s="56"/>
      <c r="E909" s="56"/>
      <c r="F909" s="95" t="str">
        <f>IF(ISNA(INDEX(会计科目!$C:$C,MATCH(明细帐!E909,会计科目!$F:$F,))),"",INDEX(会计科目!$C:$C,MATCH(明细帐!E909,会计科目!$F:$F,)))</f>
        <v/>
      </c>
      <c r="G909" s="95" t="str">
        <f>IF(ISNA(VLOOKUP(E909,IF({1,0},会计科目!$F$2:$F$199,会计科目!$E$2:$E$199),2,)),"",VLOOKUP(E909,IF({1,0},会计科目!$F$2:$F$199,会计科目!$E$2:$E$199),2,))</f>
        <v/>
      </c>
    </row>
    <row r="910" spans="1:7" ht="15" customHeight="1">
      <c r="A910" s="56"/>
      <c r="B910" s="56"/>
      <c r="C910" s="56"/>
      <c r="D910" s="56"/>
      <c r="E910" s="56"/>
      <c r="F910" s="95" t="str">
        <f>IF(ISNA(INDEX(会计科目!$C:$C,MATCH(明细帐!E910,会计科目!$F:$F,))),"",INDEX(会计科目!$C:$C,MATCH(明细帐!E910,会计科目!$F:$F,)))</f>
        <v/>
      </c>
      <c r="G910" s="95" t="str">
        <f>IF(ISNA(VLOOKUP(E910,IF({1,0},会计科目!$F$2:$F$199,会计科目!$E$2:$E$199),2,)),"",VLOOKUP(E910,IF({1,0},会计科目!$F$2:$F$199,会计科目!$E$2:$E$199),2,))</f>
        <v/>
      </c>
    </row>
    <row r="911" spans="1:7" ht="15" customHeight="1">
      <c r="A911" s="56"/>
      <c r="B911" s="56"/>
      <c r="C911" s="56"/>
      <c r="D911" s="56"/>
      <c r="E911" s="56"/>
      <c r="F911" s="95" t="str">
        <f>IF(ISNA(INDEX(会计科目!$C:$C,MATCH(明细帐!E911,会计科目!$F:$F,))),"",INDEX(会计科目!$C:$C,MATCH(明细帐!E911,会计科目!$F:$F,)))</f>
        <v/>
      </c>
      <c r="G911" s="95" t="str">
        <f>IF(ISNA(VLOOKUP(E911,IF({1,0},会计科目!$F$2:$F$199,会计科目!$E$2:$E$199),2,)),"",VLOOKUP(E911,IF({1,0},会计科目!$F$2:$F$199,会计科目!$E$2:$E$199),2,))</f>
        <v/>
      </c>
    </row>
    <row r="912" spans="1:7" ht="15" customHeight="1">
      <c r="A912" s="56"/>
      <c r="B912" s="56"/>
      <c r="C912" s="56"/>
      <c r="D912" s="56"/>
      <c r="E912" s="56"/>
      <c r="F912" s="95" t="str">
        <f>IF(ISNA(INDEX(会计科目!$C:$C,MATCH(明细帐!E912,会计科目!$F:$F,))),"",INDEX(会计科目!$C:$C,MATCH(明细帐!E912,会计科目!$F:$F,)))</f>
        <v/>
      </c>
      <c r="G912" s="95" t="str">
        <f>IF(ISNA(VLOOKUP(E912,IF({1,0},会计科目!$F$2:$F$199,会计科目!$E$2:$E$199),2,)),"",VLOOKUP(E912,IF({1,0},会计科目!$F$2:$F$199,会计科目!$E$2:$E$199),2,))</f>
        <v/>
      </c>
    </row>
    <row r="913" spans="1:7" ht="15" customHeight="1">
      <c r="A913" s="56"/>
      <c r="B913" s="56"/>
      <c r="C913" s="56"/>
      <c r="D913" s="56"/>
      <c r="E913" s="56"/>
      <c r="F913" s="95" t="str">
        <f>IF(ISNA(INDEX(会计科目!$C:$C,MATCH(明细帐!E913,会计科目!$F:$F,))),"",INDEX(会计科目!$C:$C,MATCH(明细帐!E913,会计科目!$F:$F,)))</f>
        <v/>
      </c>
      <c r="G913" s="95" t="str">
        <f>IF(ISNA(VLOOKUP(E913,IF({1,0},会计科目!$F$2:$F$199,会计科目!$E$2:$E$199),2,)),"",VLOOKUP(E913,IF({1,0},会计科目!$F$2:$F$199,会计科目!$E$2:$E$199),2,))</f>
        <v/>
      </c>
    </row>
    <row r="914" spans="1:7" ht="15" customHeight="1">
      <c r="A914" s="56"/>
      <c r="B914" s="56"/>
      <c r="C914" s="56"/>
      <c r="D914" s="56"/>
      <c r="E914" s="56"/>
      <c r="F914" s="95" t="str">
        <f>IF(ISNA(INDEX(会计科目!$C:$C,MATCH(明细帐!E914,会计科目!$F:$F,))),"",INDEX(会计科目!$C:$C,MATCH(明细帐!E914,会计科目!$F:$F,)))</f>
        <v/>
      </c>
      <c r="G914" s="95" t="str">
        <f>IF(ISNA(VLOOKUP(E914,IF({1,0},会计科目!$F$2:$F$199,会计科目!$E$2:$E$199),2,)),"",VLOOKUP(E914,IF({1,0},会计科目!$F$2:$F$199,会计科目!$E$2:$E$199),2,))</f>
        <v/>
      </c>
    </row>
    <row r="915" spans="1:7" ht="15" customHeight="1">
      <c r="A915" s="56"/>
      <c r="B915" s="56"/>
      <c r="C915" s="56"/>
      <c r="D915" s="56"/>
      <c r="E915" s="56"/>
      <c r="F915" s="95" t="str">
        <f>IF(ISNA(INDEX(会计科目!$C:$C,MATCH(明细帐!E915,会计科目!$F:$F,))),"",INDEX(会计科目!$C:$C,MATCH(明细帐!E915,会计科目!$F:$F,)))</f>
        <v/>
      </c>
      <c r="G915" s="95" t="str">
        <f>IF(ISNA(VLOOKUP(E915,IF({1,0},会计科目!$F$2:$F$199,会计科目!$E$2:$E$199),2,)),"",VLOOKUP(E915,IF({1,0},会计科目!$F$2:$F$199,会计科目!$E$2:$E$199),2,))</f>
        <v/>
      </c>
    </row>
    <row r="916" spans="1:7" ht="15" customHeight="1">
      <c r="A916" s="56"/>
      <c r="B916" s="56"/>
      <c r="C916" s="56"/>
      <c r="D916" s="56"/>
      <c r="E916" s="56"/>
      <c r="F916" s="95" t="str">
        <f>IF(ISNA(INDEX(会计科目!$C:$C,MATCH(明细帐!E916,会计科目!$F:$F,))),"",INDEX(会计科目!$C:$C,MATCH(明细帐!E916,会计科目!$F:$F,)))</f>
        <v/>
      </c>
      <c r="G916" s="95" t="str">
        <f>IF(ISNA(VLOOKUP(E916,IF({1,0},会计科目!$F$2:$F$199,会计科目!$E$2:$E$199),2,)),"",VLOOKUP(E916,IF({1,0},会计科目!$F$2:$F$199,会计科目!$E$2:$E$199),2,))</f>
        <v/>
      </c>
    </row>
    <row r="917" spans="1:7" ht="15" customHeight="1">
      <c r="A917" s="56"/>
      <c r="B917" s="56"/>
      <c r="C917" s="56"/>
      <c r="D917" s="56"/>
      <c r="E917" s="56"/>
      <c r="F917" s="95" t="str">
        <f>IF(ISNA(INDEX(会计科目!$C:$C,MATCH(明细帐!E917,会计科目!$F:$F,))),"",INDEX(会计科目!$C:$C,MATCH(明细帐!E917,会计科目!$F:$F,)))</f>
        <v/>
      </c>
      <c r="G917" s="95" t="str">
        <f>IF(ISNA(VLOOKUP(E917,IF({1,0},会计科目!$F$2:$F$199,会计科目!$E$2:$E$199),2,)),"",VLOOKUP(E917,IF({1,0},会计科目!$F$2:$F$199,会计科目!$E$2:$E$199),2,))</f>
        <v/>
      </c>
    </row>
    <row r="918" spans="1:7" ht="15" customHeight="1">
      <c r="A918" s="56"/>
      <c r="B918" s="56"/>
      <c r="C918" s="56"/>
      <c r="D918" s="56"/>
      <c r="E918" s="56"/>
      <c r="F918" s="95" t="str">
        <f>IF(ISNA(INDEX(会计科目!$C:$C,MATCH(明细帐!E918,会计科目!$F:$F,))),"",INDEX(会计科目!$C:$C,MATCH(明细帐!E918,会计科目!$F:$F,)))</f>
        <v/>
      </c>
      <c r="G918" s="95" t="str">
        <f>IF(ISNA(VLOOKUP(E918,IF({1,0},会计科目!$F$2:$F$199,会计科目!$E$2:$E$199),2,)),"",VLOOKUP(E918,IF({1,0},会计科目!$F$2:$F$199,会计科目!$E$2:$E$199),2,))</f>
        <v/>
      </c>
    </row>
    <row r="919" spans="1:7" ht="15" customHeight="1">
      <c r="A919" s="56"/>
      <c r="B919" s="56"/>
      <c r="C919" s="56"/>
      <c r="D919" s="56"/>
      <c r="E919" s="56"/>
      <c r="F919" s="95" t="str">
        <f>IF(ISNA(INDEX(会计科目!$C:$C,MATCH(明细帐!E919,会计科目!$F:$F,))),"",INDEX(会计科目!$C:$C,MATCH(明细帐!E919,会计科目!$F:$F,)))</f>
        <v/>
      </c>
      <c r="G919" s="95" t="str">
        <f>IF(ISNA(VLOOKUP(E919,IF({1,0},会计科目!$F$2:$F$199,会计科目!$E$2:$E$199),2,)),"",VLOOKUP(E919,IF({1,0},会计科目!$F$2:$F$199,会计科目!$E$2:$E$199),2,))</f>
        <v/>
      </c>
    </row>
    <row r="920" spans="1:7" ht="15" customHeight="1">
      <c r="A920" s="56"/>
      <c r="B920" s="56"/>
      <c r="C920" s="56"/>
      <c r="D920" s="56"/>
      <c r="E920" s="56"/>
      <c r="F920" s="95" t="str">
        <f>IF(ISNA(INDEX(会计科目!$C:$C,MATCH(明细帐!E920,会计科目!$F:$F,))),"",INDEX(会计科目!$C:$C,MATCH(明细帐!E920,会计科目!$F:$F,)))</f>
        <v/>
      </c>
      <c r="G920" s="95" t="str">
        <f>IF(ISNA(VLOOKUP(E920,IF({1,0},会计科目!$F$2:$F$199,会计科目!$E$2:$E$199),2,)),"",VLOOKUP(E920,IF({1,0},会计科目!$F$2:$F$199,会计科目!$E$2:$E$199),2,))</f>
        <v/>
      </c>
    </row>
    <row r="921" spans="1:7" ht="15" customHeight="1">
      <c r="A921" s="56"/>
      <c r="B921" s="56"/>
      <c r="C921" s="56"/>
      <c r="D921" s="56"/>
      <c r="E921" s="56"/>
      <c r="F921" s="95" t="str">
        <f>IF(ISNA(INDEX(会计科目!$C:$C,MATCH(明细帐!E921,会计科目!$F:$F,))),"",INDEX(会计科目!$C:$C,MATCH(明细帐!E921,会计科目!$F:$F,)))</f>
        <v/>
      </c>
      <c r="G921" s="95" t="str">
        <f>IF(ISNA(VLOOKUP(E921,IF({1,0},会计科目!$F$2:$F$199,会计科目!$E$2:$E$199),2,)),"",VLOOKUP(E921,IF({1,0},会计科目!$F$2:$F$199,会计科目!$E$2:$E$199),2,))</f>
        <v/>
      </c>
    </row>
    <row r="922" spans="1:7" ht="15" customHeight="1">
      <c r="A922" s="56"/>
      <c r="B922" s="56"/>
      <c r="C922" s="56"/>
      <c r="D922" s="56"/>
      <c r="E922" s="56"/>
      <c r="F922" s="95" t="str">
        <f>IF(ISNA(INDEX(会计科目!$C:$C,MATCH(明细帐!E922,会计科目!$F:$F,))),"",INDEX(会计科目!$C:$C,MATCH(明细帐!E922,会计科目!$F:$F,)))</f>
        <v/>
      </c>
      <c r="G922" s="95" t="str">
        <f>IF(ISNA(VLOOKUP(E922,IF({1,0},会计科目!$F$2:$F$199,会计科目!$E$2:$E$199),2,)),"",VLOOKUP(E922,IF({1,0},会计科目!$F$2:$F$199,会计科目!$E$2:$E$199),2,))</f>
        <v/>
      </c>
    </row>
    <row r="923" spans="1:7" ht="15" customHeight="1">
      <c r="A923" s="56"/>
      <c r="B923" s="56"/>
      <c r="C923" s="56"/>
      <c r="D923" s="56"/>
      <c r="E923" s="56"/>
      <c r="F923" s="95" t="str">
        <f>IF(ISNA(INDEX(会计科目!$C:$C,MATCH(明细帐!E923,会计科目!$F:$F,))),"",INDEX(会计科目!$C:$C,MATCH(明细帐!E923,会计科目!$F:$F,)))</f>
        <v/>
      </c>
      <c r="G923" s="95" t="str">
        <f>IF(ISNA(VLOOKUP(E923,IF({1,0},会计科目!$F$2:$F$199,会计科目!$E$2:$E$199),2,)),"",VLOOKUP(E923,IF({1,0},会计科目!$F$2:$F$199,会计科目!$E$2:$E$199),2,))</f>
        <v/>
      </c>
    </row>
    <row r="924" spans="1:7" ht="15" customHeight="1">
      <c r="A924" s="56"/>
      <c r="B924" s="56"/>
      <c r="C924" s="56"/>
      <c r="D924" s="56"/>
      <c r="E924" s="56"/>
      <c r="F924" s="95" t="str">
        <f>IF(ISNA(INDEX(会计科目!$C:$C,MATCH(明细帐!E924,会计科目!$F:$F,))),"",INDEX(会计科目!$C:$C,MATCH(明细帐!E924,会计科目!$F:$F,)))</f>
        <v/>
      </c>
      <c r="G924" s="95" t="str">
        <f>IF(ISNA(VLOOKUP(E924,IF({1,0},会计科目!$F$2:$F$199,会计科目!$E$2:$E$199),2,)),"",VLOOKUP(E924,IF({1,0},会计科目!$F$2:$F$199,会计科目!$E$2:$E$199),2,))</f>
        <v/>
      </c>
    </row>
    <row r="925" spans="1:7" ht="15" customHeight="1">
      <c r="A925" s="56"/>
      <c r="B925" s="56"/>
      <c r="C925" s="56"/>
      <c r="D925" s="56"/>
      <c r="E925" s="56"/>
      <c r="F925" s="95" t="str">
        <f>IF(ISNA(INDEX(会计科目!$C:$C,MATCH(明细帐!E925,会计科目!$F:$F,))),"",INDEX(会计科目!$C:$C,MATCH(明细帐!E925,会计科目!$F:$F,)))</f>
        <v/>
      </c>
      <c r="G925" s="95" t="str">
        <f>IF(ISNA(VLOOKUP(E925,IF({1,0},会计科目!$F$2:$F$199,会计科目!$E$2:$E$199),2,)),"",VLOOKUP(E925,IF({1,0},会计科目!$F$2:$F$199,会计科目!$E$2:$E$199),2,))</f>
        <v/>
      </c>
    </row>
    <row r="926" spans="1:7" ht="15" customHeight="1">
      <c r="A926" s="56"/>
      <c r="B926" s="56"/>
      <c r="C926" s="56"/>
      <c r="D926" s="56"/>
      <c r="E926" s="56"/>
      <c r="F926" s="95" t="str">
        <f>IF(ISNA(INDEX(会计科目!$C:$C,MATCH(明细帐!E926,会计科目!$F:$F,))),"",INDEX(会计科目!$C:$C,MATCH(明细帐!E926,会计科目!$F:$F,)))</f>
        <v/>
      </c>
      <c r="G926" s="95" t="str">
        <f>IF(ISNA(VLOOKUP(E926,IF({1,0},会计科目!$F$2:$F$199,会计科目!$E$2:$E$199),2,)),"",VLOOKUP(E926,IF({1,0},会计科目!$F$2:$F$199,会计科目!$E$2:$E$199),2,))</f>
        <v/>
      </c>
    </row>
    <row r="927" spans="1:7" ht="15" customHeight="1">
      <c r="A927" s="56"/>
      <c r="B927" s="56"/>
      <c r="C927" s="56"/>
      <c r="D927" s="56"/>
      <c r="E927" s="56"/>
      <c r="F927" s="95" t="str">
        <f>IF(ISNA(INDEX(会计科目!$C:$C,MATCH(明细帐!E927,会计科目!$F:$F,))),"",INDEX(会计科目!$C:$C,MATCH(明细帐!E927,会计科目!$F:$F,)))</f>
        <v/>
      </c>
      <c r="G927" s="95" t="str">
        <f>IF(ISNA(VLOOKUP(E927,IF({1,0},会计科目!$F$2:$F$199,会计科目!$E$2:$E$199),2,)),"",VLOOKUP(E927,IF({1,0},会计科目!$F$2:$F$199,会计科目!$E$2:$E$199),2,))</f>
        <v/>
      </c>
    </row>
    <row r="928" spans="1:7" ht="15" customHeight="1">
      <c r="A928" s="56"/>
      <c r="B928" s="56"/>
      <c r="C928" s="56"/>
      <c r="D928" s="56"/>
      <c r="E928" s="56"/>
      <c r="F928" s="95" t="str">
        <f>IF(ISNA(INDEX(会计科目!$C:$C,MATCH(明细帐!E928,会计科目!$F:$F,))),"",INDEX(会计科目!$C:$C,MATCH(明细帐!E928,会计科目!$F:$F,)))</f>
        <v/>
      </c>
      <c r="G928" s="95" t="str">
        <f>IF(ISNA(VLOOKUP(E928,IF({1,0},会计科目!$F$2:$F$199,会计科目!$E$2:$E$199),2,)),"",VLOOKUP(E928,IF({1,0},会计科目!$F$2:$F$199,会计科目!$E$2:$E$199),2,))</f>
        <v/>
      </c>
    </row>
    <row r="929" spans="1:7" ht="15" customHeight="1">
      <c r="A929" s="56"/>
      <c r="B929" s="56"/>
      <c r="C929" s="56"/>
      <c r="D929" s="56"/>
      <c r="E929" s="56"/>
      <c r="F929" s="95" t="str">
        <f>IF(ISNA(INDEX(会计科目!$C:$C,MATCH(明细帐!E929,会计科目!$F:$F,))),"",INDEX(会计科目!$C:$C,MATCH(明细帐!E929,会计科目!$F:$F,)))</f>
        <v/>
      </c>
      <c r="G929" s="95" t="str">
        <f>IF(ISNA(VLOOKUP(E929,IF({1,0},会计科目!$F$2:$F$199,会计科目!$E$2:$E$199),2,)),"",VLOOKUP(E929,IF({1,0},会计科目!$F$2:$F$199,会计科目!$E$2:$E$199),2,))</f>
        <v/>
      </c>
    </row>
    <row r="930" spans="1:7" ht="15" customHeight="1">
      <c r="A930" s="56"/>
      <c r="B930" s="56"/>
      <c r="C930" s="56"/>
      <c r="D930" s="56"/>
      <c r="E930" s="56"/>
      <c r="F930" s="95" t="str">
        <f>IF(ISNA(INDEX(会计科目!$C:$C,MATCH(明细帐!E930,会计科目!$F:$F,))),"",INDEX(会计科目!$C:$C,MATCH(明细帐!E930,会计科目!$F:$F,)))</f>
        <v/>
      </c>
      <c r="G930" s="95" t="str">
        <f>IF(ISNA(VLOOKUP(E930,IF({1,0},会计科目!$F$2:$F$199,会计科目!$E$2:$E$199),2,)),"",VLOOKUP(E930,IF({1,0},会计科目!$F$2:$F$199,会计科目!$E$2:$E$199),2,))</f>
        <v/>
      </c>
    </row>
    <row r="931" spans="1:7" ht="15" customHeight="1">
      <c r="A931" s="56"/>
      <c r="B931" s="56"/>
      <c r="C931" s="56"/>
      <c r="D931" s="56"/>
      <c r="E931" s="56"/>
      <c r="F931" s="95" t="str">
        <f>IF(ISNA(INDEX(会计科目!$C:$C,MATCH(明细帐!E931,会计科目!$F:$F,))),"",INDEX(会计科目!$C:$C,MATCH(明细帐!E931,会计科目!$F:$F,)))</f>
        <v/>
      </c>
      <c r="G931" s="95" t="str">
        <f>IF(ISNA(VLOOKUP(E931,IF({1,0},会计科目!$F$2:$F$199,会计科目!$E$2:$E$199),2,)),"",VLOOKUP(E931,IF({1,0},会计科目!$F$2:$F$199,会计科目!$E$2:$E$199),2,))</f>
        <v/>
      </c>
    </row>
    <row r="932" spans="1:7" ht="15" customHeight="1">
      <c r="A932" s="56"/>
      <c r="B932" s="56"/>
      <c r="C932" s="56"/>
      <c r="D932" s="56"/>
      <c r="E932" s="56"/>
      <c r="F932" s="95" t="str">
        <f>IF(ISNA(INDEX(会计科目!$C:$C,MATCH(明细帐!E932,会计科目!$F:$F,))),"",INDEX(会计科目!$C:$C,MATCH(明细帐!E932,会计科目!$F:$F,)))</f>
        <v/>
      </c>
      <c r="G932" s="95" t="str">
        <f>IF(ISNA(VLOOKUP(E932,IF({1,0},会计科目!$F$2:$F$199,会计科目!$E$2:$E$199),2,)),"",VLOOKUP(E932,IF({1,0},会计科目!$F$2:$F$199,会计科目!$E$2:$E$199),2,))</f>
        <v/>
      </c>
    </row>
    <row r="933" spans="1:7" ht="15" customHeight="1">
      <c r="A933" s="56"/>
      <c r="B933" s="56"/>
      <c r="C933" s="56"/>
      <c r="D933" s="56"/>
      <c r="E933" s="56"/>
      <c r="F933" s="95" t="str">
        <f>IF(ISNA(INDEX(会计科目!$C:$C,MATCH(明细帐!E933,会计科目!$F:$F,))),"",INDEX(会计科目!$C:$C,MATCH(明细帐!E933,会计科目!$F:$F,)))</f>
        <v/>
      </c>
      <c r="G933" s="95" t="str">
        <f>IF(ISNA(VLOOKUP(E933,IF({1,0},会计科目!$F$2:$F$199,会计科目!$E$2:$E$199),2,)),"",VLOOKUP(E933,IF({1,0},会计科目!$F$2:$F$199,会计科目!$E$2:$E$199),2,))</f>
        <v/>
      </c>
    </row>
    <row r="934" spans="1:7" ht="15" customHeight="1">
      <c r="A934" s="56"/>
      <c r="B934" s="56"/>
      <c r="C934" s="56"/>
      <c r="D934" s="56"/>
      <c r="E934" s="56"/>
      <c r="F934" s="95" t="str">
        <f>IF(ISNA(INDEX(会计科目!$C:$C,MATCH(明细帐!E934,会计科目!$F:$F,))),"",INDEX(会计科目!$C:$C,MATCH(明细帐!E934,会计科目!$F:$F,)))</f>
        <v/>
      </c>
      <c r="G934" s="95" t="str">
        <f>IF(ISNA(VLOOKUP(E934,IF({1,0},会计科目!$F$2:$F$199,会计科目!$E$2:$E$199),2,)),"",VLOOKUP(E934,IF({1,0},会计科目!$F$2:$F$199,会计科目!$E$2:$E$199),2,))</f>
        <v/>
      </c>
    </row>
    <row r="935" spans="1:7" ht="15" customHeight="1">
      <c r="A935" s="56"/>
      <c r="B935" s="56"/>
      <c r="C935" s="56"/>
      <c r="D935" s="56"/>
      <c r="E935" s="56"/>
      <c r="F935" s="95" t="str">
        <f>IF(ISNA(INDEX(会计科目!$C:$C,MATCH(明细帐!E935,会计科目!$F:$F,))),"",INDEX(会计科目!$C:$C,MATCH(明细帐!E935,会计科目!$F:$F,)))</f>
        <v/>
      </c>
      <c r="G935" s="95" t="str">
        <f>IF(ISNA(VLOOKUP(E935,IF({1,0},会计科目!$F$2:$F$199,会计科目!$E$2:$E$199),2,)),"",VLOOKUP(E935,IF({1,0},会计科目!$F$2:$F$199,会计科目!$E$2:$E$199),2,))</f>
        <v/>
      </c>
    </row>
    <row r="936" spans="1:7" ht="15" customHeight="1">
      <c r="A936" s="56"/>
      <c r="B936" s="56"/>
      <c r="C936" s="56"/>
      <c r="D936" s="56"/>
      <c r="E936" s="56"/>
      <c r="F936" s="95" t="str">
        <f>IF(ISNA(INDEX(会计科目!$C:$C,MATCH(明细帐!E936,会计科目!$F:$F,))),"",INDEX(会计科目!$C:$C,MATCH(明细帐!E936,会计科目!$F:$F,)))</f>
        <v/>
      </c>
      <c r="G936" s="95" t="str">
        <f>IF(ISNA(VLOOKUP(E936,IF({1,0},会计科目!$F$2:$F$199,会计科目!$E$2:$E$199),2,)),"",VLOOKUP(E936,IF({1,0},会计科目!$F$2:$F$199,会计科目!$E$2:$E$199),2,))</f>
        <v/>
      </c>
    </row>
    <row r="937" spans="1:7" ht="15" customHeight="1">
      <c r="A937" s="56"/>
      <c r="B937" s="56"/>
      <c r="C937" s="56"/>
      <c r="D937" s="56"/>
      <c r="E937" s="56"/>
      <c r="F937" s="95" t="str">
        <f>IF(ISNA(INDEX(会计科目!$C:$C,MATCH(明细帐!E937,会计科目!$F:$F,))),"",INDEX(会计科目!$C:$C,MATCH(明细帐!E937,会计科目!$F:$F,)))</f>
        <v/>
      </c>
      <c r="G937" s="95" t="str">
        <f>IF(ISNA(VLOOKUP(E937,IF({1,0},会计科目!$F$2:$F$199,会计科目!$E$2:$E$199),2,)),"",VLOOKUP(E937,IF({1,0},会计科目!$F$2:$F$199,会计科目!$E$2:$E$199),2,))</f>
        <v/>
      </c>
    </row>
    <row r="938" spans="1:7" ht="15" customHeight="1">
      <c r="A938" s="56"/>
      <c r="B938" s="56"/>
      <c r="C938" s="56"/>
      <c r="D938" s="56"/>
      <c r="E938" s="56"/>
      <c r="F938" s="95" t="str">
        <f>IF(ISNA(INDEX(会计科目!$C:$C,MATCH(明细帐!E938,会计科目!$F:$F,))),"",INDEX(会计科目!$C:$C,MATCH(明细帐!E938,会计科目!$F:$F,)))</f>
        <v/>
      </c>
      <c r="G938" s="95" t="str">
        <f>IF(ISNA(VLOOKUP(E938,IF({1,0},会计科目!$F$2:$F$199,会计科目!$E$2:$E$199),2,)),"",VLOOKUP(E938,IF({1,0},会计科目!$F$2:$F$199,会计科目!$E$2:$E$199),2,))</f>
        <v/>
      </c>
    </row>
    <row r="939" spans="1:7" ht="15" customHeight="1">
      <c r="A939" s="56"/>
      <c r="B939" s="56"/>
      <c r="C939" s="56"/>
      <c r="D939" s="56"/>
      <c r="E939" s="56"/>
      <c r="F939" s="95" t="str">
        <f>IF(ISNA(INDEX(会计科目!$C:$C,MATCH(明细帐!E939,会计科目!$F:$F,))),"",INDEX(会计科目!$C:$C,MATCH(明细帐!E939,会计科目!$F:$F,)))</f>
        <v/>
      </c>
      <c r="G939" s="95" t="str">
        <f>IF(ISNA(VLOOKUP(E939,IF({1,0},会计科目!$F$2:$F$199,会计科目!$E$2:$E$199),2,)),"",VLOOKUP(E939,IF({1,0},会计科目!$F$2:$F$199,会计科目!$E$2:$E$199),2,))</f>
        <v/>
      </c>
    </row>
    <row r="940" spans="1:7" ht="15" customHeight="1">
      <c r="A940" s="56"/>
      <c r="B940" s="56"/>
      <c r="C940" s="56"/>
      <c r="D940" s="56"/>
      <c r="E940" s="56"/>
      <c r="F940" s="95" t="str">
        <f>IF(ISNA(INDEX(会计科目!$C:$C,MATCH(明细帐!E940,会计科目!$F:$F,))),"",INDEX(会计科目!$C:$C,MATCH(明细帐!E940,会计科目!$F:$F,)))</f>
        <v/>
      </c>
      <c r="G940" s="95" t="str">
        <f>IF(ISNA(VLOOKUP(E940,IF({1,0},会计科目!$F$2:$F$199,会计科目!$E$2:$E$199),2,)),"",VLOOKUP(E940,IF({1,0},会计科目!$F$2:$F$199,会计科目!$E$2:$E$199),2,))</f>
        <v/>
      </c>
    </row>
    <row r="941" spans="1:7" ht="15" customHeight="1">
      <c r="A941" s="56"/>
      <c r="B941" s="56"/>
      <c r="C941" s="56"/>
      <c r="D941" s="56"/>
      <c r="E941" s="56"/>
      <c r="F941" s="95" t="str">
        <f>IF(ISNA(INDEX(会计科目!$C:$C,MATCH(明细帐!E941,会计科目!$F:$F,))),"",INDEX(会计科目!$C:$C,MATCH(明细帐!E941,会计科目!$F:$F,)))</f>
        <v/>
      </c>
      <c r="G941" s="95" t="str">
        <f>IF(ISNA(VLOOKUP(E941,IF({1,0},会计科目!$F$2:$F$199,会计科目!$E$2:$E$199),2,)),"",VLOOKUP(E941,IF({1,0},会计科目!$F$2:$F$199,会计科目!$E$2:$E$199),2,))</f>
        <v/>
      </c>
    </row>
    <row r="942" spans="1:7" ht="15" customHeight="1">
      <c r="A942" s="56"/>
      <c r="B942" s="56"/>
      <c r="C942" s="56"/>
      <c r="D942" s="56"/>
      <c r="E942" s="56"/>
      <c r="F942" s="95" t="str">
        <f>IF(ISNA(INDEX(会计科目!$C:$C,MATCH(明细帐!E942,会计科目!$F:$F,))),"",INDEX(会计科目!$C:$C,MATCH(明细帐!E942,会计科目!$F:$F,)))</f>
        <v/>
      </c>
      <c r="G942" s="95" t="str">
        <f>IF(ISNA(VLOOKUP(E942,IF({1,0},会计科目!$F$2:$F$199,会计科目!$E$2:$E$199),2,)),"",VLOOKUP(E942,IF({1,0},会计科目!$F$2:$F$199,会计科目!$E$2:$E$199),2,))</f>
        <v/>
      </c>
    </row>
    <row r="943" spans="1:7" ht="15" customHeight="1">
      <c r="A943" s="56"/>
      <c r="B943" s="56"/>
      <c r="C943" s="56"/>
      <c r="D943" s="56"/>
      <c r="E943" s="56"/>
      <c r="F943" s="95" t="str">
        <f>IF(ISNA(INDEX(会计科目!$C:$C,MATCH(明细帐!E943,会计科目!$F:$F,))),"",INDEX(会计科目!$C:$C,MATCH(明细帐!E943,会计科目!$F:$F,)))</f>
        <v/>
      </c>
      <c r="G943" s="95" t="str">
        <f>IF(ISNA(VLOOKUP(E943,IF({1,0},会计科目!$F$2:$F$199,会计科目!$E$2:$E$199),2,)),"",VLOOKUP(E943,IF({1,0},会计科目!$F$2:$F$199,会计科目!$E$2:$E$199),2,))</f>
        <v/>
      </c>
    </row>
    <row r="944" spans="1:7" ht="15" customHeight="1">
      <c r="A944" s="56"/>
      <c r="B944" s="56"/>
      <c r="C944" s="56"/>
      <c r="D944" s="56"/>
      <c r="E944" s="56"/>
      <c r="F944" s="95" t="str">
        <f>IF(ISNA(INDEX(会计科目!$C:$C,MATCH(明细帐!E944,会计科目!$F:$F,))),"",INDEX(会计科目!$C:$C,MATCH(明细帐!E944,会计科目!$F:$F,)))</f>
        <v/>
      </c>
      <c r="G944" s="95" t="str">
        <f>IF(ISNA(VLOOKUP(E944,IF({1,0},会计科目!$F$2:$F$199,会计科目!$E$2:$E$199),2,)),"",VLOOKUP(E944,IF({1,0},会计科目!$F$2:$F$199,会计科目!$E$2:$E$199),2,))</f>
        <v/>
      </c>
    </row>
    <row r="945" spans="1:7" ht="15" customHeight="1">
      <c r="A945" s="56"/>
      <c r="B945" s="56"/>
      <c r="C945" s="56"/>
      <c r="D945" s="56"/>
      <c r="E945" s="56"/>
      <c r="F945" s="95" t="str">
        <f>IF(ISNA(INDEX(会计科目!$C:$C,MATCH(明细帐!E945,会计科目!$F:$F,))),"",INDEX(会计科目!$C:$C,MATCH(明细帐!E945,会计科目!$F:$F,)))</f>
        <v/>
      </c>
      <c r="G945" s="95" t="str">
        <f>IF(ISNA(VLOOKUP(E945,IF({1,0},会计科目!$F$2:$F$199,会计科目!$E$2:$E$199),2,)),"",VLOOKUP(E945,IF({1,0},会计科目!$F$2:$F$199,会计科目!$E$2:$E$199),2,))</f>
        <v/>
      </c>
    </row>
    <row r="946" spans="1:7" ht="15" customHeight="1">
      <c r="A946" s="56"/>
      <c r="B946" s="56"/>
      <c r="C946" s="56"/>
      <c r="D946" s="56"/>
      <c r="E946" s="56"/>
      <c r="F946" s="95" t="str">
        <f>IF(ISNA(INDEX(会计科目!$C:$C,MATCH(明细帐!E946,会计科目!$F:$F,))),"",INDEX(会计科目!$C:$C,MATCH(明细帐!E946,会计科目!$F:$F,)))</f>
        <v/>
      </c>
      <c r="G946" s="95" t="str">
        <f>IF(ISNA(VLOOKUP(E946,IF({1,0},会计科目!$F$2:$F$199,会计科目!$E$2:$E$199),2,)),"",VLOOKUP(E946,IF({1,0},会计科目!$F$2:$F$199,会计科目!$E$2:$E$199),2,))</f>
        <v/>
      </c>
    </row>
    <row r="947" spans="1:7" ht="15" customHeight="1">
      <c r="A947" s="56"/>
      <c r="B947" s="56"/>
      <c r="C947" s="56"/>
      <c r="D947" s="56"/>
      <c r="E947" s="56"/>
      <c r="F947" s="95" t="str">
        <f>IF(ISNA(INDEX(会计科目!$C:$C,MATCH(明细帐!E947,会计科目!$F:$F,))),"",INDEX(会计科目!$C:$C,MATCH(明细帐!E947,会计科目!$F:$F,)))</f>
        <v/>
      </c>
      <c r="G947" s="95" t="str">
        <f>IF(ISNA(VLOOKUP(E947,IF({1,0},会计科目!$F$2:$F$199,会计科目!$E$2:$E$199),2,)),"",VLOOKUP(E947,IF({1,0},会计科目!$F$2:$F$199,会计科目!$E$2:$E$199),2,))</f>
        <v/>
      </c>
    </row>
    <row r="948" spans="1:7" ht="15" customHeight="1">
      <c r="A948" s="56"/>
      <c r="B948" s="56"/>
      <c r="C948" s="56"/>
      <c r="D948" s="56"/>
      <c r="E948" s="56"/>
      <c r="F948" s="95" t="str">
        <f>IF(ISNA(INDEX(会计科目!$C:$C,MATCH(明细帐!E948,会计科目!$F:$F,))),"",INDEX(会计科目!$C:$C,MATCH(明细帐!E948,会计科目!$F:$F,)))</f>
        <v/>
      </c>
      <c r="G948" s="95" t="str">
        <f>IF(ISNA(VLOOKUP(E948,IF({1,0},会计科目!$F$2:$F$199,会计科目!$E$2:$E$199),2,)),"",VLOOKUP(E948,IF({1,0},会计科目!$F$2:$F$199,会计科目!$E$2:$E$199),2,))</f>
        <v/>
      </c>
    </row>
    <row r="949" spans="1:7" ht="15" customHeight="1">
      <c r="A949" s="56"/>
      <c r="B949" s="56"/>
      <c r="C949" s="56"/>
      <c r="D949" s="56"/>
      <c r="E949" s="56"/>
      <c r="F949" s="95" t="str">
        <f>IF(ISNA(INDEX(会计科目!$C:$C,MATCH(明细帐!E949,会计科目!$F:$F,))),"",INDEX(会计科目!$C:$C,MATCH(明细帐!E949,会计科目!$F:$F,)))</f>
        <v/>
      </c>
      <c r="G949" s="95" t="str">
        <f>IF(ISNA(VLOOKUP(E949,IF({1,0},会计科目!$F$2:$F$199,会计科目!$E$2:$E$199),2,)),"",VLOOKUP(E949,IF({1,0},会计科目!$F$2:$F$199,会计科目!$E$2:$E$199),2,))</f>
        <v/>
      </c>
    </row>
    <row r="950" spans="1:7" ht="15" customHeight="1">
      <c r="A950" s="56"/>
      <c r="B950" s="56"/>
      <c r="C950" s="56"/>
      <c r="D950" s="56"/>
      <c r="E950" s="56"/>
      <c r="F950" s="95" t="str">
        <f>IF(ISNA(INDEX(会计科目!$C:$C,MATCH(明细帐!E950,会计科目!$F:$F,))),"",INDEX(会计科目!$C:$C,MATCH(明细帐!E950,会计科目!$F:$F,)))</f>
        <v/>
      </c>
      <c r="G950" s="95" t="str">
        <f>IF(ISNA(VLOOKUP(E950,IF({1,0},会计科目!$F$2:$F$199,会计科目!$E$2:$E$199),2,)),"",VLOOKUP(E950,IF({1,0},会计科目!$F$2:$F$199,会计科目!$E$2:$E$199),2,))</f>
        <v/>
      </c>
    </row>
    <row r="951" spans="1:7" ht="15" customHeight="1">
      <c r="A951" s="56"/>
      <c r="B951" s="56"/>
      <c r="C951" s="56"/>
      <c r="D951" s="56"/>
      <c r="E951" s="56"/>
      <c r="F951" s="95" t="str">
        <f>IF(ISNA(INDEX(会计科目!$C:$C,MATCH(明细帐!E951,会计科目!$F:$F,))),"",INDEX(会计科目!$C:$C,MATCH(明细帐!E951,会计科目!$F:$F,)))</f>
        <v/>
      </c>
      <c r="G951" s="95" t="str">
        <f>IF(ISNA(VLOOKUP(E951,IF({1,0},会计科目!$F$2:$F$199,会计科目!$E$2:$E$199),2,)),"",VLOOKUP(E951,IF({1,0},会计科目!$F$2:$F$199,会计科目!$E$2:$E$199),2,))</f>
        <v/>
      </c>
    </row>
    <row r="952" spans="1:7" ht="15" customHeight="1">
      <c r="A952" s="56"/>
      <c r="B952" s="56"/>
      <c r="C952" s="56"/>
      <c r="D952" s="56"/>
      <c r="E952" s="56"/>
      <c r="F952" s="95" t="str">
        <f>IF(ISNA(INDEX(会计科目!$C:$C,MATCH(明细帐!E952,会计科目!$F:$F,))),"",INDEX(会计科目!$C:$C,MATCH(明细帐!E952,会计科目!$F:$F,)))</f>
        <v/>
      </c>
      <c r="G952" s="95" t="str">
        <f>IF(ISNA(VLOOKUP(E952,IF({1,0},会计科目!$F$2:$F$199,会计科目!$E$2:$E$199),2,)),"",VLOOKUP(E952,IF({1,0},会计科目!$F$2:$F$199,会计科目!$E$2:$E$199),2,))</f>
        <v/>
      </c>
    </row>
    <row r="953" spans="1:7" ht="15" customHeight="1">
      <c r="A953" s="56"/>
      <c r="B953" s="56"/>
      <c r="C953" s="56"/>
      <c r="D953" s="56"/>
      <c r="E953" s="56"/>
      <c r="F953" s="95" t="str">
        <f>IF(ISNA(INDEX(会计科目!$C:$C,MATCH(明细帐!E953,会计科目!$F:$F,))),"",INDEX(会计科目!$C:$C,MATCH(明细帐!E953,会计科目!$F:$F,)))</f>
        <v/>
      </c>
      <c r="G953" s="95" t="str">
        <f>IF(ISNA(VLOOKUP(E953,IF({1,0},会计科目!$F$2:$F$199,会计科目!$E$2:$E$199),2,)),"",VLOOKUP(E953,IF({1,0},会计科目!$F$2:$F$199,会计科目!$E$2:$E$199),2,))</f>
        <v/>
      </c>
    </row>
    <row r="954" spans="1:7" ht="15" customHeight="1">
      <c r="A954" s="56"/>
      <c r="B954" s="56"/>
      <c r="C954" s="56"/>
      <c r="D954" s="56"/>
      <c r="E954" s="56"/>
      <c r="F954" s="95" t="str">
        <f>IF(ISNA(INDEX(会计科目!$C:$C,MATCH(明细帐!E954,会计科目!$F:$F,))),"",INDEX(会计科目!$C:$C,MATCH(明细帐!E954,会计科目!$F:$F,)))</f>
        <v/>
      </c>
      <c r="G954" s="95" t="str">
        <f>IF(ISNA(VLOOKUP(E954,IF({1,0},会计科目!$F$2:$F$199,会计科目!$E$2:$E$199),2,)),"",VLOOKUP(E954,IF({1,0},会计科目!$F$2:$F$199,会计科目!$E$2:$E$199),2,))</f>
        <v/>
      </c>
    </row>
    <row r="955" spans="1:7" ht="15" customHeight="1">
      <c r="A955" s="56"/>
      <c r="B955" s="56"/>
      <c r="C955" s="56"/>
      <c r="D955" s="56"/>
      <c r="E955" s="56"/>
      <c r="F955" s="95" t="str">
        <f>IF(ISNA(INDEX(会计科目!$C:$C,MATCH(明细帐!E955,会计科目!$F:$F,))),"",INDEX(会计科目!$C:$C,MATCH(明细帐!E955,会计科目!$F:$F,)))</f>
        <v/>
      </c>
      <c r="G955" s="95" t="str">
        <f>IF(ISNA(VLOOKUP(E955,IF({1,0},会计科目!$F$2:$F$199,会计科目!$E$2:$E$199),2,)),"",VLOOKUP(E955,IF({1,0},会计科目!$F$2:$F$199,会计科目!$E$2:$E$199),2,))</f>
        <v/>
      </c>
    </row>
    <row r="956" spans="1:7" ht="15" customHeight="1">
      <c r="A956" s="56"/>
      <c r="B956" s="56"/>
      <c r="C956" s="56"/>
      <c r="D956" s="56"/>
      <c r="E956" s="56"/>
      <c r="F956" s="95" t="str">
        <f>IF(ISNA(INDEX(会计科目!$C:$C,MATCH(明细帐!E956,会计科目!$F:$F,))),"",INDEX(会计科目!$C:$C,MATCH(明细帐!E956,会计科目!$F:$F,)))</f>
        <v/>
      </c>
      <c r="G956" s="95" t="str">
        <f>IF(ISNA(VLOOKUP(E956,IF({1,0},会计科目!$F$2:$F$199,会计科目!$E$2:$E$199),2,)),"",VLOOKUP(E956,IF({1,0},会计科目!$F$2:$F$199,会计科目!$E$2:$E$199),2,))</f>
        <v/>
      </c>
    </row>
    <row r="957" spans="1:7" ht="15" customHeight="1">
      <c r="A957" s="56"/>
      <c r="B957" s="56"/>
      <c r="C957" s="56"/>
      <c r="D957" s="56"/>
      <c r="E957" s="56"/>
      <c r="F957" s="95" t="str">
        <f>IF(ISNA(INDEX(会计科目!$C:$C,MATCH(明细帐!E957,会计科目!$F:$F,))),"",INDEX(会计科目!$C:$C,MATCH(明细帐!E957,会计科目!$F:$F,)))</f>
        <v/>
      </c>
      <c r="G957" s="95" t="str">
        <f>IF(ISNA(VLOOKUP(E957,IF({1,0},会计科目!$F$2:$F$199,会计科目!$E$2:$E$199),2,)),"",VLOOKUP(E957,IF({1,0},会计科目!$F$2:$F$199,会计科目!$E$2:$E$199),2,))</f>
        <v/>
      </c>
    </row>
    <row r="958" spans="1:7" ht="15" customHeight="1">
      <c r="A958" s="56"/>
      <c r="B958" s="56"/>
      <c r="C958" s="56"/>
      <c r="D958" s="56"/>
      <c r="E958" s="56"/>
      <c r="F958" s="95" t="str">
        <f>IF(ISNA(INDEX(会计科目!$C:$C,MATCH(明细帐!E958,会计科目!$F:$F,))),"",INDEX(会计科目!$C:$C,MATCH(明细帐!E958,会计科目!$F:$F,)))</f>
        <v/>
      </c>
      <c r="G958" s="95" t="str">
        <f>IF(ISNA(VLOOKUP(E958,IF({1,0},会计科目!$F$2:$F$199,会计科目!$E$2:$E$199),2,)),"",VLOOKUP(E958,IF({1,0},会计科目!$F$2:$F$199,会计科目!$E$2:$E$199),2,))</f>
        <v/>
      </c>
    </row>
    <row r="959" spans="1:7" ht="15" customHeight="1">
      <c r="A959" s="56"/>
      <c r="B959" s="56"/>
      <c r="C959" s="56"/>
      <c r="D959" s="56"/>
      <c r="E959" s="56"/>
      <c r="F959" s="95" t="str">
        <f>IF(ISNA(INDEX(会计科目!$C:$C,MATCH(明细帐!E959,会计科目!$F:$F,))),"",INDEX(会计科目!$C:$C,MATCH(明细帐!E959,会计科目!$F:$F,)))</f>
        <v/>
      </c>
      <c r="G959" s="95" t="str">
        <f>IF(ISNA(VLOOKUP(E959,IF({1,0},会计科目!$F$2:$F$199,会计科目!$E$2:$E$199),2,)),"",VLOOKUP(E959,IF({1,0},会计科目!$F$2:$F$199,会计科目!$E$2:$E$199),2,))</f>
        <v/>
      </c>
    </row>
    <row r="960" spans="1:7" ht="15" customHeight="1">
      <c r="A960" s="56"/>
      <c r="B960" s="56"/>
      <c r="C960" s="56"/>
      <c r="D960" s="56"/>
      <c r="E960" s="56"/>
      <c r="F960" s="95" t="str">
        <f>IF(ISNA(INDEX(会计科目!$C:$C,MATCH(明细帐!E960,会计科目!$F:$F,))),"",INDEX(会计科目!$C:$C,MATCH(明细帐!E960,会计科目!$F:$F,)))</f>
        <v/>
      </c>
      <c r="G960" s="95" t="str">
        <f>IF(ISNA(VLOOKUP(E960,IF({1,0},会计科目!$F$2:$F$199,会计科目!$E$2:$E$199),2,)),"",VLOOKUP(E960,IF({1,0},会计科目!$F$2:$F$199,会计科目!$E$2:$E$199),2,))</f>
        <v/>
      </c>
    </row>
    <row r="961" spans="1:7" ht="15" customHeight="1">
      <c r="A961" s="56"/>
      <c r="B961" s="56"/>
      <c r="C961" s="56"/>
      <c r="D961" s="56"/>
      <c r="E961" s="56"/>
      <c r="F961" s="95" t="str">
        <f>IF(ISNA(INDEX(会计科目!$C:$C,MATCH(明细帐!E961,会计科目!$F:$F,))),"",INDEX(会计科目!$C:$C,MATCH(明细帐!E961,会计科目!$F:$F,)))</f>
        <v/>
      </c>
      <c r="G961" s="95" t="str">
        <f>IF(ISNA(VLOOKUP(E961,IF({1,0},会计科目!$F$2:$F$199,会计科目!$E$2:$E$199),2,)),"",VLOOKUP(E961,IF({1,0},会计科目!$F$2:$F$199,会计科目!$E$2:$E$199),2,))</f>
        <v/>
      </c>
    </row>
    <row r="962" spans="1:7" ht="15" customHeight="1">
      <c r="A962" s="56"/>
      <c r="B962" s="56"/>
      <c r="C962" s="56"/>
      <c r="D962" s="56"/>
      <c r="E962" s="56"/>
      <c r="F962" s="95" t="str">
        <f>IF(ISNA(INDEX(会计科目!$C:$C,MATCH(明细帐!E962,会计科目!$F:$F,))),"",INDEX(会计科目!$C:$C,MATCH(明细帐!E962,会计科目!$F:$F,)))</f>
        <v/>
      </c>
      <c r="G962" s="95" t="str">
        <f>IF(ISNA(VLOOKUP(E962,IF({1,0},会计科目!$F$2:$F$199,会计科目!$E$2:$E$199),2,)),"",VLOOKUP(E962,IF({1,0},会计科目!$F$2:$F$199,会计科目!$E$2:$E$199),2,))</f>
        <v/>
      </c>
    </row>
    <row r="963" spans="1:7" ht="15" customHeight="1">
      <c r="A963" s="56"/>
      <c r="B963" s="56"/>
      <c r="C963" s="56"/>
      <c r="D963" s="56"/>
      <c r="E963" s="56"/>
      <c r="F963" s="95" t="str">
        <f>IF(ISNA(INDEX(会计科目!$C:$C,MATCH(明细帐!E963,会计科目!$F:$F,))),"",INDEX(会计科目!$C:$C,MATCH(明细帐!E963,会计科目!$F:$F,)))</f>
        <v/>
      </c>
      <c r="G963" s="95" t="str">
        <f>IF(ISNA(VLOOKUP(E963,IF({1,0},会计科目!$F$2:$F$199,会计科目!$E$2:$E$199),2,)),"",VLOOKUP(E963,IF({1,0},会计科目!$F$2:$F$199,会计科目!$E$2:$E$199),2,))</f>
        <v/>
      </c>
    </row>
    <row r="964" spans="1:7" ht="15" customHeight="1">
      <c r="A964" s="56"/>
      <c r="B964" s="56"/>
      <c r="C964" s="56"/>
      <c r="D964" s="56"/>
      <c r="E964" s="56"/>
      <c r="F964" s="95" t="str">
        <f>IF(ISNA(INDEX(会计科目!$C:$C,MATCH(明细帐!E964,会计科目!$F:$F,))),"",INDEX(会计科目!$C:$C,MATCH(明细帐!E964,会计科目!$F:$F,)))</f>
        <v/>
      </c>
      <c r="G964" s="95" t="str">
        <f>IF(ISNA(VLOOKUP(E964,IF({1,0},会计科目!$F$2:$F$199,会计科目!$E$2:$E$199),2,)),"",VLOOKUP(E964,IF({1,0},会计科目!$F$2:$F$199,会计科目!$E$2:$E$199),2,))</f>
        <v/>
      </c>
    </row>
    <row r="965" spans="1:7" ht="15" customHeight="1">
      <c r="A965" s="56"/>
      <c r="B965" s="56"/>
      <c r="C965" s="56"/>
      <c r="D965" s="56"/>
      <c r="E965" s="56"/>
      <c r="F965" s="95" t="str">
        <f>IF(ISNA(INDEX(会计科目!$C:$C,MATCH(明细帐!E965,会计科目!$F:$F,))),"",INDEX(会计科目!$C:$C,MATCH(明细帐!E965,会计科目!$F:$F,)))</f>
        <v/>
      </c>
      <c r="G965" s="95" t="str">
        <f>IF(ISNA(VLOOKUP(E965,IF({1,0},会计科目!$F$2:$F$199,会计科目!$E$2:$E$199),2,)),"",VLOOKUP(E965,IF({1,0},会计科目!$F$2:$F$199,会计科目!$E$2:$E$199),2,))</f>
        <v/>
      </c>
    </row>
    <row r="966" spans="1:7" ht="15" customHeight="1">
      <c r="A966" s="56"/>
      <c r="B966" s="56"/>
      <c r="C966" s="56"/>
      <c r="D966" s="56"/>
      <c r="E966" s="56"/>
      <c r="F966" s="95" t="str">
        <f>IF(ISNA(INDEX(会计科目!$C:$C,MATCH(明细帐!E966,会计科目!$F:$F,))),"",INDEX(会计科目!$C:$C,MATCH(明细帐!E966,会计科目!$F:$F,)))</f>
        <v/>
      </c>
      <c r="G966" s="95" t="str">
        <f>IF(ISNA(VLOOKUP(E966,IF({1,0},会计科目!$F$2:$F$199,会计科目!$E$2:$E$199),2,)),"",VLOOKUP(E966,IF({1,0},会计科目!$F$2:$F$199,会计科目!$E$2:$E$199),2,))</f>
        <v/>
      </c>
    </row>
    <row r="967" spans="1:7" ht="15" customHeight="1">
      <c r="A967" s="56"/>
      <c r="B967" s="56"/>
      <c r="C967" s="56"/>
      <c r="D967" s="56"/>
      <c r="E967" s="56"/>
      <c r="F967" s="95" t="str">
        <f>IF(ISNA(INDEX(会计科目!$C:$C,MATCH(明细帐!E967,会计科目!$F:$F,))),"",INDEX(会计科目!$C:$C,MATCH(明细帐!E967,会计科目!$F:$F,)))</f>
        <v/>
      </c>
      <c r="G967" s="95" t="str">
        <f>IF(ISNA(VLOOKUP(E967,IF({1,0},会计科目!$F$2:$F$199,会计科目!$E$2:$E$199),2,)),"",VLOOKUP(E967,IF({1,0},会计科目!$F$2:$F$199,会计科目!$E$2:$E$199),2,))</f>
        <v/>
      </c>
    </row>
    <row r="968" spans="1:7" ht="15" customHeight="1">
      <c r="A968" s="56"/>
      <c r="B968" s="56"/>
      <c r="C968" s="56"/>
      <c r="D968" s="56"/>
      <c r="E968" s="56"/>
      <c r="F968" s="95" t="str">
        <f>IF(ISNA(INDEX(会计科目!$C:$C,MATCH(明细帐!E968,会计科目!$F:$F,))),"",INDEX(会计科目!$C:$C,MATCH(明细帐!E968,会计科目!$F:$F,)))</f>
        <v/>
      </c>
      <c r="G968" s="95" t="str">
        <f>IF(ISNA(VLOOKUP(E968,IF({1,0},会计科目!$F$2:$F$199,会计科目!$E$2:$E$199),2,)),"",VLOOKUP(E968,IF({1,0},会计科目!$F$2:$F$199,会计科目!$E$2:$E$199),2,))</f>
        <v/>
      </c>
    </row>
    <row r="969" spans="1:7" ht="15" customHeight="1">
      <c r="A969" s="56"/>
      <c r="B969" s="56"/>
      <c r="C969" s="56"/>
      <c r="D969" s="56"/>
      <c r="E969" s="56"/>
      <c r="F969" s="95" t="str">
        <f>IF(ISNA(INDEX(会计科目!$C:$C,MATCH(明细帐!E969,会计科目!$F:$F,))),"",INDEX(会计科目!$C:$C,MATCH(明细帐!E969,会计科目!$F:$F,)))</f>
        <v/>
      </c>
      <c r="G969" s="95" t="str">
        <f>IF(ISNA(VLOOKUP(E969,IF({1,0},会计科目!$F$2:$F$199,会计科目!$E$2:$E$199),2,)),"",VLOOKUP(E969,IF({1,0},会计科目!$F$2:$F$199,会计科目!$E$2:$E$199),2,))</f>
        <v/>
      </c>
    </row>
    <row r="970" spans="1:7" ht="15" customHeight="1">
      <c r="A970" s="56"/>
      <c r="B970" s="56"/>
      <c r="C970" s="56"/>
      <c r="D970" s="56"/>
      <c r="E970" s="56"/>
      <c r="F970" s="95" t="str">
        <f>IF(ISNA(INDEX(会计科目!$C:$C,MATCH(明细帐!E970,会计科目!$F:$F,))),"",INDEX(会计科目!$C:$C,MATCH(明细帐!E970,会计科目!$F:$F,)))</f>
        <v/>
      </c>
      <c r="G970" s="95" t="str">
        <f>IF(ISNA(VLOOKUP(E970,IF({1,0},会计科目!$F$2:$F$199,会计科目!$E$2:$E$199),2,)),"",VLOOKUP(E970,IF({1,0},会计科目!$F$2:$F$199,会计科目!$E$2:$E$199),2,))</f>
        <v/>
      </c>
    </row>
    <row r="971" spans="1:7" ht="15" customHeight="1">
      <c r="A971" s="56"/>
      <c r="B971" s="56"/>
      <c r="C971" s="56"/>
      <c r="D971" s="56"/>
      <c r="E971" s="56"/>
      <c r="F971" s="95" t="str">
        <f>IF(ISNA(INDEX(会计科目!$C:$C,MATCH(明细帐!E971,会计科目!$F:$F,))),"",INDEX(会计科目!$C:$C,MATCH(明细帐!E971,会计科目!$F:$F,)))</f>
        <v/>
      </c>
      <c r="G971" s="95" t="str">
        <f>IF(ISNA(VLOOKUP(E971,IF({1,0},会计科目!$F$2:$F$199,会计科目!$E$2:$E$199),2,)),"",VLOOKUP(E971,IF({1,0},会计科目!$F$2:$F$199,会计科目!$E$2:$E$199),2,))</f>
        <v/>
      </c>
    </row>
    <row r="972" spans="1:7" ht="15" customHeight="1">
      <c r="A972" s="56"/>
      <c r="B972" s="56"/>
      <c r="C972" s="56"/>
      <c r="D972" s="56"/>
      <c r="E972" s="56"/>
      <c r="F972" s="95" t="str">
        <f>IF(ISNA(INDEX(会计科目!$C:$C,MATCH(明细帐!E972,会计科目!$F:$F,))),"",INDEX(会计科目!$C:$C,MATCH(明细帐!E972,会计科目!$F:$F,)))</f>
        <v/>
      </c>
      <c r="G972" s="95" t="str">
        <f>IF(ISNA(VLOOKUP(E972,IF({1,0},会计科目!$F$2:$F$199,会计科目!$E$2:$E$199),2,)),"",VLOOKUP(E972,IF({1,0},会计科目!$F$2:$F$199,会计科目!$E$2:$E$199),2,))</f>
        <v/>
      </c>
    </row>
    <row r="973" spans="1:7" ht="15" customHeight="1">
      <c r="A973" s="56"/>
      <c r="B973" s="56"/>
      <c r="C973" s="56"/>
      <c r="D973" s="56"/>
      <c r="E973" s="56"/>
      <c r="F973" s="95" t="str">
        <f>IF(ISNA(INDEX(会计科目!$C:$C,MATCH(明细帐!E973,会计科目!$F:$F,))),"",INDEX(会计科目!$C:$C,MATCH(明细帐!E973,会计科目!$F:$F,)))</f>
        <v/>
      </c>
      <c r="G973" s="95" t="str">
        <f>IF(ISNA(VLOOKUP(E973,IF({1,0},会计科目!$F$2:$F$199,会计科目!$E$2:$E$199),2,)),"",VLOOKUP(E973,IF({1,0},会计科目!$F$2:$F$199,会计科目!$E$2:$E$199),2,))</f>
        <v/>
      </c>
    </row>
    <row r="974" spans="1:7" ht="15" customHeight="1">
      <c r="A974" s="56"/>
      <c r="B974" s="56"/>
      <c r="C974" s="56"/>
      <c r="D974" s="56"/>
      <c r="E974" s="56"/>
      <c r="F974" s="95" t="str">
        <f>IF(ISNA(INDEX(会计科目!$C:$C,MATCH(明细帐!E974,会计科目!$F:$F,))),"",INDEX(会计科目!$C:$C,MATCH(明细帐!E974,会计科目!$F:$F,)))</f>
        <v/>
      </c>
      <c r="G974" s="95" t="str">
        <f>IF(ISNA(VLOOKUP(E974,IF({1,0},会计科目!$F$2:$F$199,会计科目!$E$2:$E$199),2,)),"",VLOOKUP(E974,IF({1,0},会计科目!$F$2:$F$199,会计科目!$E$2:$E$199),2,))</f>
        <v/>
      </c>
    </row>
    <row r="975" spans="1:7" ht="15" customHeight="1">
      <c r="A975" s="56"/>
      <c r="B975" s="56"/>
      <c r="C975" s="56"/>
      <c r="D975" s="56"/>
      <c r="E975" s="56"/>
      <c r="F975" s="95" t="str">
        <f>IF(ISNA(INDEX(会计科目!$C:$C,MATCH(明细帐!E975,会计科目!$F:$F,))),"",INDEX(会计科目!$C:$C,MATCH(明细帐!E975,会计科目!$F:$F,)))</f>
        <v/>
      </c>
      <c r="G975" s="95" t="str">
        <f>IF(ISNA(VLOOKUP(E975,IF({1,0},会计科目!$F$2:$F$199,会计科目!$E$2:$E$199),2,)),"",VLOOKUP(E975,IF({1,0},会计科目!$F$2:$F$199,会计科目!$E$2:$E$199),2,))</f>
        <v/>
      </c>
    </row>
    <row r="976" spans="1:7" ht="15" customHeight="1">
      <c r="A976" s="56"/>
      <c r="B976" s="56"/>
      <c r="C976" s="56"/>
      <c r="D976" s="56"/>
      <c r="E976" s="56"/>
      <c r="F976" s="95" t="str">
        <f>IF(ISNA(INDEX(会计科目!$C:$C,MATCH(明细帐!E976,会计科目!$F:$F,))),"",INDEX(会计科目!$C:$C,MATCH(明细帐!E976,会计科目!$F:$F,)))</f>
        <v/>
      </c>
      <c r="G976" s="95" t="str">
        <f>IF(ISNA(VLOOKUP(E976,IF({1,0},会计科目!$F$2:$F$199,会计科目!$E$2:$E$199),2,)),"",VLOOKUP(E976,IF({1,0},会计科目!$F$2:$F$199,会计科目!$E$2:$E$199),2,))</f>
        <v/>
      </c>
    </row>
    <row r="977" spans="1:7" ht="15" customHeight="1">
      <c r="A977" s="56"/>
      <c r="B977" s="56"/>
      <c r="C977" s="56"/>
      <c r="D977" s="56"/>
      <c r="E977" s="56"/>
      <c r="F977" s="95" t="str">
        <f>IF(ISNA(INDEX(会计科目!$C:$C,MATCH(明细帐!E977,会计科目!$F:$F,))),"",INDEX(会计科目!$C:$C,MATCH(明细帐!E977,会计科目!$F:$F,)))</f>
        <v/>
      </c>
      <c r="G977" s="95" t="str">
        <f>IF(ISNA(VLOOKUP(E977,IF({1,0},会计科目!$F$2:$F$199,会计科目!$E$2:$E$199),2,)),"",VLOOKUP(E977,IF({1,0},会计科目!$F$2:$F$199,会计科目!$E$2:$E$199),2,))</f>
        <v/>
      </c>
    </row>
    <row r="978" spans="1:7" ht="15" customHeight="1">
      <c r="A978" s="56"/>
      <c r="B978" s="56"/>
      <c r="C978" s="56"/>
      <c r="D978" s="56"/>
      <c r="E978" s="56"/>
      <c r="F978" s="95" t="str">
        <f>IF(ISNA(INDEX(会计科目!$C:$C,MATCH(明细帐!E978,会计科目!$F:$F,))),"",INDEX(会计科目!$C:$C,MATCH(明细帐!E978,会计科目!$F:$F,)))</f>
        <v/>
      </c>
      <c r="G978" s="95" t="str">
        <f>IF(ISNA(VLOOKUP(E978,IF({1,0},会计科目!$F$2:$F$199,会计科目!$E$2:$E$199),2,)),"",VLOOKUP(E978,IF({1,0},会计科目!$F$2:$F$199,会计科目!$E$2:$E$199),2,))</f>
        <v/>
      </c>
    </row>
    <row r="979" spans="1:7" ht="15" customHeight="1">
      <c r="A979" s="56"/>
      <c r="B979" s="56"/>
      <c r="C979" s="56"/>
      <c r="D979" s="56"/>
      <c r="E979" s="56"/>
      <c r="F979" s="95" t="str">
        <f>IF(ISNA(INDEX(会计科目!$C:$C,MATCH(明细帐!E979,会计科目!$F:$F,))),"",INDEX(会计科目!$C:$C,MATCH(明细帐!E979,会计科目!$F:$F,)))</f>
        <v/>
      </c>
      <c r="G979" s="95" t="str">
        <f>IF(ISNA(VLOOKUP(E979,IF({1,0},会计科目!$F$2:$F$199,会计科目!$E$2:$E$199),2,)),"",VLOOKUP(E979,IF({1,0},会计科目!$F$2:$F$199,会计科目!$E$2:$E$199),2,))</f>
        <v/>
      </c>
    </row>
    <row r="980" spans="1:7" ht="15" customHeight="1">
      <c r="A980" s="56"/>
      <c r="B980" s="56"/>
      <c r="C980" s="56"/>
      <c r="D980" s="56"/>
      <c r="E980" s="56"/>
      <c r="F980" s="95" t="str">
        <f>IF(ISNA(INDEX(会计科目!$C:$C,MATCH(明细帐!E980,会计科目!$F:$F,))),"",INDEX(会计科目!$C:$C,MATCH(明细帐!E980,会计科目!$F:$F,)))</f>
        <v/>
      </c>
      <c r="G980" s="95" t="str">
        <f>IF(ISNA(VLOOKUP(E980,IF({1,0},会计科目!$F$2:$F$199,会计科目!$E$2:$E$199),2,)),"",VLOOKUP(E980,IF({1,0},会计科目!$F$2:$F$199,会计科目!$E$2:$E$199),2,))</f>
        <v/>
      </c>
    </row>
    <row r="981" spans="1:7" ht="15" customHeight="1">
      <c r="A981" s="56"/>
      <c r="B981" s="56"/>
      <c r="C981" s="56"/>
      <c r="D981" s="56"/>
      <c r="E981" s="56"/>
      <c r="F981" s="95" t="str">
        <f>IF(ISNA(INDEX(会计科目!$C:$C,MATCH(明细帐!E981,会计科目!$F:$F,))),"",INDEX(会计科目!$C:$C,MATCH(明细帐!E981,会计科目!$F:$F,)))</f>
        <v/>
      </c>
      <c r="G981" s="95" t="str">
        <f>IF(ISNA(VLOOKUP(E981,IF({1,0},会计科目!$F$2:$F$199,会计科目!$E$2:$E$199),2,)),"",VLOOKUP(E981,IF({1,0},会计科目!$F$2:$F$199,会计科目!$E$2:$E$199),2,))</f>
        <v/>
      </c>
    </row>
    <row r="982" spans="1:7" ht="15" customHeight="1">
      <c r="A982" s="56"/>
      <c r="B982" s="56"/>
      <c r="C982" s="56"/>
      <c r="D982" s="56"/>
      <c r="E982" s="56"/>
      <c r="F982" s="95" t="str">
        <f>IF(ISNA(INDEX(会计科目!$C:$C,MATCH(明细帐!E982,会计科目!$F:$F,))),"",INDEX(会计科目!$C:$C,MATCH(明细帐!E982,会计科目!$F:$F,)))</f>
        <v/>
      </c>
      <c r="G982" s="95" t="str">
        <f>IF(ISNA(VLOOKUP(E982,IF({1,0},会计科目!$F$2:$F$199,会计科目!$E$2:$E$199),2,)),"",VLOOKUP(E982,IF({1,0},会计科目!$F$2:$F$199,会计科目!$E$2:$E$199),2,))</f>
        <v/>
      </c>
    </row>
    <row r="983" spans="1:7" ht="15" customHeight="1">
      <c r="A983" s="56"/>
      <c r="B983" s="56"/>
      <c r="C983" s="56"/>
      <c r="D983" s="56"/>
      <c r="E983" s="56"/>
      <c r="F983" s="95" t="str">
        <f>IF(ISNA(INDEX(会计科目!$C:$C,MATCH(明细帐!E983,会计科目!$F:$F,))),"",INDEX(会计科目!$C:$C,MATCH(明细帐!E983,会计科目!$F:$F,)))</f>
        <v/>
      </c>
      <c r="G983" s="95" t="str">
        <f>IF(ISNA(VLOOKUP(E983,IF({1,0},会计科目!$F$2:$F$199,会计科目!$E$2:$E$199),2,)),"",VLOOKUP(E983,IF({1,0},会计科目!$F$2:$F$199,会计科目!$E$2:$E$199),2,))</f>
        <v/>
      </c>
    </row>
    <row r="984" spans="1:7" ht="15" customHeight="1">
      <c r="A984" s="56"/>
      <c r="B984" s="56"/>
      <c r="C984" s="56"/>
      <c r="D984" s="56"/>
      <c r="E984" s="56"/>
      <c r="F984" s="95" t="str">
        <f>IF(ISNA(INDEX(会计科目!$C:$C,MATCH(明细帐!E984,会计科目!$F:$F,))),"",INDEX(会计科目!$C:$C,MATCH(明细帐!E984,会计科目!$F:$F,)))</f>
        <v/>
      </c>
      <c r="G984" s="95" t="str">
        <f>IF(ISNA(VLOOKUP(E984,IF({1,0},会计科目!$F$2:$F$199,会计科目!$E$2:$E$199),2,)),"",VLOOKUP(E984,IF({1,0},会计科目!$F$2:$F$199,会计科目!$E$2:$E$199),2,))</f>
        <v/>
      </c>
    </row>
    <row r="985" spans="1:7" ht="15" customHeight="1">
      <c r="A985" s="56"/>
      <c r="B985" s="56"/>
      <c r="C985" s="56"/>
      <c r="D985" s="56"/>
      <c r="E985" s="56"/>
      <c r="F985" s="95" t="str">
        <f>IF(ISNA(INDEX(会计科目!$C:$C,MATCH(明细帐!E985,会计科目!$F:$F,))),"",INDEX(会计科目!$C:$C,MATCH(明细帐!E985,会计科目!$F:$F,)))</f>
        <v/>
      </c>
      <c r="G985" s="95" t="str">
        <f>IF(ISNA(VLOOKUP(E985,IF({1,0},会计科目!$F$2:$F$199,会计科目!$E$2:$E$199),2,)),"",VLOOKUP(E985,IF({1,0},会计科目!$F$2:$F$199,会计科目!$E$2:$E$199),2,))</f>
        <v/>
      </c>
    </row>
    <row r="986" spans="1:7" ht="15" customHeight="1">
      <c r="A986" s="56"/>
      <c r="B986" s="56"/>
      <c r="C986" s="56"/>
      <c r="D986" s="56"/>
      <c r="E986" s="56"/>
      <c r="F986" s="95" t="str">
        <f>IF(ISNA(INDEX(会计科目!$C:$C,MATCH(明细帐!E986,会计科目!$F:$F,))),"",INDEX(会计科目!$C:$C,MATCH(明细帐!E986,会计科目!$F:$F,)))</f>
        <v/>
      </c>
      <c r="G986" s="95" t="str">
        <f>IF(ISNA(VLOOKUP(E986,IF({1,0},会计科目!$F$2:$F$199,会计科目!$E$2:$E$199),2,)),"",VLOOKUP(E986,IF({1,0},会计科目!$F$2:$F$199,会计科目!$E$2:$E$199),2,))</f>
        <v/>
      </c>
    </row>
    <row r="987" spans="1:7" ht="15" customHeight="1">
      <c r="A987" s="56"/>
      <c r="B987" s="56"/>
      <c r="C987" s="56"/>
      <c r="D987" s="56"/>
      <c r="E987" s="56"/>
      <c r="F987" s="95" t="str">
        <f>IF(ISNA(INDEX(会计科目!$C:$C,MATCH(明细帐!E987,会计科目!$F:$F,))),"",INDEX(会计科目!$C:$C,MATCH(明细帐!E987,会计科目!$F:$F,)))</f>
        <v/>
      </c>
      <c r="G987" s="95" t="str">
        <f>IF(ISNA(VLOOKUP(E987,IF({1,0},会计科目!$F$2:$F$199,会计科目!$E$2:$E$199),2,)),"",VLOOKUP(E987,IF({1,0},会计科目!$F$2:$F$199,会计科目!$E$2:$E$199),2,))</f>
        <v/>
      </c>
    </row>
    <row r="988" spans="1:7" ht="15" customHeight="1">
      <c r="A988" s="56"/>
      <c r="B988" s="56"/>
      <c r="C988" s="56"/>
      <c r="D988" s="56"/>
      <c r="E988" s="56"/>
      <c r="F988" s="95" t="str">
        <f>IF(ISNA(INDEX(会计科目!$C:$C,MATCH(明细帐!E988,会计科目!$F:$F,))),"",INDEX(会计科目!$C:$C,MATCH(明细帐!E988,会计科目!$F:$F,)))</f>
        <v/>
      </c>
      <c r="G988" s="95" t="str">
        <f>IF(ISNA(VLOOKUP(E988,IF({1,0},会计科目!$F$2:$F$199,会计科目!$E$2:$E$199),2,)),"",VLOOKUP(E988,IF({1,0},会计科目!$F$2:$F$199,会计科目!$E$2:$E$199),2,))</f>
        <v/>
      </c>
    </row>
    <row r="989" spans="1:7" ht="15" customHeight="1">
      <c r="A989" s="56"/>
      <c r="B989" s="56"/>
      <c r="C989" s="56"/>
      <c r="D989" s="56"/>
      <c r="E989" s="56"/>
      <c r="F989" s="95" t="str">
        <f>IF(ISNA(INDEX(会计科目!$C:$C,MATCH(明细帐!E989,会计科目!$F:$F,))),"",INDEX(会计科目!$C:$C,MATCH(明细帐!E989,会计科目!$F:$F,)))</f>
        <v/>
      </c>
      <c r="G989" s="95" t="str">
        <f>IF(ISNA(VLOOKUP(E989,IF({1,0},会计科目!$F$2:$F$199,会计科目!$E$2:$E$199),2,)),"",VLOOKUP(E989,IF({1,0},会计科目!$F$2:$F$199,会计科目!$E$2:$E$199),2,))</f>
        <v/>
      </c>
    </row>
    <row r="990" spans="1:7" ht="15" customHeight="1">
      <c r="A990" s="56"/>
      <c r="B990" s="56"/>
      <c r="C990" s="56"/>
      <c r="D990" s="56"/>
      <c r="E990" s="56"/>
      <c r="F990" s="95" t="str">
        <f>IF(ISNA(INDEX(会计科目!$C:$C,MATCH(明细帐!E990,会计科目!$F:$F,))),"",INDEX(会计科目!$C:$C,MATCH(明细帐!E990,会计科目!$F:$F,)))</f>
        <v/>
      </c>
      <c r="G990" s="95" t="str">
        <f>IF(ISNA(VLOOKUP(E990,IF({1,0},会计科目!$F$2:$F$199,会计科目!$E$2:$E$199),2,)),"",VLOOKUP(E990,IF({1,0},会计科目!$F$2:$F$199,会计科目!$E$2:$E$199),2,))</f>
        <v/>
      </c>
    </row>
    <row r="991" spans="1:7" ht="15" customHeight="1">
      <c r="A991" s="56"/>
      <c r="B991" s="56"/>
      <c r="C991" s="56"/>
      <c r="D991" s="56"/>
      <c r="E991" s="56"/>
      <c r="F991" s="95" t="str">
        <f>IF(ISNA(INDEX(会计科目!$C:$C,MATCH(明细帐!E991,会计科目!$F:$F,))),"",INDEX(会计科目!$C:$C,MATCH(明细帐!E991,会计科目!$F:$F,)))</f>
        <v/>
      </c>
      <c r="G991" s="95" t="str">
        <f>IF(ISNA(VLOOKUP(E991,IF({1,0},会计科目!$F$2:$F$199,会计科目!$E$2:$E$199),2,)),"",VLOOKUP(E991,IF({1,0},会计科目!$F$2:$F$199,会计科目!$E$2:$E$199),2,))</f>
        <v/>
      </c>
    </row>
    <row r="992" spans="1:7" ht="15" customHeight="1">
      <c r="A992" s="56"/>
      <c r="B992" s="56"/>
      <c r="C992" s="56"/>
      <c r="D992" s="56"/>
      <c r="E992" s="56"/>
      <c r="F992" s="95" t="str">
        <f>IF(ISNA(INDEX(会计科目!$C:$C,MATCH(明细帐!E992,会计科目!$F:$F,))),"",INDEX(会计科目!$C:$C,MATCH(明细帐!E992,会计科目!$F:$F,)))</f>
        <v/>
      </c>
      <c r="G992" s="95" t="str">
        <f>IF(ISNA(VLOOKUP(E992,IF({1,0},会计科目!$F$2:$F$199,会计科目!$E$2:$E$199),2,)),"",VLOOKUP(E992,IF({1,0},会计科目!$F$2:$F$199,会计科目!$E$2:$E$199),2,))</f>
        <v/>
      </c>
    </row>
    <row r="993" spans="1:7" ht="15" customHeight="1">
      <c r="A993" s="56"/>
      <c r="B993" s="56"/>
      <c r="C993" s="56"/>
      <c r="D993" s="56"/>
      <c r="E993" s="56"/>
      <c r="F993" s="95" t="str">
        <f>IF(ISNA(INDEX(会计科目!$C:$C,MATCH(明细帐!E993,会计科目!$F:$F,))),"",INDEX(会计科目!$C:$C,MATCH(明细帐!E993,会计科目!$F:$F,)))</f>
        <v/>
      </c>
      <c r="G993" s="95" t="str">
        <f>IF(ISNA(VLOOKUP(E993,IF({1,0},会计科目!$F$2:$F$199,会计科目!$E$2:$E$199),2,)),"",VLOOKUP(E993,IF({1,0},会计科目!$F$2:$F$199,会计科目!$E$2:$E$199),2,))</f>
        <v/>
      </c>
    </row>
    <row r="994" spans="1:7" ht="15" customHeight="1">
      <c r="A994" s="56"/>
      <c r="B994" s="56"/>
      <c r="C994" s="56"/>
      <c r="D994" s="56"/>
      <c r="E994" s="56"/>
      <c r="F994" s="95" t="str">
        <f>IF(ISNA(INDEX(会计科目!$C:$C,MATCH(明细帐!E994,会计科目!$F:$F,))),"",INDEX(会计科目!$C:$C,MATCH(明细帐!E994,会计科目!$F:$F,)))</f>
        <v/>
      </c>
      <c r="G994" s="95" t="str">
        <f>IF(ISNA(VLOOKUP(E994,IF({1,0},会计科目!$F$2:$F$199,会计科目!$E$2:$E$199),2,)),"",VLOOKUP(E994,IF({1,0},会计科目!$F$2:$F$199,会计科目!$E$2:$E$199),2,))</f>
        <v/>
      </c>
    </row>
    <row r="995" spans="1:7" ht="15" customHeight="1">
      <c r="A995" s="56"/>
      <c r="B995" s="56"/>
      <c r="C995" s="56"/>
      <c r="D995" s="56"/>
      <c r="E995" s="56"/>
      <c r="F995" s="95" t="str">
        <f>IF(ISNA(INDEX(会计科目!$C:$C,MATCH(明细帐!E995,会计科目!$F:$F,))),"",INDEX(会计科目!$C:$C,MATCH(明细帐!E995,会计科目!$F:$F,)))</f>
        <v/>
      </c>
      <c r="G995" s="95" t="str">
        <f>IF(ISNA(VLOOKUP(E995,IF({1,0},会计科目!$F$2:$F$199,会计科目!$E$2:$E$199),2,)),"",VLOOKUP(E995,IF({1,0},会计科目!$F$2:$F$199,会计科目!$E$2:$E$199),2,))</f>
        <v/>
      </c>
    </row>
    <row r="996" spans="1:7" ht="15" customHeight="1">
      <c r="A996" s="56"/>
      <c r="B996" s="56"/>
      <c r="C996" s="56"/>
      <c r="D996" s="56"/>
      <c r="E996" s="56"/>
      <c r="F996" s="95" t="str">
        <f>IF(ISNA(INDEX(会计科目!$C:$C,MATCH(明细帐!E996,会计科目!$F:$F,))),"",INDEX(会计科目!$C:$C,MATCH(明细帐!E996,会计科目!$F:$F,)))</f>
        <v/>
      </c>
      <c r="G996" s="95" t="str">
        <f>IF(ISNA(VLOOKUP(E996,IF({1,0},会计科目!$F$2:$F$199,会计科目!$E$2:$E$199),2,)),"",VLOOKUP(E996,IF({1,0},会计科目!$F$2:$F$199,会计科目!$E$2:$E$199),2,))</f>
        <v/>
      </c>
    </row>
    <row r="997" spans="1:7" ht="15" customHeight="1">
      <c r="A997" s="56"/>
      <c r="B997" s="56"/>
      <c r="C997" s="56"/>
      <c r="D997" s="56"/>
      <c r="E997" s="56"/>
      <c r="F997" s="95" t="str">
        <f>IF(ISNA(INDEX(会计科目!$C:$C,MATCH(明细帐!E997,会计科目!$F:$F,))),"",INDEX(会计科目!$C:$C,MATCH(明细帐!E997,会计科目!$F:$F,)))</f>
        <v/>
      </c>
      <c r="G997" s="95" t="str">
        <f>IF(ISNA(VLOOKUP(E997,IF({1,0},会计科目!$F$2:$F$199,会计科目!$E$2:$E$199),2,)),"",VLOOKUP(E997,IF({1,0},会计科目!$F$2:$F$199,会计科目!$E$2:$E$199),2,))</f>
        <v/>
      </c>
    </row>
    <row r="998" spans="1:7" ht="15" customHeight="1">
      <c r="A998" s="56"/>
      <c r="B998" s="56"/>
      <c r="C998" s="56"/>
      <c r="D998" s="56"/>
      <c r="E998" s="56"/>
      <c r="F998" s="95" t="str">
        <f>IF(ISNA(INDEX(会计科目!$C:$C,MATCH(明细帐!E998,会计科目!$F:$F,))),"",INDEX(会计科目!$C:$C,MATCH(明细帐!E998,会计科目!$F:$F,)))</f>
        <v/>
      </c>
      <c r="G998" s="95" t="str">
        <f>IF(ISNA(VLOOKUP(E998,IF({1,0},会计科目!$F$2:$F$199,会计科目!$E$2:$E$199),2,)),"",VLOOKUP(E998,IF({1,0},会计科目!$F$2:$F$199,会计科目!$E$2:$E$199),2,))</f>
        <v/>
      </c>
    </row>
    <row r="999" spans="1:7" ht="15" customHeight="1">
      <c r="A999" s="56"/>
      <c r="B999" s="56"/>
      <c r="C999" s="56"/>
      <c r="D999" s="56"/>
      <c r="E999" s="56"/>
      <c r="F999" s="95" t="str">
        <f>IF(ISNA(INDEX(会计科目!$C:$C,MATCH(明细帐!E999,会计科目!$F:$F,))),"",INDEX(会计科目!$C:$C,MATCH(明细帐!E999,会计科目!$F:$F,)))</f>
        <v/>
      </c>
      <c r="G999" s="95" t="str">
        <f>IF(ISNA(VLOOKUP(E999,IF({1,0},会计科目!$F$2:$F$199,会计科目!$E$2:$E$199),2,)),"",VLOOKUP(E999,IF({1,0},会计科目!$F$2:$F$199,会计科目!$E$2:$E$199),2,))</f>
        <v/>
      </c>
    </row>
    <row r="1000" spans="1:7" ht="15" customHeight="1">
      <c r="A1000" s="56"/>
      <c r="B1000" s="56"/>
      <c r="C1000" s="56"/>
      <c r="D1000" s="56"/>
      <c r="E1000" s="56"/>
      <c r="F1000" s="95" t="str">
        <f>IF(ISNA(INDEX(会计科目!$C:$C,MATCH(明细帐!E1000,会计科目!$F:$F,))),"",INDEX(会计科目!$C:$C,MATCH(明细帐!E1000,会计科目!$F:$F,)))</f>
        <v/>
      </c>
      <c r="G1000" s="95" t="str">
        <f>IF(ISNA(VLOOKUP(E1000,IF({1,0},会计科目!$F$2:$F$199,会计科目!$E$2:$E$199),2,)),"",VLOOKUP(E1000,IF({1,0},会计科目!$F$2:$F$199,会计科目!$E$2:$E$199),2,))</f>
        <v/>
      </c>
    </row>
    <row r="1001" spans="1:7" ht="15" customHeight="1">
      <c r="A1001" s="56"/>
      <c r="B1001" s="56"/>
      <c r="C1001" s="56"/>
      <c r="D1001" s="56"/>
      <c r="E1001" s="56"/>
      <c r="F1001" s="95" t="str">
        <f>IF(ISNA(INDEX(会计科目!$C:$C,MATCH(明细帐!E1001,会计科目!$F:$F,))),"",INDEX(会计科目!$C:$C,MATCH(明细帐!E1001,会计科目!$F:$F,)))</f>
        <v/>
      </c>
      <c r="G1001" s="95" t="str">
        <f>IF(ISNA(VLOOKUP(E1001,IF({1,0},会计科目!$F$2:$F$199,会计科目!$E$2:$E$199),2,)),"",VLOOKUP(E1001,IF({1,0},会计科目!$F$2:$F$199,会计科目!$E$2:$E$199),2,))</f>
        <v/>
      </c>
    </row>
    <row r="1002" spans="1:7" ht="15" customHeight="1">
      <c r="A1002" s="56"/>
      <c r="B1002" s="56"/>
      <c r="C1002" s="56"/>
      <c r="D1002" s="56"/>
      <c r="E1002" s="56"/>
      <c r="F1002" s="95" t="str">
        <f>IF(ISNA(INDEX(会计科目!$C:$C,MATCH(明细帐!E1002,会计科目!$F:$F,))),"",INDEX(会计科目!$C:$C,MATCH(明细帐!E1002,会计科目!$F:$F,)))</f>
        <v/>
      </c>
      <c r="G1002" s="95" t="str">
        <f>IF(ISNA(VLOOKUP(E1002,IF({1,0},会计科目!$F$2:$F$199,会计科目!$E$2:$E$199),2,)),"",VLOOKUP(E1002,IF({1,0},会计科目!$F$2:$F$199,会计科目!$E$2:$E$199),2,))</f>
        <v/>
      </c>
    </row>
    <row r="1003" spans="1:7" ht="15" customHeight="1">
      <c r="A1003" s="56"/>
      <c r="B1003" s="56"/>
      <c r="C1003" s="56"/>
      <c r="D1003" s="56"/>
      <c r="E1003" s="56"/>
      <c r="F1003" s="95" t="str">
        <f>IF(ISNA(INDEX(会计科目!$C:$C,MATCH(明细帐!E1003,会计科目!$F:$F,))),"",INDEX(会计科目!$C:$C,MATCH(明细帐!E1003,会计科目!$F:$F,)))</f>
        <v/>
      </c>
      <c r="G1003" s="95" t="str">
        <f>IF(ISNA(VLOOKUP(E1003,IF({1,0},会计科目!$F$2:$F$199,会计科目!$E$2:$E$199),2,)),"",VLOOKUP(E1003,IF({1,0},会计科目!$F$2:$F$199,会计科目!$E$2:$E$199),2,))</f>
        <v/>
      </c>
    </row>
    <row r="1004" spans="1:7" ht="15" customHeight="1">
      <c r="A1004" s="56"/>
      <c r="B1004" s="56"/>
      <c r="C1004" s="56"/>
      <c r="D1004" s="56"/>
      <c r="E1004" s="56"/>
      <c r="F1004" s="95" t="str">
        <f>IF(ISNA(INDEX(会计科目!$C:$C,MATCH(明细帐!E1004,会计科目!$F:$F,))),"",INDEX(会计科目!$C:$C,MATCH(明细帐!E1004,会计科目!$F:$F,)))</f>
        <v/>
      </c>
      <c r="G1004" s="95" t="str">
        <f>IF(ISNA(VLOOKUP(E1004,IF({1,0},会计科目!$F$2:$F$199,会计科目!$E$2:$E$199),2,)),"",VLOOKUP(E1004,IF({1,0},会计科目!$F$2:$F$199,会计科目!$E$2:$E$199),2,))</f>
        <v/>
      </c>
    </row>
    <row r="1005" spans="1:7" ht="15" customHeight="1">
      <c r="A1005" s="56"/>
      <c r="B1005" s="56"/>
      <c r="C1005" s="56"/>
      <c r="D1005" s="56"/>
      <c r="E1005" s="56"/>
      <c r="F1005" s="95" t="str">
        <f>IF(ISNA(INDEX(会计科目!$C:$C,MATCH(明细帐!E1005,会计科目!$F:$F,))),"",INDEX(会计科目!$C:$C,MATCH(明细帐!E1005,会计科目!$F:$F,)))</f>
        <v/>
      </c>
      <c r="G1005" s="95" t="str">
        <f>IF(ISNA(VLOOKUP(E1005,IF({1,0},会计科目!$F$2:$F$199,会计科目!$E$2:$E$199),2,)),"",VLOOKUP(E1005,IF({1,0},会计科目!$F$2:$F$199,会计科目!$E$2:$E$199),2,))</f>
        <v/>
      </c>
    </row>
    <row r="1006" spans="1:7" ht="15" customHeight="1">
      <c r="A1006" s="56"/>
      <c r="B1006" s="56"/>
      <c r="C1006" s="56"/>
      <c r="D1006" s="56"/>
      <c r="E1006" s="56"/>
      <c r="F1006" s="95" t="str">
        <f>IF(ISNA(INDEX(会计科目!$C:$C,MATCH(明细帐!E1006,会计科目!$F:$F,))),"",INDEX(会计科目!$C:$C,MATCH(明细帐!E1006,会计科目!$F:$F,)))</f>
        <v/>
      </c>
      <c r="G1006" s="95" t="str">
        <f>IF(ISNA(VLOOKUP(E1006,IF({1,0},会计科目!$F$2:$F$199,会计科目!$E$2:$E$199),2,)),"",VLOOKUP(E1006,IF({1,0},会计科目!$F$2:$F$199,会计科目!$E$2:$E$199),2,))</f>
        <v/>
      </c>
    </row>
    <row r="1007" spans="1:7" ht="15" customHeight="1">
      <c r="A1007" s="56"/>
      <c r="B1007" s="56"/>
      <c r="C1007" s="56"/>
      <c r="D1007" s="56"/>
      <c r="E1007" s="56"/>
      <c r="F1007" s="95" t="str">
        <f>IF(ISNA(INDEX(会计科目!$C:$C,MATCH(明细帐!E1007,会计科目!$F:$F,))),"",INDEX(会计科目!$C:$C,MATCH(明细帐!E1007,会计科目!$F:$F,)))</f>
        <v/>
      </c>
      <c r="G1007" s="95" t="str">
        <f>IF(ISNA(VLOOKUP(E1007,IF({1,0},会计科目!$F$2:$F$199,会计科目!$E$2:$E$199),2,)),"",VLOOKUP(E1007,IF({1,0},会计科目!$F$2:$F$199,会计科目!$E$2:$E$199),2,))</f>
        <v/>
      </c>
    </row>
    <row r="1008" spans="1:7" ht="15" customHeight="1">
      <c r="A1008" s="56"/>
      <c r="B1008" s="56"/>
      <c r="C1008" s="56"/>
      <c r="D1008" s="56"/>
      <c r="E1008" s="56"/>
      <c r="F1008" s="95" t="str">
        <f>IF(ISNA(INDEX(会计科目!$C:$C,MATCH(明细帐!E1008,会计科目!$F:$F,))),"",INDEX(会计科目!$C:$C,MATCH(明细帐!E1008,会计科目!$F:$F,)))</f>
        <v/>
      </c>
      <c r="G1008" s="95" t="str">
        <f>IF(ISNA(VLOOKUP(E1008,IF({1,0},会计科目!$F$2:$F$199,会计科目!$E$2:$E$199),2,)),"",VLOOKUP(E1008,IF({1,0},会计科目!$F$2:$F$199,会计科目!$E$2:$E$199),2,))</f>
        <v/>
      </c>
    </row>
    <row r="1009" spans="1:7" ht="15" customHeight="1">
      <c r="A1009" s="56"/>
      <c r="B1009" s="56"/>
      <c r="C1009" s="56"/>
      <c r="D1009" s="56"/>
      <c r="E1009" s="56"/>
      <c r="F1009" s="95" t="str">
        <f>IF(ISNA(INDEX(会计科目!$C:$C,MATCH(明细帐!E1009,会计科目!$F:$F,))),"",INDEX(会计科目!$C:$C,MATCH(明细帐!E1009,会计科目!$F:$F,)))</f>
        <v/>
      </c>
      <c r="G1009" s="95" t="str">
        <f>IF(ISNA(VLOOKUP(E1009,IF({1,0},会计科目!$F$2:$F$199,会计科目!$E$2:$E$199),2,)),"",VLOOKUP(E1009,IF({1,0},会计科目!$F$2:$F$199,会计科目!$E$2:$E$199),2,))</f>
        <v/>
      </c>
    </row>
    <row r="1010" spans="1:7" ht="15" customHeight="1">
      <c r="A1010" s="56"/>
      <c r="B1010" s="56"/>
      <c r="C1010" s="56"/>
      <c r="D1010" s="56"/>
      <c r="E1010" s="56"/>
      <c r="F1010" s="95" t="str">
        <f>IF(ISNA(INDEX(会计科目!$C:$C,MATCH(明细帐!E1010,会计科目!$F:$F,))),"",INDEX(会计科目!$C:$C,MATCH(明细帐!E1010,会计科目!$F:$F,)))</f>
        <v/>
      </c>
      <c r="G1010" s="95" t="str">
        <f>IF(ISNA(VLOOKUP(E1010,IF({1,0},会计科目!$F$2:$F$199,会计科目!$E$2:$E$199),2,)),"",VLOOKUP(E1010,IF({1,0},会计科目!$F$2:$F$199,会计科目!$E$2:$E$199),2,))</f>
        <v/>
      </c>
    </row>
    <row r="1011" spans="1:7" ht="15" customHeight="1">
      <c r="A1011" s="56"/>
      <c r="B1011" s="56"/>
      <c r="C1011" s="56"/>
      <c r="D1011" s="56"/>
      <c r="E1011" s="56"/>
      <c r="F1011" s="95" t="str">
        <f>IF(ISNA(INDEX(会计科目!$C:$C,MATCH(明细帐!E1011,会计科目!$F:$F,))),"",INDEX(会计科目!$C:$C,MATCH(明细帐!E1011,会计科目!$F:$F,)))</f>
        <v/>
      </c>
      <c r="G1011" s="95" t="str">
        <f>IF(ISNA(VLOOKUP(E1011,IF({1,0},会计科目!$F$2:$F$199,会计科目!$E$2:$E$199),2,)),"",VLOOKUP(E1011,IF({1,0},会计科目!$F$2:$F$199,会计科目!$E$2:$E$199),2,))</f>
        <v/>
      </c>
    </row>
    <row r="1012" spans="1:7" ht="15" customHeight="1">
      <c r="A1012" s="56"/>
      <c r="B1012" s="56"/>
      <c r="C1012" s="56"/>
      <c r="D1012" s="56"/>
      <c r="E1012" s="56"/>
      <c r="F1012" s="95" t="str">
        <f>IF(ISNA(INDEX(会计科目!$C:$C,MATCH(明细帐!E1012,会计科目!$F:$F,))),"",INDEX(会计科目!$C:$C,MATCH(明细帐!E1012,会计科目!$F:$F,)))</f>
        <v/>
      </c>
      <c r="G1012" s="95" t="str">
        <f>IF(ISNA(VLOOKUP(E1012,IF({1,0},会计科目!$F$2:$F$199,会计科目!$E$2:$E$199),2,)),"",VLOOKUP(E1012,IF({1,0},会计科目!$F$2:$F$199,会计科目!$E$2:$E$199),2,))</f>
        <v/>
      </c>
    </row>
    <row r="1013" spans="1:7" ht="15" customHeight="1">
      <c r="A1013" s="56"/>
      <c r="B1013" s="56"/>
      <c r="C1013" s="56"/>
      <c r="D1013" s="56"/>
      <c r="E1013" s="56"/>
      <c r="F1013" s="95" t="str">
        <f>IF(ISNA(INDEX(会计科目!$C:$C,MATCH(明细帐!E1013,会计科目!$F:$F,))),"",INDEX(会计科目!$C:$C,MATCH(明细帐!E1013,会计科目!$F:$F,)))</f>
        <v/>
      </c>
      <c r="G1013" s="95" t="str">
        <f>IF(ISNA(VLOOKUP(E1013,IF({1,0},会计科目!$F$2:$F$199,会计科目!$E$2:$E$199),2,)),"",VLOOKUP(E1013,IF({1,0},会计科目!$F$2:$F$199,会计科目!$E$2:$E$199),2,))</f>
        <v/>
      </c>
    </row>
    <row r="1014" spans="1:7" ht="15" customHeight="1">
      <c r="A1014" s="56"/>
      <c r="B1014" s="56"/>
      <c r="C1014" s="56"/>
      <c r="D1014" s="56"/>
      <c r="E1014" s="56"/>
      <c r="F1014" s="95" t="str">
        <f>IF(ISNA(INDEX(会计科目!$C:$C,MATCH(明细帐!E1014,会计科目!$F:$F,))),"",INDEX(会计科目!$C:$C,MATCH(明细帐!E1014,会计科目!$F:$F,)))</f>
        <v/>
      </c>
      <c r="G1014" s="95" t="str">
        <f>IF(ISNA(VLOOKUP(E1014,IF({1,0},会计科目!$F$2:$F$199,会计科目!$E$2:$E$199),2,)),"",VLOOKUP(E1014,IF({1,0},会计科目!$F$2:$F$199,会计科目!$E$2:$E$199),2,))</f>
        <v/>
      </c>
    </row>
    <row r="1015" spans="1:7" ht="15" customHeight="1">
      <c r="A1015" s="56"/>
      <c r="B1015" s="56"/>
      <c r="C1015" s="56"/>
      <c r="D1015" s="56"/>
      <c r="E1015" s="56"/>
      <c r="F1015" s="95" t="str">
        <f>IF(ISNA(INDEX(会计科目!$C:$C,MATCH(明细帐!E1015,会计科目!$F:$F,))),"",INDEX(会计科目!$C:$C,MATCH(明细帐!E1015,会计科目!$F:$F,)))</f>
        <v/>
      </c>
      <c r="G1015" s="95" t="str">
        <f>IF(ISNA(VLOOKUP(E1015,IF({1,0},会计科目!$F$2:$F$199,会计科目!$E$2:$E$199),2,)),"",VLOOKUP(E1015,IF({1,0},会计科目!$F$2:$F$199,会计科目!$E$2:$E$199),2,))</f>
        <v/>
      </c>
    </row>
    <row r="1016" spans="1:7" ht="15" customHeight="1">
      <c r="A1016" s="56"/>
      <c r="B1016" s="56"/>
      <c r="C1016" s="56"/>
      <c r="D1016" s="56"/>
      <c r="E1016" s="56"/>
      <c r="F1016" s="95" t="str">
        <f>IF(ISNA(INDEX(会计科目!$C:$C,MATCH(明细帐!E1016,会计科目!$F:$F,))),"",INDEX(会计科目!$C:$C,MATCH(明细帐!E1016,会计科目!$F:$F,)))</f>
        <v/>
      </c>
      <c r="G1016" s="95" t="str">
        <f>IF(ISNA(VLOOKUP(E1016,IF({1,0},会计科目!$F$2:$F$199,会计科目!$E$2:$E$199),2,)),"",VLOOKUP(E1016,IF({1,0},会计科目!$F$2:$F$199,会计科目!$E$2:$E$199),2,))</f>
        <v/>
      </c>
    </row>
    <row r="1017" spans="1:7" ht="15" customHeight="1">
      <c r="A1017" s="56"/>
      <c r="B1017" s="56"/>
      <c r="C1017" s="56"/>
      <c r="D1017" s="56"/>
      <c r="E1017" s="56"/>
      <c r="F1017" s="95" t="str">
        <f>IF(ISNA(INDEX(会计科目!$C:$C,MATCH(明细帐!E1017,会计科目!$F:$F,))),"",INDEX(会计科目!$C:$C,MATCH(明细帐!E1017,会计科目!$F:$F,)))</f>
        <v/>
      </c>
      <c r="G1017" s="95" t="str">
        <f>IF(ISNA(VLOOKUP(E1017,IF({1,0},会计科目!$F$2:$F$199,会计科目!$E$2:$E$199),2,)),"",VLOOKUP(E1017,IF({1,0},会计科目!$F$2:$F$199,会计科目!$E$2:$E$199),2,))</f>
        <v/>
      </c>
    </row>
    <row r="1018" spans="1:7" ht="15" customHeight="1">
      <c r="A1018" s="56"/>
      <c r="B1018" s="56"/>
      <c r="C1018" s="56"/>
      <c r="D1018" s="56"/>
      <c r="E1018" s="56"/>
      <c r="F1018" s="95" t="str">
        <f>IF(ISNA(INDEX(会计科目!$C:$C,MATCH(明细帐!E1018,会计科目!$F:$F,))),"",INDEX(会计科目!$C:$C,MATCH(明细帐!E1018,会计科目!$F:$F,)))</f>
        <v/>
      </c>
      <c r="G1018" s="95" t="str">
        <f>IF(ISNA(VLOOKUP(E1018,IF({1,0},会计科目!$F$2:$F$199,会计科目!$E$2:$E$199),2,)),"",VLOOKUP(E1018,IF({1,0},会计科目!$F$2:$F$199,会计科目!$E$2:$E$199),2,))</f>
        <v/>
      </c>
    </row>
    <row r="1019" spans="1:7" ht="15" customHeight="1">
      <c r="A1019" s="56"/>
      <c r="B1019" s="56"/>
      <c r="C1019" s="56"/>
      <c r="D1019" s="56"/>
      <c r="E1019" s="56"/>
      <c r="F1019" s="95" t="str">
        <f>IF(ISNA(INDEX(会计科目!$C:$C,MATCH(明细帐!E1019,会计科目!$F:$F,))),"",INDEX(会计科目!$C:$C,MATCH(明细帐!E1019,会计科目!$F:$F,)))</f>
        <v/>
      </c>
      <c r="G1019" s="95" t="str">
        <f>IF(ISNA(VLOOKUP(E1019,IF({1,0},会计科目!$F$2:$F$199,会计科目!$E$2:$E$199),2,)),"",VLOOKUP(E1019,IF({1,0},会计科目!$F$2:$F$199,会计科目!$E$2:$E$199),2,))</f>
        <v/>
      </c>
    </row>
    <row r="1020" spans="1:7" ht="15" customHeight="1">
      <c r="A1020" s="56"/>
      <c r="B1020" s="56"/>
      <c r="C1020" s="56"/>
      <c r="D1020" s="56"/>
      <c r="E1020" s="56"/>
      <c r="F1020" s="95" t="str">
        <f>IF(ISNA(INDEX(会计科目!$C:$C,MATCH(明细帐!E1020,会计科目!$F:$F,))),"",INDEX(会计科目!$C:$C,MATCH(明细帐!E1020,会计科目!$F:$F,)))</f>
        <v/>
      </c>
      <c r="G1020" s="95" t="str">
        <f>IF(ISNA(VLOOKUP(E1020,IF({1,0},会计科目!$F$2:$F$199,会计科目!$E$2:$E$199),2,)),"",VLOOKUP(E1020,IF({1,0},会计科目!$F$2:$F$199,会计科目!$E$2:$E$199),2,))</f>
        <v/>
      </c>
    </row>
    <row r="1021" spans="1:7" ht="15" customHeight="1">
      <c r="A1021" s="56"/>
      <c r="B1021" s="56"/>
      <c r="C1021" s="56"/>
      <c r="D1021" s="56"/>
      <c r="E1021" s="56"/>
      <c r="F1021" s="95" t="str">
        <f>IF(ISNA(INDEX(会计科目!$C:$C,MATCH(明细帐!E1021,会计科目!$F:$F,))),"",INDEX(会计科目!$C:$C,MATCH(明细帐!E1021,会计科目!$F:$F,)))</f>
        <v/>
      </c>
      <c r="G1021" s="95" t="str">
        <f>IF(ISNA(VLOOKUP(E1021,IF({1,0},会计科目!$F$2:$F$199,会计科目!$E$2:$E$199),2,)),"",VLOOKUP(E1021,IF({1,0},会计科目!$F$2:$F$199,会计科目!$E$2:$E$199),2,))</f>
        <v/>
      </c>
    </row>
    <row r="1022" spans="1:7" ht="15" customHeight="1">
      <c r="A1022" s="56"/>
      <c r="B1022" s="56"/>
      <c r="C1022" s="56"/>
      <c r="D1022" s="56"/>
      <c r="E1022" s="56"/>
      <c r="F1022" s="95" t="str">
        <f>IF(ISNA(INDEX(会计科目!$C:$C,MATCH(明细帐!E1022,会计科目!$F:$F,))),"",INDEX(会计科目!$C:$C,MATCH(明细帐!E1022,会计科目!$F:$F,)))</f>
        <v/>
      </c>
      <c r="G1022" s="95" t="str">
        <f>IF(ISNA(VLOOKUP(E1022,IF({1,0},会计科目!$F$2:$F$199,会计科目!$E$2:$E$199),2,)),"",VLOOKUP(E1022,IF({1,0},会计科目!$F$2:$F$199,会计科目!$E$2:$E$199),2,))</f>
        <v/>
      </c>
    </row>
    <row r="1023" spans="1:7" ht="15" customHeight="1">
      <c r="A1023" s="56"/>
      <c r="B1023" s="56"/>
      <c r="C1023" s="56"/>
      <c r="D1023" s="56"/>
      <c r="E1023" s="56"/>
      <c r="F1023" s="95" t="str">
        <f>IF(ISNA(INDEX(会计科目!$C:$C,MATCH(明细帐!E1023,会计科目!$F:$F,))),"",INDEX(会计科目!$C:$C,MATCH(明细帐!E1023,会计科目!$F:$F,)))</f>
        <v/>
      </c>
      <c r="G1023" s="95" t="str">
        <f>IF(ISNA(VLOOKUP(E1023,IF({1,0},会计科目!$F$2:$F$199,会计科目!$E$2:$E$199),2,)),"",VLOOKUP(E1023,IF({1,0},会计科目!$F$2:$F$199,会计科目!$E$2:$E$199),2,))</f>
        <v/>
      </c>
    </row>
    <row r="1024" spans="1:7" ht="15" customHeight="1">
      <c r="A1024" s="56"/>
      <c r="B1024" s="56"/>
      <c r="C1024" s="56"/>
      <c r="D1024" s="56"/>
      <c r="E1024" s="56"/>
      <c r="F1024" s="95" t="str">
        <f>IF(ISNA(INDEX(会计科目!$C:$C,MATCH(明细帐!E1024,会计科目!$F:$F,))),"",INDEX(会计科目!$C:$C,MATCH(明细帐!E1024,会计科目!$F:$F,)))</f>
        <v/>
      </c>
      <c r="G1024" s="95" t="str">
        <f>IF(ISNA(VLOOKUP(E1024,IF({1,0},会计科目!$F$2:$F$199,会计科目!$E$2:$E$199),2,)),"",VLOOKUP(E1024,IF({1,0},会计科目!$F$2:$F$199,会计科目!$E$2:$E$199),2,))</f>
        <v/>
      </c>
    </row>
    <row r="1025" spans="1:7" ht="15" customHeight="1">
      <c r="A1025" s="56"/>
      <c r="B1025" s="56"/>
      <c r="C1025" s="56"/>
      <c r="D1025" s="56"/>
      <c r="E1025" s="56"/>
      <c r="F1025" s="95" t="str">
        <f>IF(ISNA(INDEX(会计科目!$C:$C,MATCH(明细帐!E1025,会计科目!$F:$F,))),"",INDEX(会计科目!$C:$C,MATCH(明细帐!E1025,会计科目!$F:$F,)))</f>
        <v/>
      </c>
      <c r="G1025" s="95" t="str">
        <f>IF(ISNA(VLOOKUP(E1025,IF({1,0},会计科目!$F$2:$F$199,会计科目!$E$2:$E$199),2,)),"",VLOOKUP(E1025,IF({1,0},会计科目!$F$2:$F$199,会计科目!$E$2:$E$199),2,))</f>
        <v/>
      </c>
    </row>
    <row r="1026" spans="1:7" ht="15" customHeight="1">
      <c r="A1026" s="56"/>
      <c r="B1026" s="56"/>
      <c r="C1026" s="56"/>
      <c r="D1026" s="56"/>
      <c r="E1026" s="56"/>
      <c r="F1026" s="95" t="str">
        <f>IF(ISNA(INDEX(会计科目!$C:$C,MATCH(明细帐!E1026,会计科目!$F:$F,))),"",INDEX(会计科目!$C:$C,MATCH(明细帐!E1026,会计科目!$F:$F,)))</f>
        <v/>
      </c>
      <c r="G1026" s="95" t="str">
        <f>IF(ISNA(VLOOKUP(E1026,IF({1,0},会计科目!$F$2:$F$199,会计科目!$E$2:$E$199),2,)),"",VLOOKUP(E1026,IF({1,0},会计科目!$F$2:$F$199,会计科目!$E$2:$E$199),2,))</f>
        <v/>
      </c>
    </row>
    <row r="1027" spans="1:7" ht="15" customHeight="1">
      <c r="A1027" s="56"/>
      <c r="B1027" s="56"/>
      <c r="C1027" s="56"/>
      <c r="D1027" s="56"/>
      <c r="E1027" s="56"/>
      <c r="F1027" s="95" t="str">
        <f>IF(ISNA(INDEX(会计科目!$C:$C,MATCH(明细帐!E1027,会计科目!$F:$F,))),"",INDEX(会计科目!$C:$C,MATCH(明细帐!E1027,会计科目!$F:$F,)))</f>
        <v/>
      </c>
      <c r="G1027" s="95" t="str">
        <f>IF(ISNA(VLOOKUP(E1027,IF({1,0},会计科目!$F$2:$F$199,会计科目!$E$2:$E$199),2,)),"",VLOOKUP(E1027,IF({1,0},会计科目!$F$2:$F$199,会计科目!$E$2:$E$199),2,))</f>
        <v/>
      </c>
    </row>
    <row r="1028" spans="1:7" ht="15" customHeight="1">
      <c r="A1028" s="56"/>
      <c r="B1028" s="56"/>
      <c r="C1028" s="56"/>
      <c r="D1028" s="56"/>
      <c r="E1028" s="56"/>
      <c r="F1028" s="95" t="str">
        <f>IF(ISNA(INDEX(会计科目!$C:$C,MATCH(明细帐!E1028,会计科目!$F:$F,))),"",INDEX(会计科目!$C:$C,MATCH(明细帐!E1028,会计科目!$F:$F,)))</f>
        <v/>
      </c>
      <c r="G1028" s="95" t="str">
        <f>IF(ISNA(VLOOKUP(E1028,IF({1,0},会计科目!$F$2:$F$199,会计科目!$E$2:$E$199),2,)),"",VLOOKUP(E1028,IF({1,0},会计科目!$F$2:$F$199,会计科目!$E$2:$E$199),2,))</f>
        <v/>
      </c>
    </row>
    <row r="1029" spans="1:7" ht="15" customHeight="1">
      <c r="A1029" s="56"/>
      <c r="B1029" s="56"/>
      <c r="C1029" s="56"/>
      <c r="D1029" s="56"/>
      <c r="E1029" s="56"/>
      <c r="F1029" s="95" t="str">
        <f>IF(ISNA(INDEX(会计科目!$C:$C,MATCH(明细帐!E1029,会计科目!$F:$F,))),"",INDEX(会计科目!$C:$C,MATCH(明细帐!E1029,会计科目!$F:$F,)))</f>
        <v/>
      </c>
      <c r="G1029" s="95" t="str">
        <f>IF(ISNA(VLOOKUP(E1029,IF({1,0},会计科目!$F$2:$F$199,会计科目!$E$2:$E$199),2,)),"",VLOOKUP(E1029,IF({1,0},会计科目!$F$2:$F$199,会计科目!$E$2:$E$199),2,))</f>
        <v/>
      </c>
    </row>
    <row r="1030" spans="1:7" ht="15" customHeight="1">
      <c r="A1030" s="56"/>
      <c r="B1030" s="56"/>
      <c r="C1030" s="56"/>
      <c r="D1030" s="56"/>
      <c r="E1030" s="56"/>
      <c r="F1030" s="95" t="str">
        <f>IF(ISNA(INDEX(会计科目!$C:$C,MATCH(明细帐!E1030,会计科目!$F:$F,))),"",INDEX(会计科目!$C:$C,MATCH(明细帐!E1030,会计科目!$F:$F,)))</f>
        <v/>
      </c>
      <c r="G1030" s="95" t="str">
        <f>IF(ISNA(VLOOKUP(E1030,IF({1,0},会计科目!$F$2:$F$199,会计科目!$E$2:$E$199),2,)),"",VLOOKUP(E1030,IF({1,0},会计科目!$F$2:$F$199,会计科目!$E$2:$E$199),2,))</f>
        <v/>
      </c>
    </row>
    <row r="1031" spans="1:7" ht="15" customHeight="1">
      <c r="A1031" s="56"/>
      <c r="B1031" s="56"/>
      <c r="C1031" s="56"/>
      <c r="D1031" s="56"/>
      <c r="E1031" s="56"/>
      <c r="F1031" s="95" t="str">
        <f>IF(ISNA(INDEX(会计科目!$C:$C,MATCH(明细帐!E1031,会计科目!$F:$F,))),"",INDEX(会计科目!$C:$C,MATCH(明细帐!E1031,会计科目!$F:$F,)))</f>
        <v/>
      </c>
      <c r="G1031" s="95" t="str">
        <f>IF(ISNA(VLOOKUP(E1031,IF({1,0},会计科目!$F$2:$F$199,会计科目!$E$2:$E$199),2,)),"",VLOOKUP(E1031,IF({1,0},会计科目!$F$2:$F$199,会计科目!$E$2:$E$199),2,))</f>
        <v/>
      </c>
    </row>
    <row r="1032" spans="1:7" ht="15" customHeight="1">
      <c r="A1032" s="56"/>
      <c r="B1032" s="56"/>
      <c r="C1032" s="56"/>
      <c r="D1032" s="56"/>
      <c r="E1032" s="56"/>
      <c r="F1032" s="95" t="str">
        <f>IF(ISNA(INDEX(会计科目!$C:$C,MATCH(明细帐!E1032,会计科目!$F:$F,))),"",INDEX(会计科目!$C:$C,MATCH(明细帐!E1032,会计科目!$F:$F,)))</f>
        <v/>
      </c>
      <c r="G1032" s="95" t="str">
        <f>IF(ISNA(VLOOKUP(E1032,IF({1,0},会计科目!$F$2:$F$199,会计科目!$E$2:$E$199),2,)),"",VLOOKUP(E1032,IF({1,0},会计科目!$F$2:$F$199,会计科目!$E$2:$E$199),2,))</f>
        <v/>
      </c>
    </row>
    <row r="1033" spans="1:7" ht="15" customHeight="1">
      <c r="A1033" s="56"/>
      <c r="B1033" s="56"/>
      <c r="C1033" s="56"/>
      <c r="D1033" s="56"/>
      <c r="E1033" s="56"/>
      <c r="F1033" s="95" t="str">
        <f>IF(ISNA(INDEX(会计科目!$C:$C,MATCH(明细帐!E1033,会计科目!$F:$F,))),"",INDEX(会计科目!$C:$C,MATCH(明细帐!E1033,会计科目!$F:$F,)))</f>
        <v/>
      </c>
      <c r="G1033" s="95" t="str">
        <f>IF(ISNA(VLOOKUP(E1033,IF({1,0},会计科目!$F$2:$F$199,会计科目!$E$2:$E$199),2,)),"",VLOOKUP(E1033,IF({1,0},会计科目!$F$2:$F$199,会计科目!$E$2:$E$199),2,))</f>
        <v/>
      </c>
    </row>
    <row r="1034" spans="1:7" ht="15" customHeight="1">
      <c r="A1034" s="56"/>
      <c r="B1034" s="56"/>
      <c r="C1034" s="56"/>
      <c r="D1034" s="56"/>
      <c r="E1034" s="56"/>
      <c r="F1034" s="95" t="str">
        <f>IF(ISNA(INDEX(会计科目!$C:$C,MATCH(明细帐!E1034,会计科目!$F:$F,))),"",INDEX(会计科目!$C:$C,MATCH(明细帐!E1034,会计科目!$F:$F,)))</f>
        <v/>
      </c>
      <c r="G1034" s="95" t="str">
        <f>IF(ISNA(VLOOKUP(E1034,IF({1,0},会计科目!$F$2:$F$199,会计科目!$E$2:$E$199),2,)),"",VLOOKUP(E1034,IF({1,0},会计科目!$F$2:$F$199,会计科目!$E$2:$E$199),2,))</f>
        <v/>
      </c>
    </row>
    <row r="1035" spans="1:7" ht="15" customHeight="1">
      <c r="A1035" s="56"/>
      <c r="B1035" s="56"/>
      <c r="C1035" s="56"/>
      <c r="D1035" s="56"/>
      <c r="E1035" s="56"/>
      <c r="F1035" s="95" t="str">
        <f>IF(ISNA(INDEX(会计科目!$C:$C,MATCH(明细帐!E1035,会计科目!$F:$F,))),"",INDEX(会计科目!$C:$C,MATCH(明细帐!E1035,会计科目!$F:$F,)))</f>
        <v/>
      </c>
      <c r="G1035" s="95" t="str">
        <f>IF(ISNA(VLOOKUP(E1035,IF({1,0},会计科目!$F$2:$F$199,会计科目!$E$2:$E$199),2,)),"",VLOOKUP(E1035,IF({1,0},会计科目!$F$2:$F$199,会计科目!$E$2:$E$199),2,))</f>
        <v/>
      </c>
    </row>
    <row r="1036" spans="1:7" ht="15" customHeight="1">
      <c r="A1036" s="56"/>
      <c r="B1036" s="56"/>
      <c r="C1036" s="56"/>
      <c r="D1036" s="56"/>
      <c r="E1036" s="56"/>
      <c r="F1036" s="95" t="str">
        <f>IF(ISNA(INDEX(会计科目!$C:$C,MATCH(明细帐!E1036,会计科目!$F:$F,))),"",INDEX(会计科目!$C:$C,MATCH(明细帐!E1036,会计科目!$F:$F,)))</f>
        <v/>
      </c>
      <c r="G1036" s="95" t="str">
        <f>IF(ISNA(VLOOKUP(E1036,IF({1,0},会计科目!$F$2:$F$199,会计科目!$E$2:$E$199),2,)),"",VLOOKUP(E1036,IF({1,0},会计科目!$F$2:$F$199,会计科目!$E$2:$E$199),2,))</f>
        <v/>
      </c>
    </row>
    <row r="1037" spans="1:7" ht="15" customHeight="1">
      <c r="A1037" s="56"/>
      <c r="B1037" s="56"/>
      <c r="C1037" s="56"/>
      <c r="D1037" s="56"/>
      <c r="E1037" s="56"/>
      <c r="F1037" s="95" t="str">
        <f>IF(ISNA(INDEX(会计科目!$C:$C,MATCH(明细帐!E1037,会计科目!$F:$F,))),"",INDEX(会计科目!$C:$C,MATCH(明细帐!E1037,会计科目!$F:$F,)))</f>
        <v/>
      </c>
      <c r="G1037" s="95" t="str">
        <f>IF(ISNA(VLOOKUP(E1037,IF({1,0},会计科目!$F$2:$F$199,会计科目!$E$2:$E$199),2,)),"",VLOOKUP(E1037,IF({1,0},会计科目!$F$2:$F$199,会计科目!$E$2:$E$199),2,))</f>
        <v/>
      </c>
    </row>
    <row r="1038" spans="1:7" ht="15" customHeight="1">
      <c r="A1038" s="56"/>
      <c r="B1038" s="56"/>
      <c r="C1038" s="56"/>
      <c r="D1038" s="56"/>
      <c r="E1038" s="56"/>
      <c r="F1038" s="95" t="str">
        <f>IF(ISNA(INDEX(会计科目!$C:$C,MATCH(明细帐!E1038,会计科目!$F:$F,))),"",INDEX(会计科目!$C:$C,MATCH(明细帐!E1038,会计科目!$F:$F,)))</f>
        <v/>
      </c>
      <c r="G1038" s="95" t="str">
        <f>IF(ISNA(VLOOKUP(E1038,IF({1,0},会计科目!$F$2:$F$199,会计科目!$E$2:$E$199),2,)),"",VLOOKUP(E1038,IF({1,0},会计科目!$F$2:$F$199,会计科目!$E$2:$E$199),2,))</f>
        <v/>
      </c>
    </row>
    <row r="1039" spans="1:7" ht="15" customHeight="1">
      <c r="A1039" s="56"/>
      <c r="B1039" s="56"/>
      <c r="C1039" s="56"/>
      <c r="D1039" s="56"/>
      <c r="E1039" s="56"/>
      <c r="F1039" s="95" t="str">
        <f>IF(ISNA(INDEX(会计科目!$C:$C,MATCH(明细帐!E1039,会计科目!$F:$F,))),"",INDEX(会计科目!$C:$C,MATCH(明细帐!E1039,会计科目!$F:$F,)))</f>
        <v/>
      </c>
      <c r="G1039" s="95" t="str">
        <f>IF(ISNA(VLOOKUP(E1039,IF({1,0},会计科目!$F$2:$F$199,会计科目!$E$2:$E$199),2,)),"",VLOOKUP(E1039,IF({1,0},会计科目!$F$2:$F$199,会计科目!$E$2:$E$199),2,))</f>
        <v/>
      </c>
    </row>
    <row r="1040" spans="1:7" ht="15" customHeight="1">
      <c r="A1040" s="56"/>
      <c r="B1040" s="56"/>
      <c r="C1040" s="56"/>
      <c r="D1040" s="56"/>
      <c r="E1040" s="56"/>
      <c r="F1040" s="95" t="str">
        <f>IF(ISNA(INDEX(会计科目!$C:$C,MATCH(明细帐!E1040,会计科目!$F:$F,))),"",INDEX(会计科目!$C:$C,MATCH(明细帐!E1040,会计科目!$F:$F,)))</f>
        <v/>
      </c>
      <c r="G1040" s="95" t="str">
        <f>IF(ISNA(VLOOKUP(E1040,IF({1,0},会计科目!$F$2:$F$199,会计科目!$E$2:$E$199),2,)),"",VLOOKUP(E1040,IF({1,0},会计科目!$F$2:$F$199,会计科目!$E$2:$E$199),2,))</f>
        <v/>
      </c>
    </row>
    <row r="1041" spans="1:7" ht="15" customHeight="1">
      <c r="A1041" s="56"/>
      <c r="B1041" s="56"/>
      <c r="C1041" s="56"/>
      <c r="D1041" s="56"/>
      <c r="E1041" s="56"/>
      <c r="F1041" s="95" t="str">
        <f>IF(ISNA(INDEX(会计科目!$C:$C,MATCH(明细帐!E1041,会计科目!$F:$F,))),"",INDEX(会计科目!$C:$C,MATCH(明细帐!E1041,会计科目!$F:$F,)))</f>
        <v/>
      </c>
      <c r="G1041" s="95" t="str">
        <f>IF(ISNA(VLOOKUP(E1041,IF({1,0},会计科目!$F$2:$F$199,会计科目!$E$2:$E$199),2,)),"",VLOOKUP(E1041,IF({1,0},会计科目!$F$2:$F$199,会计科目!$E$2:$E$199),2,))</f>
        <v/>
      </c>
    </row>
    <row r="1042" spans="1:7" ht="15" customHeight="1">
      <c r="A1042" s="56"/>
      <c r="B1042" s="56"/>
      <c r="C1042" s="56"/>
      <c r="D1042" s="56"/>
      <c r="E1042" s="56"/>
      <c r="F1042" s="95" t="str">
        <f>IF(ISNA(INDEX(会计科目!$C:$C,MATCH(明细帐!E1042,会计科目!$F:$F,))),"",INDEX(会计科目!$C:$C,MATCH(明细帐!E1042,会计科目!$F:$F,)))</f>
        <v/>
      </c>
      <c r="G1042" s="95" t="str">
        <f>IF(ISNA(VLOOKUP(E1042,IF({1,0},会计科目!$F$2:$F$199,会计科目!$E$2:$E$199),2,)),"",VLOOKUP(E1042,IF({1,0},会计科目!$F$2:$F$199,会计科目!$E$2:$E$199),2,))</f>
        <v/>
      </c>
    </row>
    <row r="1043" spans="1:7" ht="15" customHeight="1">
      <c r="A1043" s="56"/>
      <c r="B1043" s="56"/>
      <c r="C1043" s="56"/>
      <c r="D1043" s="56"/>
      <c r="E1043" s="56"/>
      <c r="F1043" s="95" t="str">
        <f>IF(ISNA(INDEX(会计科目!$C:$C,MATCH(明细帐!E1043,会计科目!$F:$F,))),"",INDEX(会计科目!$C:$C,MATCH(明细帐!E1043,会计科目!$F:$F,)))</f>
        <v/>
      </c>
      <c r="G1043" s="95" t="str">
        <f>IF(ISNA(VLOOKUP(E1043,IF({1,0},会计科目!$F$2:$F$199,会计科目!$E$2:$E$199),2,)),"",VLOOKUP(E1043,IF({1,0},会计科目!$F$2:$F$199,会计科目!$E$2:$E$199),2,))</f>
        <v/>
      </c>
    </row>
    <row r="1044" spans="1:7" ht="15" customHeight="1">
      <c r="A1044" s="56"/>
      <c r="B1044" s="56"/>
      <c r="C1044" s="56"/>
      <c r="D1044" s="56"/>
      <c r="E1044" s="56"/>
      <c r="F1044" s="95" t="str">
        <f>IF(ISNA(INDEX(会计科目!$C:$C,MATCH(明细帐!E1044,会计科目!$F:$F,))),"",INDEX(会计科目!$C:$C,MATCH(明细帐!E1044,会计科目!$F:$F,)))</f>
        <v/>
      </c>
      <c r="G1044" s="95" t="str">
        <f>IF(ISNA(VLOOKUP(E1044,IF({1,0},会计科目!$F$2:$F$199,会计科目!$E$2:$E$199),2,)),"",VLOOKUP(E1044,IF({1,0},会计科目!$F$2:$F$199,会计科目!$E$2:$E$199),2,))</f>
        <v/>
      </c>
    </row>
    <row r="1045" spans="1:7" ht="15" customHeight="1">
      <c r="A1045" s="56"/>
      <c r="B1045" s="56"/>
      <c r="C1045" s="56"/>
      <c r="D1045" s="56"/>
      <c r="E1045" s="56"/>
      <c r="F1045" s="95" t="str">
        <f>IF(ISNA(INDEX(会计科目!$C:$C,MATCH(明细帐!E1045,会计科目!$F:$F,))),"",INDEX(会计科目!$C:$C,MATCH(明细帐!E1045,会计科目!$F:$F,)))</f>
        <v/>
      </c>
      <c r="G1045" s="95" t="str">
        <f>IF(ISNA(VLOOKUP(E1045,IF({1,0},会计科目!$F$2:$F$199,会计科目!$E$2:$E$199),2,)),"",VLOOKUP(E1045,IF({1,0},会计科目!$F$2:$F$199,会计科目!$E$2:$E$199),2,))</f>
        <v/>
      </c>
    </row>
    <row r="1046" spans="1:7" ht="15" customHeight="1">
      <c r="A1046" s="56"/>
      <c r="B1046" s="56"/>
      <c r="C1046" s="56"/>
      <c r="D1046" s="56"/>
      <c r="E1046" s="56"/>
      <c r="F1046" s="95" t="str">
        <f>IF(ISNA(INDEX(会计科目!$C:$C,MATCH(明细帐!E1046,会计科目!$F:$F,))),"",INDEX(会计科目!$C:$C,MATCH(明细帐!E1046,会计科目!$F:$F,)))</f>
        <v/>
      </c>
      <c r="G1046" s="95" t="str">
        <f>IF(ISNA(VLOOKUP(E1046,IF({1,0},会计科目!$F$2:$F$199,会计科目!$E$2:$E$199),2,)),"",VLOOKUP(E1046,IF({1,0},会计科目!$F$2:$F$199,会计科目!$E$2:$E$199),2,))</f>
        <v/>
      </c>
    </row>
    <row r="1047" spans="1:7" ht="15" customHeight="1">
      <c r="A1047" s="56"/>
      <c r="B1047" s="56"/>
      <c r="C1047" s="56"/>
      <c r="D1047" s="56"/>
      <c r="E1047" s="56"/>
      <c r="F1047" s="95" t="str">
        <f>IF(ISNA(INDEX(会计科目!$C:$C,MATCH(明细帐!E1047,会计科目!$F:$F,))),"",INDEX(会计科目!$C:$C,MATCH(明细帐!E1047,会计科目!$F:$F,)))</f>
        <v/>
      </c>
      <c r="G1047" s="95" t="str">
        <f>IF(ISNA(VLOOKUP(E1047,IF({1,0},会计科目!$F$2:$F$199,会计科目!$E$2:$E$199),2,)),"",VLOOKUP(E1047,IF({1,0},会计科目!$F$2:$F$199,会计科目!$E$2:$E$199),2,))</f>
        <v/>
      </c>
    </row>
    <row r="1048" spans="1:7" ht="15" customHeight="1">
      <c r="A1048" s="56"/>
      <c r="B1048" s="56"/>
      <c r="C1048" s="56"/>
      <c r="D1048" s="56"/>
      <c r="E1048" s="56"/>
      <c r="F1048" s="95" t="str">
        <f>IF(ISNA(INDEX(会计科目!$C:$C,MATCH(明细帐!E1048,会计科目!$F:$F,))),"",INDEX(会计科目!$C:$C,MATCH(明细帐!E1048,会计科目!$F:$F,)))</f>
        <v/>
      </c>
      <c r="G1048" s="95" t="str">
        <f>IF(ISNA(VLOOKUP(E1048,IF({1,0},会计科目!$F$2:$F$199,会计科目!$E$2:$E$199),2,)),"",VLOOKUP(E1048,IF({1,0},会计科目!$F$2:$F$199,会计科目!$E$2:$E$199),2,))</f>
        <v/>
      </c>
    </row>
    <row r="1049" spans="1:7" ht="15" customHeight="1">
      <c r="A1049" s="56"/>
      <c r="B1049" s="56"/>
      <c r="C1049" s="56"/>
      <c r="D1049" s="56"/>
      <c r="E1049" s="56"/>
      <c r="F1049" s="95" t="str">
        <f>IF(ISNA(INDEX(会计科目!$C:$C,MATCH(明细帐!E1049,会计科目!$F:$F,))),"",INDEX(会计科目!$C:$C,MATCH(明细帐!E1049,会计科目!$F:$F,)))</f>
        <v/>
      </c>
      <c r="G1049" s="95" t="str">
        <f>IF(ISNA(VLOOKUP(E1049,IF({1,0},会计科目!$F$2:$F$199,会计科目!$E$2:$E$199),2,)),"",VLOOKUP(E1049,IF({1,0},会计科目!$F$2:$F$199,会计科目!$E$2:$E$199),2,))</f>
        <v/>
      </c>
    </row>
    <row r="1050" spans="1:7" ht="15" customHeight="1">
      <c r="A1050" s="56"/>
      <c r="B1050" s="56"/>
      <c r="C1050" s="56"/>
      <c r="D1050" s="56"/>
      <c r="E1050" s="56"/>
      <c r="F1050" s="95" t="str">
        <f>IF(ISNA(INDEX(会计科目!$C:$C,MATCH(明细帐!E1050,会计科目!$F:$F,))),"",INDEX(会计科目!$C:$C,MATCH(明细帐!E1050,会计科目!$F:$F,)))</f>
        <v/>
      </c>
      <c r="G1050" s="95" t="str">
        <f>IF(ISNA(VLOOKUP(E1050,IF({1,0},会计科目!$F$2:$F$199,会计科目!$E$2:$E$199),2,)),"",VLOOKUP(E1050,IF({1,0},会计科目!$F$2:$F$199,会计科目!$E$2:$E$199),2,))</f>
        <v/>
      </c>
    </row>
    <row r="1051" spans="1:7" ht="15" customHeight="1">
      <c r="A1051" s="56"/>
      <c r="B1051" s="56"/>
      <c r="C1051" s="56"/>
      <c r="D1051" s="56"/>
      <c r="E1051" s="56"/>
      <c r="F1051" s="95" t="str">
        <f>IF(ISNA(INDEX(会计科目!$C:$C,MATCH(明细帐!E1051,会计科目!$F:$F,))),"",INDEX(会计科目!$C:$C,MATCH(明细帐!E1051,会计科目!$F:$F,)))</f>
        <v/>
      </c>
      <c r="G1051" s="95" t="str">
        <f>IF(ISNA(VLOOKUP(E1051,IF({1,0},会计科目!$F$2:$F$199,会计科目!$E$2:$E$199),2,)),"",VLOOKUP(E1051,IF({1,0},会计科目!$F$2:$F$199,会计科目!$E$2:$E$199),2,))</f>
        <v/>
      </c>
    </row>
    <row r="1052" spans="1:7" ht="15" customHeight="1">
      <c r="A1052" s="56"/>
      <c r="B1052" s="56"/>
      <c r="C1052" s="56"/>
      <c r="D1052" s="56"/>
      <c r="E1052" s="56"/>
      <c r="F1052" s="95" t="str">
        <f>IF(ISNA(INDEX(会计科目!$C:$C,MATCH(明细帐!E1052,会计科目!$F:$F,))),"",INDEX(会计科目!$C:$C,MATCH(明细帐!E1052,会计科目!$F:$F,)))</f>
        <v/>
      </c>
      <c r="G1052" s="95" t="str">
        <f>IF(ISNA(VLOOKUP(E1052,IF({1,0},会计科目!$F$2:$F$199,会计科目!$E$2:$E$199),2,)),"",VLOOKUP(E1052,IF({1,0},会计科目!$F$2:$F$199,会计科目!$E$2:$E$199),2,))</f>
        <v/>
      </c>
    </row>
    <row r="1053" spans="1:7" ht="15" customHeight="1">
      <c r="A1053" s="56"/>
      <c r="B1053" s="56"/>
      <c r="C1053" s="56"/>
      <c r="D1053" s="56"/>
      <c r="E1053" s="56"/>
      <c r="F1053" s="95" t="str">
        <f>IF(ISNA(INDEX(会计科目!$C:$C,MATCH(明细帐!E1053,会计科目!$F:$F,))),"",INDEX(会计科目!$C:$C,MATCH(明细帐!E1053,会计科目!$F:$F,)))</f>
        <v/>
      </c>
      <c r="G1053" s="95" t="str">
        <f>IF(ISNA(VLOOKUP(E1053,IF({1,0},会计科目!$F$2:$F$199,会计科目!$E$2:$E$199),2,)),"",VLOOKUP(E1053,IF({1,0},会计科目!$F$2:$F$199,会计科目!$E$2:$E$199),2,))</f>
        <v/>
      </c>
    </row>
    <row r="1054" spans="1:7" ht="15" customHeight="1">
      <c r="A1054" s="56"/>
      <c r="B1054" s="56"/>
      <c r="C1054" s="56"/>
      <c r="D1054" s="56"/>
      <c r="E1054" s="56"/>
      <c r="F1054" s="95" t="str">
        <f>IF(ISNA(INDEX(会计科目!$C:$C,MATCH(明细帐!E1054,会计科目!$F:$F,))),"",INDEX(会计科目!$C:$C,MATCH(明细帐!E1054,会计科目!$F:$F,)))</f>
        <v/>
      </c>
      <c r="G1054" s="95" t="str">
        <f>IF(ISNA(VLOOKUP(E1054,IF({1,0},会计科目!$F$2:$F$199,会计科目!$E$2:$E$199),2,)),"",VLOOKUP(E1054,IF({1,0},会计科目!$F$2:$F$199,会计科目!$E$2:$E$199),2,))</f>
        <v/>
      </c>
    </row>
    <row r="1055" spans="1:7" ht="15" customHeight="1">
      <c r="A1055" s="56"/>
      <c r="B1055" s="56"/>
      <c r="C1055" s="56"/>
      <c r="D1055" s="56"/>
      <c r="E1055" s="56"/>
      <c r="F1055" s="95" t="str">
        <f>IF(ISNA(INDEX(会计科目!$C:$C,MATCH(明细帐!E1055,会计科目!$F:$F,))),"",INDEX(会计科目!$C:$C,MATCH(明细帐!E1055,会计科目!$F:$F,)))</f>
        <v/>
      </c>
      <c r="G1055" s="95" t="str">
        <f>IF(ISNA(VLOOKUP(E1055,IF({1,0},会计科目!$F$2:$F$199,会计科目!$E$2:$E$199),2,)),"",VLOOKUP(E1055,IF({1,0},会计科目!$F$2:$F$199,会计科目!$E$2:$E$199),2,))</f>
        <v/>
      </c>
    </row>
    <row r="1056" spans="1:7" ht="15" customHeight="1">
      <c r="A1056" s="56"/>
      <c r="B1056" s="56"/>
      <c r="C1056" s="56"/>
      <c r="D1056" s="56"/>
      <c r="E1056" s="56"/>
      <c r="F1056" s="95" t="str">
        <f>IF(ISNA(INDEX(会计科目!$C:$C,MATCH(明细帐!E1056,会计科目!$F:$F,))),"",INDEX(会计科目!$C:$C,MATCH(明细帐!E1056,会计科目!$F:$F,)))</f>
        <v/>
      </c>
      <c r="G1056" s="95" t="str">
        <f>IF(ISNA(VLOOKUP(E1056,IF({1,0},会计科目!$F$2:$F$199,会计科目!$E$2:$E$199),2,)),"",VLOOKUP(E1056,IF({1,0},会计科目!$F$2:$F$199,会计科目!$E$2:$E$199),2,))</f>
        <v/>
      </c>
    </row>
    <row r="1057" spans="1:7" ht="15" customHeight="1">
      <c r="A1057" s="56"/>
      <c r="B1057" s="56"/>
      <c r="C1057" s="56"/>
      <c r="D1057" s="56"/>
      <c r="E1057" s="56"/>
      <c r="F1057" s="95" t="str">
        <f>IF(ISNA(INDEX(会计科目!$C:$C,MATCH(明细帐!E1057,会计科目!$F:$F,))),"",INDEX(会计科目!$C:$C,MATCH(明细帐!E1057,会计科目!$F:$F,)))</f>
        <v/>
      </c>
      <c r="G1057" s="95" t="str">
        <f>IF(ISNA(VLOOKUP(E1057,IF({1,0},会计科目!$F$2:$F$199,会计科目!$E$2:$E$199),2,)),"",VLOOKUP(E1057,IF({1,0},会计科目!$F$2:$F$199,会计科目!$E$2:$E$199),2,))</f>
        <v/>
      </c>
    </row>
    <row r="1058" spans="1:7" ht="15" customHeight="1">
      <c r="A1058" s="56"/>
      <c r="B1058" s="56"/>
      <c r="C1058" s="56"/>
      <c r="D1058" s="56"/>
      <c r="E1058" s="56"/>
      <c r="F1058" s="95" t="str">
        <f>IF(ISNA(INDEX(会计科目!$C:$C,MATCH(明细帐!E1058,会计科目!$F:$F,))),"",INDEX(会计科目!$C:$C,MATCH(明细帐!E1058,会计科目!$F:$F,)))</f>
        <v/>
      </c>
      <c r="G1058" s="95" t="str">
        <f>IF(ISNA(VLOOKUP(E1058,IF({1,0},会计科目!$F$2:$F$199,会计科目!$E$2:$E$199),2,)),"",VLOOKUP(E1058,IF({1,0},会计科目!$F$2:$F$199,会计科目!$E$2:$E$199),2,))</f>
        <v/>
      </c>
    </row>
    <row r="1059" spans="1:7" ht="15" customHeight="1">
      <c r="A1059" s="56"/>
      <c r="B1059" s="56"/>
      <c r="C1059" s="56"/>
      <c r="D1059" s="56"/>
      <c r="E1059" s="56"/>
      <c r="F1059" s="95" t="str">
        <f>IF(ISNA(INDEX(会计科目!$C:$C,MATCH(明细帐!E1059,会计科目!$F:$F,))),"",INDEX(会计科目!$C:$C,MATCH(明细帐!E1059,会计科目!$F:$F,)))</f>
        <v/>
      </c>
      <c r="G1059" s="95" t="str">
        <f>IF(ISNA(VLOOKUP(E1059,IF({1,0},会计科目!$F$2:$F$199,会计科目!$E$2:$E$199),2,)),"",VLOOKUP(E1059,IF({1,0},会计科目!$F$2:$F$199,会计科目!$E$2:$E$199),2,))</f>
        <v/>
      </c>
    </row>
    <row r="1060" spans="1:7" ht="15" customHeight="1">
      <c r="A1060" s="56"/>
      <c r="B1060" s="56"/>
      <c r="C1060" s="56"/>
      <c r="D1060" s="56"/>
      <c r="E1060" s="56"/>
      <c r="F1060" s="95" t="str">
        <f>IF(ISNA(INDEX(会计科目!$C:$C,MATCH(明细帐!E1060,会计科目!$F:$F,))),"",INDEX(会计科目!$C:$C,MATCH(明细帐!E1060,会计科目!$F:$F,)))</f>
        <v/>
      </c>
      <c r="G1060" s="95" t="str">
        <f>IF(ISNA(VLOOKUP(E1060,IF({1,0},会计科目!$F$2:$F$199,会计科目!$E$2:$E$199),2,)),"",VLOOKUP(E1060,IF({1,0},会计科目!$F$2:$F$199,会计科目!$E$2:$E$199),2,))</f>
        <v/>
      </c>
    </row>
    <row r="1061" spans="1:7" ht="15" customHeight="1">
      <c r="A1061" s="56"/>
      <c r="B1061" s="56"/>
      <c r="C1061" s="56"/>
      <c r="D1061" s="56"/>
      <c r="E1061" s="56"/>
      <c r="F1061" s="95" t="str">
        <f>IF(ISNA(INDEX(会计科目!$C:$C,MATCH(明细帐!E1061,会计科目!$F:$F,))),"",INDEX(会计科目!$C:$C,MATCH(明细帐!E1061,会计科目!$F:$F,)))</f>
        <v/>
      </c>
      <c r="G1061" s="95" t="str">
        <f>IF(ISNA(VLOOKUP(E1061,IF({1,0},会计科目!$F$2:$F$199,会计科目!$E$2:$E$199),2,)),"",VLOOKUP(E1061,IF({1,0},会计科目!$F$2:$F$199,会计科目!$E$2:$E$199),2,))</f>
        <v/>
      </c>
    </row>
    <row r="1062" spans="1:7" ht="15" customHeight="1">
      <c r="A1062" s="56"/>
      <c r="B1062" s="56"/>
      <c r="C1062" s="56"/>
      <c r="D1062" s="56"/>
      <c r="E1062" s="56"/>
      <c r="F1062" s="95" t="str">
        <f>IF(ISNA(INDEX(会计科目!$C:$C,MATCH(明细帐!E1062,会计科目!$F:$F,))),"",INDEX(会计科目!$C:$C,MATCH(明细帐!E1062,会计科目!$F:$F,)))</f>
        <v/>
      </c>
      <c r="G1062" s="95" t="str">
        <f>IF(ISNA(VLOOKUP(E1062,IF({1,0},会计科目!$F$2:$F$199,会计科目!$E$2:$E$199),2,)),"",VLOOKUP(E1062,IF({1,0},会计科目!$F$2:$F$199,会计科目!$E$2:$E$199),2,))</f>
        <v/>
      </c>
    </row>
    <row r="1063" spans="1:7" ht="15" customHeight="1">
      <c r="A1063" s="56"/>
      <c r="B1063" s="56"/>
      <c r="C1063" s="56"/>
      <c r="D1063" s="56"/>
      <c r="E1063" s="56"/>
      <c r="F1063" s="95" t="str">
        <f>IF(ISNA(INDEX(会计科目!$C:$C,MATCH(明细帐!E1063,会计科目!$F:$F,))),"",INDEX(会计科目!$C:$C,MATCH(明细帐!E1063,会计科目!$F:$F,)))</f>
        <v/>
      </c>
      <c r="G1063" s="95" t="str">
        <f>IF(ISNA(VLOOKUP(E1063,IF({1,0},会计科目!$F$2:$F$199,会计科目!$E$2:$E$199),2,)),"",VLOOKUP(E1063,IF({1,0},会计科目!$F$2:$F$199,会计科目!$E$2:$E$199),2,))</f>
        <v/>
      </c>
    </row>
    <row r="1064" spans="1:7" ht="15" customHeight="1">
      <c r="A1064" s="56"/>
      <c r="B1064" s="56"/>
      <c r="C1064" s="56"/>
      <c r="D1064" s="56"/>
      <c r="E1064" s="56"/>
      <c r="F1064" s="95" t="str">
        <f>IF(ISNA(INDEX(会计科目!$C:$C,MATCH(明细帐!E1064,会计科目!$F:$F,))),"",INDEX(会计科目!$C:$C,MATCH(明细帐!E1064,会计科目!$F:$F,)))</f>
        <v/>
      </c>
      <c r="G1064" s="95" t="str">
        <f>IF(ISNA(VLOOKUP(E1064,IF({1,0},会计科目!$F$2:$F$199,会计科目!$E$2:$E$199),2,)),"",VLOOKUP(E1064,IF({1,0},会计科目!$F$2:$F$199,会计科目!$E$2:$E$199),2,))</f>
        <v/>
      </c>
    </row>
    <row r="1065" spans="1:7" ht="15" customHeight="1">
      <c r="A1065" s="56"/>
      <c r="B1065" s="56"/>
      <c r="C1065" s="56"/>
      <c r="D1065" s="56"/>
      <c r="E1065" s="56"/>
      <c r="F1065" s="95" t="str">
        <f>IF(ISNA(INDEX(会计科目!$C:$C,MATCH(明细帐!E1065,会计科目!$F:$F,))),"",INDEX(会计科目!$C:$C,MATCH(明细帐!E1065,会计科目!$F:$F,)))</f>
        <v/>
      </c>
      <c r="G1065" s="95" t="str">
        <f>IF(ISNA(VLOOKUP(E1065,IF({1,0},会计科目!$F$2:$F$199,会计科目!$E$2:$E$199),2,)),"",VLOOKUP(E1065,IF({1,0},会计科目!$F$2:$F$199,会计科目!$E$2:$E$199),2,))</f>
        <v/>
      </c>
    </row>
    <row r="1066" spans="1:7" ht="15" customHeight="1">
      <c r="A1066" s="56"/>
      <c r="B1066" s="56"/>
      <c r="C1066" s="56"/>
      <c r="D1066" s="56"/>
      <c r="E1066" s="56"/>
      <c r="F1066" s="95" t="str">
        <f>IF(ISNA(INDEX(会计科目!$C:$C,MATCH(明细帐!E1066,会计科目!$F:$F,))),"",INDEX(会计科目!$C:$C,MATCH(明细帐!E1066,会计科目!$F:$F,)))</f>
        <v/>
      </c>
      <c r="G1066" s="95" t="str">
        <f>IF(ISNA(VLOOKUP(E1066,IF({1,0},会计科目!$F$2:$F$199,会计科目!$E$2:$E$199),2,)),"",VLOOKUP(E1066,IF({1,0},会计科目!$F$2:$F$199,会计科目!$E$2:$E$199),2,))</f>
        <v/>
      </c>
    </row>
    <row r="1067" spans="1:7" ht="15" customHeight="1">
      <c r="A1067" s="56"/>
      <c r="B1067" s="56"/>
      <c r="C1067" s="56"/>
      <c r="D1067" s="56"/>
      <c r="E1067" s="56"/>
      <c r="F1067" s="95" t="str">
        <f>IF(ISNA(INDEX(会计科目!$C:$C,MATCH(明细帐!E1067,会计科目!$F:$F,))),"",INDEX(会计科目!$C:$C,MATCH(明细帐!E1067,会计科目!$F:$F,)))</f>
        <v/>
      </c>
      <c r="G1067" s="95" t="str">
        <f>IF(ISNA(VLOOKUP(E1067,IF({1,0},会计科目!$F$2:$F$199,会计科目!$E$2:$E$199),2,)),"",VLOOKUP(E1067,IF({1,0},会计科目!$F$2:$F$199,会计科目!$E$2:$E$199),2,))</f>
        <v/>
      </c>
    </row>
    <row r="1068" spans="1:7" ht="15" customHeight="1">
      <c r="A1068" s="56"/>
      <c r="B1068" s="56"/>
      <c r="C1068" s="56"/>
      <c r="D1068" s="56"/>
      <c r="E1068" s="56"/>
      <c r="F1068" s="95" t="str">
        <f>IF(ISNA(INDEX(会计科目!$C:$C,MATCH(明细帐!E1068,会计科目!$F:$F,))),"",INDEX(会计科目!$C:$C,MATCH(明细帐!E1068,会计科目!$F:$F,)))</f>
        <v/>
      </c>
      <c r="G1068" s="95" t="str">
        <f>IF(ISNA(VLOOKUP(E1068,IF({1,0},会计科目!$F$2:$F$199,会计科目!$E$2:$E$199),2,)),"",VLOOKUP(E1068,IF({1,0},会计科目!$F$2:$F$199,会计科目!$E$2:$E$199),2,))</f>
        <v/>
      </c>
    </row>
    <row r="1069" spans="1:7" ht="15" customHeight="1">
      <c r="A1069" s="56"/>
      <c r="B1069" s="56"/>
      <c r="C1069" s="56"/>
      <c r="D1069" s="56"/>
      <c r="E1069" s="56"/>
      <c r="F1069" s="95" t="str">
        <f>IF(ISNA(INDEX(会计科目!$C:$C,MATCH(明细帐!E1069,会计科目!$F:$F,))),"",INDEX(会计科目!$C:$C,MATCH(明细帐!E1069,会计科目!$F:$F,)))</f>
        <v/>
      </c>
      <c r="G1069" s="95" t="str">
        <f>IF(ISNA(VLOOKUP(E1069,IF({1,0},会计科目!$F$2:$F$199,会计科目!$E$2:$E$199),2,)),"",VLOOKUP(E1069,IF({1,0},会计科目!$F$2:$F$199,会计科目!$E$2:$E$199),2,))</f>
        <v/>
      </c>
    </row>
    <row r="1070" spans="1:7" ht="15" customHeight="1">
      <c r="A1070" s="56"/>
      <c r="B1070" s="56"/>
      <c r="C1070" s="56"/>
      <c r="D1070" s="56"/>
      <c r="E1070" s="56"/>
      <c r="F1070" s="95" t="str">
        <f>IF(ISNA(INDEX(会计科目!$C:$C,MATCH(明细帐!E1070,会计科目!$F:$F,))),"",INDEX(会计科目!$C:$C,MATCH(明细帐!E1070,会计科目!$F:$F,)))</f>
        <v/>
      </c>
      <c r="G1070" s="95" t="str">
        <f>IF(ISNA(VLOOKUP(E1070,IF({1,0},会计科目!$F$2:$F$199,会计科目!$E$2:$E$199),2,)),"",VLOOKUP(E1070,IF({1,0},会计科目!$F$2:$F$199,会计科目!$E$2:$E$199),2,))</f>
        <v/>
      </c>
    </row>
    <row r="1071" spans="1:7" ht="15" customHeight="1">
      <c r="A1071" s="56"/>
      <c r="B1071" s="56"/>
      <c r="C1071" s="56"/>
      <c r="D1071" s="56"/>
      <c r="E1071" s="56"/>
      <c r="F1071" s="95" t="str">
        <f>IF(ISNA(INDEX(会计科目!$C:$C,MATCH(明细帐!E1071,会计科目!$F:$F,))),"",INDEX(会计科目!$C:$C,MATCH(明细帐!E1071,会计科目!$F:$F,)))</f>
        <v/>
      </c>
      <c r="G1071" s="95" t="str">
        <f>IF(ISNA(VLOOKUP(E1071,IF({1,0},会计科目!$F$2:$F$199,会计科目!$E$2:$E$199),2,)),"",VLOOKUP(E1071,IF({1,0},会计科目!$F$2:$F$199,会计科目!$E$2:$E$199),2,))</f>
        <v/>
      </c>
    </row>
    <row r="1072" spans="1:7" ht="15" customHeight="1">
      <c r="A1072" s="56"/>
      <c r="B1072" s="56"/>
      <c r="C1072" s="56"/>
      <c r="D1072" s="56"/>
      <c r="E1072" s="56"/>
      <c r="F1072" s="95" t="str">
        <f>IF(ISNA(INDEX(会计科目!$C:$C,MATCH(明细帐!E1072,会计科目!$F:$F,))),"",INDEX(会计科目!$C:$C,MATCH(明细帐!E1072,会计科目!$F:$F,)))</f>
        <v/>
      </c>
      <c r="G1072" s="95" t="str">
        <f>IF(ISNA(VLOOKUP(E1072,IF({1,0},会计科目!$F$2:$F$199,会计科目!$E$2:$E$199),2,)),"",VLOOKUP(E1072,IF({1,0},会计科目!$F$2:$F$199,会计科目!$E$2:$E$199),2,))</f>
        <v/>
      </c>
    </row>
    <row r="1073" spans="1:7" ht="15" customHeight="1">
      <c r="A1073" s="56"/>
      <c r="B1073" s="56"/>
      <c r="C1073" s="56"/>
      <c r="D1073" s="56"/>
      <c r="E1073" s="56"/>
      <c r="F1073" s="95" t="str">
        <f>IF(ISNA(INDEX(会计科目!$C:$C,MATCH(明细帐!E1073,会计科目!$F:$F,))),"",INDEX(会计科目!$C:$C,MATCH(明细帐!E1073,会计科目!$F:$F,)))</f>
        <v/>
      </c>
      <c r="G1073" s="95" t="str">
        <f>IF(ISNA(VLOOKUP(E1073,IF({1,0},会计科目!$F$2:$F$199,会计科目!$E$2:$E$199),2,)),"",VLOOKUP(E1073,IF({1,0},会计科目!$F$2:$F$199,会计科目!$E$2:$E$199),2,))</f>
        <v/>
      </c>
    </row>
    <row r="1074" spans="1:7" ht="15" customHeight="1">
      <c r="A1074" s="56"/>
      <c r="B1074" s="56"/>
      <c r="C1074" s="56"/>
      <c r="D1074" s="56"/>
      <c r="E1074" s="56"/>
      <c r="F1074" s="95" t="str">
        <f>IF(ISNA(INDEX(会计科目!$C:$C,MATCH(明细帐!E1074,会计科目!$F:$F,))),"",INDEX(会计科目!$C:$C,MATCH(明细帐!E1074,会计科目!$F:$F,)))</f>
        <v/>
      </c>
      <c r="G1074" s="95" t="str">
        <f>IF(ISNA(VLOOKUP(E1074,IF({1,0},会计科目!$F$2:$F$199,会计科目!$E$2:$E$199),2,)),"",VLOOKUP(E1074,IF({1,0},会计科目!$F$2:$F$199,会计科目!$E$2:$E$199),2,))</f>
        <v/>
      </c>
    </row>
    <row r="1075" spans="1:7" ht="15" customHeight="1">
      <c r="A1075" s="56"/>
      <c r="B1075" s="56"/>
      <c r="C1075" s="56"/>
      <c r="D1075" s="56"/>
      <c r="E1075" s="56"/>
      <c r="F1075" s="95" t="str">
        <f>IF(ISNA(INDEX(会计科目!$C:$C,MATCH(明细帐!E1075,会计科目!$F:$F,))),"",INDEX(会计科目!$C:$C,MATCH(明细帐!E1075,会计科目!$F:$F,)))</f>
        <v/>
      </c>
      <c r="G1075" s="95" t="str">
        <f>IF(ISNA(VLOOKUP(E1075,IF({1,0},会计科目!$F$2:$F$199,会计科目!$E$2:$E$199),2,)),"",VLOOKUP(E1075,IF({1,0},会计科目!$F$2:$F$199,会计科目!$E$2:$E$199),2,))</f>
        <v/>
      </c>
    </row>
    <row r="1076" spans="1:7" ht="15" customHeight="1">
      <c r="A1076" s="56"/>
      <c r="B1076" s="56"/>
      <c r="C1076" s="56"/>
      <c r="D1076" s="56"/>
      <c r="E1076" s="56"/>
      <c r="F1076" s="95" t="str">
        <f>IF(ISNA(INDEX(会计科目!$C:$C,MATCH(明细帐!E1076,会计科目!$F:$F,))),"",INDEX(会计科目!$C:$C,MATCH(明细帐!E1076,会计科目!$F:$F,)))</f>
        <v/>
      </c>
      <c r="G1076" s="95" t="str">
        <f>IF(ISNA(VLOOKUP(E1076,IF({1,0},会计科目!$F$2:$F$199,会计科目!$E$2:$E$199),2,)),"",VLOOKUP(E1076,IF({1,0},会计科目!$F$2:$F$199,会计科目!$E$2:$E$199),2,))</f>
        <v/>
      </c>
    </row>
    <row r="1077" spans="1:7" ht="15" customHeight="1">
      <c r="A1077" s="56"/>
      <c r="B1077" s="56"/>
      <c r="C1077" s="56"/>
      <c r="D1077" s="56"/>
      <c r="E1077" s="56"/>
      <c r="F1077" s="95" t="str">
        <f>IF(ISNA(INDEX(会计科目!$C:$C,MATCH(明细帐!E1077,会计科目!$F:$F,))),"",INDEX(会计科目!$C:$C,MATCH(明细帐!E1077,会计科目!$F:$F,)))</f>
        <v/>
      </c>
      <c r="G1077" s="95" t="str">
        <f>IF(ISNA(VLOOKUP(E1077,IF({1,0},会计科目!$F$2:$F$199,会计科目!$E$2:$E$199),2,)),"",VLOOKUP(E1077,IF({1,0},会计科目!$F$2:$F$199,会计科目!$E$2:$E$199),2,))</f>
        <v/>
      </c>
    </row>
    <row r="1078" spans="1:7" ht="15" customHeight="1">
      <c r="A1078" s="56"/>
      <c r="B1078" s="56"/>
      <c r="C1078" s="56"/>
      <c r="D1078" s="56"/>
      <c r="E1078" s="56"/>
      <c r="F1078" s="95" t="str">
        <f>IF(ISNA(INDEX(会计科目!$C:$C,MATCH(明细帐!E1078,会计科目!$F:$F,))),"",INDEX(会计科目!$C:$C,MATCH(明细帐!E1078,会计科目!$F:$F,)))</f>
        <v/>
      </c>
      <c r="G1078" s="95" t="str">
        <f>IF(ISNA(VLOOKUP(E1078,IF({1,0},会计科目!$F$2:$F$199,会计科目!$E$2:$E$199),2,)),"",VLOOKUP(E1078,IF({1,0},会计科目!$F$2:$F$199,会计科目!$E$2:$E$199),2,))</f>
        <v/>
      </c>
    </row>
    <row r="1079" spans="1:7" ht="15" customHeight="1">
      <c r="A1079" s="56"/>
      <c r="B1079" s="56"/>
      <c r="C1079" s="56"/>
      <c r="D1079" s="56"/>
      <c r="E1079" s="56"/>
      <c r="F1079" s="95" t="str">
        <f>IF(ISNA(INDEX(会计科目!$C:$C,MATCH(明细帐!E1079,会计科目!$F:$F,))),"",INDEX(会计科目!$C:$C,MATCH(明细帐!E1079,会计科目!$F:$F,)))</f>
        <v/>
      </c>
      <c r="G1079" s="95" t="str">
        <f>IF(ISNA(VLOOKUP(E1079,IF({1,0},会计科目!$F$2:$F$199,会计科目!$E$2:$E$199),2,)),"",VLOOKUP(E1079,IF({1,0},会计科目!$F$2:$F$199,会计科目!$E$2:$E$199),2,))</f>
        <v/>
      </c>
    </row>
    <row r="1080" spans="1:7" ht="15" customHeight="1">
      <c r="A1080" s="56"/>
      <c r="B1080" s="56"/>
      <c r="C1080" s="56"/>
      <c r="D1080" s="56"/>
      <c r="E1080" s="56"/>
      <c r="F1080" s="95" t="str">
        <f>IF(ISNA(INDEX(会计科目!$C:$C,MATCH(明细帐!E1080,会计科目!$F:$F,))),"",INDEX(会计科目!$C:$C,MATCH(明细帐!E1080,会计科目!$F:$F,)))</f>
        <v/>
      </c>
      <c r="G1080" s="95" t="str">
        <f>IF(ISNA(VLOOKUP(E1080,IF({1,0},会计科目!$F$2:$F$199,会计科目!$E$2:$E$199),2,)),"",VLOOKUP(E1080,IF({1,0},会计科目!$F$2:$F$199,会计科目!$E$2:$E$199),2,))</f>
        <v/>
      </c>
    </row>
    <row r="1081" spans="1:7" ht="15" customHeight="1">
      <c r="A1081" s="56"/>
      <c r="B1081" s="56"/>
      <c r="C1081" s="56"/>
      <c r="D1081" s="56"/>
      <c r="E1081" s="56"/>
      <c r="F1081" s="95" t="str">
        <f>IF(ISNA(INDEX(会计科目!$C:$C,MATCH(明细帐!E1081,会计科目!$F:$F,))),"",INDEX(会计科目!$C:$C,MATCH(明细帐!E1081,会计科目!$F:$F,)))</f>
        <v/>
      </c>
      <c r="G1081" s="95" t="str">
        <f>IF(ISNA(VLOOKUP(E1081,IF({1,0},会计科目!$F$2:$F$199,会计科目!$E$2:$E$199),2,)),"",VLOOKUP(E1081,IF({1,0},会计科目!$F$2:$F$199,会计科目!$E$2:$E$199),2,))</f>
        <v/>
      </c>
    </row>
    <row r="1082" spans="1:7" ht="15" customHeight="1">
      <c r="A1082" s="56"/>
      <c r="B1082" s="56"/>
      <c r="C1082" s="56"/>
      <c r="D1082" s="56"/>
      <c r="E1082" s="56"/>
      <c r="F1082" s="95" t="str">
        <f>IF(ISNA(INDEX(会计科目!$C:$C,MATCH(明细帐!E1082,会计科目!$F:$F,))),"",INDEX(会计科目!$C:$C,MATCH(明细帐!E1082,会计科目!$F:$F,)))</f>
        <v/>
      </c>
      <c r="G1082" s="95" t="str">
        <f>IF(ISNA(VLOOKUP(E1082,IF({1,0},会计科目!$F$2:$F$199,会计科目!$E$2:$E$199),2,)),"",VLOOKUP(E1082,IF({1,0},会计科目!$F$2:$F$199,会计科目!$E$2:$E$199),2,))</f>
        <v/>
      </c>
    </row>
    <row r="1083" spans="1:7" ht="15" customHeight="1">
      <c r="A1083" s="56"/>
      <c r="B1083" s="56"/>
      <c r="C1083" s="56"/>
      <c r="D1083" s="56"/>
      <c r="E1083" s="56"/>
      <c r="F1083" s="95" t="str">
        <f>IF(ISNA(INDEX(会计科目!$C:$C,MATCH(明细帐!E1083,会计科目!$F:$F,))),"",INDEX(会计科目!$C:$C,MATCH(明细帐!E1083,会计科目!$F:$F,)))</f>
        <v/>
      </c>
      <c r="G1083" s="95" t="str">
        <f>IF(ISNA(VLOOKUP(E1083,IF({1,0},会计科目!$F$2:$F$199,会计科目!$E$2:$E$199),2,)),"",VLOOKUP(E1083,IF({1,0},会计科目!$F$2:$F$199,会计科目!$E$2:$E$199),2,))</f>
        <v/>
      </c>
    </row>
    <row r="1084" spans="1:7" ht="15" customHeight="1">
      <c r="A1084" s="56"/>
      <c r="B1084" s="56"/>
      <c r="C1084" s="56"/>
      <c r="D1084" s="56"/>
      <c r="E1084" s="56"/>
      <c r="F1084" s="95" t="str">
        <f>IF(ISNA(INDEX(会计科目!$C:$C,MATCH(明细帐!E1084,会计科目!$F:$F,))),"",INDEX(会计科目!$C:$C,MATCH(明细帐!E1084,会计科目!$F:$F,)))</f>
        <v/>
      </c>
      <c r="G1084" s="95" t="str">
        <f>IF(ISNA(VLOOKUP(E1084,IF({1,0},会计科目!$F$2:$F$199,会计科目!$E$2:$E$199),2,)),"",VLOOKUP(E1084,IF({1,0},会计科目!$F$2:$F$199,会计科目!$E$2:$E$199),2,))</f>
        <v/>
      </c>
    </row>
    <row r="1085" spans="1:7" ht="15" customHeight="1">
      <c r="A1085" s="56"/>
      <c r="B1085" s="56"/>
      <c r="C1085" s="56"/>
      <c r="D1085" s="56"/>
      <c r="E1085" s="56"/>
      <c r="F1085" s="95" t="str">
        <f>IF(ISNA(INDEX(会计科目!$C:$C,MATCH(明细帐!E1085,会计科目!$F:$F,))),"",INDEX(会计科目!$C:$C,MATCH(明细帐!E1085,会计科目!$F:$F,)))</f>
        <v/>
      </c>
      <c r="G1085" s="95" t="str">
        <f>IF(ISNA(VLOOKUP(E1085,IF({1,0},会计科目!$F$2:$F$199,会计科目!$E$2:$E$199),2,)),"",VLOOKUP(E1085,IF({1,0},会计科目!$F$2:$F$199,会计科目!$E$2:$E$199),2,))</f>
        <v/>
      </c>
    </row>
    <row r="1086" spans="1:7" ht="15" customHeight="1">
      <c r="A1086" s="56"/>
      <c r="B1086" s="56"/>
      <c r="C1086" s="56"/>
      <c r="D1086" s="56"/>
      <c r="E1086" s="56"/>
      <c r="F1086" s="95" t="str">
        <f>IF(ISNA(INDEX(会计科目!$C:$C,MATCH(明细帐!E1086,会计科目!$F:$F,))),"",INDEX(会计科目!$C:$C,MATCH(明细帐!E1086,会计科目!$F:$F,)))</f>
        <v/>
      </c>
      <c r="G1086" s="95" t="str">
        <f>IF(ISNA(VLOOKUP(E1086,IF({1,0},会计科目!$F$2:$F$199,会计科目!$E$2:$E$199),2,)),"",VLOOKUP(E1086,IF({1,0},会计科目!$F$2:$F$199,会计科目!$E$2:$E$199),2,))</f>
        <v/>
      </c>
    </row>
    <row r="1087" spans="1:7" ht="15" customHeight="1">
      <c r="A1087" s="56"/>
      <c r="B1087" s="56"/>
      <c r="C1087" s="56"/>
      <c r="D1087" s="56"/>
      <c r="E1087" s="56"/>
      <c r="F1087" s="95" t="str">
        <f>IF(ISNA(INDEX(会计科目!$C:$C,MATCH(明细帐!E1087,会计科目!$F:$F,))),"",INDEX(会计科目!$C:$C,MATCH(明细帐!E1087,会计科目!$F:$F,)))</f>
        <v/>
      </c>
      <c r="G1087" s="95" t="str">
        <f>IF(ISNA(VLOOKUP(E1087,IF({1,0},会计科目!$F$2:$F$199,会计科目!$E$2:$E$199),2,)),"",VLOOKUP(E1087,IF({1,0},会计科目!$F$2:$F$199,会计科目!$E$2:$E$199),2,))</f>
        <v/>
      </c>
    </row>
    <row r="1088" spans="1:7" ht="15" customHeight="1">
      <c r="A1088" s="56"/>
      <c r="B1088" s="56"/>
      <c r="C1088" s="56"/>
      <c r="D1088" s="56"/>
      <c r="E1088" s="56"/>
      <c r="F1088" s="95" t="str">
        <f>IF(ISNA(INDEX(会计科目!$C:$C,MATCH(明细帐!E1088,会计科目!$F:$F,))),"",INDEX(会计科目!$C:$C,MATCH(明细帐!E1088,会计科目!$F:$F,)))</f>
        <v/>
      </c>
      <c r="G1088" s="95" t="str">
        <f>IF(ISNA(VLOOKUP(E1088,IF({1,0},会计科目!$F$2:$F$199,会计科目!$E$2:$E$199),2,)),"",VLOOKUP(E1088,IF({1,0},会计科目!$F$2:$F$199,会计科目!$E$2:$E$199),2,))</f>
        <v/>
      </c>
    </row>
    <row r="1089" spans="1:7" ht="15" customHeight="1">
      <c r="A1089" s="56"/>
      <c r="B1089" s="56"/>
      <c r="C1089" s="56"/>
      <c r="D1089" s="56"/>
      <c r="E1089" s="56"/>
      <c r="F1089" s="95" t="str">
        <f>IF(ISNA(INDEX(会计科目!$C:$C,MATCH(明细帐!E1089,会计科目!$F:$F,))),"",INDEX(会计科目!$C:$C,MATCH(明细帐!E1089,会计科目!$F:$F,)))</f>
        <v/>
      </c>
      <c r="G1089" s="95" t="str">
        <f>IF(ISNA(VLOOKUP(E1089,IF({1,0},会计科目!$F$2:$F$199,会计科目!$E$2:$E$199),2,)),"",VLOOKUP(E1089,IF({1,0},会计科目!$F$2:$F$199,会计科目!$E$2:$E$199),2,))</f>
        <v/>
      </c>
    </row>
    <row r="1090" spans="1:7" ht="15" customHeight="1">
      <c r="A1090" s="56"/>
      <c r="B1090" s="56"/>
      <c r="C1090" s="56"/>
      <c r="D1090" s="56"/>
      <c r="E1090" s="56"/>
      <c r="F1090" s="95" t="str">
        <f>IF(ISNA(INDEX(会计科目!$C:$C,MATCH(明细帐!E1090,会计科目!$F:$F,))),"",INDEX(会计科目!$C:$C,MATCH(明细帐!E1090,会计科目!$F:$F,)))</f>
        <v/>
      </c>
      <c r="G1090" s="95" t="str">
        <f>IF(ISNA(VLOOKUP(E1090,IF({1,0},会计科目!$F$2:$F$199,会计科目!$E$2:$E$199),2,)),"",VLOOKUP(E1090,IF({1,0},会计科目!$F$2:$F$199,会计科目!$E$2:$E$199),2,))</f>
        <v/>
      </c>
    </row>
    <row r="1091" spans="1:7" ht="15" customHeight="1">
      <c r="A1091" s="56"/>
      <c r="B1091" s="56"/>
      <c r="C1091" s="56"/>
      <c r="D1091" s="56"/>
      <c r="E1091" s="56"/>
      <c r="F1091" s="95" t="str">
        <f>IF(ISNA(INDEX(会计科目!$C:$C,MATCH(明细帐!E1091,会计科目!$F:$F,))),"",INDEX(会计科目!$C:$C,MATCH(明细帐!E1091,会计科目!$F:$F,)))</f>
        <v/>
      </c>
      <c r="G1091" s="95" t="str">
        <f>IF(ISNA(VLOOKUP(E1091,IF({1,0},会计科目!$F$2:$F$199,会计科目!$E$2:$E$199),2,)),"",VLOOKUP(E1091,IF({1,0},会计科目!$F$2:$F$199,会计科目!$E$2:$E$199),2,))</f>
        <v/>
      </c>
    </row>
    <row r="1092" spans="1:7" ht="15" customHeight="1">
      <c r="A1092" s="56"/>
      <c r="B1092" s="56"/>
      <c r="C1092" s="56"/>
      <c r="D1092" s="56"/>
      <c r="E1092" s="56"/>
      <c r="F1092" s="95" t="str">
        <f>IF(ISNA(INDEX(会计科目!$C:$C,MATCH(明细帐!E1092,会计科目!$F:$F,))),"",INDEX(会计科目!$C:$C,MATCH(明细帐!E1092,会计科目!$F:$F,)))</f>
        <v/>
      </c>
      <c r="G1092" s="95" t="str">
        <f>IF(ISNA(VLOOKUP(E1092,IF({1,0},会计科目!$F$2:$F$199,会计科目!$E$2:$E$199),2,)),"",VLOOKUP(E1092,IF({1,0},会计科目!$F$2:$F$199,会计科目!$E$2:$E$199),2,))</f>
        <v/>
      </c>
    </row>
    <row r="1093" spans="1:7" ht="15" customHeight="1">
      <c r="A1093" s="56"/>
      <c r="B1093" s="56"/>
      <c r="C1093" s="56"/>
      <c r="D1093" s="56"/>
      <c r="E1093" s="56"/>
      <c r="F1093" s="95" t="str">
        <f>IF(ISNA(INDEX(会计科目!$C:$C,MATCH(明细帐!E1093,会计科目!$F:$F,))),"",INDEX(会计科目!$C:$C,MATCH(明细帐!E1093,会计科目!$F:$F,)))</f>
        <v/>
      </c>
      <c r="G1093" s="95" t="str">
        <f>IF(ISNA(VLOOKUP(E1093,IF({1,0},会计科目!$F$2:$F$199,会计科目!$E$2:$E$199),2,)),"",VLOOKUP(E1093,IF({1,0},会计科目!$F$2:$F$199,会计科目!$E$2:$E$199),2,))</f>
        <v/>
      </c>
    </row>
    <row r="1094" spans="1:7" ht="15" customHeight="1">
      <c r="A1094" s="56"/>
      <c r="B1094" s="56"/>
      <c r="C1094" s="56"/>
      <c r="D1094" s="56"/>
      <c r="E1094" s="56"/>
      <c r="F1094" s="95" t="str">
        <f>IF(ISNA(INDEX(会计科目!$C:$C,MATCH(明细帐!E1094,会计科目!$F:$F,))),"",INDEX(会计科目!$C:$C,MATCH(明细帐!E1094,会计科目!$F:$F,)))</f>
        <v/>
      </c>
      <c r="G1094" s="95" t="str">
        <f>IF(ISNA(VLOOKUP(E1094,IF({1,0},会计科目!$F$2:$F$199,会计科目!$E$2:$E$199),2,)),"",VLOOKUP(E1094,IF({1,0},会计科目!$F$2:$F$199,会计科目!$E$2:$E$199),2,))</f>
        <v/>
      </c>
    </row>
    <row r="1095" spans="1:7" ht="15" customHeight="1">
      <c r="A1095" s="56"/>
      <c r="B1095" s="56"/>
      <c r="C1095" s="56"/>
      <c r="D1095" s="56"/>
      <c r="E1095" s="56"/>
      <c r="F1095" s="95" t="str">
        <f>IF(ISNA(INDEX(会计科目!$C:$C,MATCH(明细帐!E1095,会计科目!$F:$F,))),"",INDEX(会计科目!$C:$C,MATCH(明细帐!E1095,会计科目!$F:$F,)))</f>
        <v/>
      </c>
      <c r="G1095" s="95" t="str">
        <f>IF(ISNA(VLOOKUP(E1095,IF({1,0},会计科目!$F$2:$F$199,会计科目!$E$2:$E$199),2,)),"",VLOOKUP(E1095,IF({1,0},会计科目!$F$2:$F$199,会计科目!$E$2:$E$199),2,))</f>
        <v/>
      </c>
    </row>
    <row r="1096" spans="1:7" ht="15" customHeight="1">
      <c r="A1096" s="56"/>
      <c r="B1096" s="56"/>
      <c r="C1096" s="56"/>
      <c r="D1096" s="56"/>
      <c r="E1096" s="56"/>
      <c r="F1096" s="95" t="str">
        <f>IF(ISNA(INDEX(会计科目!$C:$C,MATCH(明细帐!E1096,会计科目!$F:$F,))),"",INDEX(会计科目!$C:$C,MATCH(明细帐!E1096,会计科目!$F:$F,)))</f>
        <v/>
      </c>
      <c r="G1096" s="95" t="str">
        <f>IF(ISNA(VLOOKUP(E1096,IF({1,0},会计科目!$F$2:$F$199,会计科目!$E$2:$E$199),2,)),"",VLOOKUP(E1096,IF({1,0},会计科目!$F$2:$F$199,会计科目!$E$2:$E$199),2,))</f>
        <v/>
      </c>
    </row>
    <row r="1097" spans="1:7" ht="15" customHeight="1">
      <c r="A1097" s="56"/>
      <c r="B1097" s="56"/>
      <c r="C1097" s="56"/>
      <c r="D1097" s="56"/>
      <c r="E1097" s="56"/>
      <c r="F1097" s="95" t="str">
        <f>IF(ISNA(INDEX(会计科目!$C:$C,MATCH(明细帐!E1097,会计科目!$F:$F,))),"",INDEX(会计科目!$C:$C,MATCH(明细帐!E1097,会计科目!$F:$F,)))</f>
        <v/>
      </c>
      <c r="G1097" s="95" t="str">
        <f>IF(ISNA(VLOOKUP(E1097,IF({1,0},会计科目!$F$2:$F$199,会计科目!$E$2:$E$199),2,)),"",VLOOKUP(E1097,IF({1,0},会计科目!$F$2:$F$199,会计科目!$E$2:$E$199),2,))</f>
        <v/>
      </c>
    </row>
    <row r="1098" spans="1:7" ht="15" customHeight="1">
      <c r="A1098" s="56"/>
      <c r="B1098" s="56"/>
      <c r="C1098" s="56"/>
      <c r="D1098" s="56"/>
      <c r="E1098" s="56"/>
      <c r="F1098" s="95" t="str">
        <f>IF(ISNA(INDEX(会计科目!$C:$C,MATCH(明细帐!E1098,会计科目!$F:$F,))),"",INDEX(会计科目!$C:$C,MATCH(明细帐!E1098,会计科目!$F:$F,)))</f>
        <v/>
      </c>
      <c r="G1098" s="95" t="str">
        <f>IF(ISNA(VLOOKUP(E1098,IF({1,0},会计科目!$F$2:$F$199,会计科目!$E$2:$E$199),2,)),"",VLOOKUP(E1098,IF({1,0},会计科目!$F$2:$F$199,会计科目!$E$2:$E$199),2,))</f>
        <v/>
      </c>
    </row>
    <row r="1099" spans="1:7" ht="15" customHeight="1">
      <c r="A1099" s="56"/>
      <c r="B1099" s="56"/>
      <c r="C1099" s="56"/>
      <c r="D1099" s="56"/>
      <c r="E1099" s="56"/>
      <c r="F1099" s="95" t="str">
        <f>IF(ISNA(INDEX(会计科目!$C:$C,MATCH(明细帐!E1099,会计科目!$F:$F,))),"",INDEX(会计科目!$C:$C,MATCH(明细帐!E1099,会计科目!$F:$F,)))</f>
        <v/>
      </c>
      <c r="G1099" s="95" t="str">
        <f>IF(ISNA(VLOOKUP(E1099,IF({1,0},会计科目!$F$2:$F$199,会计科目!$E$2:$E$199),2,)),"",VLOOKUP(E1099,IF({1,0},会计科目!$F$2:$F$199,会计科目!$E$2:$E$199),2,))</f>
        <v/>
      </c>
    </row>
    <row r="1100" spans="1:7" ht="15" customHeight="1">
      <c r="A1100" s="56"/>
      <c r="B1100" s="56"/>
      <c r="C1100" s="56"/>
      <c r="D1100" s="56"/>
      <c r="E1100" s="56"/>
      <c r="F1100" s="95" t="str">
        <f>IF(ISNA(INDEX(会计科目!$C:$C,MATCH(明细帐!E1100,会计科目!$F:$F,))),"",INDEX(会计科目!$C:$C,MATCH(明细帐!E1100,会计科目!$F:$F,)))</f>
        <v/>
      </c>
      <c r="G1100" s="95" t="str">
        <f>IF(ISNA(VLOOKUP(E1100,IF({1,0},会计科目!$F$2:$F$199,会计科目!$E$2:$E$199),2,)),"",VLOOKUP(E1100,IF({1,0},会计科目!$F$2:$F$199,会计科目!$E$2:$E$199),2,))</f>
        <v/>
      </c>
    </row>
    <row r="1101" spans="1:7" ht="15" customHeight="1">
      <c r="A1101" s="56"/>
      <c r="B1101" s="56"/>
      <c r="C1101" s="56"/>
      <c r="D1101" s="56"/>
      <c r="E1101" s="56"/>
      <c r="F1101" s="95" t="str">
        <f>IF(ISNA(INDEX(会计科目!$C:$C,MATCH(明细帐!E1101,会计科目!$F:$F,))),"",INDEX(会计科目!$C:$C,MATCH(明细帐!E1101,会计科目!$F:$F,)))</f>
        <v/>
      </c>
      <c r="G1101" s="95" t="str">
        <f>IF(ISNA(VLOOKUP(E1101,IF({1,0},会计科目!$F$2:$F$199,会计科目!$E$2:$E$199),2,)),"",VLOOKUP(E1101,IF({1,0},会计科目!$F$2:$F$199,会计科目!$E$2:$E$199),2,))</f>
        <v/>
      </c>
    </row>
    <row r="1102" spans="1:7" ht="15" customHeight="1">
      <c r="A1102" s="56"/>
      <c r="B1102" s="56"/>
      <c r="C1102" s="56"/>
      <c r="D1102" s="56"/>
      <c r="E1102" s="56"/>
      <c r="F1102" s="95" t="str">
        <f>IF(ISNA(INDEX(会计科目!$C:$C,MATCH(明细帐!E1102,会计科目!$F:$F,))),"",INDEX(会计科目!$C:$C,MATCH(明细帐!E1102,会计科目!$F:$F,)))</f>
        <v/>
      </c>
      <c r="G1102" s="95" t="str">
        <f>IF(ISNA(VLOOKUP(E1102,IF({1,0},会计科目!$F$2:$F$199,会计科目!$E$2:$E$199),2,)),"",VLOOKUP(E1102,IF({1,0},会计科目!$F$2:$F$199,会计科目!$E$2:$E$199),2,))</f>
        <v/>
      </c>
    </row>
    <row r="1103" spans="1:7" ht="15" customHeight="1">
      <c r="A1103" s="56"/>
      <c r="B1103" s="56"/>
      <c r="C1103" s="56"/>
      <c r="D1103" s="56"/>
      <c r="E1103" s="56"/>
      <c r="F1103" s="95" t="str">
        <f>IF(ISNA(INDEX(会计科目!$C:$C,MATCH(明细帐!E1103,会计科目!$F:$F,))),"",INDEX(会计科目!$C:$C,MATCH(明细帐!E1103,会计科目!$F:$F,)))</f>
        <v/>
      </c>
      <c r="G1103" s="95" t="str">
        <f>IF(ISNA(VLOOKUP(E1103,IF({1,0},会计科目!$F$2:$F$199,会计科目!$E$2:$E$199),2,)),"",VLOOKUP(E1103,IF({1,0},会计科目!$F$2:$F$199,会计科目!$E$2:$E$199),2,))</f>
        <v/>
      </c>
    </row>
    <row r="1104" spans="1:7" ht="15" customHeight="1">
      <c r="A1104" s="56"/>
      <c r="B1104" s="56"/>
      <c r="C1104" s="56"/>
      <c r="D1104" s="56"/>
      <c r="E1104" s="56"/>
      <c r="F1104" s="95" t="str">
        <f>IF(ISNA(INDEX(会计科目!$C:$C,MATCH(明细帐!E1104,会计科目!$F:$F,))),"",INDEX(会计科目!$C:$C,MATCH(明细帐!E1104,会计科目!$F:$F,)))</f>
        <v/>
      </c>
      <c r="G1104" s="95" t="str">
        <f>IF(ISNA(VLOOKUP(E1104,IF({1,0},会计科目!$F$2:$F$199,会计科目!$E$2:$E$199),2,)),"",VLOOKUP(E1104,IF({1,0},会计科目!$F$2:$F$199,会计科目!$E$2:$E$199),2,))</f>
        <v/>
      </c>
    </row>
    <row r="1105" spans="1:7" ht="15" customHeight="1">
      <c r="A1105" s="56"/>
      <c r="B1105" s="56"/>
      <c r="C1105" s="56"/>
      <c r="D1105" s="56"/>
      <c r="E1105" s="56"/>
      <c r="F1105" s="95" t="str">
        <f>IF(ISNA(INDEX(会计科目!$C:$C,MATCH(明细帐!E1105,会计科目!$F:$F,))),"",INDEX(会计科目!$C:$C,MATCH(明细帐!E1105,会计科目!$F:$F,)))</f>
        <v/>
      </c>
      <c r="G1105" s="95" t="str">
        <f>IF(ISNA(VLOOKUP(E1105,IF({1,0},会计科目!$F$2:$F$199,会计科目!$E$2:$E$199),2,)),"",VLOOKUP(E1105,IF({1,0},会计科目!$F$2:$F$199,会计科目!$E$2:$E$199),2,))</f>
        <v/>
      </c>
    </row>
    <row r="1106" spans="1:7" ht="15" customHeight="1">
      <c r="A1106" s="56"/>
      <c r="B1106" s="56"/>
      <c r="C1106" s="56"/>
      <c r="D1106" s="56"/>
      <c r="E1106" s="56"/>
      <c r="F1106" s="95" t="str">
        <f>IF(ISNA(INDEX(会计科目!$C:$C,MATCH(明细帐!E1106,会计科目!$F:$F,))),"",INDEX(会计科目!$C:$C,MATCH(明细帐!E1106,会计科目!$F:$F,)))</f>
        <v/>
      </c>
      <c r="G1106" s="95" t="str">
        <f>IF(ISNA(VLOOKUP(E1106,IF({1,0},会计科目!$F$2:$F$199,会计科目!$E$2:$E$199),2,)),"",VLOOKUP(E1106,IF({1,0},会计科目!$F$2:$F$199,会计科目!$E$2:$E$199),2,))</f>
        <v/>
      </c>
    </row>
    <row r="1107" spans="1:7" ht="15" customHeight="1">
      <c r="A1107" s="56"/>
      <c r="B1107" s="56"/>
      <c r="C1107" s="56"/>
      <c r="D1107" s="56"/>
      <c r="E1107" s="56"/>
      <c r="F1107" s="95" t="str">
        <f>IF(ISNA(INDEX(会计科目!$C:$C,MATCH(明细帐!E1107,会计科目!$F:$F,))),"",INDEX(会计科目!$C:$C,MATCH(明细帐!E1107,会计科目!$F:$F,)))</f>
        <v/>
      </c>
      <c r="G1107" s="95" t="str">
        <f>IF(ISNA(VLOOKUP(E1107,IF({1,0},会计科目!$F$2:$F$199,会计科目!$E$2:$E$199),2,)),"",VLOOKUP(E1107,IF({1,0},会计科目!$F$2:$F$199,会计科目!$E$2:$E$199),2,))</f>
        <v/>
      </c>
    </row>
    <row r="1108" spans="1:7" ht="15" customHeight="1">
      <c r="A1108" s="56"/>
      <c r="B1108" s="56"/>
      <c r="C1108" s="56"/>
      <c r="D1108" s="56"/>
      <c r="E1108" s="56"/>
      <c r="F1108" s="95" t="str">
        <f>IF(ISNA(INDEX(会计科目!$C:$C,MATCH(明细帐!E1108,会计科目!$F:$F,))),"",INDEX(会计科目!$C:$C,MATCH(明细帐!E1108,会计科目!$F:$F,)))</f>
        <v/>
      </c>
      <c r="G1108" s="95" t="str">
        <f>IF(ISNA(VLOOKUP(E1108,IF({1,0},会计科目!$F$2:$F$199,会计科目!$E$2:$E$199),2,)),"",VLOOKUP(E1108,IF({1,0},会计科目!$F$2:$F$199,会计科目!$E$2:$E$199),2,))</f>
        <v/>
      </c>
    </row>
    <row r="1109" spans="1:7" ht="15" customHeight="1">
      <c r="A1109" s="56"/>
      <c r="B1109" s="56"/>
      <c r="C1109" s="56"/>
      <c r="D1109" s="56"/>
      <c r="E1109" s="56"/>
      <c r="F1109" s="95" t="str">
        <f>IF(ISNA(INDEX(会计科目!$C:$C,MATCH(明细帐!E1109,会计科目!$F:$F,))),"",INDEX(会计科目!$C:$C,MATCH(明细帐!E1109,会计科目!$F:$F,)))</f>
        <v/>
      </c>
      <c r="G1109" s="95" t="str">
        <f>IF(ISNA(VLOOKUP(E1109,IF({1,0},会计科目!$F$2:$F$199,会计科目!$E$2:$E$199),2,)),"",VLOOKUP(E1109,IF({1,0},会计科目!$F$2:$F$199,会计科目!$E$2:$E$199),2,))</f>
        <v/>
      </c>
    </row>
    <row r="1110" spans="1:7" ht="15" customHeight="1">
      <c r="A1110" s="56"/>
      <c r="B1110" s="56"/>
      <c r="C1110" s="56"/>
      <c r="D1110" s="56"/>
      <c r="E1110" s="56"/>
      <c r="F1110" s="95" t="str">
        <f>IF(ISNA(INDEX(会计科目!$C:$C,MATCH(明细帐!E1110,会计科目!$F:$F,))),"",INDEX(会计科目!$C:$C,MATCH(明细帐!E1110,会计科目!$F:$F,)))</f>
        <v/>
      </c>
      <c r="G1110" s="95" t="str">
        <f>IF(ISNA(VLOOKUP(E1110,IF({1,0},会计科目!$F$2:$F$199,会计科目!$E$2:$E$199),2,)),"",VLOOKUP(E1110,IF({1,0},会计科目!$F$2:$F$199,会计科目!$E$2:$E$199),2,))</f>
        <v/>
      </c>
    </row>
    <row r="1111" spans="1:7" ht="15" customHeight="1">
      <c r="A1111" s="56"/>
      <c r="B1111" s="56"/>
      <c r="C1111" s="56"/>
      <c r="D1111" s="56"/>
      <c r="E1111" s="56"/>
      <c r="F1111" s="95" t="str">
        <f>IF(ISNA(INDEX(会计科目!$C:$C,MATCH(明细帐!E1111,会计科目!$F:$F,))),"",INDEX(会计科目!$C:$C,MATCH(明细帐!E1111,会计科目!$F:$F,)))</f>
        <v/>
      </c>
      <c r="G1111" s="95" t="str">
        <f>IF(ISNA(VLOOKUP(E1111,IF({1,0},会计科目!$F$2:$F$199,会计科目!$E$2:$E$199),2,)),"",VLOOKUP(E1111,IF({1,0},会计科目!$F$2:$F$199,会计科目!$E$2:$E$199),2,))</f>
        <v/>
      </c>
    </row>
    <row r="1112" spans="1:7" ht="15" customHeight="1">
      <c r="A1112" s="56"/>
      <c r="B1112" s="56"/>
      <c r="C1112" s="56"/>
      <c r="D1112" s="56"/>
      <c r="E1112" s="56"/>
      <c r="F1112" s="95" t="str">
        <f>IF(ISNA(INDEX(会计科目!$C:$C,MATCH(明细帐!E1112,会计科目!$F:$F,))),"",INDEX(会计科目!$C:$C,MATCH(明细帐!E1112,会计科目!$F:$F,)))</f>
        <v/>
      </c>
      <c r="G1112" s="95" t="str">
        <f>IF(ISNA(VLOOKUP(E1112,IF({1,0},会计科目!$F$2:$F$199,会计科目!$E$2:$E$199),2,)),"",VLOOKUP(E1112,IF({1,0},会计科目!$F$2:$F$199,会计科目!$E$2:$E$199),2,))</f>
        <v/>
      </c>
    </row>
    <row r="1113" spans="1:7" ht="15" customHeight="1">
      <c r="A1113" s="56"/>
      <c r="B1113" s="56"/>
      <c r="C1113" s="56"/>
      <c r="D1113" s="56"/>
      <c r="E1113" s="56"/>
      <c r="F1113" s="95" t="str">
        <f>IF(ISNA(INDEX(会计科目!$C:$C,MATCH(明细帐!E1113,会计科目!$F:$F,))),"",INDEX(会计科目!$C:$C,MATCH(明细帐!E1113,会计科目!$F:$F,)))</f>
        <v/>
      </c>
      <c r="G1113" s="95" t="str">
        <f>IF(ISNA(VLOOKUP(E1113,IF({1,0},会计科目!$F$2:$F$199,会计科目!$E$2:$E$199),2,)),"",VLOOKUP(E1113,IF({1,0},会计科目!$F$2:$F$199,会计科目!$E$2:$E$199),2,))</f>
        <v/>
      </c>
    </row>
    <row r="1114" spans="1:7" ht="15" customHeight="1">
      <c r="A1114" s="56"/>
      <c r="B1114" s="56"/>
      <c r="C1114" s="56"/>
      <c r="D1114" s="56"/>
      <c r="E1114" s="56"/>
      <c r="F1114" s="95" t="str">
        <f>IF(ISNA(INDEX(会计科目!$C:$C,MATCH(明细帐!E1114,会计科目!$F:$F,))),"",INDEX(会计科目!$C:$C,MATCH(明细帐!E1114,会计科目!$F:$F,)))</f>
        <v/>
      </c>
      <c r="G1114" s="95" t="str">
        <f>IF(ISNA(VLOOKUP(E1114,IF({1,0},会计科目!$F$2:$F$199,会计科目!$E$2:$E$199),2,)),"",VLOOKUP(E1114,IF({1,0},会计科目!$F$2:$F$199,会计科目!$E$2:$E$199),2,))</f>
        <v/>
      </c>
    </row>
    <row r="1115" spans="1:7" ht="15" customHeight="1">
      <c r="A1115" s="56"/>
      <c r="B1115" s="56"/>
      <c r="C1115" s="56"/>
      <c r="D1115" s="56"/>
      <c r="E1115" s="56"/>
      <c r="F1115" s="95" t="str">
        <f>IF(ISNA(INDEX(会计科目!$C:$C,MATCH(明细帐!E1115,会计科目!$F:$F,))),"",INDEX(会计科目!$C:$C,MATCH(明细帐!E1115,会计科目!$F:$F,)))</f>
        <v/>
      </c>
      <c r="G1115" s="95" t="str">
        <f>IF(ISNA(VLOOKUP(E1115,IF({1,0},会计科目!$F$2:$F$199,会计科目!$E$2:$E$199),2,)),"",VLOOKUP(E1115,IF({1,0},会计科目!$F$2:$F$199,会计科目!$E$2:$E$199),2,))</f>
        <v/>
      </c>
    </row>
    <row r="1116" spans="1:7" ht="15" customHeight="1">
      <c r="A1116" s="56"/>
      <c r="B1116" s="56"/>
      <c r="C1116" s="56"/>
      <c r="D1116" s="56"/>
      <c r="E1116" s="56"/>
      <c r="F1116" s="95" t="str">
        <f>IF(ISNA(INDEX(会计科目!$C:$C,MATCH(明细帐!E1116,会计科目!$F:$F,))),"",INDEX(会计科目!$C:$C,MATCH(明细帐!E1116,会计科目!$F:$F,)))</f>
        <v/>
      </c>
      <c r="G1116" s="95" t="str">
        <f>IF(ISNA(VLOOKUP(E1116,IF({1,0},会计科目!$F$2:$F$199,会计科目!$E$2:$E$199),2,)),"",VLOOKUP(E1116,IF({1,0},会计科目!$F$2:$F$199,会计科目!$E$2:$E$199),2,))</f>
        <v/>
      </c>
    </row>
    <row r="1117" spans="1:7" ht="15" customHeight="1">
      <c r="A1117" s="56"/>
      <c r="B1117" s="56"/>
      <c r="C1117" s="56"/>
      <c r="D1117" s="56"/>
      <c r="E1117" s="56"/>
      <c r="F1117" s="95" t="str">
        <f>IF(ISNA(INDEX(会计科目!$C:$C,MATCH(明细帐!E1117,会计科目!$F:$F,))),"",INDEX(会计科目!$C:$C,MATCH(明细帐!E1117,会计科目!$F:$F,)))</f>
        <v/>
      </c>
      <c r="G1117" s="95" t="str">
        <f>IF(ISNA(VLOOKUP(E1117,IF({1,0},会计科目!$F$2:$F$199,会计科目!$E$2:$E$199),2,)),"",VLOOKUP(E1117,IF({1,0},会计科目!$F$2:$F$199,会计科目!$E$2:$E$199),2,))</f>
        <v/>
      </c>
    </row>
    <row r="1118" spans="1:7" ht="15" customHeight="1">
      <c r="A1118" s="56"/>
      <c r="B1118" s="56"/>
      <c r="C1118" s="56"/>
      <c r="D1118" s="56"/>
      <c r="E1118" s="56"/>
      <c r="F1118" s="95" t="str">
        <f>IF(ISNA(INDEX(会计科目!$C:$C,MATCH(明细帐!E1118,会计科目!$F:$F,))),"",INDEX(会计科目!$C:$C,MATCH(明细帐!E1118,会计科目!$F:$F,)))</f>
        <v/>
      </c>
      <c r="G1118" s="95" t="str">
        <f>IF(ISNA(VLOOKUP(E1118,IF({1,0},会计科目!$F$2:$F$199,会计科目!$E$2:$E$199),2,)),"",VLOOKUP(E1118,IF({1,0},会计科目!$F$2:$F$199,会计科目!$E$2:$E$199),2,))</f>
        <v/>
      </c>
    </row>
    <row r="1119" spans="1:7" ht="15" customHeight="1">
      <c r="A1119" s="56"/>
      <c r="B1119" s="56"/>
      <c r="C1119" s="56"/>
      <c r="D1119" s="56"/>
      <c r="E1119" s="56"/>
      <c r="F1119" s="95" t="str">
        <f>IF(ISNA(INDEX(会计科目!$C:$C,MATCH(明细帐!E1119,会计科目!$F:$F,))),"",INDEX(会计科目!$C:$C,MATCH(明细帐!E1119,会计科目!$F:$F,)))</f>
        <v/>
      </c>
      <c r="G1119" s="95" t="str">
        <f>IF(ISNA(VLOOKUP(E1119,IF({1,0},会计科目!$F$2:$F$199,会计科目!$E$2:$E$199),2,)),"",VLOOKUP(E1119,IF({1,0},会计科目!$F$2:$F$199,会计科目!$E$2:$E$199),2,))</f>
        <v/>
      </c>
    </row>
    <row r="1120" spans="1:7" ht="15" customHeight="1">
      <c r="A1120" s="56"/>
      <c r="B1120" s="56"/>
      <c r="C1120" s="56"/>
      <c r="D1120" s="56"/>
      <c r="E1120" s="56"/>
      <c r="F1120" s="95" t="str">
        <f>IF(ISNA(INDEX(会计科目!$C:$C,MATCH(明细帐!E1120,会计科目!$F:$F,))),"",INDEX(会计科目!$C:$C,MATCH(明细帐!E1120,会计科目!$F:$F,)))</f>
        <v/>
      </c>
      <c r="G1120" s="95" t="str">
        <f>IF(ISNA(VLOOKUP(E1120,IF({1,0},会计科目!$F$2:$F$199,会计科目!$E$2:$E$199),2,)),"",VLOOKUP(E1120,IF({1,0},会计科目!$F$2:$F$199,会计科目!$E$2:$E$199),2,))</f>
        <v/>
      </c>
    </row>
    <row r="1121" spans="1:7" ht="15" customHeight="1">
      <c r="A1121" s="56"/>
      <c r="B1121" s="56"/>
      <c r="C1121" s="56"/>
      <c r="D1121" s="56"/>
      <c r="E1121" s="56"/>
      <c r="F1121" s="95" t="str">
        <f>IF(ISNA(INDEX(会计科目!$C:$C,MATCH(明细帐!E1121,会计科目!$F:$F,))),"",INDEX(会计科目!$C:$C,MATCH(明细帐!E1121,会计科目!$F:$F,)))</f>
        <v/>
      </c>
      <c r="G1121" s="95" t="str">
        <f>IF(ISNA(VLOOKUP(E1121,IF({1,0},会计科目!$F$2:$F$199,会计科目!$E$2:$E$199),2,)),"",VLOOKUP(E1121,IF({1,0},会计科目!$F$2:$F$199,会计科目!$E$2:$E$199),2,))</f>
        <v/>
      </c>
    </row>
    <row r="1122" spans="1:7" ht="15" customHeight="1">
      <c r="A1122" s="56"/>
      <c r="B1122" s="56"/>
      <c r="C1122" s="56"/>
      <c r="D1122" s="56"/>
      <c r="E1122" s="56"/>
      <c r="F1122" s="95" t="str">
        <f>IF(ISNA(INDEX(会计科目!$C:$C,MATCH(明细帐!E1122,会计科目!$F:$F,))),"",INDEX(会计科目!$C:$C,MATCH(明细帐!E1122,会计科目!$F:$F,)))</f>
        <v/>
      </c>
      <c r="G1122" s="95" t="str">
        <f>IF(ISNA(VLOOKUP(E1122,IF({1,0},会计科目!$F$2:$F$199,会计科目!$E$2:$E$199),2,)),"",VLOOKUP(E1122,IF({1,0},会计科目!$F$2:$F$199,会计科目!$E$2:$E$199),2,))</f>
        <v/>
      </c>
    </row>
    <row r="1123" spans="1:7" ht="15" customHeight="1">
      <c r="A1123" s="56"/>
      <c r="B1123" s="56"/>
      <c r="C1123" s="56"/>
      <c r="D1123" s="56"/>
      <c r="E1123" s="56"/>
      <c r="F1123" s="95" t="str">
        <f>IF(ISNA(INDEX(会计科目!$C:$C,MATCH(明细帐!E1123,会计科目!$F:$F,))),"",INDEX(会计科目!$C:$C,MATCH(明细帐!E1123,会计科目!$F:$F,)))</f>
        <v/>
      </c>
      <c r="G1123" s="95" t="str">
        <f>IF(ISNA(VLOOKUP(E1123,IF({1,0},会计科目!$F$2:$F$199,会计科目!$E$2:$E$199),2,)),"",VLOOKUP(E1123,IF({1,0},会计科目!$F$2:$F$199,会计科目!$E$2:$E$199),2,))</f>
        <v/>
      </c>
    </row>
    <row r="1124" spans="1:7" ht="15" customHeight="1">
      <c r="A1124" s="56"/>
      <c r="B1124" s="56"/>
      <c r="C1124" s="56"/>
      <c r="D1124" s="56"/>
      <c r="E1124" s="56"/>
      <c r="F1124" s="95" t="str">
        <f>IF(ISNA(INDEX(会计科目!$C:$C,MATCH(明细帐!E1124,会计科目!$F:$F,))),"",INDEX(会计科目!$C:$C,MATCH(明细帐!E1124,会计科目!$F:$F,)))</f>
        <v/>
      </c>
      <c r="G1124" s="95" t="str">
        <f>IF(ISNA(VLOOKUP(E1124,IF({1,0},会计科目!$F$2:$F$199,会计科目!$E$2:$E$199),2,)),"",VLOOKUP(E1124,IF({1,0},会计科目!$F$2:$F$199,会计科目!$E$2:$E$199),2,))</f>
        <v/>
      </c>
    </row>
    <row r="1125" spans="1:7" ht="15" customHeight="1">
      <c r="A1125" s="56"/>
      <c r="B1125" s="56"/>
      <c r="C1125" s="56"/>
      <c r="D1125" s="56"/>
      <c r="E1125" s="56"/>
      <c r="F1125" s="95" t="str">
        <f>IF(ISNA(INDEX(会计科目!$C:$C,MATCH(明细帐!E1125,会计科目!$F:$F,))),"",INDEX(会计科目!$C:$C,MATCH(明细帐!E1125,会计科目!$F:$F,)))</f>
        <v/>
      </c>
      <c r="G1125" s="95" t="str">
        <f>IF(ISNA(VLOOKUP(E1125,IF({1,0},会计科目!$F$2:$F$199,会计科目!$E$2:$E$199),2,)),"",VLOOKUP(E1125,IF({1,0},会计科目!$F$2:$F$199,会计科目!$E$2:$E$199),2,))</f>
        <v/>
      </c>
    </row>
    <row r="1126" spans="1:7" ht="15" customHeight="1">
      <c r="A1126" s="56"/>
      <c r="B1126" s="56"/>
      <c r="C1126" s="56"/>
      <c r="D1126" s="56"/>
      <c r="E1126" s="56"/>
      <c r="F1126" s="95" t="str">
        <f>IF(ISNA(INDEX(会计科目!$C:$C,MATCH(明细帐!E1126,会计科目!$F:$F,))),"",INDEX(会计科目!$C:$C,MATCH(明细帐!E1126,会计科目!$F:$F,)))</f>
        <v/>
      </c>
      <c r="G1126" s="95" t="str">
        <f>IF(ISNA(VLOOKUP(E1126,IF({1,0},会计科目!$F$2:$F$199,会计科目!$E$2:$E$199),2,)),"",VLOOKUP(E1126,IF({1,0},会计科目!$F$2:$F$199,会计科目!$E$2:$E$199),2,))</f>
        <v/>
      </c>
    </row>
    <row r="1127" spans="1:7" ht="15" customHeight="1">
      <c r="A1127" s="56"/>
      <c r="B1127" s="56"/>
      <c r="C1127" s="56"/>
      <c r="D1127" s="56"/>
      <c r="E1127" s="56"/>
      <c r="F1127" s="95" t="str">
        <f>IF(ISNA(INDEX(会计科目!$C:$C,MATCH(明细帐!E1127,会计科目!$F:$F,))),"",INDEX(会计科目!$C:$C,MATCH(明细帐!E1127,会计科目!$F:$F,)))</f>
        <v/>
      </c>
      <c r="G1127" s="95" t="str">
        <f>IF(ISNA(VLOOKUP(E1127,IF({1,0},会计科目!$F$2:$F$199,会计科目!$E$2:$E$199),2,)),"",VLOOKUP(E1127,IF({1,0},会计科目!$F$2:$F$199,会计科目!$E$2:$E$199),2,))</f>
        <v/>
      </c>
    </row>
    <row r="1128" spans="1:7" ht="15" customHeight="1">
      <c r="A1128" s="56"/>
      <c r="B1128" s="56"/>
      <c r="C1128" s="56"/>
      <c r="D1128" s="56"/>
      <c r="E1128" s="56"/>
      <c r="F1128" s="95" t="str">
        <f>IF(ISNA(INDEX(会计科目!$C:$C,MATCH(明细帐!E1128,会计科目!$F:$F,))),"",INDEX(会计科目!$C:$C,MATCH(明细帐!E1128,会计科目!$F:$F,)))</f>
        <v/>
      </c>
      <c r="G1128" s="95" t="str">
        <f>IF(ISNA(VLOOKUP(E1128,IF({1,0},会计科目!$F$2:$F$199,会计科目!$E$2:$E$199),2,)),"",VLOOKUP(E1128,IF({1,0},会计科目!$F$2:$F$199,会计科目!$E$2:$E$199),2,))</f>
        <v/>
      </c>
    </row>
    <row r="1129" spans="1:7" ht="15" customHeight="1">
      <c r="A1129" s="56"/>
      <c r="B1129" s="56"/>
      <c r="C1129" s="56"/>
      <c r="D1129" s="56"/>
      <c r="E1129" s="56"/>
      <c r="F1129" s="95" t="str">
        <f>IF(ISNA(INDEX(会计科目!$C:$C,MATCH(明细帐!E1129,会计科目!$F:$F,))),"",INDEX(会计科目!$C:$C,MATCH(明细帐!E1129,会计科目!$F:$F,)))</f>
        <v/>
      </c>
      <c r="G1129" s="95" t="str">
        <f>IF(ISNA(VLOOKUP(E1129,IF({1,0},会计科目!$F$2:$F$199,会计科目!$E$2:$E$199),2,)),"",VLOOKUP(E1129,IF({1,0},会计科目!$F$2:$F$199,会计科目!$E$2:$E$199),2,))</f>
        <v/>
      </c>
    </row>
    <row r="1130" spans="1:7" ht="15" customHeight="1">
      <c r="A1130" s="56"/>
      <c r="B1130" s="56"/>
      <c r="C1130" s="56"/>
      <c r="D1130" s="56"/>
      <c r="E1130" s="56"/>
      <c r="F1130" s="95" t="str">
        <f>IF(ISNA(INDEX(会计科目!$C:$C,MATCH(明细帐!E1130,会计科目!$F:$F,))),"",INDEX(会计科目!$C:$C,MATCH(明细帐!E1130,会计科目!$F:$F,)))</f>
        <v/>
      </c>
      <c r="G1130" s="95" t="str">
        <f>IF(ISNA(VLOOKUP(E1130,IF({1,0},会计科目!$F$2:$F$199,会计科目!$E$2:$E$199),2,)),"",VLOOKUP(E1130,IF({1,0},会计科目!$F$2:$F$199,会计科目!$E$2:$E$199),2,))</f>
        <v/>
      </c>
    </row>
    <row r="1131" spans="1:7" ht="15" customHeight="1">
      <c r="A1131" s="56"/>
      <c r="B1131" s="56"/>
      <c r="C1131" s="56"/>
      <c r="D1131" s="56"/>
      <c r="E1131" s="56"/>
      <c r="F1131" s="95" t="str">
        <f>IF(ISNA(INDEX(会计科目!$C:$C,MATCH(明细帐!E1131,会计科目!$F:$F,))),"",INDEX(会计科目!$C:$C,MATCH(明细帐!E1131,会计科目!$F:$F,)))</f>
        <v/>
      </c>
      <c r="G1131" s="95" t="str">
        <f>IF(ISNA(VLOOKUP(E1131,IF({1,0},会计科目!$F$2:$F$199,会计科目!$E$2:$E$199),2,)),"",VLOOKUP(E1131,IF({1,0},会计科目!$F$2:$F$199,会计科目!$E$2:$E$199),2,))</f>
        <v/>
      </c>
    </row>
    <row r="1132" spans="1:7" ht="15" customHeight="1">
      <c r="A1132" s="56"/>
      <c r="B1132" s="56"/>
      <c r="C1132" s="56"/>
      <c r="D1132" s="56"/>
      <c r="E1132" s="56"/>
      <c r="F1132" s="95" t="str">
        <f>IF(ISNA(INDEX(会计科目!$C:$C,MATCH(明细帐!E1132,会计科目!$F:$F,))),"",INDEX(会计科目!$C:$C,MATCH(明细帐!E1132,会计科目!$F:$F,)))</f>
        <v/>
      </c>
      <c r="G1132" s="95" t="str">
        <f>IF(ISNA(VLOOKUP(E1132,IF({1,0},会计科目!$F$2:$F$199,会计科目!$E$2:$E$199),2,)),"",VLOOKUP(E1132,IF({1,0},会计科目!$F$2:$F$199,会计科目!$E$2:$E$199),2,))</f>
        <v/>
      </c>
    </row>
    <row r="1133" spans="1:7" ht="15" customHeight="1">
      <c r="A1133" s="56"/>
      <c r="B1133" s="56"/>
      <c r="C1133" s="56"/>
      <c r="D1133" s="56"/>
      <c r="E1133" s="56"/>
      <c r="F1133" s="95" t="str">
        <f>IF(ISNA(INDEX(会计科目!$C:$C,MATCH(明细帐!E1133,会计科目!$F:$F,))),"",INDEX(会计科目!$C:$C,MATCH(明细帐!E1133,会计科目!$F:$F,)))</f>
        <v/>
      </c>
      <c r="G1133" s="95" t="str">
        <f>IF(ISNA(VLOOKUP(E1133,IF({1,0},会计科目!$F$2:$F$199,会计科目!$E$2:$E$199),2,)),"",VLOOKUP(E1133,IF({1,0},会计科目!$F$2:$F$199,会计科目!$E$2:$E$199),2,))</f>
        <v/>
      </c>
    </row>
    <row r="1134" spans="1:7" ht="15" customHeight="1">
      <c r="A1134" s="56"/>
      <c r="B1134" s="56"/>
      <c r="C1134" s="56"/>
      <c r="D1134" s="56"/>
      <c r="E1134" s="56"/>
      <c r="F1134" s="95" t="str">
        <f>IF(ISNA(INDEX(会计科目!$C:$C,MATCH(明细帐!E1134,会计科目!$F:$F,))),"",INDEX(会计科目!$C:$C,MATCH(明细帐!E1134,会计科目!$F:$F,)))</f>
        <v/>
      </c>
      <c r="G1134" s="95" t="str">
        <f>IF(ISNA(VLOOKUP(E1134,IF({1,0},会计科目!$F$2:$F$199,会计科目!$E$2:$E$199),2,)),"",VLOOKUP(E1134,IF({1,0},会计科目!$F$2:$F$199,会计科目!$E$2:$E$199),2,))</f>
        <v/>
      </c>
    </row>
    <row r="1135" spans="1:7" ht="15" customHeight="1">
      <c r="A1135" s="56"/>
      <c r="B1135" s="56"/>
      <c r="C1135" s="56"/>
      <c r="D1135" s="56"/>
      <c r="E1135" s="56"/>
      <c r="F1135" s="95" t="str">
        <f>IF(ISNA(INDEX(会计科目!$C:$C,MATCH(明细帐!E1135,会计科目!$F:$F,))),"",INDEX(会计科目!$C:$C,MATCH(明细帐!E1135,会计科目!$F:$F,)))</f>
        <v/>
      </c>
      <c r="G1135" s="95" t="str">
        <f>IF(ISNA(VLOOKUP(E1135,IF({1,0},会计科目!$F$2:$F$199,会计科目!$E$2:$E$199),2,)),"",VLOOKUP(E1135,IF({1,0},会计科目!$F$2:$F$199,会计科目!$E$2:$E$199),2,))</f>
        <v/>
      </c>
    </row>
    <row r="1136" spans="1:7" ht="15" customHeight="1">
      <c r="A1136" s="56"/>
      <c r="B1136" s="56"/>
      <c r="C1136" s="56"/>
      <c r="D1136" s="56"/>
      <c r="E1136" s="56"/>
      <c r="F1136" s="95" t="str">
        <f>IF(ISNA(INDEX(会计科目!$C:$C,MATCH(明细帐!E1136,会计科目!$F:$F,))),"",INDEX(会计科目!$C:$C,MATCH(明细帐!E1136,会计科目!$F:$F,)))</f>
        <v/>
      </c>
      <c r="G1136" s="95" t="str">
        <f>IF(ISNA(VLOOKUP(E1136,IF({1,0},会计科目!$F$2:$F$199,会计科目!$E$2:$E$199),2,)),"",VLOOKUP(E1136,IF({1,0},会计科目!$F$2:$F$199,会计科目!$E$2:$E$199),2,))</f>
        <v/>
      </c>
    </row>
    <row r="1137" spans="1:7" ht="15" customHeight="1">
      <c r="A1137" s="56"/>
      <c r="B1137" s="56"/>
      <c r="C1137" s="56"/>
      <c r="D1137" s="56"/>
      <c r="E1137" s="56"/>
      <c r="F1137" s="95" t="str">
        <f>IF(ISNA(INDEX(会计科目!$C:$C,MATCH(明细帐!E1137,会计科目!$F:$F,))),"",INDEX(会计科目!$C:$C,MATCH(明细帐!E1137,会计科目!$F:$F,)))</f>
        <v/>
      </c>
      <c r="G1137" s="95" t="str">
        <f>IF(ISNA(VLOOKUP(E1137,IF({1,0},会计科目!$F$2:$F$199,会计科目!$E$2:$E$199),2,)),"",VLOOKUP(E1137,IF({1,0},会计科目!$F$2:$F$199,会计科目!$E$2:$E$199),2,))</f>
        <v/>
      </c>
    </row>
    <row r="1138" spans="1:7" ht="15" customHeight="1">
      <c r="A1138" s="56"/>
      <c r="B1138" s="56"/>
      <c r="C1138" s="56"/>
      <c r="D1138" s="56"/>
      <c r="E1138" s="56"/>
      <c r="F1138" s="95" t="str">
        <f>IF(ISNA(INDEX(会计科目!$C:$C,MATCH(明细帐!E1138,会计科目!$F:$F,))),"",INDEX(会计科目!$C:$C,MATCH(明细帐!E1138,会计科目!$F:$F,)))</f>
        <v/>
      </c>
      <c r="G1138" s="95" t="str">
        <f>IF(ISNA(VLOOKUP(E1138,IF({1,0},会计科目!$F$2:$F$199,会计科目!$E$2:$E$199),2,)),"",VLOOKUP(E1138,IF({1,0},会计科目!$F$2:$F$199,会计科目!$E$2:$E$199),2,))</f>
        <v/>
      </c>
    </row>
    <row r="1139" spans="1:7" ht="15" customHeight="1">
      <c r="A1139" s="56"/>
      <c r="B1139" s="56"/>
      <c r="C1139" s="56"/>
      <c r="D1139" s="56"/>
      <c r="E1139" s="56"/>
      <c r="F1139" s="95" t="str">
        <f>IF(ISNA(INDEX(会计科目!$C:$C,MATCH(明细帐!E1139,会计科目!$F:$F,))),"",INDEX(会计科目!$C:$C,MATCH(明细帐!E1139,会计科目!$F:$F,)))</f>
        <v/>
      </c>
      <c r="G1139" s="95" t="str">
        <f>IF(ISNA(VLOOKUP(E1139,IF({1,0},会计科目!$F$2:$F$199,会计科目!$E$2:$E$199),2,)),"",VLOOKUP(E1139,IF({1,0},会计科目!$F$2:$F$199,会计科目!$E$2:$E$199),2,))</f>
        <v/>
      </c>
    </row>
    <row r="1140" spans="1:7" ht="15" customHeight="1">
      <c r="A1140" s="56"/>
      <c r="B1140" s="56"/>
      <c r="C1140" s="56"/>
      <c r="D1140" s="56"/>
      <c r="E1140" s="56"/>
      <c r="F1140" s="95" t="str">
        <f>IF(ISNA(INDEX(会计科目!$C:$C,MATCH(明细帐!E1140,会计科目!$F:$F,))),"",INDEX(会计科目!$C:$C,MATCH(明细帐!E1140,会计科目!$F:$F,)))</f>
        <v/>
      </c>
      <c r="G1140" s="95" t="str">
        <f>IF(ISNA(VLOOKUP(E1140,IF({1,0},会计科目!$F$2:$F$199,会计科目!$E$2:$E$199),2,)),"",VLOOKUP(E1140,IF({1,0},会计科目!$F$2:$F$199,会计科目!$E$2:$E$199),2,))</f>
        <v/>
      </c>
    </row>
    <row r="1141" spans="1:7" ht="15" customHeight="1">
      <c r="A1141" s="56"/>
      <c r="B1141" s="56"/>
      <c r="C1141" s="56"/>
      <c r="D1141" s="56"/>
      <c r="E1141" s="56"/>
      <c r="F1141" s="95" t="str">
        <f>IF(ISNA(INDEX(会计科目!$C:$C,MATCH(明细帐!E1141,会计科目!$F:$F,))),"",INDEX(会计科目!$C:$C,MATCH(明细帐!E1141,会计科目!$F:$F,)))</f>
        <v/>
      </c>
      <c r="G1141" s="95" t="str">
        <f>IF(ISNA(VLOOKUP(E1141,IF({1,0},会计科目!$F$2:$F$199,会计科目!$E$2:$E$199),2,)),"",VLOOKUP(E1141,IF({1,0},会计科目!$F$2:$F$199,会计科目!$E$2:$E$199),2,))</f>
        <v/>
      </c>
    </row>
    <row r="1142" spans="1:7" ht="15" customHeight="1">
      <c r="A1142" s="56"/>
      <c r="B1142" s="56"/>
      <c r="C1142" s="56"/>
      <c r="D1142" s="56"/>
      <c r="E1142" s="56"/>
      <c r="F1142" s="95" t="str">
        <f>IF(ISNA(INDEX(会计科目!$C:$C,MATCH(明细帐!E1142,会计科目!$F:$F,))),"",INDEX(会计科目!$C:$C,MATCH(明细帐!E1142,会计科目!$F:$F,)))</f>
        <v/>
      </c>
      <c r="G1142" s="95" t="str">
        <f>IF(ISNA(VLOOKUP(E1142,IF({1,0},会计科目!$F$2:$F$199,会计科目!$E$2:$E$199),2,)),"",VLOOKUP(E1142,IF({1,0},会计科目!$F$2:$F$199,会计科目!$E$2:$E$199),2,))</f>
        <v/>
      </c>
    </row>
    <row r="1143" spans="1:7" ht="15" customHeight="1">
      <c r="A1143" s="56"/>
      <c r="B1143" s="56"/>
      <c r="C1143" s="56"/>
      <c r="D1143" s="56"/>
      <c r="E1143" s="56"/>
      <c r="F1143" s="95" t="str">
        <f>IF(ISNA(INDEX(会计科目!$C:$C,MATCH(明细帐!E1143,会计科目!$F:$F,))),"",INDEX(会计科目!$C:$C,MATCH(明细帐!E1143,会计科目!$F:$F,)))</f>
        <v/>
      </c>
      <c r="G1143" s="95" t="str">
        <f>IF(ISNA(VLOOKUP(E1143,IF({1,0},会计科目!$F$2:$F$199,会计科目!$E$2:$E$199),2,)),"",VLOOKUP(E1143,IF({1,0},会计科目!$F$2:$F$199,会计科目!$E$2:$E$199),2,))</f>
        <v/>
      </c>
    </row>
    <row r="1144" spans="1:7" ht="15" customHeight="1">
      <c r="A1144" s="56"/>
      <c r="B1144" s="56"/>
      <c r="C1144" s="56"/>
      <c r="D1144" s="56"/>
      <c r="E1144" s="56"/>
      <c r="F1144" s="95" t="str">
        <f>IF(ISNA(INDEX(会计科目!$C:$C,MATCH(明细帐!E1144,会计科目!$F:$F,))),"",INDEX(会计科目!$C:$C,MATCH(明细帐!E1144,会计科目!$F:$F,)))</f>
        <v/>
      </c>
      <c r="G1144" s="95" t="str">
        <f>IF(ISNA(VLOOKUP(E1144,IF({1,0},会计科目!$F$2:$F$199,会计科目!$E$2:$E$199),2,)),"",VLOOKUP(E1144,IF({1,0},会计科目!$F$2:$F$199,会计科目!$E$2:$E$199),2,))</f>
        <v/>
      </c>
    </row>
    <row r="1145" spans="1:7" ht="15" customHeight="1">
      <c r="A1145" s="56"/>
      <c r="B1145" s="56"/>
      <c r="C1145" s="56"/>
      <c r="D1145" s="56"/>
      <c r="E1145" s="56"/>
      <c r="F1145" s="95" t="str">
        <f>IF(ISNA(INDEX(会计科目!$C:$C,MATCH(明细帐!E1145,会计科目!$F:$F,))),"",INDEX(会计科目!$C:$C,MATCH(明细帐!E1145,会计科目!$F:$F,)))</f>
        <v/>
      </c>
      <c r="G1145" s="95" t="str">
        <f>IF(ISNA(VLOOKUP(E1145,IF({1,0},会计科目!$F$2:$F$199,会计科目!$E$2:$E$199),2,)),"",VLOOKUP(E1145,IF({1,0},会计科目!$F$2:$F$199,会计科目!$E$2:$E$199),2,))</f>
        <v/>
      </c>
    </row>
    <row r="1146" spans="1:7" ht="15" customHeight="1">
      <c r="A1146" s="56"/>
      <c r="B1146" s="56"/>
      <c r="C1146" s="56"/>
      <c r="D1146" s="56"/>
      <c r="E1146" s="56"/>
      <c r="F1146" s="95" t="str">
        <f>IF(ISNA(INDEX(会计科目!$C:$C,MATCH(明细帐!E1146,会计科目!$F:$F,))),"",INDEX(会计科目!$C:$C,MATCH(明细帐!E1146,会计科目!$F:$F,)))</f>
        <v/>
      </c>
      <c r="G1146" s="95" t="str">
        <f>IF(ISNA(VLOOKUP(E1146,IF({1,0},会计科目!$F$2:$F$199,会计科目!$E$2:$E$199),2,)),"",VLOOKUP(E1146,IF({1,0},会计科目!$F$2:$F$199,会计科目!$E$2:$E$199),2,))</f>
        <v/>
      </c>
    </row>
    <row r="1147" spans="1:7" ht="15" customHeight="1">
      <c r="A1147" s="56"/>
      <c r="B1147" s="56"/>
      <c r="C1147" s="56"/>
      <c r="D1147" s="56"/>
      <c r="E1147" s="56"/>
      <c r="F1147" s="95" t="str">
        <f>IF(ISNA(INDEX(会计科目!$C:$C,MATCH(明细帐!E1147,会计科目!$F:$F,))),"",INDEX(会计科目!$C:$C,MATCH(明细帐!E1147,会计科目!$F:$F,)))</f>
        <v/>
      </c>
      <c r="G1147" s="95" t="str">
        <f>IF(ISNA(VLOOKUP(E1147,IF({1,0},会计科目!$F$2:$F$199,会计科目!$E$2:$E$199),2,)),"",VLOOKUP(E1147,IF({1,0},会计科目!$F$2:$F$199,会计科目!$E$2:$E$199),2,))</f>
        <v/>
      </c>
    </row>
    <row r="1148" spans="1:7" ht="15" customHeight="1">
      <c r="A1148" s="56"/>
      <c r="B1148" s="56"/>
      <c r="C1148" s="56"/>
      <c r="D1148" s="56"/>
      <c r="E1148" s="56"/>
      <c r="F1148" s="95" t="str">
        <f>IF(ISNA(INDEX(会计科目!$C:$C,MATCH(明细帐!E1148,会计科目!$F:$F,))),"",INDEX(会计科目!$C:$C,MATCH(明细帐!E1148,会计科目!$F:$F,)))</f>
        <v/>
      </c>
      <c r="G1148" s="95" t="str">
        <f>IF(ISNA(VLOOKUP(E1148,IF({1,0},会计科目!$F$2:$F$199,会计科目!$E$2:$E$199),2,)),"",VLOOKUP(E1148,IF({1,0},会计科目!$F$2:$F$199,会计科目!$E$2:$E$199),2,))</f>
        <v/>
      </c>
    </row>
    <row r="1149" spans="1:7" ht="15" customHeight="1">
      <c r="A1149" s="56"/>
      <c r="B1149" s="56"/>
      <c r="C1149" s="56"/>
      <c r="D1149" s="56"/>
      <c r="E1149" s="56"/>
      <c r="F1149" s="95" t="str">
        <f>IF(ISNA(INDEX(会计科目!$C:$C,MATCH(明细帐!E1149,会计科目!$F:$F,))),"",INDEX(会计科目!$C:$C,MATCH(明细帐!E1149,会计科目!$F:$F,)))</f>
        <v/>
      </c>
      <c r="G1149" s="95" t="str">
        <f>IF(ISNA(VLOOKUP(E1149,IF({1,0},会计科目!$F$2:$F$199,会计科目!$E$2:$E$199),2,)),"",VLOOKUP(E1149,IF({1,0},会计科目!$F$2:$F$199,会计科目!$E$2:$E$199),2,))</f>
        <v/>
      </c>
    </row>
    <row r="1150" spans="1:7" ht="15" customHeight="1">
      <c r="A1150" s="56"/>
      <c r="B1150" s="56"/>
      <c r="C1150" s="56"/>
      <c r="D1150" s="56"/>
      <c r="E1150" s="56"/>
      <c r="F1150" s="95" t="str">
        <f>IF(ISNA(INDEX(会计科目!$C:$C,MATCH(明细帐!E1150,会计科目!$F:$F,))),"",INDEX(会计科目!$C:$C,MATCH(明细帐!E1150,会计科目!$F:$F,)))</f>
        <v/>
      </c>
      <c r="G1150" s="95" t="str">
        <f>IF(ISNA(VLOOKUP(E1150,IF({1,0},会计科目!$F$2:$F$199,会计科目!$E$2:$E$199),2,)),"",VLOOKUP(E1150,IF({1,0},会计科目!$F$2:$F$199,会计科目!$E$2:$E$199),2,))</f>
        <v/>
      </c>
    </row>
    <row r="1151" spans="1:7" ht="15" customHeight="1">
      <c r="A1151" s="56"/>
      <c r="B1151" s="56"/>
      <c r="C1151" s="56"/>
      <c r="D1151" s="56"/>
      <c r="E1151" s="56"/>
      <c r="F1151" s="95" t="str">
        <f>IF(ISNA(INDEX(会计科目!$C:$C,MATCH(明细帐!E1151,会计科目!$F:$F,))),"",INDEX(会计科目!$C:$C,MATCH(明细帐!E1151,会计科目!$F:$F,)))</f>
        <v/>
      </c>
      <c r="G1151" s="95" t="str">
        <f>IF(ISNA(VLOOKUP(E1151,IF({1,0},会计科目!$F$2:$F$199,会计科目!$E$2:$E$199),2,)),"",VLOOKUP(E1151,IF({1,0},会计科目!$F$2:$F$199,会计科目!$E$2:$E$199),2,))</f>
        <v/>
      </c>
    </row>
    <row r="1152" spans="1:7" ht="15" customHeight="1">
      <c r="A1152" s="56"/>
      <c r="B1152" s="56"/>
      <c r="C1152" s="56"/>
      <c r="D1152" s="56"/>
      <c r="E1152" s="56"/>
      <c r="F1152" s="95" t="str">
        <f>IF(ISNA(INDEX(会计科目!$C:$C,MATCH(明细帐!E1152,会计科目!$F:$F,))),"",INDEX(会计科目!$C:$C,MATCH(明细帐!E1152,会计科目!$F:$F,)))</f>
        <v/>
      </c>
      <c r="G1152" s="95" t="str">
        <f>IF(ISNA(VLOOKUP(E1152,IF({1,0},会计科目!$F$2:$F$199,会计科目!$E$2:$E$199),2,)),"",VLOOKUP(E1152,IF({1,0},会计科目!$F$2:$F$199,会计科目!$E$2:$E$199),2,))</f>
        <v/>
      </c>
    </row>
    <row r="1153" spans="1:7" ht="15" customHeight="1">
      <c r="A1153" s="56"/>
      <c r="B1153" s="56"/>
      <c r="C1153" s="56"/>
      <c r="D1153" s="56"/>
      <c r="E1153" s="56"/>
      <c r="F1153" s="95" t="str">
        <f>IF(ISNA(INDEX(会计科目!$C:$C,MATCH(明细帐!E1153,会计科目!$F:$F,))),"",INDEX(会计科目!$C:$C,MATCH(明细帐!E1153,会计科目!$F:$F,)))</f>
        <v/>
      </c>
      <c r="G1153" s="95" t="str">
        <f>IF(ISNA(VLOOKUP(E1153,IF({1,0},会计科目!$F$2:$F$199,会计科目!$E$2:$E$199),2,)),"",VLOOKUP(E1153,IF({1,0},会计科目!$F$2:$F$199,会计科目!$E$2:$E$199),2,))</f>
        <v/>
      </c>
    </row>
    <row r="1154" spans="1:7" ht="15" customHeight="1">
      <c r="A1154" s="56"/>
      <c r="B1154" s="56"/>
      <c r="C1154" s="56"/>
      <c r="D1154" s="56"/>
      <c r="E1154" s="56"/>
      <c r="F1154" s="95" t="str">
        <f>IF(ISNA(INDEX(会计科目!$C:$C,MATCH(明细帐!E1154,会计科目!$F:$F,))),"",INDEX(会计科目!$C:$C,MATCH(明细帐!E1154,会计科目!$F:$F,)))</f>
        <v/>
      </c>
      <c r="G1154" s="95" t="str">
        <f>IF(ISNA(VLOOKUP(E1154,IF({1,0},会计科目!$F$2:$F$199,会计科目!$E$2:$E$199),2,)),"",VLOOKUP(E1154,IF({1,0},会计科目!$F$2:$F$199,会计科目!$E$2:$E$199),2,))</f>
        <v/>
      </c>
    </row>
    <row r="1155" spans="1:7" ht="15" customHeight="1">
      <c r="A1155" s="56"/>
      <c r="B1155" s="56"/>
      <c r="C1155" s="56"/>
      <c r="D1155" s="56"/>
      <c r="E1155" s="56"/>
      <c r="F1155" s="95" t="str">
        <f>IF(ISNA(INDEX(会计科目!$C:$C,MATCH(明细帐!E1155,会计科目!$F:$F,))),"",INDEX(会计科目!$C:$C,MATCH(明细帐!E1155,会计科目!$F:$F,)))</f>
        <v/>
      </c>
      <c r="G1155" s="95" t="str">
        <f>IF(ISNA(VLOOKUP(E1155,IF({1,0},会计科目!$F$2:$F$199,会计科目!$E$2:$E$199),2,)),"",VLOOKUP(E1155,IF({1,0},会计科目!$F$2:$F$199,会计科目!$E$2:$E$199),2,))</f>
        <v/>
      </c>
    </row>
    <row r="1156" spans="1:7" ht="15" customHeight="1">
      <c r="A1156" s="56"/>
      <c r="B1156" s="56"/>
      <c r="C1156" s="56"/>
      <c r="D1156" s="56"/>
      <c r="E1156" s="56"/>
      <c r="F1156" s="95" t="str">
        <f>IF(ISNA(INDEX(会计科目!$C:$C,MATCH(明细帐!E1156,会计科目!$F:$F,))),"",INDEX(会计科目!$C:$C,MATCH(明细帐!E1156,会计科目!$F:$F,)))</f>
        <v/>
      </c>
      <c r="G1156" s="95" t="str">
        <f>IF(ISNA(VLOOKUP(E1156,IF({1,0},会计科目!$F$2:$F$199,会计科目!$E$2:$E$199),2,)),"",VLOOKUP(E1156,IF({1,0},会计科目!$F$2:$F$199,会计科目!$E$2:$E$199),2,))</f>
        <v/>
      </c>
    </row>
    <row r="1157" spans="1:7" ht="15" customHeight="1">
      <c r="A1157" s="56"/>
      <c r="B1157" s="56"/>
      <c r="C1157" s="56"/>
      <c r="D1157" s="56"/>
      <c r="E1157" s="56"/>
      <c r="F1157" s="95" t="str">
        <f>IF(ISNA(INDEX(会计科目!$C:$C,MATCH(明细帐!E1157,会计科目!$F:$F,))),"",INDEX(会计科目!$C:$C,MATCH(明细帐!E1157,会计科目!$F:$F,)))</f>
        <v/>
      </c>
      <c r="G1157" s="95" t="str">
        <f>IF(ISNA(VLOOKUP(E1157,IF({1,0},会计科目!$F$2:$F$199,会计科目!$E$2:$E$199),2,)),"",VLOOKUP(E1157,IF({1,0},会计科目!$F$2:$F$199,会计科目!$E$2:$E$199),2,))</f>
        <v/>
      </c>
    </row>
    <row r="1158" spans="1:7" ht="15" customHeight="1">
      <c r="A1158" s="56"/>
      <c r="B1158" s="56"/>
      <c r="C1158" s="56"/>
      <c r="D1158" s="56"/>
      <c r="E1158" s="56"/>
      <c r="F1158" s="95" t="str">
        <f>IF(ISNA(INDEX(会计科目!$C:$C,MATCH(明细帐!E1158,会计科目!$F:$F,))),"",INDEX(会计科目!$C:$C,MATCH(明细帐!E1158,会计科目!$F:$F,)))</f>
        <v/>
      </c>
      <c r="G1158" s="95" t="str">
        <f>IF(ISNA(VLOOKUP(E1158,IF({1,0},会计科目!$F$2:$F$199,会计科目!$E$2:$E$199),2,)),"",VLOOKUP(E1158,IF({1,0},会计科目!$F$2:$F$199,会计科目!$E$2:$E$199),2,))</f>
        <v/>
      </c>
    </row>
    <row r="1159" spans="1:7" ht="15" customHeight="1">
      <c r="A1159" s="56"/>
      <c r="B1159" s="56"/>
      <c r="C1159" s="56"/>
      <c r="D1159" s="56"/>
      <c r="E1159" s="56"/>
      <c r="F1159" s="95" t="str">
        <f>IF(ISNA(INDEX(会计科目!$C:$C,MATCH(明细帐!E1159,会计科目!$F:$F,))),"",INDEX(会计科目!$C:$C,MATCH(明细帐!E1159,会计科目!$F:$F,)))</f>
        <v/>
      </c>
      <c r="G1159" s="95" t="str">
        <f>IF(ISNA(VLOOKUP(E1159,IF({1,0},会计科目!$F$2:$F$199,会计科目!$E$2:$E$199),2,)),"",VLOOKUP(E1159,IF({1,0},会计科目!$F$2:$F$199,会计科目!$E$2:$E$199),2,))</f>
        <v/>
      </c>
    </row>
    <row r="1160" spans="1:7" ht="15" customHeight="1">
      <c r="A1160" s="56"/>
      <c r="B1160" s="56"/>
      <c r="C1160" s="56"/>
      <c r="D1160" s="56"/>
      <c r="E1160" s="56"/>
      <c r="F1160" s="95" t="str">
        <f>IF(ISNA(INDEX(会计科目!$C:$C,MATCH(明细帐!E1160,会计科目!$F:$F,))),"",INDEX(会计科目!$C:$C,MATCH(明细帐!E1160,会计科目!$F:$F,)))</f>
        <v/>
      </c>
      <c r="G1160" s="95" t="str">
        <f>IF(ISNA(VLOOKUP(E1160,IF({1,0},会计科目!$F$2:$F$199,会计科目!$E$2:$E$199),2,)),"",VLOOKUP(E1160,IF({1,0},会计科目!$F$2:$F$199,会计科目!$E$2:$E$199),2,))</f>
        <v/>
      </c>
    </row>
    <row r="1161" spans="1:7" ht="15" customHeight="1">
      <c r="A1161" s="56"/>
      <c r="B1161" s="56"/>
      <c r="C1161" s="56"/>
      <c r="D1161" s="56"/>
      <c r="E1161" s="56"/>
      <c r="F1161" s="95" t="str">
        <f>IF(ISNA(INDEX(会计科目!$C:$C,MATCH(明细帐!E1161,会计科目!$F:$F,))),"",INDEX(会计科目!$C:$C,MATCH(明细帐!E1161,会计科目!$F:$F,)))</f>
        <v/>
      </c>
      <c r="G1161" s="95" t="str">
        <f>IF(ISNA(VLOOKUP(E1161,IF({1,0},会计科目!$F$2:$F$199,会计科目!$E$2:$E$199),2,)),"",VLOOKUP(E1161,IF({1,0},会计科目!$F$2:$F$199,会计科目!$E$2:$E$199),2,))</f>
        <v/>
      </c>
    </row>
    <row r="1162" spans="1:7" ht="15" customHeight="1">
      <c r="A1162" s="56"/>
      <c r="B1162" s="56"/>
      <c r="C1162" s="56"/>
      <c r="D1162" s="56"/>
      <c r="E1162" s="56"/>
      <c r="F1162" s="95" t="str">
        <f>IF(ISNA(INDEX(会计科目!$C:$C,MATCH(明细帐!E1162,会计科目!$F:$F,))),"",INDEX(会计科目!$C:$C,MATCH(明细帐!E1162,会计科目!$F:$F,)))</f>
        <v/>
      </c>
      <c r="G1162" s="95" t="str">
        <f>IF(ISNA(VLOOKUP(E1162,IF({1,0},会计科目!$F$2:$F$199,会计科目!$E$2:$E$199),2,)),"",VLOOKUP(E1162,IF({1,0},会计科目!$F$2:$F$199,会计科目!$E$2:$E$199),2,))</f>
        <v/>
      </c>
    </row>
    <row r="1163" spans="1:7" ht="15" customHeight="1">
      <c r="A1163" s="56"/>
      <c r="B1163" s="56"/>
      <c r="C1163" s="56"/>
      <c r="D1163" s="56"/>
      <c r="E1163" s="56"/>
      <c r="F1163" s="95" t="str">
        <f>IF(ISNA(INDEX(会计科目!$C:$C,MATCH(明细帐!E1163,会计科目!$F:$F,))),"",INDEX(会计科目!$C:$C,MATCH(明细帐!E1163,会计科目!$F:$F,)))</f>
        <v/>
      </c>
      <c r="G1163" s="95" t="str">
        <f>IF(ISNA(VLOOKUP(E1163,IF({1,0},会计科目!$F$2:$F$199,会计科目!$E$2:$E$199),2,)),"",VLOOKUP(E1163,IF({1,0},会计科目!$F$2:$F$199,会计科目!$E$2:$E$199),2,))</f>
        <v/>
      </c>
    </row>
    <row r="1164" spans="1:7" ht="15" customHeight="1">
      <c r="A1164" s="56"/>
      <c r="B1164" s="56"/>
      <c r="C1164" s="56"/>
      <c r="D1164" s="56"/>
      <c r="E1164" s="56"/>
      <c r="F1164" s="95" t="str">
        <f>IF(ISNA(INDEX(会计科目!$C:$C,MATCH(明细帐!E1164,会计科目!$F:$F,))),"",INDEX(会计科目!$C:$C,MATCH(明细帐!E1164,会计科目!$F:$F,)))</f>
        <v/>
      </c>
      <c r="G1164" s="95" t="str">
        <f>IF(ISNA(VLOOKUP(E1164,IF({1,0},会计科目!$F$2:$F$199,会计科目!$E$2:$E$199),2,)),"",VLOOKUP(E1164,IF({1,0},会计科目!$F$2:$F$199,会计科目!$E$2:$E$199),2,))</f>
        <v/>
      </c>
    </row>
    <row r="1165" spans="1:7" ht="15" customHeight="1">
      <c r="A1165" s="56"/>
      <c r="B1165" s="56"/>
      <c r="C1165" s="56"/>
      <c r="D1165" s="56"/>
      <c r="E1165" s="56"/>
      <c r="F1165" s="95" t="str">
        <f>IF(ISNA(INDEX(会计科目!$C:$C,MATCH(明细帐!E1165,会计科目!$F:$F,))),"",INDEX(会计科目!$C:$C,MATCH(明细帐!E1165,会计科目!$F:$F,)))</f>
        <v/>
      </c>
      <c r="G1165" s="95" t="str">
        <f>IF(ISNA(VLOOKUP(E1165,IF({1,0},会计科目!$F$2:$F$199,会计科目!$E$2:$E$199),2,)),"",VLOOKUP(E1165,IF({1,0},会计科目!$F$2:$F$199,会计科目!$E$2:$E$199),2,))</f>
        <v/>
      </c>
    </row>
    <row r="1166" spans="1:7" ht="15" customHeight="1">
      <c r="A1166" s="56"/>
      <c r="B1166" s="56"/>
      <c r="C1166" s="56"/>
      <c r="D1166" s="56"/>
      <c r="E1166" s="56"/>
      <c r="F1166" s="95" t="str">
        <f>IF(ISNA(INDEX(会计科目!$C:$C,MATCH(明细帐!E1166,会计科目!$F:$F,))),"",INDEX(会计科目!$C:$C,MATCH(明细帐!E1166,会计科目!$F:$F,)))</f>
        <v/>
      </c>
      <c r="G1166" s="95" t="str">
        <f>IF(ISNA(VLOOKUP(E1166,IF({1,0},会计科目!$F$2:$F$199,会计科目!$E$2:$E$199),2,)),"",VLOOKUP(E1166,IF({1,0},会计科目!$F$2:$F$199,会计科目!$E$2:$E$199),2,))</f>
        <v/>
      </c>
    </row>
    <row r="1167" spans="1:7" ht="15" customHeight="1">
      <c r="A1167" s="56"/>
      <c r="B1167" s="56"/>
      <c r="C1167" s="56"/>
      <c r="D1167" s="56"/>
      <c r="E1167" s="56"/>
      <c r="F1167" s="95" t="str">
        <f>IF(ISNA(INDEX(会计科目!$C:$C,MATCH(明细帐!E1167,会计科目!$F:$F,))),"",INDEX(会计科目!$C:$C,MATCH(明细帐!E1167,会计科目!$F:$F,)))</f>
        <v/>
      </c>
      <c r="G1167" s="95" t="str">
        <f>IF(ISNA(VLOOKUP(E1167,IF({1,0},会计科目!$F$2:$F$199,会计科目!$E$2:$E$199),2,)),"",VLOOKUP(E1167,IF({1,0},会计科目!$F$2:$F$199,会计科目!$E$2:$E$199),2,))</f>
        <v/>
      </c>
    </row>
    <row r="1168" spans="1:7" ht="15" customHeight="1">
      <c r="A1168" s="56"/>
      <c r="B1168" s="56"/>
      <c r="C1168" s="56"/>
      <c r="D1168" s="56"/>
      <c r="E1168" s="56"/>
      <c r="F1168" s="95" t="str">
        <f>IF(ISNA(INDEX(会计科目!$C:$C,MATCH(明细帐!E1168,会计科目!$F:$F,))),"",INDEX(会计科目!$C:$C,MATCH(明细帐!E1168,会计科目!$F:$F,)))</f>
        <v/>
      </c>
      <c r="G1168" s="95" t="str">
        <f>IF(ISNA(VLOOKUP(E1168,IF({1,0},会计科目!$F$2:$F$199,会计科目!$E$2:$E$199),2,)),"",VLOOKUP(E1168,IF({1,0},会计科目!$F$2:$F$199,会计科目!$E$2:$E$199),2,))</f>
        <v/>
      </c>
    </row>
    <row r="1169" spans="1:7" ht="15" customHeight="1">
      <c r="A1169" s="56"/>
      <c r="B1169" s="56"/>
      <c r="C1169" s="56"/>
      <c r="D1169" s="56"/>
      <c r="E1169" s="56"/>
      <c r="F1169" s="95" t="str">
        <f>IF(ISNA(INDEX(会计科目!$C:$C,MATCH(明细帐!E1169,会计科目!$F:$F,))),"",INDEX(会计科目!$C:$C,MATCH(明细帐!E1169,会计科目!$F:$F,)))</f>
        <v/>
      </c>
      <c r="G1169" s="95" t="str">
        <f>IF(ISNA(VLOOKUP(E1169,IF({1,0},会计科目!$F$2:$F$199,会计科目!$E$2:$E$199),2,)),"",VLOOKUP(E1169,IF({1,0},会计科目!$F$2:$F$199,会计科目!$E$2:$E$199),2,))</f>
        <v/>
      </c>
    </row>
    <row r="1170" spans="1:7" ht="15" customHeight="1">
      <c r="A1170" s="56"/>
      <c r="B1170" s="56"/>
      <c r="C1170" s="56"/>
      <c r="D1170" s="56"/>
      <c r="E1170" s="56"/>
      <c r="F1170" s="95" t="str">
        <f>IF(ISNA(INDEX(会计科目!$C:$C,MATCH(明细帐!E1170,会计科目!$F:$F,))),"",INDEX(会计科目!$C:$C,MATCH(明细帐!E1170,会计科目!$F:$F,)))</f>
        <v/>
      </c>
      <c r="G1170" s="95" t="str">
        <f>IF(ISNA(VLOOKUP(E1170,IF({1,0},会计科目!$F$2:$F$199,会计科目!$E$2:$E$199),2,)),"",VLOOKUP(E1170,IF({1,0},会计科目!$F$2:$F$199,会计科目!$E$2:$E$199),2,))</f>
        <v/>
      </c>
    </row>
    <row r="1171" spans="1:7" ht="15" customHeight="1">
      <c r="A1171" s="56"/>
      <c r="B1171" s="56"/>
      <c r="C1171" s="56"/>
      <c r="D1171" s="56"/>
      <c r="E1171" s="56"/>
      <c r="F1171" s="95" t="str">
        <f>IF(ISNA(INDEX(会计科目!$C:$C,MATCH(明细帐!E1171,会计科目!$F:$F,))),"",INDEX(会计科目!$C:$C,MATCH(明细帐!E1171,会计科目!$F:$F,)))</f>
        <v/>
      </c>
      <c r="G1171" s="95" t="str">
        <f>IF(ISNA(VLOOKUP(E1171,IF({1,0},会计科目!$F$2:$F$199,会计科目!$E$2:$E$199),2,)),"",VLOOKUP(E1171,IF({1,0},会计科目!$F$2:$F$199,会计科目!$E$2:$E$199),2,))</f>
        <v/>
      </c>
    </row>
    <row r="1172" spans="1:7" ht="15" customHeight="1">
      <c r="A1172" s="56"/>
      <c r="B1172" s="56"/>
      <c r="C1172" s="56"/>
      <c r="D1172" s="56"/>
      <c r="E1172" s="56"/>
      <c r="F1172" s="95" t="str">
        <f>IF(ISNA(INDEX(会计科目!$C:$C,MATCH(明细帐!E1172,会计科目!$F:$F,))),"",INDEX(会计科目!$C:$C,MATCH(明细帐!E1172,会计科目!$F:$F,)))</f>
        <v/>
      </c>
      <c r="G1172" s="95" t="str">
        <f>IF(ISNA(VLOOKUP(E1172,IF({1,0},会计科目!$F$2:$F$199,会计科目!$E$2:$E$199),2,)),"",VLOOKUP(E1172,IF({1,0},会计科目!$F$2:$F$199,会计科目!$E$2:$E$199),2,))</f>
        <v/>
      </c>
    </row>
    <row r="1173" spans="1:7" ht="15" customHeight="1">
      <c r="A1173" s="56"/>
      <c r="B1173" s="56"/>
      <c r="C1173" s="56"/>
      <c r="D1173" s="56"/>
      <c r="E1173" s="56"/>
      <c r="F1173" s="95" t="str">
        <f>IF(ISNA(INDEX(会计科目!$C:$C,MATCH(明细帐!E1173,会计科目!$F:$F,))),"",INDEX(会计科目!$C:$C,MATCH(明细帐!E1173,会计科目!$F:$F,)))</f>
        <v/>
      </c>
      <c r="G1173" s="95" t="str">
        <f>IF(ISNA(VLOOKUP(E1173,IF({1,0},会计科目!$F$2:$F$199,会计科目!$E$2:$E$199),2,)),"",VLOOKUP(E1173,IF({1,0},会计科目!$F$2:$F$199,会计科目!$E$2:$E$199),2,))</f>
        <v/>
      </c>
    </row>
    <row r="1174" spans="1:7" ht="15" customHeight="1">
      <c r="A1174" s="56"/>
      <c r="B1174" s="56"/>
      <c r="C1174" s="56"/>
      <c r="D1174" s="56"/>
      <c r="E1174" s="56"/>
      <c r="F1174" s="95" t="str">
        <f>IF(ISNA(INDEX(会计科目!$C:$C,MATCH(明细帐!E1174,会计科目!$F:$F,))),"",INDEX(会计科目!$C:$C,MATCH(明细帐!E1174,会计科目!$F:$F,)))</f>
        <v/>
      </c>
      <c r="G1174" s="95" t="str">
        <f>IF(ISNA(VLOOKUP(E1174,IF({1,0},会计科目!$F$2:$F$199,会计科目!$E$2:$E$199),2,)),"",VLOOKUP(E1174,IF({1,0},会计科目!$F$2:$F$199,会计科目!$E$2:$E$199),2,))</f>
        <v/>
      </c>
    </row>
    <row r="1175" spans="1:7" ht="15" customHeight="1">
      <c r="A1175" s="56"/>
      <c r="B1175" s="56"/>
      <c r="C1175" s="56"/>
      <c r="D1175" s="56"/>
      <c r="E1175" s="56"/>
      <c r="F1175" s="95" t="str">
        <f>IF(ISNA(INDEX(会计科目!$C:$C,MATCH(明细帐!E1175,会计科目!$F:$F,))),"",INDEX(会计科目!$C:$C,MATCH(明细帐!E1175,会计科目!$F:$F,)))</f>
        <v/>
      </c>
      <c r="G1175" s="95" t="str">
        <f>IF(ISNA(VLOOKUP(E1175,IF({1,0},会计科目!$F$2:$F$199,会计科目!$E$2:$E$199),2,)),"",VLOOKUP(E1175,IF({1,0},会计科目!$F$2:$F$199,会计科目!$E$2:$E$199),2,))</f>
        <v/>
      </c>
    </row>
    <row r="1176" spans="1:7" ht="15" customHeight="1">
      <c r="A1176" s="56"/>
      <c r="B1176" s="56"/>
      <c r="C1176" s="56"/>
      <c r="D1176" s="56"/>
      <c r="E1176" s="56"/>
      <c r="F1176" s="95" t="str">
        <f>IF(ISNA(INDEX(会计科目!$C:$C,MATCH(明细帐!E1176,会计科目!$F:$F,))),"",INDEX(会计科目!$C:$C,MATCH(明细帐!E1176,会计科目!$F:$F,)))</f>
        <v/>
      </c>
      <c r="G1176" s="95" t="str">
        <f>IF(ISNA(VLOOKUP(E1176,IF({1,0},会计科目!$F$2:$F$199,会计科目!$E$2:$E$199),2,)),"",VLOOKUP(E1176,IF({1,0},会计科目!$F$2:$F$199,会计科目!$E$2:$E$199),2,))</f>
        <v/>
      </c>
    </row>
    <row r="1177" spans="1:7" ht="15" customHeight="1">
      <c r="A1177" s="56"/>
      <c r="B1177" s="56"/>
      <c r="C1177" s="56"/>
      <c r="D1177" s="56"/>
      <c r="E1177" s="56"/>
      <c r="F1177" s="95" t="str">
        <f>IF(ISNA(INDEX(会计科目!$C:$C,MATCH(明细帐!E1177,会计科目!$F:$F,))),"",INDEX(会计科目!$C:$C,MATCH(明细帐!E1177,会计科目!$F:$F,)))</f>
        <v/>
      </c>
      <c r="G1177" s="95" t="str">
        <f>IF(ISNA(VLOOKUP(E1177,IF({1,0},会计科目!$F$2:$F$199,会计科目!$E$2:$E$199),2,)),"",VLOOKUP(E1177,IF({1,0},会计科目!$F$2:$F$199,会计科目!$E$2:$E$199),2,))</f>
        <v/>
      </c>
    </row>
    <row r="1178" spans="1:7" ht="15" customHeight="1">
      <c r="A1178" s="56"/>
      <c r="B1178" s="56"/>
      <c r="C1178" s="56"/>
      <c r="D1178" s="56"/>
      <c r="E1178" s="56"/>
      <c r="F1178" s="95" t="str">
        <f>IF(ISNA(INDEX(会计科目!$C:$C,MATCH(明细帐!E1178,会计科目!$F:$F,))),"",INDEX(会计科目!$C:$C,MATCH(明细帐!E1178,会计科目!$F:$F,)))</f>
        <v/>
      </c>
      <c r="G1178" s="95" t="str">
        <f>IF(ISNA(VLOOKUP(E1178,IF({1,0},会计科目!$F$2:$F$199,会计科目!$E$2:$E$199),2,)),"",VLOOKUP(E1178,IF({1,0},会计科目!$F$2:$F$199,会计科目!$E$2:$E$199),2,))</f>
        <v/>
      </c>
    </row>
    <row r="1179" spans="1:7" ht="15" customHeight="1">
      <c r="A1179" s="56"/>
      <c r="B1179" s="56"/>
      <c r="C1179" s="56"/>
      <c r="D1179" s="56"/>
      <c r="E1179" s="56"/>
      <c r="F1179" s="95" t="str">
        <f>IF(ISNA(INDEX(会计科目!$C:$C,MATCH(明细帐!E1179,会计科目!$F:$F,))),"",INDEX(会计科目!$C:$C,MATCH(明细帐!E1179,会计科目!$F:$F,)))</f>
        <v/>
      </c>
      <c r="G1179" s="95" t="str">
        <f>IF(ISNA(VLOOKUP(E1179,IF({1,0},会计科目!$F$2:$F$199,会计科目!$E$2:$E$199),2,)),"",VLOOKUP(E1179,IF({1,0},会计科目!$F$2:$F$199,会计科目!$E$2:$E$199),2,))</f>
        <v/>
      </c>
    </row>
    <row r="1180" spans="1:7" ht="15" customHeight="1">
      <c r="A1180" s="56"/>
      <c r="B1180" s="56"/>
      <c r="C1180" s="56"/>
      <c r="D1180" s="56"/>
      <c r="E1180" s="56"/>
      <c r="F1180" s="95" t="str">
        <f>IF(ISNA(INDEX(会计科目!$C:$C,MATCH(明细帐!E1180,会计科目!$F:$F,))),"",INDEX(会计科目!$C:$C,MATCH(明细帐!E1180,会计科目!$F:$F,)))</f>
        <v/>
      </c>
      <c r="G1180" s="95" t="str">
        <f>IF(ISNA(VLOOKUP(E1180,IF({1,0},会计科目!$F$2:$F$199,会计科目!$E$2:$E$199),2,)),"",VLOOKUP(E1180,IF({1,0},会计科目!$F$2:$F$199,会计科目!$E$2:$E$199),2,))</f>
        <v/>
      </c>
    </row>
    <row r="1181" spans="1:7" ht="15" customHeight="1">
      <c r="A1181" s="56"/>
      <c r="B1181" s="56"/>
      <c r="C1181" s="56"/>
      <c r="D1181" s="56"/>
      <c r="E1181" s="56"/>
      <c r="F1181" s="95" t="str">
        <f>IF(ISNA(INDEX(会计科目!$C:$C,MATCH(明细帐!E1181,会计科目!$F:$F,))),"",INDEX(会计科目!$C:$C,MATCH(明细帐!E1181,会计科目!$F:$F,)))</f>
        <v/>
      </c>
      <c r="G1181" s="95" t="str">
        <f>IF(ISNA(VLOOKUP(E1181,IF({1,0},会计科目!$F$2:$F$199,会计科目!$E$2:$E$199),2,)),"",VLOOKUP(E1181,IF({1,0},会计科目!$F$2:$F$199,会计科目!$E$2:$E$199),2,))</f>
        <v/>
      </c>
    </row>
    <row r="1182" spans="1:7" ht="15" customHeight="1">
      <c r="A1182" s="56"/>
      <c r="B1182" s="56"/>
      <c r="C1182" s="56"/>
      <c r="D1182" s="56"/>
      <c r="E1182" s="56"/>
      <c r="F1182" s="95" t="str">
        <f>IF(ISNA(INDEX(会计科目!$C:$C,MATCH(明细帐!E1182,会计科目!$F:$F,))),"",INDEX(会计科目!$C:$C,MATCH(明细帐!E1182,会计科目!$F:$F,)))</f>
        <v/>
      </c>
      <c r="G1182" s="95" t="str">
        <f>IF(ISNA(VLOOKUP(E1182,IF({1,0},会计科目!$F$2:$F$199,会计科目!$E$2:$E$199),2,)),"",VLOOKUP(E1182,IF({1,0},会计科目!$F$2:$F$199,会计科目!$E$2:$E$199),2,))</f>
        <v/>
      </c>
    </row>
    <row r="1183" spans="1:7" ht="15" customHeight="1">
      <c r="A1183" s="56"/>
      <c r="B1183" s="56"/>
      <c r="C1183" s="56"/>
      <c r="D1183" s="56"/>
      <c r="E1183" s="56"/>
      <c r="F1183" s="95" t="str">
        <f>IF(ISNA(INDEX(会计科目!$C:$C,MATCH(明细帐!E1183,会计科目!$F:$F,))),"",INDEX(会计科目!$C:$C,MATCH(明细帐!E1183,会计科目!$F:$F,)))</f>
        <v/>
      </c>
      <c r="G1183" s="95" t="str">
        <f>IF(ISNA(VLOOKUP(E1183,IF({1,0},会计科目!$F$2:$F$199,会计科目!$E$2:$E$199),2,)),"",VLOOKUP(E1183,IF({1,0},会计科目!$F$2:$F$199,会计科目!$E$2:$E$199),2,))</f>
        <v/>
      </c>
    </row>
    <row r="1184" spans="1:7" ht="15" customHeight="1">
      <c r="A1184" s="56"/>
      <c r="B1184" s="56"/>
      <c r="C1184" s="56"/>
      <c r="D1184" s="56"/>
      <c r="E1184" s="56"/>
      <c r="F1184" s="95" t="str">
        <f>IF(ISNA(INDEX(会计科目!$C:$C,MATCH(明细帐!E1184,会计科目!$F:$F,))),"",INDEX(会计科目!$C:$C,MATCH(明细帐!E1184,会计科目!$F:$F,)))</f>
        <v/>
      </c>
      <c r="G1184" s="95" t="str">
        <f>IF(ISNA(VLOOKUP(E1184,IF({1,0},会计科目!$F$2:$F$199,会计科目!$E$2:$E$199),2,)),"",VLOOKUP(E1184,IF({1,0},会计科目!$F$2:$F$199,会计科目!$E$2:$E$199),2,))</f>
        <v/>
      </c>
    </row>
    <row r="1185" spans="1:7" ht="15" customHeight="1">
      <c r="A1185" s="56"/>
      <c r="B1185" s="56"/>
      <c r="C1185" s="56"/>
      <c r="D1185" s="56"/>
      <c r="E1185" s="56"/>
      <c r="F1185" s="95" t="str">
        <f>IF(ISNA(INDEX(会计科目!$C:$C,MATCH(明细帐!E1185,会计科目!$F:$F,))),"",INDEX(会计科目!$C:$C,MATCH(明细帐!E1185,会计科目!$F:$F,)))</f>
        <v/>
      </c>
      <c r="G1185" s="95" t="str">
        <f>IF(ISNA(VLOOKUP(E1185,IF({1,0},会计科目!$F$2:$F$199,会计科目!$E$2:$E$199),2,)),"",VLOOKUP(E1185,IF({1,0},会计科目!$F$2:$F$199,会计科目!$E$2:$E$199),2,))</f>
        <v/>
      </c>
    </row>
    <row r="1186" spans="1:7" ht="15" customHeight="1">
      <c r="A1186" s="56"/>
      <c r="B1186" s="56"/>
      <c r="C1186" s="56"/>
      <c r="D1186" s="56"/>
      <c r="E1186" s="56"/>
      <c r="F1186" s="95" t="str">
        <f>IF(ISNA(INDEX(会计科目!$C:$C,MATCH(明细帐!E1186,会计科目!$F:$F,))),"",INDEX(会计科目!$C:$C,MATCH(明细帐!E1186,会计科目!$F:$F,)))</f>
        <v/>
      </c>
      <c r="G1186" s="95" t="str">
        <f>IF(ISNA(VLOOKUP(E1186,IF({1,0},会计科目!$F$2:$F$199,会计科目!$E$2:$E$199),2,)),"",VLOOKUP(E1186,IF({1,0},会计科目!$F$2:$F$199,会计科目!$E$2:$E$199),2,))</f>
        <v/>
      </c>
    </row>
    <row r="1187" spans="1:7" ht="15" customHeight="1">
      <c r="A1187" s="56"/>
      <c r="B1187" s="56"/>
      <c r="C1187" s="56"/>
      <c r="D1187" s="56"/>
      <c r="E1187" s="56"/>
      <c r="F1187" s="95" t="str">
        <f>IF(ISNA(INDEX(会计科目!$C:$C,MATCH(明细帐!E1187,会计科目!$F:$F,))),"",INDEX(会计科目!$C:$C,MATCH(明细帐!E1187,会计科目!$F:$F,)))</f>
        <v/>
      </c>
      <c r="G1187" s="95" t="str">
        <f>IF(ISNA(VLOOKUP(E1187,IF({1,0},会计科目!$F$2:$F$199,会计科目!$E$2:$E$199),2,)),"",VLOOKUP(E1187,IF({1,0},会计科目!$F$2:$F$199,会计科目!$E$2:$E$199),2,))</f>
        <v/>
      </c>
    </row>
    <row r="1188" spans="1:7" ht="15" customHeight="1">
      <c r="A1188" s="56"/>
      <c r="B1188" s="56"/>
      <c r="C1188" s="56"/>
      <c r="D1188" s="56"/>
      <c r="E1188" s="56"/>
      <c r="F1188" s="95" t="str">
        <f>IF(ISNA(INDEX(会计科目!$C:$C,MATCH(明细帐!E1188,会计科目!$F:$F,))),"",INDEX(会计科目!$C:$C,MATCH(明细帐!E1188,会计科目!$F:$F,)))</f>
        <v/>
      </c>
      <c r="G1188" s="95" t="str">
        <f>IF(ISNA(VLOOKUP(E1188,IF({1,0},会计科目!$F$2:$F$199,会计科目!$E$2:$E$199),2,)),"",VLOOKUP(E1188,IF({1,0},会计科目!$F$2:$F$199,会计科目!$E$2:$E$199),2,))</f>
        <v/>
      </c>
    </row>
    <row r="1189" spans="1:7" ht="15" customHeight="1">
      <c r="A1189" s="56"/>
      <c r="B1189" s="56"/>
      <c r="C1189" s="56"/>
      <c r="D1189" s="56"/>
      <c r="E1189" s="56"/>
      <c r="F1189" s="95" t="str">
        <f>IF(ISNA(INDEX(会计科目!$C:$C,MATCH(明细帐!E1189,会计科目!$F:$F,))),"",INDEX(会计科目!$C:$C,MATCH(明细帐!E1189,会计科目!$F:$F,)))</f>
        <v/>
      </c>
      <c r="G1189" s="95" t="str">
        <f>IF(ISNA(VLOOKUP(E1189,IF({1,0},会计科目!$F$2:$F$199,会计科目!$E$2:$E$199),2,)),"",VLOOKUP(E1189,IF({1,0},会计科目!$F$2:$F$199,会计科目!$E$2:$E$199),2,))</f>
        <v/>
      </c>
    </row>
    <row r="1190" spans="1:7" ht="15" customHeight="1">
      <c r="A1190" s="56"/>
      <c r="B1190" s="56"/>
      <c r="C1190" s="56"/>
      <c r="D1190" s="56"/>
      <c r="E1190" s="56"/>
      <c r="F1190" s="95" t="str">
        <f>IF(ISNA(INDEX(会计科目!$C:$C,MATCH(明细帐!E1190,会计科目!$F:$F,))),"",INDEX(会计科目!$C:$C,MATCH(明细帐!E1190,会计科目!$F:$F,)))</f>
        <v/>
      </c>
      <c r="G1190" s="95" t="str">
        <f>IF(ISNA(VLOOKUP(E1190,IF({1,0},会计科目!$F$2:$F$199,会计科目!$E$2:$E$199),2,)),"",VLOOKUP(E1190,IF({1,0},会计科目!$F$2:$F$199,会计科目!$E$2:$E$199),2,))</f>
        <v/>
      </c>
    </row>
    <row r="1191" spans="1:7" ht="15" customHeight="1">
      <c r="A1191" s="56"/>
      <c r="B1191" s="56"/>
      <c r="C1191" s="56"/>
      <c r="D1191" s="56"/>
      <c r="E1191" s="56"/>
      <c r="F1191" s="95" t="str">
        <f>IF(ISNA(INDEX(会计科目!$C:$C,MATCH(明细帐!E1191,会计科目!$F:$F,))),"",INDEX(会计科目!$C:$C,MATCH(明细帐!E1191,会计科目!$F:$F,)))</f>
        <v/>
      </c>
      <c r="G1191" s="95" t="str">
        <f>IF(ISNA(VLOOKUP(E1191,IF({1,0},会计科目!$F$2:$F$199,会计科目!$E$2:$E$199),2,)),"",VLOOKUP(E1191,IF({1,0},会计科目!$F$2:$F$199,会计科目!$E$2:$E$199),2,))</f>
        <v/>
      </c>
    </row>
    <row r="1192" spans="1:7" ht="15" customHeight="1">
      <c r="A1192" s="56"/>
      <c r="B1192" s="56"/>
      <c r="C1192" s="56"/>
      <c r="D1192" s="56"/>
      <c r="E1192" s="56"/>
      <c r="F1192" s="95" t="str">
        <f>IF(ISNA(INDEX(会计科目!$C:$C,MATCH(明细帐!E1192,会计科目!$F:$F,))),"",INDEX(会计科目!$C:$C,MATCH(明细帐!E1192,会计科目!$F:$F,)))</f>
        <v/>
      </c>
      <c r="G1192" s="95" t="str">
        <f>IF(ISNA(VLOOKUP(E1192,IF({1,0},会计科目!$F$2:$F$199,会计科目!$E$2:$E$199),2,)),"",VLOOKUP(E1192,IF({1,0},会计科目!$F$2:$F$199,会计科目!$E$2:$E$199),2,))</f>
        <v/>
      </c>
    </row>
    <row r="1193" spans="1:7" ht="15" customHeight="1">
      <c r="A1193" s="56"/>
      <c r="B1193" s="56"/>
      <c r="C1193" s="56"/>
      <c r="D1193" s="56"/>
      <c r="E1193" s="56"/>
      <c r="F1193" s="95" t="str">
        <f>IF(ISNA(INDEX(会计科目!$C:$C,MATCH(明细帐!E1193,会计科目!$F:$F,))),"",INDEX(会计科目!$C:$C,MATCH(明细帐!E1193,会计科目!$F:$F,)))</f>
        <v/>
      </c>
      <c r="G1193" s="95" t="str">
        <f>IF(ISNA(VLOOKUP(E1193,IF({1,0},会计科目!$F$2:$F$199,会计科目!$E$2:$E$199),2,)),"",VLOOKUP(E1193,IF({1,0},会计科目!$F$2:$F$199,会计科目!$E$2:$E$199),2,))</f>
        <v/>
      </c>
    </row>
    <row r="1194" spans="1:7" ht="15" customHeight="1">
      <c r="A1194" s="56"/>
      <c r="B1194" s="56"/>
      <c r="C1194" s="56"/>
      <c r="D1194" s="56"/>
      <c r="E1194" s="56"/>
      <c r="F1194" s="95" t="str">
        <f>IF(ISNA(INDEX(会计科目!$C:$C,MATCH(明细帐!E1194,会计科目!$F:$F,))),"",INDEX(会计科目!$C:$C,MATCH(明细帐!E1194,会计科目!$F:$F,)))</f>
        <v/>
      </c>
      <c r="G1194" s="95" t="str">
        <f>IF(ISNA(VLOOKUP(E1194,IF({1,0},会计科目!$F$2:$F$199,会计科目!$E$2:$E$199),2,)),"",VLOOKUP(E1194,IF({1,0},会计科目!$F$2:$F$199,会计科目!$E$2:$E$199),2,))</f>
        <v/>
      </c>
    </row>
    <row r="1195" spans="1:7" ht="15" customHeight="1">
      <c r="A1195" s="56"/>
      <c r="B1195" s="56"/>
      <c r="C1195" s="56"/>
      <c r="D1195" s="56"/>
      <c r="E1195" s="56"/>
      <c r="F1195" s="95" t="str">
        <f>IF(ISNA(INDEX(会计科目!$C:$C,MATCH(明细帐!E1195,会计科目!$F:$F,))),"",INDEX(会计科目!$C:$C,MATCH(明细帐!E1195,会计科目!$F:$F,)))</f>
        <v/>
      </c>
      <c r="G1195" s="95" t="str">
        <f>IF(ISNA(VLOOKUP(E1195,IF({1,0},会计科目!$F$2:$F$199,会计科目!$E$2:$E$199),2,)),"",VLOOKUP(E1195,IF({1,0},会计科目!$F$2:$F$199,会计科目!$E$2:$E$199),2,))</f>
        <v/>
      </c>
    </row>
    <row r="1196" spans="1:7" ht="15" customHeight="1">
      <c r="A1196" s="56"/>
      <c r="B1196" s="56"/>
      <c r="C1196" s="56"/>
      <c r="D1196" s="56"/>
      <c r="E1196" s="56"/>
      <c r="F1196" s="95" t="str">
        <f>IF(ISNA(INDEX(会计科目!$C:$C,MATCH(明细帐!E1196,会计科目!$F:$F,))),"",INDEX(会计科目!$C:$C,MATCH(明细帐!E1196,会计科目!$F:$F,)))</f>
        <v/>
      </c>
      <c r="G1196" s="95" t="str">
        <f>IF(ISNA(VLOOKUP(E1196,IF({1,0},会计科目!$F$2:$F$199,会计科目!$E$2:$E$199),2,)),"",VLOOKUP(E1196,IF({1,0},会计科目!$F$2:$F$199,会计科目!$E$2:$E$199),2,))</f>
        <v/>
      </c>
    </row>
    <row r="1197" spans="1:7" ht="15" customHeight="1">
      <c r="A1197" s="56"/>
      <c r="B1197" s="56"/>
      <c r="C1197" s="56"/>
      <c r="D1197" s="56"/>
      <c r="E1197" s="56"/>
      <c r="F1197" s="95" t="str">
        <f>IF(ISNA(INDEX(会计科目!$C:$C,MATCH(明细帐!E1197,会计科目!$F:$F,))),"",INDEX(会计科目!$C:$C,MATCH(明细帐!E1197,会计科目!$F:$F,)))</f>
        <v/>
      </c>
      <c r="G1197" s="95" t="str">
        <f>IF(ISNA(VLOOKUP(E1197,IF({1,0},会计科目!$F$2:$F$199,会计科目!$E$2:$E$199),2,)),"",VLOOKUP(E1197,IF({1,0},会计科目!$F$2:$F$199,会计科目!$E$2:$E$199),2,))</f>
        <v/>
      </c>
    </row>
    <row r="1198" spans="1:7" ht="15" customHeight="1">
      <c r="A1198" s="56"/>
      <c r="B1198" s="56"/>
      <c r="C1198" s="56"/>
      <c r="D1198" s="56"/>
      <c r="E1198" s="56"/>
      <c r="F1198" s="95" t="str">
        <f>IF(ISNA(INDEX(会计科目!$C:$C,MATCH(明细帐!E1198,会计科目!$F:$F,))),"",INDEX(会计科目!$C:$C,MATCH(明细帐!E1198,会计科目!$F:$F,)))</f>
        <v/>
      </c>
      <c r="G1198" s="95" t="str">
        <f>IF(ISNA(VLOOKUP(E1198,IF({1,0},会计科目!$F$2:$F$199,会计科目!$E$2:$E$199),2,)),"",VLOOKUP(E1198,IF({1,0},会计科目!$F$2:$F$199,会计科目!$E$2:$E$199),2,))</f>
        <v/>
      </c>
    </row>
    <row r="1199" spans="1:7" ht="15" customHeight="1">
      <c r="A1199" s="56"/>
      <c r="B1199" s="56"/>
      <c r="C1199" s="56"/>
      <c r="D1199" s="56"/>
      <c r="E1199" s="56"/>
      <c r="F1199" s="95" t="str">
        <f>IF(ISNA(INDEX(会计科目!$C:$C,MATCH(明细帐!E1199,会计科目!$F:$F,))),"",INDEX(会计科目!$C:$C,MATCH(明细帐!E1199,会计科目!$F:$F,)))</f>
        <v/>
      </c>
      <c r="G1199" s="95" t="str">
        <f>IF(ISNA(VLOOKUP(E1199,IF({1,0},会计科目!$F$2:$F$199,会计科目!$E$2:$E$199),2,)),"",VLOOKUP(E1199,IF({1,0},会计科目!$F$2:$F$199,会计科目!$E$2:$E$199),2,))</f>
        <v/>
      </c>
    </row>
    <row r="1200" spans="1:7" ht="15" customHeight="1">
      <c r="A1200" s="56"/>
      <c r="B1200" s="56"/>
      <c r="C1200" s="56"/>
      <c r="D1200" s="56"/>
      <c r="E1200" s="56"/>
      <c r="F1200" s="95" t="str">
        <f>IF(ISNA(INDEX(会计科目!$C:$C,MATCH(明细帐!E1200,会计科目!$F:$F,))),"",INDEX(会计科目!$C:$C,MATCH(明细帐!E1200,会计科目!$F:$F,)))</f>
        <v/>
      </c>
      <c r="G1200" s="95" t="str">
        <f>IF(ISNA(VLOOKUP(E1200,IF({1,0},会计科目!$F$2:$F$199,会计科目!$E$2:$E$199),2,)),"",VLOOKUP(E1200,IF({1,0},会计科目!$F$2:$F$199,会计科目!$E$2:$E$199),2,))</f>
        <v/>
      </c>
    </row>
    <row r="1201" spans="1:7" ht="15" customHeight="1">
      <c r="A1201" s="56"/>
      <c r="B1201" s="56"/>
      <c r="C1201" s="56"/>
      <c r="D1201" s="56"/>
      <c r="E1201" s="56"/>
      <c r="F1201" s="95" t="str">
        <f>IF(ISNA(INDEX(会计科目!$C:$C,MATCH(明细帐!E1201,会计科目!$F:$F,))),"",INDEX(会计科目!$C:$C,MATCH(明细帐!E1201,会计科目!$F:$F,)))</f>
        <v/>
      </c>
      <c r="G1201" s="95" t="str">
        <f>IF(ISNA(VLOOKUP(E1201,IF({1,0},会计科目!$F$2:$F$199,会计科目!$E$2:$E$199),2,)),"",VLOOKUP(E1201,IF({1,0},会计科目!$F$2:$F$199,会计科目!$E$2:$E$199),2,))</f>
        <v/>
      </c>
    </row>
    <row r="1202" spans="1:7" ht="15" customHeight="1">
      <c r="A1202" s="56"/>
      <c r="B1202" s="56"/>
      <c r="C1202" s="56"/>
      <c r="D1202" s="56"/>
      <c r="E1202" s="56"/>
      <c r="F1202" s="95" t="str">
        <f>IF(ISNA(INDEX(会计科目!$C:$C,MATCH(明细帐!E1202,会计科目!$F:$F,))),"",INDEX(会计科目!$C:$C,MATCH(明细帐!E1202,会计科目!$F:$F,)))</f>
        <v/>
      </c>
      <c r="G1202" s="95" t="str">
        <f>IF(ISNA(VLOOKUP(E1202,IF({1,0},会计科目!$F$2:$F$199,会计科目!$E$2:$E$199),2,)),"",VLOOKUP(E1202,IF({1,0},会计科目!$F$2:$F$199,会计科目!$E$2:$E$199),2,))</f>
        <v/>
      </c>
    </row>
    <row r="1203" spans="1:7" ht="15" customHeight="1">
      <c r="A1203" s="56"/>
      <c r="B1203" s="56"/>
      <c r="C1203" s="56"/>
      <c r="D1203" s="56"/>
      <c r="E1203" s="56"/>
      <c r="F1203" s="95" t="str">
        <f>IF(ISNA(INDEX(会计科目!$C:$C,MATCH(明细帐!E1203,会计科目!$F:$F,))),"",INDEX(会计科目!$C:$C,MATCH(明细帐!E1203,会计科目!$F:$F,)))</f>
        <v/>
      </c>
      <c r="G1203" s="95" t="str">
        <f>IF(ISNA(VLOOKUP(E1203,IF({1,0},会计科目!$F$2:$F$199,会计科目!$E$2:$E$199),2,)),"",VLOOKUP(E1203,IF({1,0},会计科目!$F$2:$F$199,会计科目!$E$2:$E$199),2,))</f>
        <v/>
      </c>
    </row>
    <row r="1204" spans="1:7" ht="15" customHeight="1">
      <c r="A1204" s="56"/>
      <c r="B1204" s="56"/>
      <c r="C1204" s="56"/>
      <c r="D1204" s="56"/>
      <c r="E1204" s="56"/>
      <c r="F1204" s="95" t="str">
        <f>IF(ISNA(INDEX(会计科目!$C:$C,MATCH(明细帐!E1204,会计科目!$F:$F,))),"",INDEX(会计科目!$C:$C,MATCH(明细帐!E1204,会计科目!$F:$F,)))</f>
        <v/>
      </c>
      <c r="G1204" s="95" t="str">
        <f>IF(ISNA(VLOOKUP(E1204,IF({1,0},会计科目!$F$2:$F$199,会计科目!$E$2:$E$199),2,)),"",VLOOKUP(E1204,IF({1,0},会计科目!$F$2:$F$199,会计科目!$E$2:$E$199),2,))</f>
        <v/>
      </c>
    </row>
    <row r="1205" spans="1:7" ht="15" customHeight="1">
      <c r="A1205" s="56"/>
      <c r="B1205" s="56"/>
      <c r="C1205" s="56"/>
      <c r="D1205" s="56"/>
      <c r="E1205" s="56"/>
      <c r="F1205" s="95" t="str">
        <f>IF(ISNA(INDEX(会计科目!$C:$C,MATCH(明细帐!E1205,会计科目!$F:$F,))),"",INDEX(会计科目!$C:$C,MATCH(明细帐!E1205,会计科目!$F:$F,)))</f>
        <v/>
      </c>
      <c r="G1205" s="95" t="str">
        <f>IF(ISNA(VLOOKUP(E1205,IF({1,0},会计科目!$F$2:$F$199,会计科目!$E$2:$E$199),2,)),"",VLOOKUP(E1205,IF({1,0},会计科目!$F$2:$F$199,会计科目!$E$2:$E$199),2,))</f>
        <v/>
      </c>
    </row>
    <row r="1206" spans="1:7" ht="15" customHeight="1">
      <c r="A1206" s="56"/>
      <c r="B1206" s="56"/>
      <c r="C1206" s="56"/>
      <c r="D1206" s="56"/>
      <c r="E1206" s="56"/>
      <c r="F1206" s="95" t="str">
        <f>IF(ISNA(INDEX(会计科目!$C:$C,MATCH(明细帐!E1206,会计科目!$F:$F,))),"",INDEX(会计科目!$C:$C,MATCH(明细帐!E1206,会计科目!$F:$F,)))</f>
        <v/>
      </c>
      <c r="G1206" s="95" t="str">
        <f>IF(ISNA(VLOOKUP(E1206,IF({1,0},会计科目!$F$2:$F$199,会计科目!$E$2:$E$199),2,)),"",VLOOKUP(E1206,IF({1,0},会计科目!$F$2:$F$199,会计科目!$E$2:$E$199),2,))</f>
        <v/>
      </c>
    </row>
    <row r="1207" spans="1:7" ht="15" customHeight="1">
      <c r="A1207" s="56"/>
      <c r="B1207" s="56"/>
      <c r="C1207" s="56"/>
      <c r="D1207" s="56"/>
      <c r="E1207" s="56"/>
      <c r="F1207" s="95" t="str">
        <f>IF(ISNA(INDEX(会计科目!$C:$C,MATCH(明细帐!E1207,会计科目!$F:$F,))),"",INDEX(会计科目!$C:$C,MATCH(明细帐!E1207,会计科目!$F:$F,)))</f>
        <v/>
      </c>
      <c r="G1207" s="95" t="str">
        <f>IF(ISNA(VLOOKUP(E1207,IF({1,0},会计科目!$F$2:$F$199,会计科目!$E$2:$E$199),2,)),"",VLOOKUP(E1207,IF({1,0},会计科目!$F$2:$F$199,会计科目!$E$2:$E$199),2,))</f>
        <v/>
      </c>
    </row>
    <row r="1208" spans="1:7" ht="15" customHeight="1">
      <c r="A1208" s="56"/>
      <c r="B1208" s="56"/>
      <c r="C1208" s="56"/>
      <c r="D1208" s="56"/>
      <c r="E1208" s="56"/>
      <c r="F1208" s="95" t="str">
        <f>IF(ISNA(INDEX(会计科目!$C:$C,MATCH(明细帐!E1208,会计科目!$F:$F,))),"",INDEX(会计科目!$C:$C,MATCH(明细帐!E1208,会计科目!$F:$F,)))</f>
        <v/>
      </c>
      <c r="G1208" s="95" t="str">
        <f>IF(ISNA(VLOOKUP(E1208,IF({1,0},会计科目!$F$2:$F$199,会计科目!$E$2:$E$199),2,)),"",VLOOKUP(E1208,IF({1,0},会计科目!$F$2:$F$199,会计科目!$E$2:$E$199),2,))</f>
        <v/>
      </c>
    </row>
    <row r="1209" spans="1:7" ht="15" customHeight="1">
      <c r="A1209" s="56"/>
      <c r="B1209" s="56"/>
      <c r="C1209" s="56"/>
      <c r="D1209" s="56"/>
      <c r="E1209" s="56"/>
      <c r="F1209" s="95" t="str">
        <f>IF(ISNA(INDEX(会计科目!$C:$C,MATCH(明细帐!E1209,会计科目!$F:$F,))),"",INDEX(会计科目!$C:$C,MATCH(明细帐!E1209,会计科目!$F:$F,)))</f>
        <v/>
      </c>
      <c r="G1209" s="95" t="str">
        <f>IF(ISNA(VLOOKUP(E1209,IF({1,0},会计科目!$F$2:$F$199,会计科目!$E$2:$E$199),2,)),"",VLOOKUP(E1209,IF({1,0},会计科目!$F$2:$F$199,会计科目!$E$2:$E$199),2,))</f>
        <v/>
      </c>
    </row>
    <row r="1210" spans="1:7" ht="15" customHeight="1">
      <c r="A1210" s="56"/>
      <c r="B1210" s="56"/>
      <c r="C1210" s="56"/>
      <c r="D1210" s="56"/>
      <c r="E1210" s="56"/>
      <c r="F1210" s="95" t="str">
        <f>IF(ISNA(INDEX(会计科目!$C:$C,MATCH(明细帐!E1210,会计科目!$F:$F,))),"",INDEX(会计科目!$C:$C,MATCH(明细帐!E1210,会计科目!$F:$F,)))</f>
        <v/>
      </c>
      <c r="G1210" s="95" t="str">
        <f>IF(ISNA(VLOOKUP(E1210,IF({1,0},会计科目!$F$2:$F$199,会计科目!$E$2:$E$199),2,)),"",VLOOKUP(E1210,IF({1,0},会计科目!$F$2:$F$199,会计科目!$E$2:$E$199),2,))</f>
        <v/>
      </c>
    </row>
    <row r="1211" spans="1:7" ht="15" customHeight="1">
      <c r="A1211" s="56"/>
      <c r="B1211" s="56"/>
      <c r="C1211" s="56"/>
      <c r="D1211" s="56"/>
      <c r="E1211" s="56"/>
      <c r="F1211" s="95" t="str">
        <f>IF(ISNA(INDEX(会计科目!$C:$C,MATCH(明细帐!E1211,会计科目!$F:$F,))),"",INDEX(会计科目!$C:$C,MATCH(明细帐!E1211,会计科目!$F:$F,)))</f>
        <v/>
      </c>
      <c r="G1211" s="95" t="str">
        <f>IF(ISNA(VLOOKUP(E1211,IF({1,0},会计科目!$F$2:$F$199,会计科目!$E$2:$E$199),2,)),"",VLOOKUP(E1211,IF({1,0},会计科目!$F$2:$F$199,会计科目!$E$2:$E$199),2,))</f>
        <v/>
      </c>
    </row>
    <row r="1212" spans="1:7" ht="15" customHeight="1">
      <c r="A1212" s="56"/>
      <c r="B1212" s="56"/>
      <c r="C1212" s="56"/>
      <c r="D1212" s="56"/>
      <c r="E1212" s="56"/>
      <c r="F1212" s="95" t="str">
        <f>IF(ISNA(INDEX(会计科目!$C:$C,MATCH(明细帐!E1212,会计科目!$F:$F,))),"",INDEX(会计科目!$C:$C,MATCH(明细帐!E1212,会计科目!$F:$F,)))</f>
        <v/>
      </c>
      <c r="G1212" s="95" t="str">
        <f>IF(ISNA(VLOOKUP(E1212,IF({1,0},会计科目!$F$2:$F$199,会计科目!$E$2:$E$199),2,)),"",VLOOKUP(E1212,IF({1,0},会计科目!$F$2:$F$199,会计科目!$E$2:$E$199),2,))</f>
        <v/>
      </c>
    </row>
    <row r="1213" spans="1:7" ht="15" customHeight="1">
      <c r="A1213" s="56"/>
      <c r="B1213" s="56"/>
      <c r="C1213" s="56"/>
      <c r="D1213" s="56"/>
      <c r="E1213" s="56"/>
      <c r="F1213" s="95" t="str">
        <f>IF(ISNA(INDEX(会计科目!$C:$C,MATCH(明细帐!E1213,会计科目!$F:$F,))),"",INDEX(会计科目!$C:$C,MATCH(明细帐!E1213,会计科目!$F:$F,)))</f>
        <v/>
      </c>
      <c r="G1213" s="95" t="str">
        <f>IF(ISNA(VLOOKUP(E1213,IF({1,0},会计科目!$F$2:$F$199,会计科目!$E$2:$E$199),2,)),"",VLOOKUP(E1213,IF({1,0},会计科目!$F$2:$F$199,会计科目!$E$2:$E$199),2,))</f>
        <v/>
      </c>
    </row>
    <row r="1214" spans="1:7" ht="15" customHeight="1">
      <c r="A1214" s="56"/>
      <c r="B1214" s="56"/>
      <c r="C1214" s="56"/>
      <c r="D1214" s="56"/>
      <c r="E1214" s="56"/>
      <c r="F1214" s="95" t="str">
        <f>IF(ISNA(INDEX(会计科目!$C:$C,MATCH(明细帐!E1214,会计科目!$F:$F,))),"",INDEX(会计科目!$C:$C,MATCH(明细帐!E1214,会计科目!$F:$F,)))</f>
        <v/>
      </c>
      <c r="G1214" s="95" t="str">
        <f>IF(ISNA(VLOOKUP(E1214,IF({1,0},会计科目!$F$2:$F$199,会计科目!$E$2:$E$199),2,)),"",VLOOKUP(E1214,IF({1,0},会计科目!$F$2:$F$199,会计科目!$E$2:$E$199),2,))</f>
        <v/>
      </c>
    </row>
    <row r="1215" spans="1:7" ht="15" customHeight="1">
      <c r="A1215" s="56"/>
      <c r="B1215" s="56"/>
      <c r="C1215" s="56"/>
      <c r="D1215" s="56"/>
      <c r="E1215" s="56"/>
      <c r="F1215" s="95" t="str">
        <f>IF(ISNA(INDEX(会计科目!$C:$C,MATCH(明细帐!E1215,会计科目!$F:$F,))),"",INDEX(会计科目!$C:$C,MATCH(明细帐!E1215,会计科目!$F:$F,)))</f>
        <v/>
      </c>
      <c r="G1215" s="95" t="str">
        <f>IF(ISNA(VLOOKUP(E1215,IF({1,0},会计科目!$F$2:$F$199,会计科目!$E$2:$E$199),2,)),"",VLOOKUP(E1215,IF({1,0},会计科目!$F$2:$F$199,会计科目!$E$2:$E$199),2,))</f>
        <v/>
      </c>
    </row>
    <row r="1216" spans="1:7" ht="15" customHeight="1">
      <c r="A1216" s="56"/>
      <c r="B1216" s="56"/>
      <c r="C1216" s="56"/>
      <c r="D1216" s="56"/>
      <c r="E1216" s="56"/>
      <c r="F1216" s="95" t="str">
        <f>IF(ISNA(INDEX(会计科目!$C:$C,MATCH(明细帐!E1216,会计科目!$F:$F,))),"",INDEX(会计科目!$C:$C,MATCH(明细帐!E1216,会计科目!$F:$F,)))</f>
        <v/>
      </c>
      <c r="G1216" s="95" t="str">
        <f>IF(ISNA(VLOOKUP(E1216,IF({1,0},会计科目!$F$2:$F$199,会计科目!$E$2:$E$199),2,)),"",VLOOKUP(E1216,IF({1,0},会计科目!$F$2:$F$199,会计科目!$E$2:$E$199),2,))</f>
        <v/>
      </c>
    </row>
    <row r="1217" spans="1:7" ht="15" customHeight="1">
      <c r="A1217" s="56"/>
      <c r="B1217" s="56"/>
      <c r="C1217" s="56"/>
      <c r="D1217" s="56"/>
      <c r="E1217" s="56"/>
      <c r="F1217" s="95" t="str">
        <f>IF(ISNA(INDEX(会计科目!$C:$C,MATCH(明细帐!E1217,会计科目!$F:$F,))),"",INDEX(会计科目!$C:$C,MATCH(明细帐!E1217,会计科目!$F:$F,)))</f>
        <v/>
      </c>
      <c r="G1217" s="95" t="str">
        <f>IF(ISNA(VLOOKUP(E1217,IF({1,0},会计科目!$F$2:$F$199,会计科目!$E$2:$E$199),2,)),"",VLOOKUP(E1217,IF({1,0},会计科目!$F$2:$F$199,会计科目!$E$2:$E$199),2,))</f>
        <v/>
      </c>
    </row>
    <row r="1218" spans="1:7" ht="15" customHeight="1">
      <c r="A1218" s="56"/>
      <c r="B1218" s="56"/>
      <c r="C1218" s="56"/>
      <c r="D1218" s="56"/>
      <c r="E1218" s="56"/>
      <c r="F1218" s="95" t="str">
        <f>IF(ISNA(INDEX(会计科目!$C:$C,MATCH(明细帐!E1218,会计科目!$F:$F,))),"",INDEX(会计科目!$C:$C,MATCH(明细帐!E1218,会计科目!$F:$F,)))</f>
        <v/>
      </c>
      <c r="G1218" s="95" t="str">
        <f>IF(ISNA(VLOOKUP(E1218,IF({1,0},会计科目!$F$2:$F$199,会计科目!$E$2:$E$199),2,)),"",VLOOKUP(E1218,IF({1,0},会计科目!$F$2:$F$199,会计科目!$E$2:$E$199),2,))</f>
        <v/>
      </c>
    </row>
    <row r="1219" spans="1:7" ht="15" customHeight="1">
      <c r="A1219" s="56"/>
      <c r="B1219" s="56"/>
      <c r="C1219" s="56"/>
      <c r="D1219" s="56"/>
      <c r="E1219" s="56"/>
      <c r="F1219" s="95" t="str">
        <f>IF(ISNA(INDEX(会计科目!$C:$C,MATCH(明细帐!E1219,会计科目!$F:$F,))),"",INDEX(会计科目!$C:$C,MATCH(明细帐!E1219,会计科目!$F:$F,)))</f>
        <v/>
      </c>
      <c r="G1219" s="95" t="str">
        <f>IF(ISNA(VLOOKUP(E1219,IF({1,0},会计科目!$F$2:$F$199,会计科目!$E$2:$E$199),2,)),"",VLOOKUP(E1219,IF({1,0},会计科目!$F$2:$F$199,会计科目!$E$2:$E$199),2,))</f>
        <v/>
      </c>
    </row>
    <row r="1220" spans="1:7" ht="15" customHeight="1">
      <c r="A1220" s="56"/>
      <c r="B1220" s="56"/>
      <c r="C1220" s="56"/>
      <c r="D1220" s="56"/>
      <c r="E1220" s="56"/>
      <c r="F1220" s="95" t="str">
        <f>IF(ISNA(INDEX(会计科目!$C:$C,MATCH(明细帐!E1220,会计科目!$F:$F,))),"",INDEX(会计科目!$C:$C,MATCH(明细帐!E1220,会计科目!$F:$F,)))</f>
        <v/>
      </c>
      <c r="G1220" s="95" t="str">
        <f>IF(ISNA(VLOOKUP(E1220,IF({1,0},会计科目!$F$2:$F$199,会计科目!$E$2:$E$199),2,)),"",VLOOKUP(E1220,IF({1,0},会计科目!$F$2:$F$199,会计科目!$E$2:$E$199),2,))</f>
        <v/>
      </c>
    </row>
    <row r="1221" spans="1:7" ht="15" customHeight="1">
      <c r="A1221" s="56"/>
      <c r="B1221" s="56"/>
      <c r="C1221" s="56"/>
      <c r="D1221" s="56"/>
      <c r="E1221" s="56"/>
      <c r="F1221" s="95" t="str">
        <f>IF(ISNA(INDEX(会计科目!$C:$C,MATCH(明细帐!E1221,会计科目!$F:$F,))),"",INDEX(会计科目!$C:$C,MATCH(明细帐!E1221,会计科目!$F:$F,)))</f>
        <v/>
      </c>
      <c r="G1221" s="95" t="str">
        <f>IF(ISNA(VLOOKUP(E1221,IF({1,0},会计科目!$F$2:$F$199,会计科目!$E$2:$E$199),2,)),"",VLOOKUP(E1221,IF({1,0},会计科目!$F$2:$F$199,会计科目!$E$2:$E$199),2,))</f>
        <v/>
      </c>
    </row>
    <row r="1222" spans="1:7" ht="15" customHeight="1">
      <c r="A1222" s="56"/>
      <c r="B1222" s="56"/>
      <c r="C1222" s="56"/>
      <c r="D1222" s="56"/>
      <c r="E1222" s="56"/>
      <c r="F1222" s="95" t="str">
        <f>IF(ISNA(INDEX(会计科目!$C:$C,MATCH(明细帐!E1222,会计科目!$F:$F,))),"",INDEX(会计科目!$C:$C,MATCH(明细帐!E1222,会计科目!$F:$F,)))</f>
        <v/>
      </c>
      <c r="G1222" s="95" t="str">
        <f>IF(ISNA(VLOOKUP(E1222,IF({1,0},会计科目!$F$2:$F$199,会计科目!$E$2:$E$199),2,)),"",VLOOKUP(E1222,IF({1,0},会计科目!$F$2:$F$199,会计科目!$E$2:$E$199),2,))</f>
        <v/>
      </c>
    </row>
    <row r="1223" spans="1:7" ht="15" customHeight="1">
      <c r="A1223" s="56"/>
      <c r="B1223" s="56"/>
      <c r="C1223" s="56"/>
      <c r="D1223" s="56"/>
      <c r="E1223" s="56"/>
      <c r="F1223" s="95" t="str">
        <f>IF(ISNA(INDEX(会计科目!$C:$C,MATCH(明细帐!E1223,会计科目!$F:$F,))),"",INDEX(会计科目!$C:$C,MATCH(明细帐!E1223,会计科目!$F:$F,)))</f>
        <v/>
      </c>
      <c r="G1223" s="95" t="str">
        <f>IF(ISNA(VLOOKUP(E1223,IF({1,0},会计科目!$F$2:$F$199,会计科目!$E$2:$E$199),2,)),"",VLOOKUP(E1223,IF({1,0},会计科目!$F$2:$F$199,会计科目!$E$2:$E$199),2,))</f>
        <v/>
      </c>
    </row>
    <row r="1224" spans="1:7" ht="15" customHeight="1">
      <c r="A1224" s="56"/>
      <c r="B1224" s="56"/>
      <c r="C1224" s="56"/>
      <c r="D1224" s="56"/>
      <c r="E1224" s="56"/>
      <c r="F1224" s="95" t="str">
        <f>IF(ISNA(INDEX(会计科目!$C:$C,MATCH(明细帐!E1224,会计科目!$F:$F,))),"",INDEX(会计科目!$C:$C,MATCH(明细帐!E1224,会计科目!$F:$F,)))</f>
        <v/>
      </c>
      <c r="G1224" s="95" t="str">
        <f>IF(ISNA(VLOOKUP(E1224,IF({1,0},会计科目!$F$2:$F$199,会计科目!$E$2:$E$199),2,)),"",VLOOKUP(E1224,IF({1,0},会计科目!$F$2:$F$199,会计科目!$E$2:$E$199),2,))</f>
        <v/>
      </c>
    </row>
    <row r="1225" spans="1:7" ht="15" customHeight="1">
      <c r="A1225" s="56"/>
      <c r="B1225" s="56"/>
      <c r="C1225" s="56"/>
      <c r="D1225" s="56"/>
      <c r="E1225" s="56"/>
      <c r="F1225" s="95" t="str">
        <f>IF(ISNA(INDEX(会计科目!$C:$C,MATCH(明细帐!E1225,会计科目!$F:$F,))),"",INDEX(会计科目!$C:$C,MATCH(明细帐!E1225,会计科目!$F:$F,)))</f>
        <v/>
      </c>
      <c r="G1225" s="95" t="str">
        <f>IF(ISNA(VLOOKUP(E1225,IF({1,0},会计科目!$F$2:$F$199,会计科目!$E$2:$E$199),2,)),"",VLOOKUP(E1225,IF({1,0},会计科目!$F$2:$F$199,会计科目!$E$2:$E$199),2,))</f>
        <v/>
      </c>
    </row>
    <row r="1226" spans="1:7" ht="15" customHeight="1">
      <c r="A1226" s="56"/>
      <c r="B1226" s="56"/>
      <c r="C1226" s="56"/>
      <c r="D1226" s="56"/>
      <c r="E1226" s="56"/>
      <c r="F1226" s="95" t="str">
        <f>IF(ISNA(INDEX(会计科目!$C:$C,MATCH(明细帐!E1226,会计科目!$F:$F,))),"",INDEX(会计科目!$C:$C,MATCH(明细帐!E1226,会计科目!$F:$F,)))</f>
        <v/>
      </c>
      <c r="G1226" s="95" t="str">
        <f>IF(ISNA(VLOOKUP(E1226,IF({1,0},会计科目!$F$2:$F$199,会计科目!$E$2:$E$199),2,)),"",VLOOKUP(E1226,IF({1,0},会计科目!$F$2:$F$199,会计科目!$E$2:$E$199),2,))</f>
        <v/>
      </c>
    </row>
    <row r="1227" spans="1:7" ht="15" customHeight="1">
      <c r="A1227" s="56"/>
      <c r="B1227" s="56"/>
      <c r="C1227" s="56"/>
      <c r="D1227" s="56"/>
      <c r="E1227" s="56"/>
      <c r="F1227" s="95" t="str">
        <f>IF(ISNA(INDEX(会计科目!$C:$C,MATCH(明细帐!E1227,会计科目!$F:$F,))),"",INDEX(会计科目!$C:$C,MATCH(明细帐!E1227,会计科目!$F:$F,)))</f>
        <v/>
      </c>
      <c r="G1227" s="95" t="str">
        <f>IF(ISNA(VLOOKUP(E1227,IF({1,0},会计科目!$F$2:$F$199,会计科目!$E$2:$E$199),2,)),"",VLOOKUP(E1227,IF({1,0},会计科目!$F$2:$F$199,会计科目!$E$2:$E$199),2,))</f>
        <v/>
      </c>
    </row>
    <row r="1228" spans="1:7" ht="15" customHeight="1">
      <c r="A1228" s="56"/>
      <c r="B1228" s="56"/>
      <c r="C1228" s="56"/>
      <c r="D1228" s="56"/>
      <c r="E1228" s="56"/>
      <c r="F1228" s="95" t="str">
        <f>IF(ISNA(INDEX(会计科目!$C:$C,MATCH(明细帐!E1228,会计科目!$F:$F,))),"",INDEX(会计科目!$C:$C,MATCH(明细帐!E1228,会计科目!$F:$F,)))</f>
        <v/>
      </c>
      <c r="G1228" s="95" t="str">
        <f>IF(ISNA(VLOOKUP(E1228,IF({1,0},会计科目!$F$2:$F$199,会计科目!$E$2:$E$199),2,)),"",VLOOKUP(E1228,IF({1,0},会计科目!$F$2:$F$199,会计科目!$E$2:$E$199),2,))</f>
        <v/>
      </c>
    </row>
    <row r="1229" spans="1:7" ht="15" customHeight="1">
      <c r="A1229" s="56"/>
      <c r="B1229" s="56"/>
      <c r="C1229" s="56"/>
      <c r="D1229" s="56"/>
      <c r="E1229" s="56"/>
      <c r="F1229" s="95" t="str">
        <f>IF(ISNA(INDEX(会计科目!$C:$C,MATCH(明细帐!E1229,会计科目!$F:$F,))),"",INDEX(会计科目!$C:$C,MATCH(明细帐!E1229,会计科目!$F:$F,)))</f>
        <v/>
      </c>
      <c r="G1229" s="95" t="str">
        <f>IF(ISNA(VLOOKUP(E1229,IF({1,0},会计科目!$F$2:$F$199,会计科目!$E$2:$E$199),2,)),"",VLOOKUP(E1229,IF({1,0},会计科目!$F$2:$F$199,会计科目!$E$2:$E$199),2,))</f>
        <v/>
      </c>
    </row>
    <row r="1230" spans="1:7" ht="15" customHeight="1">
      <c r="A1230" s="56"/>
      <c r="B1230" s="56"/>
      <c r="C1230" s="56"/>
      <c r="D1230" s="56"/>
      <c r="E1230" s="56"/>
      <c r="F1230" s="95" t="str">
        <f>IF(ISNA(INDEX(会计科目!$C:$C,MATCH(明细帐!E1230,会计科目!$F:$F,))),"",INDEX(会计科目!$C:$C,MATCH(明细帐!E1230,会计科目!$F:$F,)))</f>
        <v/>
      </c>
      <c r="G1230" s="95" t="str">
        <f>IF(ISNA(VLOOKUP(E1230,IF({1,0},会计科目!$F$2:$F$199,会计科目!$E$2:$E$199),2,)),"",VLOOKUP(E1230,IF({1,0},会计科目!$F$2:$F$199,会计科目!$E$2:$E$199),2,))</f>
        <v/>
      </c>
    </row>
    <row r="1231" spans="1:7" ht="15" customHeight="1">
      <c r="A1231" s="56"/>
      <c r="B1231" s="56"/>
      <c r="C1231" s="56"/>
      <c r="D1231" s="56"/>
      <c r="E1231" s="56"/>
      <c r="F1231" s="95" t="str">
        <f>IF(ISNA(INDEX(会计科目!$C:$C,MATCH(明细帐!E1231,会计科目!$F:$F,))),"",INDEX(会计科目!$C:$C,MATCH(明细帐!E1231,会计科目!$F:$F,)))</f>
        <v/>
      </c>
      <c r="G1231" s="95" t="str">
        <f>IF(ISNA(VLOOKUP(E1231,IF({1,0},会计科目!$F$2:$F$199,会计科目!$E$2:$E$199),2,)),"",VLOOKUP(E1231,IF({1,0},会计科目!$F$2:$F$199,会计科目!$E$2:$E$199),2,))</f>
        <v/>
      </c>
    </row>
    <row r="1232" spans="1:7" ht="15" customHeight="1">
      <c r="A1232" s="56"/>
      <c r="B1232" s="56"/>
      <c r="C1232" s="56"/>
      <c r="D1232" s="56"/>
      <c r="E1232" s="56"/>
      <c r="F1232" s="95" t="str">
        <f>IF(ISNA(INDEX(会计科目!$C:$C,MATCH(明细帐!E1232,会计科目!$F:$F,))),"",INDEX(会计科目!$C:$C,MATCH(明细帐!E1232,会计科目!$F:$F,)))</f>
        <v/>
      </c>
      <c r="G1232" s="95" t="str">
        <f>IF(ISNA(VLOOKUP(E1232,IF({1,0},会计科目!$F$2:$F$199,会计科目!$E$2:$E$199),2,)),"",VLOOKUP(E1232,IF({1,0},会计科目!$F$2:$F$199,会计科目!$E$2:$E$199),2,))</f>
        <v/>
      </c>
    </row>
    <row r="1233" spans="1:7" ht="15" customHeight="1">
      <c r="A1233" s="56"/>
      <c r="B1233" s="56"/>
      <c r="C1233" s="56"/>
      <c r="D1233" s="56"/>
      <c r="E1233" s="56"/>
      <c r="F1233" s="95" t="str">
        <f>IF(ISNA(INDEX(会计科目!$C:$C,MATCH(明细帐!E1233,会计科目!$F:$F,))),"",INDEX(会计科目!$C:$C,MATCH(明细帐!E1233,会计科目!$F:$F,)))</f>
        <v/>
      </c>
      <c r="G1233" s="95" t="str">
        <f>IF(ISNA(VLOOKUP(E1233,IF({1,0},会计科目!$F$2:$F$199,会计科目!$E$2:$E$199),2,)),"",VLOOKUP(E1233,IF({1,0},会计科目!$F$2:$F$199,会计科目!$E$2:$E$199),2,))</f>
        <v/>
      </c>
    </row>
    <row r="1234" spans="1:7" ht="15" customHeight="1">
      <c r="A1234" s="56"/>
      <c r="B1234" s="56"/>
      <c r="C1234" s="56"/>
      <c r="D1234" s="56"/>
      <c r="E1234" s="56"/>
      <c r="F1234" s="95" t="str">
        <f>IF(ISNA(INDEX(会计科目!$C:$C,MATCH(明细帐!E1234,会计科目!$F:$F,))),"",INDEX(会计科目!$C:$C,MATCH(明细帐!E1234,会计科目!$F:$F,)))</f>
        <v/>
      </c>
      <c r="G1234" s="95" t="str">
        <f>IF(ISNA(VLOOKUP(E1234,IF({1,0},会计科目!$F$2:$F$199,会计科目!$E$2:$E$199),2,)),"",VLOOKUP(E1234,IF({1,0},会计科目!$F$2:$F$199,会计科目!$E$2:$E$199),2,))</f>
        <v/>
      </c>
    </row>
    <row r="1235" spans="1:7" ht="15" customHeight="1">
      <c r="A1235" s="56"/>
      <c r="B1235" s="56"/>
      <c r="C1235" s="56"/>
      <c r="D1235" s="56"/>
      <c r="E1235" s="56"/>
      <c r="F1235" s="95" t="str">
        <f>IF(ISNA(INDEX(会计科目!$C:$C,MATCH(明细帐!E1235,会计科目!$F:$F,))),"",INDEX(会计科目!$C:$C,MATCH(明细帐!E1235,会计科目!$F:$F,)))</f>
        <v/>
      </c>
      <c r="G1235" s="95" t="str">
        <f>IF(ISNA(VLOOKUP(E1235,IF({1,0},会计科目!$F$2:$F$199,会计科目!$E$2:$E$199),2,)),"",VLOOKUP(E1235,IF({1,0},会计科目!$F$2:$F$199,会计科目!$E$2:$E$199),2,))</f>
        <v/>
      </c>
    </row>
    <row r="1236" spans="1:7" ht="15" customHeight="1">
      <c r="A1236" s="56"/>
      <c r="B1236" s="56"/>
      <c r="C1236" s="56"/>
      <c r="D1236" s="56"/>
      <c r="E1236" s="56"/>
      <c r="F1236" s="95" t="str">
        <f>IF(ISNA(INDEX(会计科目!$C:$C,MATCH(明细帐!E1236,会计科目!$F:$F,))),"",INDEX(会计科目!$C:$C,MATCH(明细帐!E1236,会计科目!$F:$F,)))</f>
        <v/>
      </c>
      <c r="G1236" s="95" t="str">
        <f>IF(ISNA(VLOOKUP(E1236,IF({1,0},会计科目!$F$2:$F$199,会计科目!$E$2:$E$199),2,)),"",VLOOKUP(E1236,IF({1,0},会计科目!$F$2:$F$199,会计科目!$E$2:$E$199),2,))</f>
        <v/>
      </c>
    </row>
    <row r="1237" spans="1:7" ht="15" customHeight="1">
      <c r="A1237" s="56"/>
      <c r="B1237" s="56"/>
      <c r="C1237" s="56"/>
      <c r="D1237" s="56"/>
      <c r="E1237" s="56"/>
      <c r="F1237" s="95" t="str">
        <f>IF(ISNA(INDEX(会计科目!$C:$C,MATCH(明细帐!E1237,会计科目!$F:$F,))),"",INDEX(会计科目!$C:$C,MATCH(明细帐!E1237,会计科目!$F:$F,)))</f>
        <v/>
      </c>
      <c r="G1237" s="95" t="str">
        <f>IF(ISNA(VLOOKUP(E1237,IF({1,0},会计科目!$F$2:$F$199,会计科目!$E$2:$E$199),2,)),"",VLOOKUP(E1237,IF({1,0},会计科目!$F$2:$F$199,会计科目!$E$2:$E$199),2,))</f>
        <v/>
      </c>
    </row>
    <row r="1238" spans="1:7" ht="15" customHeight="1">
      <c r="A1238" s="56"/>
      <c r="B1238" s="56"/>
      <c r="C1238" s="56"/>
      <c r="D1238" s="56"/>
      <c r="E1238" s="56"/>
      <c r="F1238" s="95" t="str">
        <f>IF(ISNA(INDEX(会计科目!$C:$C,MATCH(明细帐!E1238,会计科目!$F:$F,))),"",INDEX(会计科目!$C:$C,MATCH(明细帐!E1238,会计科目!$F:$F,)))</f>
        <v/>
      </c>
      <c r="G1238" s="95" t="str">
        <f>IF(ISNA(VLOOKUP(E1238,IF({1,0},会计科目!$F$2:$F$199,会计科目!$E$2:$E$199),2,)),"",VLOOKUP(E1238,IF({1,0},会计科目!$F$2:$F$199,会计科目!$E$2:$E$199),2,))</f>
        <v/>
      </c>
    </row>
    <row r="1239" spans="1:7" ht="15" customHeight="1">
      <c r="A1239" s="56"/>
      <c r="B1239" s="56"/>
      <c r="C1239" s="56"/>
      <c r="D1239" s="56"/>
      <c r="E1239" s="56"/>
      <c r="F1239" s="95" t="str">
        <f>IF(ISNA(INDEX(会计科目!$C:$C,MATCH(明细帐!E1239,会计科目!$F:$F,))),"",INDEX(会计科目!$C:$C,MATCH(明细帐!E1239,会计科目!$F:$F,)))</f>
        <v/>
      </c>
      <c r="G1239" s="95" t="str">
        <f>IF(ISNA(VLOOKUP(E1239,IF({1,0},会计科目!$F$2:$F$199,会计科目!$E$2:$E$199),2,)),"",VLOOKUP(E1239,IF({1,0},会计科目!$F$2:$F$199,会计科目!$E$2:$E$199),2,))</f>
        <v/>
      </c>
    </row>
    <row r="1240" spans="1:7" ht="15" customHeight="1">
      <c r="A1240" s="56"/>
      <c r="B1240" s="56"/>
      <c r="C1240" s="56"/>
      <c r="D1240" s="56"/>
      <c r="E1240" s="56"/>
      <c r="F1240" s="95" t="str">
        <f>IF(ISNA(INDEX(会计科目!$C:$C,MATCH(明细帐!E1240,会计科目!$F:$F,))),"",INDEX(会计科目!$C:$C,MATCH(明细帐!E1240,会计科目!$F:$F,)))</f>
        <v/>
      </c>
      <c r="G1240" s="95" t="str">
        <f>IF(ISNA(VLOOKUP(E1240,IF({1,0},会计科目!$F$2:$F$199,会计科目!$E$2:$E$199),2,)),"",VLOOKUP(E1240,IF({1,0},会计科目!$F$2:$F$199,会计科目!$E$2:$E$199),2,))</f>
        <v/>
      </c>
    </row>
    <row r="1241" spans="1:7" ht="15" customHeight="1">
      <c r="A1241" s="56"/>
      <c r="B1241" s="56"/>
      <c r="C1241" s="56"/>
      <c r="D1241" s="56"/>
      <c r="E1241" s="56"/>
      <c r="F1241" s="95" t="str">
        <f>IF(ISNA(INDEX(会计科目!$C:$C,MATCH(明细帐!E1241,会计科目!$F:$F,))),"",INDEX(会计科目!$C:$C,MATCH(明细帐!E1241,会计科目!$F:$F,)))</f>
        <v/>
      </c>
      <c r="G1241" s="95" t="str">
        <f>IF(ISNA(VLOOKUP(E1241,IF({1,0},会计科目!$F$2:$F$199,会计科目!$E$2:$E$199),2,)),"",VLOOKUP(E1241,IF({1,0},会计科目!$F$2:$F$199,会计科目!$E$2:$E$199),2,))</f>
        <v/>
      </c>
    </row>
    <row r="1242" spans="1:7" ht="15" customHeight="1">
      <c r="A1242" s="56"/>
      <c r="B1242" s="56"/>
      <c r="C1242" s="56"/>
      <c r="D1242" s="56"/>
      <c r="E1242" s="56"/>
      <c r="F1242" s="95" t="str">
        <f>IF(ISNA(INDEX(会计科目!$C:$C,MATCH(明细帐!E1242,会计科目!$F:$F,))),"",INDEX(会计科目!$C:$C,MATCH(明细帐!E1242,会计科目!$F:$F,)))</f>
        <v/>
      </c>
      <c r="G1242" s="95" t="str">
        <f>IF(ISNA(VLOOKUP(E1242,IF({1,0},会计科目!$F$2:$F$199,会计科目!$E$2:$E$199),2,)),"",VLOOKUP(E1242,IF({1,0},会计科目!$F$2:$F$199,会计科目!$E$2:$E$199),2,))</f>
        <v/>
      </c>
    </row>
    <row r="1243" spans="1:7" ht="15" customHeight="1">
      <c r="A1243" s="56"/>
      <c r="B1243" s="56"/>
      <c r="C1243" s="56"/>
      <c r="D1243" s="56"/>
      <c r="E1243" s="56"/>
      <c r="F1243" s="95" t="str">
        <f>IF(ISNA(INDEX(会计科目!$C:$C,MATCH(明细帐!E1243,会计科目!$F:$F,))),"",INDEX(会计科目!$C:$C,MATCH(明细帐!E1243,会计科目!$F:$F,)))</f>
        <v/>
      </c>
      <c r="G1243" s="95" t="str">
        <f>IF(ISNA(VLOOKUP(E1243,IF({1,0},会计科目!$F$2:$F$199,会计科目!$E$2:$E$199),2,)),"",VLOOKUP(E1243,IF({1,0},会计科目!$F$2:$F$199,会计科目!$E$2:$E$199),2,))</f>
        <v/>
      </c>
    </row>
    <row r="1244" spans="1:7" ht="15" customHeight="1">
      <c r="A1244" s="56"/>
      <c r="B1244" s="56"/>
      <c r="C1244" s="56"/>
      <c r="D1244" s="56"/>
      <c r="E1244" s="56"/>
      <c r="F1244" s="95" t="str">
        <f>IF(ISNA(INDEX(会计科目!$C:$C,MATCH(明细帐!E1244,会计科目!$F:$F,))),"",INDEX(会计科目!$C:$C,MATCH(明细帐!E1244,会计科目!$F:$F,)))</f>
        <v/>
      </c>
      <c r="G1244" s="95" t="str">
        <f>IF(ISNA(VLOOKUP(E1244,IF({1,0},会计科目!$F$2:$F$199,会计科目!$E$2:$E$199),2,)),"",VLOOKUP(E1244,IF({1,0},会计科目!$F$2:$F$199,会计科目!$E$2:$E$199),2,))</f>
        <v/>
      </c>
    </row>
    <row r="1245" spans="1:7" ht="15" customHeight="1">
      <c r="A1245" s="56"/>
      <c r="B1245" s="56"/>
      <c r="C1245" s="56"/>
      <c r="D1245" s="56"/>
      <c r="E1245" s="56"/>
      <c r="F1245" s="95" t="str">
        <f>IF(ISNA(INDEX(会计科目!$C:$C,MATCH(明细帐!E1245,会计科目!$F:$F,))),"",INDEX(会计科目!$C:$C,MATCH(明细帐!E1245,会计科目!$F:$F,)))</f>
        <v/>
      </c>
      <c r="G1245" s="95" t="str">
        <f>IF(ISNA(VLOOKUP(E1245,IF({1,0},会计科目!$F$2:$F$199,会计科目!$E$2:$E$199),2,)),"",VLOOKUP(E1245,IF({1,0},会计科目!$F$2:$F$199,会计科目!$E$2:$E$199),2,))</f>
        <v/>
      </c>
    </row>
    <row r="1246" spans="1:7" ht="15" customHeight="1">
      <c r="A1246" s="56"/>
      <c r="B1246" s="56"/>
      <c r="C1246" s="56"/>
      <c r="D1246" s="56"/>
      <c r="E1246" s="56"/>
      <c r="F1246" s="95" t="str">
        <f>IF(ISNA(INDEX(会计科目!$C:$C,MATCH(明细帐!E1246,会计科目!$F:$F,))),"",INDEX(会计科目!$C:$C,MATCH(明细帐!E1246,会计科目!$F:$F,)))</f>
        <v/>
      </c>
      <c r="G1246" s="95" t="str">
        <f>IF(ISNA(VLOOKUP(E1246,IF({1,0},会计科目!$F$2:$F$199,会计科目!$E$2:$E$199),2,)),"",VLOOKUP(E1246,IF({1,0},会计科目!$F$2:$F$199,会计科目!$E$2:$E$199),2,))</f>
        <v/>
      </c>
    </row>
    <row r="1247" spans="1:7" ht="15" customHeight="1">
      <c r="A1247" s="56"/>
      <c r="B1247" s="56"/>
      <c r="C1247" s="56"/>
      <c r="D1247" s="56"/>
      <c r="E1247" s="56"/>
      <c r="F1247" s="95" t="str">
        <f>IF(ISNA(INDEX(会计科目!$C:$C,MATCH(明细帐!E1247,会计科目!$F:$F,))),"",INDEX(会计科目!$C:$C,MATCH(明细帐!E1247,会计科目!$F:$F,)))</f>
        <v/>
      </c>
      <c r="G1247" s="95" t="str">
        <f>IF(ISNA(VLOOKUP(E1247,IF({1,0},会计科目!$F$2:$F$199,会计科目!$E$2:$E$199),2,)),"",VLOOKUP(E1247,IF({1,0},会计科目!$F$2:$F$199,会计科目!$E$2:$E$199),2,))</f>
        <v/>
      </c>
    </row>
    <row r="1248" spans="1:7" ht="15" customHeight="1">
      <c r="A1248" s="56"/>
      <c r="B1248" s="56"/>
      <c r="C1248" s="56"/>
      <c r="D1248" s="56"/>
      <c r="E1248" s="56"/>
      <c r="F1248" s="95" t="str">
        <f>IF(ISNA(INDEX(会计科目!$C:$C,MATCH(明细帐!E1248,会计科目!$F:$F,))),"",INDEX(会计科目!$C:$C,MATCH(明细帐!E1248,会计科目!$F:$F,)))</f>
        <v/>
      </c>
      <c r="G1248" s="95" t="str">
        <f>IF(ISNA(VLOOKUP(E1248,IF({1,0},会计科目!$F$2:$F$199,会计科目!$E$2:$E$199),2,)),"",VLOOKUP(E1248,IF({1,0},会计科目!$F$2:$F$199,会计科目!$E$2:$E$199),2,))</f>
        <v/>
      </c>
    </row>
    <row r="1249" spans="1:7" ht="15" customHeight="1">
      <c r="A1249" s="56"/>
      <c r="B1249" s="56"/>
      <c r="C1249" s="56"/>
      <c r="D1249" s="56"/>
      <c r="E1249" s="56"/>
      <c r="F1249" s="95" t="str">
        <f>IF(ISNA(INDEX(会计科目!$C:$C,MATCH(明细帐!E1249,会计科目!$F:$F,))),"",INDEX(会计科目!$C:$C,MATCH(明细帐!E1249,会计科目!$F:$F,)))</f>
        <v/>
      </c>
      <c r="G1249" s="95" t="str">
        <f>IF(ISNA(VLOOKUP(E1249,IF({1,0},会计科目!$F$2:$F$199,会计科目!$E$2:$E$199),2,)),"",VLOOKUP(E1249,IF({1,0},会计科目!$F$2:$F$199,会计科目!$E$2:$E$199),2,))</f>
        <v/>
      </c>
    </row>
    <row r="1250" spans="1:7" ht="15" customHeight="1">
      <c r="A1250" s="56"/>
      <c r="B1250" s="56"/>
      <c r="C1250" s="56"/>
      <c r="D1250" s="56"/>
      <c r="E1250" s="56"/>
      <c r="F1250" s="95" t="str">
        <f>IF(ISNA(INDEX(会计科目!$C:$C,MATCH(明细帐!E1250,会计科目!$F:$F,))),"",INDEX(会计科目!$C:$C,MATCH(明细帐!E1250,会计科目!$F:$F,)))</f>
        <v/>
      </c>
      <c r="G1250" s="95" t="str">
        <f>IF(ISNA(VLOOKUP(E1250,IF({1,0},会计科目!$F$2:$F$199,会计科目!$E$2:$E$199),2,)),"",VLOOKUP(E1250,IF({1,0},会计科目!$F$2:$F$199,会计科目!$E$2:$E$199),2,))</f>
        <v/>
      </c>
    </row>
    <row r="1251" spans="1:7" ht="15" customHeight="1">
      <c r="A1251" s="56"/>
      <c r="B1251" s="56"/>
      <c r="C1251" s="56"/>
      <c r="D1251" s="56"/>
      <c r="E1251" s="56"/>
      <c r="F1251" s="95" t="str">
        <f>IF(ISNA(INDEX(会计科目!$C:$C,MATCH(明细帐!E1251,会计科目!$F:$F,))),"",INDEX(会计科目!$C:$C,MATCH(明细帐!E1251,会计科目!$F:$F,)))</f>
        <v/>
      </c>
      <c r="G1251" s="95" t="str">
        <f>IF(ISNA(VLOOKUP(E1251,IF({1,0},会计科目!$F$2:$F$199,会计科目!$E$2:$E$199),2,)),"",VLOOKUP(E1251,IF({1,0},会计科目!$F$2:$F$199,会计科目!$E$2:$E$199),2,))</f>
        <v/>
      </c>
    </row>
    <row r="1252" spans="1:7" ht="15" customHeight="1">
      <c r="A1252" s="56"/>
      <c r="B1252" s="56"/>
      <c r="C1252" s="56"/>
      <c r="D1252" s="56"/>
      <c r="E1252" s="56"/>
      <c r="F1252" s="95" t="str">
        <f>IF(ISNA(INDEX(会计科目!$C:$C,MATCH(明细帐!E1252,会计科目!$F:$F,))),"",INDEX(会计科目!$C:$C,MATCH(明细帐!E1252,会计科目!$F:$F,)))</f>
        <v/>
      </c>
      <c r="G1252" s="95" t="str">
        <f>IF(ISNA(VLOOKUP(E1252,IF({1,0},会计科目!$F$2:$F$199,会计科目!$E$2:$E$199),2,)),"",VLOOKUP(E1252,IF({1,0},会计科目!$F$2:$F$199,会计科目!$E$2:$E$199),2,))</f>
        <v/>
      </c>
    </row>
    <row r="1253" spans="1:7" ht="15" customHeight="1">
      <c r="A1253" s="56"/>
      <c r="B1253" s="56"/>
      <c r="C1253" s="56"/>
      <c r="D1253" s="56"/>
      <c r="E1253" s="56"/>
      <c r="F1253" s="95" t="str">
        <f>IF(ISNA(INDEX(会计科目!$C:$C,MATCH(明细帐!E1253,会计科目!$F:$F,))),"",INDEX(会计科目!$C:$C,MATCH(明细帐!E1253,会计科目!$F:$F,)))</f>
        <v/>
      </c>
      <c r="G1253" s="95" t="str">
        <f>IF(ISNA(VLOOKUP(E1253,IF({1,0},会计科目!$F$2:$F$199,会计科目!$E$2:$E$199),2,)),"",VLOOKUP(E1253,IF({1,0},会计科目!$F$2:$F$199,会计科目!$E$2:$E$199),2,))</f>
        <v/>
      </c>
    </row>
    <row r="1254" spans="1:7" ht="15" customHeight="1">
      <c r="A1254" s="56"/>
      <c r="B1254" s="56"/>
      <c r="C1254" s="56"/>
      <c r="D1254" s="56"/>
      <c r="E1254" s="56"/>
      <c r="F1254" s="95" t="str">
        <f>IF(ISNA(INDEX(会计科目!$C:$C,MATCH(明细帐!E1254,会计科目!$F:$F,))),"",INDEX(会计科目!$C:$C,MATCH(明细帐!E1254,会计科目!$F:$F,)))</f>
        <v/>
      </c>
      <c r="G1254" s="95" t="str">
        <f>IF(ISNA(VLOOKUP(E1254,IF({1,0},会计科目!$F$2:$F$199,会计科目!$E$2:$E$199),2,)),"",VLOOKUP(E1254,IF({1,0},会计科目!$F$2:$F$199,会计科目!$E$2:$E$199),2,))</f>
        <v/>
      </c>
    </row>
    <row r="1255" spans="1:7" ht="15" customHeight="1">
      <c r="A1255" s="56"/>
      <c r="B1255" s="56"/>
      <c r="C1255" s="56"/>
      <c r="D1255" s="56"/>
      <c r="E1255" s="56"/>
      <c r="F1255" s="95" t="str">
        <f>IF(ISNA(INDEX(会计科目!$C:$C,MATCH(明细帐!E1255,会计科目!$F:$F,))),"",INDEX(会计科目!$C:$C,MATCH(明细帐!E1255,会计科目!$F:$F,)))</f>
        <v/>
      </c>
      <c r="G1255" s="95" t="str">
        <f>IF(ISNA(VLOOKUP(E1255,IF({1,0},会计科目!$F$2:$F$199,会计科目!$E$2:$E$199),2,)),"",VLOOKUP(E1255,IF({1,0},会计科目!$F$2:$F$199,会计科目!$E$2:$E$199),2,))</f>
        <v/>
      </c>
    </row>
    <row r="1256" spans="1:7" ht="15" customHeight="1">
      <c r="A1256" s="56"/>
      <c r="B1256" s="56"/>
      <c r="C1256" s="56"/>
      <c r="D1256" s="56"/>
      <c r="E1256" s="56"/>
      <c r="F1256" s="95" t="str">
        <f>IF(ISNA(INDEX(会计科目!$C:$C,MATCH(明细帐!E1256,会计科目!$F:$F,))),"",INDEX(会计科目!$C:$C,MATCH(明细帐!E1256,会计科目!$F:$F,)))</f>
        <v/>
      </c>
      <c r="G1256" s="95" t="str">
        <f>IF(ISNA(VLOOKUP(E1256,IF({1,0},会计科目!$F$2:$F$199,会计科目!$E$2:$E$199),2,)),"",VLOOKUP(E1256,IF({1,0},会计科目!$F$2:$F$199,会计科目!$E$2:$E$199),2,))</f>
        <v/>
      </c>
    </row>
    <row r="1257" spans="1:7" ht="15" customHeight="1">
      <c r="A1257" s="56"/>
      <c r="B1257" s="56"/>
      <c r="C1257" s="56"/>
      <c r="D1257" s="56"/>
      <c r="E1257" s="56"/>
      <c r="F1257" s="95" t="str">
        <f>IF(ISNA(INDEX(会计科目!$C:$C,MATCH(明细帐!E1257,会计科目!$F:$F,))),"",INDEX(会计科目!$C:$C,MATCH(明细帐!E1257,会计科目!$F:$F,)))</f>
        <v/>
      </c>
      <c r="G1257" s="95" t="str">
        <f>IF(ISNA(VLOOKUP(E1257,IF({1,0},会计科目!$F$2:$F$199,会计科目!$E$2:$E$199),2,)),"",VLOOKUP(E1257,IF({1,0},会计科目!$F$2:$F$199,会计科目!$E$2:$E$199),2,))</f>
        <v/>
      </c>
    </row>
    <row r="1258" spans="1:7" ht="15" customHeight="1">
      <c r="A1258" s="56"/>
      <c r="B1258" s="56"/>
      <c r="C1258" s="56"/>
      <c r="D1258" s="56"/>
      <c r="E1258" s="56"/>
      <c r="F1258" s="95" t="str">
        <f>IF(ISNA(INDEX(会计科目!$C:$C,MATCH(明细帐!E1258,会计科目!$F:$F,))),"",INDEX(会计科目!$C:$C,MATCH(明细帐!E1258,会计科目!$F:$F,)))</f>
        <v/>
      </c>
      <c r="G1258" s="95" t="str">
        <f>IF(ISNA(VLOOKUP(E1258,IF({1,0},会计科目!$F$2:$F$199,会计科目!$E$2:$E$199),2,)),"",VLOOKUP(E1258,IF({1,0},会计科目!$F$2:$F$199,会计科目!$E$2:$E$199),2,))</f>
        <v/>
      </c>
    </row>
    <row r="1259" spans="1:7" ht="15" customHeight="1">
      <c r="A1259" s="56"/>
      <c r="B1259" s="56"/>
      <c r="C1259" s="56"/>
      <c r="D1259" s="56"/>
      <c r="E1259" s="56"/>
      <c r="F1259" s="95" t="str">
        <f>IF(ISNA(INDEX(会计科目!$C:$C,MATCH(明细帐!E1259,会计科目!$F:$F,))),"",INDEX(会计科目!$C:$C,MATCH(明细帐!E1259,会计科目!$F:$F,)))</f>
        <v/>
      </c>
      <c r="G1259" s="95" t="str">
        <f>IF(ISNA(VLOOKUP(E1259,IF({1,0},会计科目!$F$2:$F$199,会计科目!$E$2:$E$199),2,)),"",VLOOKUP(E1259,IF({1,0},会计科目!$F$2:$F$199,会计科目!$E$2:$E$199),2,))</f>
        <v/>
      </c>
    </row>
    <row r="1260" spans="1:7" ht="15" customHeight="1">
      <c r="A1260" s="56"/>
      <c r="B1260" s="56"/>
      <c r="C1260" s="56"/>
      <c r="D1260" s="56"/>
      <c r="E1260" s="56"/>
      <c r="F1260" s="95" t="str">
        <f>IF(ISNA(INDEX(会计科目!$C:$C,MATCH(明细帐!E1260,会计科目!$F:$F,))),"",INDEX(会计科目!$C:$C,MATCH(明细帐!E1260,会计科目!$F:$F,)))</f>
        <v/>
      </c>
      <c r="G1260" s="95" t="str">
        <f>IF(ISNA(VLOOKUP(E1260,IF({1,0},会计科目!$F$2:$F$199,会计科目!$E$2:$E$199),2,)),"",VLOOKUP(E1260,IF({1,0},会计科目!$F$2:$F$199,会计科目!$E$2:$E$199),2,))</f>
        <v/>
      </c>
    </row>
    <row r="1261" spans="1:7" ht="15" customHeight="1">
      <c r="A1261" s="56"/>
      <c r="B1261" s="56"/>
      <c r="C1261" s="56"/>
      <c r="D1261" s="56"/>
      <c r="E1261" s="56"/>
      <c r="F1261" s="95" t="str">
        <f>IF(ISNA(INDEX(会计科目!$C:$C,MATCH(明细帐!E1261,会计科目!$F:$F,))),"",INDEX(会计科目!$C:$C,MATCH(明细帐!E1261,会计科目!$F:$F,)))</f>
        <v/>
      </c>
      <c r="G1261" s="95" t="str">
        <f>IF(ISNA(VLOOKUP(E1261,IF({1,0},会计科目!$F$2:$F$199,会计科目!$E$2:$E$199),2,)),"",VLOOKUP(E1261,IF({1,0},会计科目!$F$2:$F$199,会计科目!$E$2:$E$199),2,))</f>
        <v/>
      </c>
    </row>
    <row r="1262" spans="1:7" ht="15" customHeight="1">
      <c r="A1262" s="56"/>
      <c r="B1262" s="56"/>
      <c r="C1262" s="56"/>
      <c r="D1262" s="56"/>
      <c r="E1262" s="56"/>
      <c r="F1262" s="95" t="str">
        <f>IF(ISNA(INDEX(会计科目!$C:$C,MATCH(明细帐!E1262,会计科目!$F:$F,))),"",INDEX(会计科目!$C:$C,MATCH(明细帐!E1262,会计科目!$F:$F,)))</f>
        <v/>
      </c>
      <c r="G1262" s="95" t="str">
        <f>IF(ISNA(VLOOKUP(E1262,IF({1,0},会计科目!$F$2:$F$199,会计科目!$E$2:$E$199),2,)),"",VLOOKUP(E1262,IF({1,0},会计科目!$F$2:$F$199,会计科目!$E$2:$E$199),2,))</f>
        <v/>
      </c>
    </row>
    <row r="1263" spans="1:7" ht="15" customHeight="1">
      <c r="A1263" s="56"/>
      <c r="B1263" s="56"/>
      <c r="C1263" s="56"/>
      <c r="D1263" s="56"/>
      <c r="E1263" s="56"/>
      <c r="F1263" s="95" t="str">
        <f>IF(ISNA(INDEX(会计科目!$C:$C,MATCH(明细帐!E1263,会计科目!$F:$F,))),"",INDEX(会计科目!$C:$C,MATCH(明细帐!E1263,会计科目!$F:$F,)))</f>
        <v/>
      </c>
      <c r="G1263" s="95" t="str">
        <f>IF(ISNA(VLOOKUP(E1263,IF({1,0},会计科目!$F$2:$F$199,会计科目!$E$2:$E$199),2,)),"",VLOOKUP(E1263,IF({1,0},会计科目!$F$2:$F$199,会计科目!$E$2:$E$199),2,))</f>
        <v/>
      </c>
    </row>
    <row r="1264" spans="1:7" ht="15" customHeight="1">
      <c r="A1264" s="56"/>
      <c r="B1264" s="56"/>
      <c r="C1264" s="56"/>
      <c r="D1264" s="56"/>
      <c r="E1264" s="56"/>
      <c r="F1264" s="95" t="str">
        <f>IF(ISNA(INDEX(会计科目!$C:$C,MATCH(明细帐!E1264,会计科目!$F:$F,))),"",INDEX(会计科目!$C:$C,MATCH(明细帐!E1264,会计科目!$F:$F,)))</f>
        <v/>
      </c>
      <c r="G1264" s="95" t="str">
        <f>IF(ISNA(VLOOKUP(E1264,IF({1,0},会计科目!$F$2:$F$199,会计科目!$E$2:$E$199),2,)),"",VLOOKUP(E1264,IF({1,0},会计科目!$F$2:$F$199,会计科目!$E$2:$E$199),2,))</f>
        <v/>
      </c>
    </row>
    <row r="1265" spans="1:7" ht="15" customHeight="1">
      <c r="A1265" s="56"/>
      <c r="B1265" s="56"/>
      <c r="C1265" s="56"/>
      <c r="D1265" s="56"/>
      <c r="E1265" s="56"/>
      <c r="F1265" s="95" t="str">
        <f>IF(ISNA(INDEX(会计科目!$C:$C,MATCH(明细帐!E1265,会计科目!$F:$F,))),"",INDEX(会计科目!$C:$C,MATCH(明细帐!E1265,会计科目!$F:$F,)))</f>
        <v/>
      </c>
      <c r="G1265" s="95" t="str">
        <f>IF(ISNA(VLOOKUP(E1265,IF({1,0},会计科目!$F$2:$F$199,会计科目!$E$2:$E$199),2,)),"",VLOOKUP(E1265,IF({1,0},会计科目!$F$2:$F$199,会计科目!$E$2:$E$199),2,))</f>
        <v/>
      </c>
    </row>
    <row r="1266" spans="1:7" ht="15" customHeight="1">
      <c r="A1266" s="56"/>
      <c r="B1266" s="56"/>
      <c r="C1266" s="56"/>
      <c r="D1266" s="56"/>
      <c r="E1266" s="56"/>
      <c r="F1266" s="95" t="str">
        <f>IF(ISNA(INDEX(会计科目!$C:$C,MATCH(明细帐!E1266,会计科目!$F:$F,))),"",INDEX(会计科目!$C:$C,MATCH(明细帐!E1266,会计科目!$F:$F,)))</f>
        <v/>
      </c>
      <c r="G1266" s="95" t="str">
        <f>IF(ISNA(VLOOKUP(E1266,IF({1,0},会计科目!$F$2:$F$199,会计科目!$E$2:$E$199),2,)),"",VLOOKUP(E1266,IF({1,0},会计科目!$F$2:$F$199,会计科目!$E$2:$E$199),2,))</f>
        <v/>
      </c>
    </row>
    <row r="1267" spans="1:7" ht="15" customHeight="1">
      <c r="A1267" s="56"/>
      <c r="B1267" s="56"/>
      <c r="C1267" s="56"/>
      <c r="D1267" s="56"/>
      <c r="E1267" s="56"/>
      <c r="F1267" s="95" t="str">
        <f>IF(ISNA(INDEX(会计科目!$C:$C,MATCH(明细帐!E1267,会计科目!$F:$F,))),"",INDEX(会计科目!$C:$C,MATCH(明细帐!E1267,会计科目!$F:$F,)))</f>
        <v/>
      </c>
      <c r="G1267" s="95" t="str">
        <f>IF(ISNA(VLOOKUP(E1267,IF({1,0},会计科目!$F$2:$F$199,会计科目!$E$2:$E$199),2,)),"",VLOOKUP(E1267,IF({1,0},会计科目!$F$2:$F$199,会计科目!$E$2:$E$199),2,))</f>
        <v/>
      </c>
    </row>
    <row r="1268" spans="1:7" ht="15" customHeight="1">
      <c r="A1268" s="56"/>
      <c r="B1268" s="56"/>
      <c r="C1268" s="56"/>
      <c r="D1268" s="56"/>
      <c r="E1268" s="56"/>
      <c r="F1268" s="95" t="str">
        <f>IF(ISNA(INDEX(会计科目!$C:$C,MATCH(明细帐!E1268,会计科目!$F:$F,))),"",INDEX(会计科目!$C:$C,MATCH(明细帐!E1268,会计科目!$F:$F,)))</f>
        <v/>
      </c>
      <c r="G1268" s="95" t="str">
        <f>IF(ISNA(VLOOKUP(E1268,IF({1,0},会计科目!$F$2:$F$199,会计科目!$E$2:$E$199),2,)),"",VLOOKUP(E1268,IF({1,0},会计科目!$F$2:$F$199,会计科目!$E$2:$E$199),2,))</f>
        <v/>
      </c>
    </row>
    <row r="1269" spans="1:7" ht="15" customHeight="1">
      <c r="A1269" s="56"/>
      <c r="B1269" s="56"/>
      <c r="C1269" s="56"/>
      <c r="D1269" s="56"/>
      <c r="E1269" s="56"/>
      <c r="F1269" s="95" t="str">
        <f>IF(ISNA(INDEX(会计科目!$C:$C,MATCH(明细帐!E1269,会计科目!$F:$F,))),"",INDEX(会计科目!$C:$C,MATCH(明细帐!E1269,会计科目!$F:$F,)))</f>
        <v/>
      </c>
      <c r="G1269" s="95" t="str">
        <f>IF(ISNA(VLOOKUP(E1269,IF({1,0},会计科目!$F$2:$F$199,会计科目!$E$2:$E$199),2,)),"",VLOOKUP(E1269,IF({1,0},会计科目!$F$2:$F$199,会计科目!$E$2:$E$199),2,))</f>
        <v/>
      </c>
    </row>
    <row r="1270" spans="1:7" ht="15" customHeight="1">
      <c r="A1270" s="56"/>
      <c r="B1270" s="56"/>
      <c r="C1270" s="56"/>
      <c r="D1270" s="56"/>
      <c r="E1270" s="56"/>
      <c r="F1270" s="95" t="str">
        <f>IF(ISNA(INDEX(会计科目!$C:$C,MATCH(明细帐!E1270,会计科目!$F:$F,))),"",INDEX(会计科目!$C:$C,MATCH(明细帐!E1270,会计科目!$F:$F,)))</f>
        <v/>
      </c>
      <c r="G1270" s="95" t="str">
        <f>IF(ISNA(VLOOKUP(E1270,IF({1,0},会计科目!$F$2:$F$199,会计科目!$E$2:$E$199),2,)),"",VLOOKUP(E1270,IF({1,0},会计科目!$F$2:$F$199,会计科目!$E$2:$E$199),2,))</f>
        <v/>
      </c>
    </row>
    <row r="1271" spans="1:7" ht="15" customHeight="1">
      <c r="A1271" s="56"/>
      <c r="B1271" s="56"/>
      <c r="C1271" s="56"/>
      <c r="D1271" s="56"/>
      <c r="E1271" s="56"/>
      <c r="F1271" s="95" t="str">
        <f>IF(ISNA(INDEX(会计科目!$C:$C,MATCH(明细帐!E1271,会计科目!$F:$F,))),"",INDEX(会计科目!$C:$C,MATCH(明细帐!E1271,会计科目!$F:$F,)))</f>
        <v/>
      </c>
      <c r="G1271" s="95" t="str">
        <f>IF(ISNA(VLOOKUP(E1271,IF({1,0},会计科目!$F$2:$F$199,会计科目!$E$2:$E$199),2,)),"",VLOOKUP(E1271,IF({1,0},会计科目!$F$2:$F$199,会计科目!$E$2:$E$199),2,))</f>
        <v/>
      </c>
    </row>
    <row r="1272" spans="1:7" ht="15" customHeight="1">
      <c r="A1272" s="56"/>
      <c r="B1272" s="56"/>
      <c r="C1272" s="56"/>
      <c r="D1272" s="56"/>
      <c r="E1272" s="56"/>
      <c r="F1272" s="95" t="str">
        <f>IF(ISNA(INDEX(会计科目!$C:$C,MATCH(明细帐!E1272,会计科目!$F:$F,))),"",INDEX(会计科目!$C:$C,MATCH(明细帐!E1272,会计科目!$F:$F,)))</f>
        <v/>
      </c>
      <c r="G1272" s="95" t="str">
        <f>IF(ISNA(VLOOKUP(E1272,IF({1,0},会计科目!$F$2:$F$199,会计科目!$E$2:$E$199),2,)),"",VLOOKUP(E1272,IF({1,0},会计科目!$F$2:$F$199,会计科目!$E$2:$E$199),2,))</f>
        <v/>
      </c>
    </row>
    <row r="1273" spans="1:7" ht="15" customHeight="1">
      <c r="A1273" s="56"/>
      <c r="B1273" s="56"/>
      <c r="C1273" s="56"/>
      <c r="D1273" s="56"/>
      <c r="E1273" s="56"/>
      <c r="F1273" s="95" t="str">
        <f>IF(ISNA(INDEX(会计科目!$C:$C,MATCH(明细帐!E1273,会计科目!$F:$F,))),"",INDEX(会计科目!$C:$C,MATCH(明细帐!E1273,会计科目!$F:$F,)))</f>
        <v/>
      </c>
      <c r="G1273" s="95" t="str">
        <f>IF(ISNA(VLOOKUP(E1273,IF({1,0},会计科目!$F$2:$F$199,会计科目!$E$2:$E$199),2,)),"",VLOOKUP(E1273,IF({1,0},会计科目!$F$2:$F$199,会计科目!$E$2:$E$199),2,))</f>
        <v/>
      </c>
    </row>
    <row r="1274" spans="1:7" ht="15" customHeight="1">
      <c r="A1274" s="56"/>
      <c r="B1274" s="56"/>
      <c r="C1274" s="56"/>
      <c r="D1274" s="56"/>
      <c r="E1274" s="56"/>
      <c r="F1274" s="95" t="str">
        <f>IF(ISNA(INDEX(会计科目!$C:$C,MATCH(明细帐!E1274,会计科目!$F:$F,))),"",INDEX(会计科目!$C:$C,MATCH(明细帐!E1274,会计科目!$F:$F,)))</f>
        <v/>
      </c>
      <c r="G1274" s="95" t="str">
        <f>IF(ISNA(VLOOKUP(E1274,IF({1,0},会计科目!$F$2:$F$199,会计科目!$E$2:$E$199),2,)),"",VLOOKUP(E1274,IF({1,0},会计科目!$F$2:$F$199,会计科目!$E$2:$E$199),2,))</f>
        <v/>
      </c>
    </row>
    <row r="1275" spans="1:7" ht="15" customHeight="1">
      <c r="A1275" s="77"/>
      <c r="B1275" s="56"/>
      <c r="C1275" s="56"/>
      <c r="D1275" s="56"/>
      <c r="E1275" s="56"/>
      <c r="F1275" s="95" t="str">
        <f>IF(ISNA(INDEX(会计科目!$C:$C,MATCH(明细帐!E1275,会计科目!$F:$F,))),"",INDEX(会计科目!$C:$C,MATCH(明细帐!E1275,会计科目!$F:$F,)))</f>
        <v/>
      </c>
      <c r="G1275" s="95" t="str">
        <f>IF(ISNA(VLOOKUP(E1275,IF({1,0},会计科目!$F$2:$F$199,会计科目!$E$2:$E$199),2,)),"",VLOOKUP(E1275,IF({1,0},会计科目!$F$2:$F$199,会计科目!$E$2:$E$199),2,))</f>
        <v/>
      </c>
    </row>
    <row r="1276" spans="1:7" ht="15" customHeight="1">
      <c r="A1276" s="56"/>
      <c r="B1276" s="56"/>
      <c r="C1276" s="56"/>
      <c r="D1276" s="56"/>
      <c r="E1276" s="56"/>
      <c r="F1276" s="95" t="str">
        <f>IF(ISNA(INDEX(会计科目!$C:$C,MATCH(明细帐!E1276,会计科目!$F:$F,))),"",INDEX(会计科目!$C:$C,MATCH(明细帐!E1276,会计科目!$F:$F,)))</f>
        <v/>
      </c>
      <c r="G1276" s="95" t="str">
        <f>IF(ISNA(VLOOKUP(E1276,IF({1,0},会计科目!$F$2:$F$199,会计科目!$E$2:$E$199),2,)),"",VLOOKUP(E1276,IF({1,0},会计科目!$F$2:$F$199,会计科目!$E$2:$E$199),2,))</f>
        <v/>
      </c>
    </row>
    <row r="1277" spans="1:7" ht="15" customHeight="1">
      <c r="A1277" s="56"/>
      <c r="B1277" s="56"/>
      <c r="C1277" s="56"/>
      <c r="D1277" s="56"/>
      <c r="E1277" s="56"/>
      <c r="F1277" s="95" t="str">
        <f>IF(ISNA(INDEX(会计科目!$C:$C,MATCH(明细帐!E1277,会计科目!$F:$F,))),"",INDEX(会计科目!$C:$C,MATCH(明细帐!E1277,会计科目!$F:$F,)))</f>
        <v/>
      </c>
      <c r="G1277" s="95" t="str">
        <f>IF(ISNA(VLOOKUP(E1277,IF({1,0},会计科目!$F$2:$F$199,会计科目!$E$2:$E$199),2,)),"",VLOOKUP(E1277,IF({1,0},会计科目!$F$2:$F$199,会计科目!$E$2:$E$199),2,))</f>
        <v/>
      </c>
    </row>
    <row r="1278" spans="1:7" ht="15" customHeight="1">
      <c r="A1278" s="56"/>
      <c r="B1278" s="56"/>
      <c r="C1278" s="56"/>
      <c r="D1278" s="56"/>
      <c r="E1278" s="56"/>
      <c r="F1278" s="95" t="str">
        <f>IF(ISNA(INDEX(会计科目!$C:$C,MATCH(明细帐!E1278,会计科目!$F:$F,))),"",INDEX(会计科目!$C:$C,MATCH(明细帐!E1278,会计科目!$F:$F,)))</f>
        <v/>
      </c>
      <c r="G1278" s="95" t="str">
        <f>IF(ISNA(VLOOKUP(E1278,IF({1,0},会计科目!$F$2:$F$199,会计科目!$E$2:$E$199),2,)),"",VLOOKUP(E1278,IF({1,0},会计科目!$F$2:$F$199,会计科目!$E$2:$E$199),2,))</f>
        <v/>
      </c>
    </row>
    <row r="1279" spans="1:7" ht="15" customHeight="1">
      <c r="A1279" s="56"/>
      <c r="B1279" s="56"/>
      <c r="C1279" s="56"/>
      <c r="D1279" s="56"/>
      <c r="E1279" s="56"/>
      <c r="F1279" s="95" t="str">
        <f>IF(ISNA(INDEX(会计科目!$C:$C,MATCH(明细帐!E1279,会计科目!$F:$F,))),"",INDEX(会计科目!$C:$C,MATCH(明细帐!E1279,会计科目!$F:$F,)))</f>
        <v/>
      </c>
      <c r="G1279" s="95" t="str">
        <f>IF(ISNA(VLOOKUP(E1279,IF({1,0},会计科目!$F$2:$F$199,会计科目!$E$2:$E$199),2,)),"",VLOOKUP(E1279,IF({1,0},会计科目!$F$2:$F$199,会计科目!$E$2:$E$199),2,))</f>
        <v/>
      </c>
    </row>
    <row r="1280" spans="1:7" ht="15" customHeight="1">
      <c r="A1280" s="56"/>
      <c r="B1280" s="56"/>
      <c r="C1280" s="56"/>
      <c r="D1280" s="56"/>
      <c r="E1280" s="56"/>
      <c r="F1280" s="95" t="str">
        <f>IF(ISNA(INDEX(会计科目!$C:$C,MATCH(明细帐!E1280,会计科目!$F:$F,))),"",INDEX(会计科目!$C:$C,MATCH(明细帐!E1280,会计科目!$F:$F,)))</f>
        <v/>
      </c>
      <c r="G1280" s="95" t="str">
        <f>IF(ISNA(VLOOKUP(E1280,IF({1,0},会计科目!$F$2:$F$199,会计科目!$E$2:$E$199),2,)),"",VLOOKUP(E1280,IF({1,0},会计科目!$F$2:$F$199,会计科目!$E$2:$E$199),2,))</f>
        <v/>
      </c>
    </row>
    <row r="1281" spans="1:7" ht="15" customHeight="1">
      <c r="A1281" s="56"/>
      <c r="B1281" s="56"/>
      <c r="C1281" s="56"/>
      <c r="D1281" s="56"/>
      <c r="E1281" s="56"/>
      <c r="F1281" s="95" t="str">
        <f>IF(ISNA(INDEX(会计科目!$C:$C,MATCH(明细帐!E1281,会计科目!$F:$F,))),"",INDEX(会计科目!$C:$C,MATCH(明细帐!E1281,会计科目!$F:$F,)))</f>
        <v/>
      </c>
      <c r="G1281" s="95" t="str">
        <f>IF(ISNA(VLOOKUP(E1281,IF({1,0},会计科目!$F$2:$F$199,会计科目!$E$2:$E$199),2,)),"",VLOOKUP(E1281,IF({1,0},会计科目!$F$2:$F$199,会计科目!$E$2:$E$199),2,))</f>
        <v/>
      </c>
    </row>
    <row r="1282" spans="1:7" ht="15" customHeight="1">
      <c r="A1282" s="56"/>
      <c r="B1282" s="56"/>
      <c r="C1282" s="56"/>
      <c r="D1282" s="56"/>
      <c r="E1282" s="56"/>
      <c r="F1282" s="95" t="str">
        <f>IF(ISNA(INDEX(会计科目!$C:$C,MATCH(明细帐!E1282,会计科目!$F:$F,))),"",INDEX(会计科目!$C:$C,MATCH(明细帐!E1282,会计科目!$F:$F,)))</f>
        <v/>
      </c>
      <c r="G1282" s="95" t="str">
        <f>IF(ISNA(VLOOKUP(E1282,IF({1,0},会计科目!$F$2:$F$199,会计科目!$E$2:$E$199),2,)),"",VLOOKUP(E1282,IF({1,0},会计科目!$F$2:$F$199,会计科目!$E$2:$E$199),2,))</f>
        <v/>
      </c>
    </row>
    <row r="1283" spans="1:7" ht="15" customHeight="1">
      <c r="A1283" s="56"/>
      <c r="B1283" s="56"/>
      <c r="C1283" s="56"/>
      <c r="D1283" s="56"/>
      <c r="E1283" s="56"/>
      <c r="F1283" s="95" t="str">
        <f>IF(ISNA(INDEX(会计科目!$C:$C,MATCH(明细帐!E1283,会计科目!$F:$F,))),"",INDEX(会计科目!$C:$C,MATCH(明细帐!E1283,会计科目!$F:$F,)))</f>
        <v/>
      </c>
      <c r="G1283" s="95" t="str">
        <f>IF(ISNA(VLOOKUP(E1283,IF({1,0},会计科目!$F$2:$F$199,会计科目!$E$2:$E$199),2,)),"",VLOOKUP(E1283,IF({1,0},会计科目!$F$2:$F$199,会计科目!$E$2:$E$199),2,))</f>
        <v/>
      </c>
    </row>
    <row r="1284" spans="1:7" ht="15" customHeight="1">
      <c r="A1284" s="56"/>
      <c r="B1284" s="56"/>
      <c r="C1284" s="56"/>
      <c r="D1284" s="56"/>
      <c r="E1284" s="56"/>
      <c r="F1284" s="95" t="str">
        <f>IF(ISNA(INDEX(会计科目!$C:$C,MATCH(明细帐!E1284,会计科目!$F:$F,))),"",INDEX(会计科目!$C:$C,MATCH(明细帐!E1284,会计科目!$F:$F,)))</f>
        <v/>
      </c>
      <c r="G1284" s="95" t="str">
        <f>IF(ISNA(VLOOKUP(E1284,IF({1,0},会计科目!$F$2:$F$199,会计科目!$E$2:$E$199),2,)),"",VLOOKUP(E1284,IF({1,0},会计科目!$F$2:$F$199,会计科目!$E$2:$E$199),2,))</f>
        <v/>
      </c>
    </row>
    <row r="1285" spans="1:7" ht="15" customHeight="1">
      <c r="A1285" s="56"/>
      <c r="B1285" s="56"/>
      <c r="C1285" s="56"/>
      <c r="D1285" s="56"/>
      <c r="E1285" s="56"/>
      <c r="F1285" s="95" t="str">
        <f>IF(ISNA(INDEX(会计科目!$C:$C,MATCH(明细帐!E1285,会计科目!$F:$F,))),"",INDEX(会计科目!$C:$C,MATCH(明细帐!E1285,会计科目!$F:$F,)))</f>
        <v/>
      </c>
      <c r="G1285" s="95" t="str">
        <f>IF(ISNA(VLOOKUP(E1285,IF({1,0},会计科目!$F$2:$F$199,会计科目!$E$2:$E$199),2,)),"",VLOOKUP(E1285,IF({1,0},会计科目!$F$2:$F$199,会计科目!$E$2:$E$199),2,))</f>
        <v/>
      </c>
    </row>
    <row r="1286" spans="1:7" ht="15" customHeight="1">
      <c r="A1286" s="56"/>
      <c r="B1286" s="56"/>
      <c r="C1286" s="56"/>
      <c r="D1286" s="56"/>
      <c r="E1286" s="56"/>
      <c r="F1286" s="95" t="str">
        <f>IF(ISNA(INDEX(会计科目!$C:$C,MATCH(明细帐!E1286,会计科目!$F:$F,))),"",INDEX(会计科目!$C:$C,MATCH(明细帐!E1286,会计科目!$F:$F,)))</f>
        <v/>
      </c>
      <c r="G1286" s="95" t="str">
        <f>IF(ISNA(VLOOKUP(E1286,IF({1,0},会计科目!$F$2:$F$199,会计科目!$E$2:$E$199),2,)),"",VLOOKUP(E1286,IF({1,0},会计科目!$F$2:$F$199,会计科目!$E$2:$E$199),2,))</f>
        <v/>
      </c>
    </row>
    <row r="1287" spans="1:7" ht="15" customHeight="1">
      <c r="A1287" s="56"/>
      <c r="B1287" s="56"/>
      <c r="C1287" s="56"/>
      <c r="D1287" s="56"/>
      <c r="E1287" s="56"/>
      <c r="F1287" s="95" t="str">
        <f>IF(ISNA(INDEX(会计科目!$C:$C,MATCH(明细帐!E1287,会计科目!$F:$F,))),"",INDEX(会计科目!$C:$C,MATCH(明细帐!E1287,会计科目!$F:$F,)))</f>
        <v/>
      </c>
      <c r="G1287" s="95" t="str">
        <f>IF(ISNA(VLOOKUP(E1287,IF({1,0},会计科目!$F$2:$F$199,会计科目!$E$2:$E$199),2,)),"",VLOOKUP(E1287,IF({1,0},会计科目!$F$2:$F$199,会计科目!$E$2:$E$199),2,))</f>
        <v/>
      </c>
    </row>
    <row r="1288" spans="1:7" ht="15" customHeight="1">
      <c r="A1288" s="56"/>
      <c r="B1288" s="56"/>
      <c r="C1288" s="56"/>
      <c r="D1288" s="56"/>
      <c r="E1288" s="56"/>
      <c r="F1288" s="95" t="str">
        <f>IF(ISNA(INDEX(会计科目!$C:$C,MATCH(明细帐!E1288,会计科目!$F:$F,))),"",INDEX(会计科目!$C:$C,MATCH(明细帐!E1288,会计科目!$F:$F,)))</f>
        <v/>
      </c>
      <c r="G1288" s="95" t="str">
        <f>IF(ISNA(VLOOKUP(E1288,IF({1,0},会计科目!$F$2:$F$199,会计科目!$E$2:$E$199),2,)),"",VLOOKUP(E1288,IF({1,0},会计科目!$F$2:$F$199,会计科目!$E$2:$E$199),2,))</f>
        <v/>
      </c>
    </row>
    <row r="1289" spans="1:7" ht="15" customHeight="1">
      <c r="A1289" s="56"/>
      <c r="B1289" s="56"/>
      <c r="C1289" s="56"/>
      <c r="D1289" s="56"/>
      <c r="E1289" s="56"/>
      <c r="F1289" s="95" t="str">
        <f>IF(ISNA(INDEX(会计科目!$C:$C,MATCH(明细帐!E1289,会计科目!$F:$F,))),"",INDEX(会计科目!$C:$C,MATCH(明细帐!E1289,会计科目!$F:$F,)))</f>
        <v/>
      </c>
      <c r="G1289" s="95" t="str">
        <f>IF(ISNA(VLOOKUP(E1289,IF({1,0},会计科目!$F$2:$F$199,会计科目!$E$2:$E$199),2,)),"",VLOOKUP(E1289,IF({1,0},会计科目!$F$2:$F$199,会计科目!$E$2:$E$199),2,))</f>
        <v/>
      </c>
    </row>
    <row r="1290" spans="1:7" ht="15" customHeight="1">
      <c r="A1290" s="56"/>
      <c r="B1290" s="56"/>
      <c r="C1290" s="56"/>
      <c r="D1290" s="56"/>
      <c r="E1290" s="56"/>
      <c r="F1290" s="95" t="str">
        <f>IF(ISNA(INDEX(会计科目!$C:$C,MATCH(明细帐!E1290,会计科目!$F:$F,))),"",INDEX(会计科目!$C:$C,MATCH(明细帐!E1290,会计科目!$F:$F,)))</f>
        <v/>
      </c>
      <c r="G1290" s="95" t="str">
        <f>IF(ISNA(VLOOKUP(E1290,IF({1,0},会计科目!$F$2:$F$199,会计科目!$E$2:$E$199),2,)),"",VLOOKUP(E1290,IF({1,0},会计科目!$F$2:$F$199,会计科目!$E$2:$E$199),2,))</f>
        <v/>
      </c>
    </row>
    <row r="1291" spans="1:7" ht="15" customHeight="1">
      <c r="A1291" s="56"/>
      <c r="B1291" s="56"/>
      <c r="C1291" s="56"/>
      <c r="D1291" s="56"/>
      <c r="E1291" s="56"/>
      <c r="F1291" s="95" t="str">
        <f>IF(ISNA(INDEX(会计科目!$C:$C,MATCH(明细帐!E1291,会计科目!$F:$F,))),"",INDEX(会计科目!$C:$C,MATCH(明细帐!E1291,会计科目!$F:$F,)))</f>
        <v/>
      </c>
      <c r="G1291" s="95" t="str">
        <f>IF(ISNA(VLOOKUP(E1291,IF({1,0},会计科目!$F$2:$F$199,会计科目!$E$2:$E$199),2,)),"",VLOOKUP(E1291,IF({1,0},会计科目!$F$2:$F$199,会计科目!$E$2:$E$199),2,))</f>
        <v/>
      </c>
    </row>
    <row r="1292" spans="1:7" ht="15" customHeight="1">
      <c r="A1292" s="56"/>
      <c r="B1292" s="56"/>
      <c r="C1292" s="56"/>
      <c r="D1292" s="56"/>
      <c r="E1292" s="56"/>
      <c r="F1292" s="95" t="str">
        <f>IF(ISNA(INDEX(会计科目!$C:$C,MATCH(明细帐!E1292,会计科目!$F:$F,))),"",INDEX(会计科目!$C:$C,MATCH(明细帐!E1292,会计科目!$F:$F,)))</f>
        <v/>
      </c>
      <c r="G1292" s="95" t="str">
        <f>IF(ISNA(VLOOKUP(E1292,IF({1,0},会计科目!$F$2:$F$199,会计科目!$E$2:$E$199),2,)),"",VLOOKUP(E1292,IF({1,0},会计科目!$F$2:$F$199,会计科目!$E$2:$E$199),2,))</f>
        <v/>
      </c>
    </row>
    <row r="1293" spans="1:7" ht="15" customHeight="1">
      <c r="A1293" s="56"/>
      <c r="B1293" s="56"/>
      <c r="C1293" s="56"/>
      <c r="D1293" s="56"/>
      <c r="E1293" s="56"/>
      <c r="F1293" s="95" t="str">
        <f>IF(ISNA(INDEX(会计科目!$C:$C,MATCH(明细帐!E1293,会计科目!$F:$F,))),"",INDEX(会计科目!$C:$C,MATCH(明细帐!E1293,会计科目!$F:$F,)))</f>
        <v/>
      </c>
      <c r="G1293" s="95" t="str">
        <f>IF(ISNA(VLOOKUP(E1293,IF({1,0},会计科目!$F$2:$F$199,会计科目!$E$2:$E$199),2,)),"",VLOOKUP(E1293,IF({1,0},会计科目!$F$2:$F$199,会计科目!$E$2:$E$199),2,))</f>
        <v/>
      </c>
    </row>
    <row r="1294" spans="1:7" ht="15" customHeight="1">
      <c r="A1294" s="77"/>
      <c r="B1294" s="56"/>
      <c r="C1294" s="56"/>
      <c r="D1294" s="56"/>
      <c r="E1294" s="56"/>
      <c r="F1294" s="95" t="str">
        <f>IF(ISNA(INDEX(会计科目!$C:$C,MATCH(明细帐!E1294,会计科目!$F:$F,))),"",INDEX(会计科目!$C:$C,MATCH(明细帐!E1294,会计科目!$F:$F,)))</f>
        <v/>
      </c>
      <c r="G1294" s="95" t="str">
        <f>IF(ISNA(VLOOKUP(E1294,IF({1,0},会计科目!$F$2:$F$199,会计科目!$E$2:$E$199),2,)),"",VLOOKUP(E1294,IF({1,0},会计科目!$F$2:$F$199,会计科目!$E$2:$E$199),2,))</f>
        <v/>
      </c>
    </row>
    <row r="1295" spans="1:7" ht="15" customHeight="1">
      <c r="A1295" s="56"/>
      <c r="B1295" s="56"/>
      <c r="C1295" s="56"/>
      <c r="D1295" s="56"/>
      <c r="E1295" s="56"/>
      <c r="F1295" s="95" t="str">
        <f>IF(ISNA(INDEX(会计科目!$C:$C,MATCH(明细帐!E1295,会计科目!$F:$F,))),"",INDEX(会计科目!$C:$C,MATCH(明细帐!E1295,会计科目!$F:$F,)))</f>
        <v/>
      </c>
      <c r="G1295" s="95" t="str">
        <f>IF(ISNA(VLOOKUP(E1295,IF({1,0},会计科目!$F$2:$F$199,会计科目!$E$2:$E$199),2,)),"",VLOOKUP(E1295,IF({1,0},会计科目!$F$2:$F$199,会计科目!$E$2:$E$199),2,))</f>
        <v/>
      </c>
    </row>
    <row r="1296" spans="1:7" ht="15" customHeight="1">
      <c r="A1296" s="56"/>
      <c r="B1296" s="56"/>
      <c r="C1296" s="56"/>
      <c r="D1296" s="56"/>
      <c r="E1296" s="56"/>
      <c r="F1296" s="95" t="str">
        <f>IF(ISNA(INDEX(会计科目!$C:$C,MATCH(明细帐!E1296,会计科目!$F:$F,))),"",INDEX(会计科目!$C:$C,MATCH(明细帐!E1296,会计科目!$F:$F,)))</f>
        <v/>
      </c>
      <c r="G1296" s="95" t="str">
        <f>IF(ISNA(VLOOKUP(E1296,IF({1,0},会计科目!$F$2:$F$199,会计科目!$E$2:$E$199),2,)),"",VLOOKUP(E1296,IF({1,0},会计科目!$F$2:$F$199,会计科目!$E$2:$E$199),2,))</f>
        <v/>
      </c>
    </row>
    <row r="1297" spans="1:7" ht="15" customHeight="1">
      <c r="A1297" s="56"/>
      <c r="B1297" s="56"/>
      <c r="C1297" s="56"/>
      <c r="D1297" s="56"/>
      <c r="E1297" s="56"/>
      <c r="F1297" s="95" t="str">
        <f>IF(ISNA(INDEX(会计科目!$C:$C,MATCH(明细帐!E1297,会计科目!$F:$F,))),"",INDEX(会计科目!$C:$C,MATCH(明细帐!E1297,会计科目!$F:$F,)))</f>
        <v/>
      </c>
      <c r="G1297" s="95" t="str">
        <f>IF(ISNA(VLOOKUP(E1297,IF({1,0},会计科目!$F$2:$F$199,会计科目!$E$2:$E$199),2,)),"",VLOOKUP(E1297,IF({1,0},会计科目!$F$2:$F$199,会计科目!$E$2:$E$199),2,))</f>
        <v/>
      </c>
    </row>
    <row r="1298" spans="1:7" ht="15" customHeight="1">
      <c r="A1298" s="56"/>
      <c r="B1298" s="56"/>
      <c r="C1298" s="56"/>
      <c r="D1298" s="56"/>
      <c r="E1298" s="56"/>
      <c r="F1298" s="95" t="str">
        <f>IF(ISNA(INDEX(会计科目!$C:$C,MATCH(明细帐!E1298,会计科目!$F:$F,))),"",INDEX(会计科目!$C:$C,MATCH(明细帐!E1298,会计科目!$F:$F,)))</f>
        <v/>
      </c>
      <c r="G1298" s="95" t="str">
        <f>IF(ISNA(VLOOKUP(E1298,IF({1,0},会计科目!$F$2:$F$199,会计科目!$E$2:$E$199),2,)),"",VLOOKUP(E1298,IF({1,0},会计科目!$F$2:$F$199,会计科目!$E$2:$E$199),2,))</f>
        <v/>
      </c>
    </row>
    <row r="1299" spans="1:7" ht="15" customHeight="1">
      <c r="A1299" s="56"/>
      <c r="B1299" s="56"/>
      <c r="C1299" s="56"/>
      <c r="D1299" s="56"/>
      <c r="E1299" s="56"/>
      <c r="F1299" s="95" t="str">
        <f>IF(ISNA(INDEX(会计科目!$C:$C,MATCH(明细帐!E1299,会计科目!$F:$F,))),"",INDEX(会计科目!$C:$C,MATCH(明细帐!E1299,会计科目!$F:$F,)))</f>
        <v/>
      </c>
      <c r="G1299" s="95" t="str">
        <f>IF(ISNA(VLOOKUP(E1299,IF({1,0},会计科目!$F$2:$F$199,会计科目!$E$2:$E$199),2,)),"",VLOOKUP(E1299,IF({1,0},会计科目!$F$2:$F$199,会计科目!$E$2:$E$199),2,))</f>
        <v/>
      </c>
    </row>
    <row r="1300" spans="1:7" ht="15" customHeight="1">
      <c r="A1300" s="56"/>
      <c r="B1300" s="56"/>
      <c r="C1300" s="56"/>
      <c r="D1300" s="56"/>
      <c r="E1300" s="56"/>
      <c r="F1300" s="95" t="str">
        <f>IF(ISNA(INDEX(会计科目!$C:$C,MATCH(明细帐!E1300,会计科目!$F:$F,))),"",INDEX(会计科目!$C:$C,MATCH(明细帐!E1300,会计科目!$F:$F,)))</f>
        <v/>
      </c>
      <c r="G1300" s="95" t="str">
        <f>IF(ISNA(VLOOKUP(E1300,IF({1,0},会计科目!$F$2:$F$199,会计科目!$E$2:$E$199),2,)),"",VLOOKUP(E1300,IF({1,0},会计科目!$F$2:$F$199,会计科目!$E$2:$E$199),2,))</f>
        <v/>
      </c>
    </row>
    <row r="1301" spans="1:7" ht="15" customHeight="1">
      <c r="A1301" s="56"/>
      <c r="B1301" s="56"/>
      <c r="C1301" s="56"/>
      <c r="D1301" s="56"/>
      <c r="E1301" s="56"/>
      <c r="F1301" s="95" t="str">
        <f>IF(ISNA(INDEX(会计科目!$C:$C,MATCH(明细帐!E1301,会计科目!$F:$F,))),"",INDEX(会计科目!$C:$C,MATCH(明细帐!E1301,会计科目!$F:$F,)))</f>
        <v/>
      </c>
      <c r="G1301" s="95" t="str">
        <f>IF(ISNA(VLOOKUP(E1301,IF({1,0},会计科目!$F$2:$F$199,会计科目!$E$2:$E$199),2,)),"",VLOOKUP(E1301,IF({1,0},会计科目!$F$2:$F$199,会计科目!$E$2:$E$199),2,))</f>
        <v/>
      </c>
    </row>
    <row r="1302" spans="1:7" ht="15" customHeight="1">
      <c r="A1302" s="56"/>
      <c r="B1302" s="56"/>
      <c r="C1302" s="56"/>
      <c r="D1302" s="56"/>
      <c r="E1302" s="56"/>
      <c r="F1302" s="95" t="str">
        <f>IF(ISNA(INDEX(会计科目!$C:$C,MATCH(明细帐!E1302,会计科目!$F:$F,))),"",INDEX(会计科目!$C:$C,MATCH(明细帐!E1302,会计科目!$F:$F,)))</f>
        <v/>
      </c>
      <c r="G1302" s="95" t="str">
        <f>IF(ISNA(VLOOKUP(E1302,IF({1,0},会计科目!$F$2:$F$199,会计科目!$E$2:$E$199),2,)),"",VLOOKUP(E1302,IF({1,0},会计科目!$F$2:$F$199,会计科目!$E$2:$E$199),2,))</f>
        <v/>
      </c>
    </row>
    <row r="1303" spans="1:7" ht="15" customHeight="1">
      <c r="A1303" s="56"/>
      <c r="B1303" s="56"/>
      <c r="C1303" s="56"/>
      <c r="D1303" s="56"/>
      <c r="E1303" s="56"/>
      <c r="F1303" s="95" t="str">
        <f>IF(ISNA(INDEX(会计科目!$C:$C,MATCH(明细帐!E1303,会计科目!$F:$F,))),"",INDEX(会计科目!$C:$C,MATCH(明细帐!E1303,会计科目!$F:$F,)))</f>
        <v/>
      </c>
      <c r="G1303" s="95" t="str">
        <f>IF(ISNA(VLOOKUP(E1303,IF({1,0},会计科目!$F$2:$F$199,会计科目!$E$2:$E$199),2,)),"",VLOOKUP(E1303,IF({1,0},会计科目!$F$2:$F$199,会计科目!$E$2:$E$199),2,))</f>
        <v/>
      </c>
    </row>
    <row r="1304" spans="1:7" ht="15" customHeight="1">
      <c r="A1304" s="56"/>
      <c r="B1304" s="56"/>
      <c r="C1304" s="56"/>
      <c r="D1304" s="56"/>
      <c r="E1304" s="56"/>
      <c r="F1304" s="95" t="str">
        <f>IF(ISNA(INDEX(会计科目!$C:$C,MATCH(明细帐!E1304,会计科目!$F:$F,))),"",INDEX(会计科目!$C:$C,MATCH(明细帐!E1304,会计科目!$F:$F,)))</f>
        <v/>
      </c>
      <c r="G1304" s="95" t="str">
        <f>IF(ISNA(VLOOKUP(E1304,IF({1,0},会计科目!$F$2:$F$199,会计科目!$E$2:$E$199),2,)),"",VLOOKUP(E1304,IF({1,0},会计科目!$F$2:$F$199,会计科目!$E$2:$E$199),2,))</f>
        <v/>
      </c>
    </row>
    <row r="1305" spans="1:7" ht="15" customHeight="1">
      <c r="A1305" s="56"/>
      <c r="B1305" s="56"/>
      <c r="C1305" s="56"/>
      <c r="D1305" s="56"/>
      <c r="E1305" s="56"/>
      <c r="F1305" s="95" t="str">
        <f>IF(ISNA(INDEX(会计科目!$C:$C,MATCH(明细帐!E1305,会计科目!$F:$F,))),"",INDEX(会计科目!$C:$C,MATCH(明细帐!E1305,会计科目!$F:$F,)))</f>
        <v/>
      </c>
      <c r="G1305" s="95" t="str">
        <f>IF(ISNA(VLOOKUP(E1305,IF({1,0},会计科目!$F$2:$F$199,会计科目!$E$2:$E$199),2,)),"",VLOOKUP(E1305,IF({1,0},会计科目!$F$2:$F$199,会计科目!$E$2:$E$199),2,))</f>
        <v/>
      </c>
    </row>
    <row r="1306" spans="1:7" ht="15" customHeight="1">
      <c r="A1306" s="56"/>
      <c r="B1306" s="56"/>
      <c r="C1306" s="56"/>
      <c r="D1306" s="56"/>
      <c r="E1306" s="56"/>
      <c r="F1306" s="95" t="str">
        <f>IF(ISNA(INDEX(会计科目!$C:$C,MATCH(明细帐!E1306,会计科目!$F:$F,))),"",INDEX(会计科目!$C:$C,MATCH(明细帐!E1306,会计科目!$F:$F,)))</f>
        <v/>
      </c>
      <c r="G1306" s="95" t="str">
        <f>IF(ISNA(VLOOKUP(E1306,IF({1,0},会计科目!$F$2:$F$199,会计科目!$E$2:$E$199),2,)),"",VLOOKUP(E1306,IF({1,0},会计科目!$F$2:$F$199,会计科目!$E$2:$E$199),2,))</f>
        <v/>
      </c>
    </row>
    <row r="1307" spans="1:7" ht="15" customHeight="1">
      <c r="A1307" s="56"/>
      <c r="B1307" s="56"/>
      <c r="C1307" s="56"/>
      <c r="D1307" s="56"/>
      <c r="E1307" s="56"/>
      <c r="F1307" s="95" t="str">
        <f>IF(ISNA(INDEX(会计科目!$C:$C,MATCH(明细帐!E1307,会计科目!$F:$F,))),"",INDEX(会计科目!$C:$C,MATCH(明细帐!E1307,会计科目!$F:$F,)))</f>
        <v/>
      </c>
      <c r="G1307" s="95" t="str">
        <f>IF(ISNA(VLOOKUP(E1307,IF({1,0},会计科目!$F$2:$F$199,会计科目!$E$2:$E$199),2,)),"",VLOOKUP(E1307,IF({1,0},会计科目!$F$2:$F$199,会计科目!$E$2:$E$199),2,))</f>
        <v/>
      </c>
    </row>
    <row r="1308" spans="1:7" ht="15" customHeight="1">
      <c r="A1308" s="77"/>
      <c r="B1308" s="56"/>
      <c r="C1308" s="56"/>
      <c r="D1308" s="56"/>
      <c r="E1308" s="56"/>
      <c r="F1308" s="95" t="str">
        <f>IF(ISNA(INDEX(会计科目!$C:$C,MATCH(明细帐!E1308,会计科目!$F:$F,))),"",INDEX(会计科目!$C:$C,MATCH(明细帐!E1308,会计科目!$F:$F,)))</f>
        <v/>
      </c>
      <c r="G1308" s="95" t="str">
        <f>IF(ISNA(VLOOKUP(E1308,IF({1,0},会计科目!$F$2:$F$199,会计科目!$E$2:$E$199),2,)),"",VLOOKUP(E1308,IF({1,0},会计科目!$F$2:$F$199,会计科目!$E$2:$E$199),2,))</f>
        <v/>
      </c>
    </row>
    <row r="1309" spans="1:7" ht="15" customHeight="1">
      <c r="A1309" s="77"/>
      <c r="B1309" s="56"/>
      <c r="C1309" s="56"/>
      <c r="D1309" s="56"/>
      <c r="E1309" s="56"/>
      <c r="F1309" s="56"/>
      <c r="G1309" s="56"/>
    </row>
    <row r="1311" spans="1:7" ht="15" customHeight="1">
      <c r="A1311" s="83"/>
    </row>
  </sheetData>
  <sheetProtection password="C737" sheet="1" objects="1" scenarios="1"/>
  <autoFilter ref="A1:I1308"/>
  <phoneticPr fontId="3" type="noConversion"/>
  <conditionalFormatting sqref="A2:I1309">
    <cfRule type="expression" dxfId="136" priority="1">
      <formula>$A2&lt;&gt;""</formula>
    </cfRule>
  </conditionalFormatting>
  <dataValidations count="2">
    <dataValidation type="list" allowBlank="1" showInputMessage="1" showErrorMessage="1" sqref="E2:E1307">
      <formula1>INDIRECT(D2)</formula1>
    </dataValidation>
    <dataValidation type="list" allowBlank="1" showInputMessage="1" showErrorMessage="1" sqref="D2:D1307">
      <formula1>"资产,负债,损益,权益"</formula1>
    </dataValidation>
  </dataValidations>
  <pageMargins left="0.75" right="0.75" top="1" bottom="1" header="0.5" footer="0.5"/>
  <pageSetup paperSize="9" orientation="portrait" r:id="rId1"/>
  <headerFooter alignWithMargins="0"/>
  <legacyDrawing r:id="rId2"/>
  <controls>
    <control shapeId="1037" r:id="rId3" name="DTPicker1"/>
  </control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I203"/>
  <sheetViews>
    <sheetView workbookViewId="0">
      <pane ySplit="1" topLeftCell="A2" activePane="bottomLeft" state="frozen"/>
      <selection pane="bottomLeft" activeCell="D17" sqref="D17"/>
    </sheetView>
  </sheetViews>
  <sheetFormatPr defaultRowHeight="18" customHeight="1"/>
  <cols>
    <col min="1" max="1" width="9" style="25"/>
    <col min="2" max="2" width="7.25" style="25" customWidth="1"/>
    <col min="3" max="3" width="11.625" style="26" customWidth="1"/>
    <col min="4" max="4" width="17.125" style="26" customWidth="1"/>
    <col min="5" max="5" width="11.5" style="25" bestFit="1" customWidth="1"/>
    <col min="6" max="6" width="26.375" style="26" customWidth="1"/>
    <col min="7" max="16384" width="9" style="25"/>
  </cols>
  <sheetData>
    <row r="1" spans="1:9" ht="18" customHeight="1">
      <c r="A1" s="25" t="s">
        <v>381</v>
      </c>
      <c r="B1" s="25" t="s">
        <v>382</v>
      </c>
      <c r="C1" s="26" t="s">
        <v>914</v>
      </c>
      <c r="D1" s="25" t="s">
        <v>162</v>
      </c>
      <c r="E1" s="27" t="s">
        <v>167</v>
      </c>
      <c r="F1" s="25" t="s">
        <v>0</v>
      </c>
      <c r="G1" s="25" t="s">
        <v>383</v>
      </c>
      <c r="H1" s="25" t="s">
        <v>384</v>
      </c>
      <c r="I1" s="25" t="s">
        <v>385</v>
      </c>
    </row>
    <row r="2" spans="1:9" ht="18" customHeight="1">
      <c r="A2" s="25" t="s">
        <v>386</v>
      </c>
      <c r="B2" s="25">
        <v>1</v>
      </c>
      <c r="C2" s="26" t="s">
        <v>442</v>
      </c>
      <c r="D2" s="26" t="s">
        <v>442</v>
      </c>
      <c r="E2" s="27" t="s">
        <v>387</v>
      </c>
      <c r="F2" s="26" t="s">
        <v>442</v>
      </c>
      <c r="H2" s="25" t="s">
        <v>388</v>
      </c>
      <c r="I2" s="25" t="s">
        <v>389</v>
      </c>
    </row>
    <row r="3" spans="1:9" ht="18" customHeight="1">
      <c r="A3" s="25" t="s">
        <v>386</v>
      </c>
      <c r="B3" s="25">
        <v>1</v>
      </c>
      <c r="C3" s="26" t="s">
        <v>176</v>
      </c>
      <c r="D3" s="26" t="s">
        <v>176</v>
      </c>
      <c r="E3" s="27" t="s">
        <v>390</v>
      </c>
      <c r="F3" s="26" t="s">
        <v>176</v>
      </c>
      <c r="H3" s="25" t="s">
        <v>388</v>
      </c>
      <c r="I3" s="25" t="s">
        <v>389</v>
      </c>
    </row>
    <row r="4" spans="1:9" ht="18" customHeight="1">
      <c r="A4" s="25" t="s">
        <v>386</v>
      </c>
      <c r="B4" s="25">
        <v>2</v>
      </c>
      <c r="C4" s="26" t="s">
        <v>176</v>
      </c>
      <c r="D4" s="26" t="s">
        <v>895</v>
      </c>
      <c r="E4" s="33" t="s">
        <v>900</v>
      </c>
      <c r="F4" s="26" t="str">
        <f>$F$3&amp;"/"&amp;D4</f>
        <v>银行存款/基本户</v>
      </c>
      <c r="H4" s="25" t="s">
        <v>388</v>
      </c>
      <c r="I4" s="25" t="s">
        <v>389</v>
      </c>
    </row>
    <row r="5" spans="1:9" ht="18" customHeight="1">
      <c r="A5" s="25" t="s">
        <v>386</v>
      </c>
      <c r="B5" s="25">
        <v>2</v>
      </c>
      <c r="C5" s="26" t="s">
        <v>176</v>
      </c>
      <c r="D5" s="26" t="s">
        <v>897</v>
      </c>
      <c r="E5" s="33" t="s">
        <v>901</v>
      </c>
      <c r="F5" s="26" t="str">
        <f>$F$3&amp;"/"&amp;D5</f>
        <v>银行存款/专税户</v>
      </c>
      <c r="H5" s="25" t="s">
        <v>388</v>
      </c>
      <c r="I5" s="25" t="s">
        <v>389</v>
      </c>
    </row>
    <row r="6" spans="1:9" ht="18" customHeight="1">
      <c r="A6" s="25" t="s">
        <v>386</v>
      </c>
      <c r="B6" s="25">
        <v>2</v>
      </c>
      <c r="C6" s="26" t="s">
        <v>176</v>
      </c>
      <c r="D6" s="26" t="s">
        <v>899</v>
      </c>
      <c r="E6" s="33" t="s">
        <v>902</v>
      </c>
      <c r="F6" s="26" t="str">
        <f>$F$3&amp;"/"&amp;D6</f>
        <v>银行存款/和平建行</v>
      </c>
      <c r="H6" s="25" t="s">
        <v>388</v>
      </c>
      <c r="I6" s="25" t="s">
        <v>389</v>
      </c>
    </row>
    <row r="7" spans="1:9" ht="18" customHeight="1">
      <c r="A7" s="25" t="s">
        <v>386</v>
      </c>
      <c r="B7" s="25">
        <v>1</v>
      </c>
      <c r="C7" s="26" t="s">
        <v>893</v>
      </c>
      <c r="D7" s="26" t="s">
        <v>893</v>
      </c>
      <c r="E7" s="27" t="s">
        <v>443</v>
      </c>
      <c r="F7" s="26" t="s">
        <v>391</v>
      </c>
      <c r="H7" s="25" t="s">
        <v>388</v>
      </c>
      <c r="I7" s="25" t="s">
        <v>389</v>
      </c>
    </row>
    <row r="8" spans="1:9" ht="18" customHeight="1">
      <c r="A8" s="25" t="s">
        <v>386</v>
      </c>
      <c r="B8" s="25">
        <v>2</v>
      </c>
      <c r="C8" s="26" t="s">
        <v>913</v>
      </c>
      <c r="D8" s="26" t="s">
        <v>445</v>
      </c>
      <c r="E8" s="27" t="s">
        <v>444</v>
      </c>
      <c r="F8" s="26" t="s">
        <v>446</v>
      </c>
      <c r="H8" s="25" t="s">
        <v>388</v>
      </c>
      <c r="I8" s="25" t="s">
        <v>389</v>
      </c>
    </row>
    <row r="9" spans="1:9" ht="18" customHeight="1">
      <c r="A9" s="25" t="s">
        <v>386</v>
      </c>
      <c r="B9" s="25">
        <v>2</v>
      </c>
      <c r="C9" s="26" t="s">
        <v>913</v>
      </c>
      <c r="D9" s="26" t="s">
        <v>448</v>
      </c>
      <c r="E9" s="27" t="s">
        <v>447</v>
      </c>
      <c r="F9" s="26" t="s">
        <v>449</v>
      </c>
      <c r="H9" s="25" t="s">
        <v>388</v>
      </c>
      <c r="I9" s="25" t="s">
        <v>389</v>
      </c>
    </row>
    <row r="10" spans="1:9" ht="18" customHeight="1">
      <c r="A10" s="25" t="s">
        <v>386</v>
      </c>
      <c r="B10" s="25">
        <v>1</v>
      </c>
      <c r="C10" s="26" t="s">
        <v>452</v>
      </c>
      <c r="D10" s="26" t="s">
        <v>452</v>
      </c>
      <c r="E10" s="27" t="s">
        <v>451</v>
      </c>
      <c r="F10" s="26" t="s">
        <v>452</v>
      </c>
      <c r="G10" s="26"/>
      <c r="H10" s="25" t="s">
        <v>388</v>
      </c>
      <c r="I10" s="25" t="s">
        <v>392</v>
      </c>
    </row>
    <row r="11" spans="1:9" ht="18" customHeight="1">
      <c r="A11" s="25" t="s">
        <v>386</v>
      </c>
      <c r="B11" s="25">
        <v>1</v>
      </c>
      <c r="C11" s="26" t="s">
        <v>393</v>
      </c>
      <c r="D11" s="26" t="s">
        <v>393</v>
      </c>
      <c r="E11" s="27" t="s">
        <v>453</v>
      </c>
      <c r="F11" s="26" t="s">
        <v>393</v>
      </c>
      <c r="G11" s="26" t="s">
        <v>896</v>
      </c>
      <c r="H11" s="25" t="s">
        <v>388</v>
      </c>
      <c r="I11" s="25" t="s">
        <v>389</v>
      </c>
    </row>
    <row r="12" spans="1:9" ht="18" customHeight="1">
      <c r="A12" s="25" t="s">
        <v>386</v>
      </c>
      <c r="B12" s="25">
        <v>1</v>
      </c>
      <c r="C12" s="26" t="s">
        <v>454</v>
      </c>
      <c r="D12" s="26" t="s">
        <v>454</v>
      </c>
      <c r="E12" s="27" t="s">
        <v>394</v>
      </c>
      <c r="F12" s="26" t="s">
        <v>454</v>
      </c>
      <c r="G12" s="26" t="s">
        <v>898</v>
      </c>
      <c r="H12" s="25" t="s">
        <v>388</v>
      </c>
      <c r="I12" s="25" t="s">
        <v>389</v>
      </c>
    </row>
    <row r="13" spans="1:9" ht="18" customHeight="1">
      <c r="A13" s="25" t="s">
        <v>386</v>
      </c>
      <c r="B13" s="25">
        <v>1</v>
      </c>
      <c r="C13" s="26" t="s">
        <v>455</v>
      </c>
      <c r="D13" s="26" t="s">
        <v>455</v>
      </c>
      <c r="E13" s="27" t="s">
        <v>395</v>
      </c>
      <c r="F13" s="26" t="s">
        <v>455</v>
      </c>
      <c r="H13" s="25" t="s">
        <v>388</v>
      </c>
      <c r="I13" s="25" t="s">
        <v>389</v>
      </c>
    </row>
    <row r="14" spans="1:9" ht="18" customHeight="1">
      <c r="A14" s="25" t="s">
        <v>386</v>
      </c>
      <c r="B14" s="25">
        <v>1</v>
      </c>
      <c r="C14" s="26" t="s">
        <v>396</v>
      </c>
      <c r="D14" s="26" t="s">
        <v>396</v>
      </c>
      <c r="E14" s="27" t="s">
        <v>456</v>
      </c>
      <c r="F14" s="26" t="s">
        <v>396</v>
      </c>
      <c r="G14" s="25" t="s">
        <v>397</v>
      </c>
      <c r="H14" s="25" t="s">
        <v>388</v>
      </c>
      <c r="I14" s="25" t="s">
        <v>389</v>
      </c>
    </row>
    <row r="15" spans="1:9" ht="18" customHeight="1">
      <c r="A15" s="25" t="s">
        <v>386</v>
      </c>
      <c r="B15" s="25">
        <v>1</v>
      </c>
      <c r="C15" s="26" t="s">
        <v>168</v>
      </c>
      <c r="D15" s="26" t="s">
        <v>168</v>
      </c>
      <c r="E15" s="27" t="s">
        <v>457</v>
      </c>
      <c r="F15" s="26" t="s">
        <v>168</v>
      </c>
      <c r="G15" s="25" t="s">
        <v>398</v>
      </c>
      <c r="H15" s="25" t="s">
        <v>388</v>
      </c>
      <c r="I15" s="25" t="s">
        <v>389</v>
      </c>
    </row>
    <row r="16" spans="1:9" ht="18" customHeight="1">
      <c r="A16" s="25" t="s">
        <v>386</v>
      </c>
      <c r="B16" s="25">
        <v>1</v>
      </c>
      <c r="C16" s="26" t="s">
        <v>399</v>
      </c>
      <c r="D16" s="26" t="s">
        <v>399</v>
      </c>
      <c r="E16" s="27" t="s">
        <v>458</v>
      </c>
      <c r="F16" s="26" t="s">
        <v>399</v>
      </c>
      <c r="H16" s="25" t="s">
        <v>388</v>
      </c>
      <c r="I16" s="25" t="s">
        <v>392</v>
      </c>
    </row>
    <row r="17" spans="1:9" ht="18" customHeight="1">
      <c r="A17" s="25" t="s">
        <v>386</v>
      </c>
      <c r="B17" s="25">
        <v>2</v>
      </c>
      <c r="C17" s="26" t="s">
        <v>399</v>
      </c>
      <c r="D17" s="26" t="s">
        <v>396</v>
      </c>
      <c r="E17" s="27" t="s">
        <v>459</v>
      </c>
      <c r="F17" s="26" t="s">
        <v>460</v>
      </c>
      <c r="H17" s="25" t="s">
        <v>388</v>
      </c>
      <c r="I17" s="25" t="s">
        <v>392</v>
      </c>
    </row>
    <row r="18" spans="1:9" ht="18" customHeight="1">
      <c r="A18" s="25" t="s">
        <v>386</v>
      </c>
      <c r="B18" s="25">
        <v>2</v>
      </c>
      <c r="C18" s="26" t="s">
        <v>399</v>
      </c>
      <c r="D18" s="26" t="s">
        <v>168</v>
      </c>
      <c r="E18" s="27" t="s">
        <v>461</v>
      </c>
      <c r="F18" s="26" t="s">
        <v>462</v>
      </c>
      <c r="H18" s="25" t="s">
        <v>388</v>
      </c>
      <c r="I18" s="25" t="s">
        <v>392</v>
      </c>
    </row>
    <row r="19" spans="1:9" ht="18" customHeight="1">
      <c r="A19" s="25" t="s">
        <v>386</v>
      </c>
      <c r="B19" s="25">
        <v>1</v>
      </c>
      <c r="C19" s="26" t="s">
        <v>400</v>
      </c>
      <c r="D19" s="26" t="s">
        <v>400</v>
      </c>
      <c r="E19" s="27" t="s">
        <v>463</v>
      </c>
      <c r="F19" s="26" t="s">
        <v>400</v>
      </c>
      <c r="H19" s="25" t="s">
        <v>388</v>
      </c>
      <c r="I19" s="25" t="s">
        <v>389</v>
      </c>
    </row>
    <row r="20" spans="1:9" ht="18" customHeight="1">
      <c r="A20" s="25" t="s">
        <v>386</v>
      </c>
      <c r="B20" s="25">
        <v>1</v>
      </c>
      <c r="C20" s="26" t="s">
        <v>465</v>
      </c>
      <c r="D20" s="26" t="s">
        <v>465</v>
      </c>
      <c r="E20" s="27" t="s">
        <v>464</v>
      </c>
      <c r="F20" s="26" t="s">
        <v>465</v>
      </c>
      <c r="H20" s="25" t="s">
        <v>388</v>
      </c>
      <c r="I20" s="25" t="s">
        <v>389</v>
      </c>
    </row>
    <row r="21" spans="1:9" ht="18" customHeight="1">
      <c r="A21" s="25" t="s">
        <v>386</v>
      </c>
      <c r="B21" s="25">
        <v>1</v>
      </c>
      <c r="C21" s="26" t="s">
        <v>894</v>
      </c>
      <c r="D21" s="26" t="s">
        <v>894</v>
      </c>
      <c r="E21" s="27" t="s">
        <v>466</v>
      </c>
      <c r="F21" s="26" t="s">
        <v>467</v>
      </c>
      <c r="H21" s="25" t="s">
        <v>388</v>
      </c>
      <c r="I21" s="25" t="s">
        <v>389</v>
      </c>
    </row>
    <row r="22" spans="1:9" ht="18" customHeight="1">
      <c r="A22" s="25" t="s">
        <v>386</v>
      </c>
      <c r="B22" s="25">
        <v>1</v>
      </c>
      <c r="C22" s="26" t="s">
        <v>469</v>
      </c>
      <c r="D22" s="26" t="s">
        <v>469</v>
      </c>
      <c r="E22" s="27" t="s">
        <v>468</v>
      </c>
      <c r="F22" s="26" t="s">
        <v>469</v>
      </c>
      <c r="H22" s="25" t="s">
        <v>388</v>
      </c>
      <c r="I22" s="25" t="s">
        <v>389</v>
      </c>
    </row>
    <row r="23" spans="1:9" ht="18" customHeight="1">
      <c r="A23" s="25" t="s">
        <v>386</v>
      </c>
      <c r="B23" s="25">
        <v>1</v>
      </c>
      <c r="C23" s="26" t="s">
        <v>402</v>
      </c>
      <c r="D23" s="26" t="s">
        <v>402</v>
      </c>
      <c r="E23" s="27" t="s">
        <v>470</v>
      </c>
      <c r="F23" s="26" t="s">
        <v>402</v>
      </c>
      <c r="H23" s="25" t="s">
        <v>388</v>
      </c>
      <c r="I23" s="25" t="s">
        <v>392</v>
      </c>
    </row>
    <row r="24" spans="1:9" ht="18" customHeight="1">
      <c r="A24" s="25" t="s">
        <v>386</v>
      </c>
      <c r="B24" s="25">
        <v>1</v>
      </c>
      <c r="C24" s="26" t="s">
        <v>472</v>
      </c>
      <c r="D24" s="26" t="s">
        <v>472</v>
      </c>
      <c r="E24" s="27" t="s">
        <v>471</v>
      </c>
      <c r="F24" s="26" t="s">
        <v>472</v>
      </c>
      <c r="H24" s="25" t="s">
        <v>388</v>
      </c>
      <c r="I24" s="25" t="s">
        <v>389</v>
      </c>
    </row>
    <row r="25" spans="1:9" ht="18" customHeight="1">
      <c r="A25" s="25" t="s">
        <v>386</v>
      </c>
      <c r="B25" s="25">
        <v>1</v>
      </c>
      <c r="C25" s="26" t="s">
        <v>403</v>
      </c>
      <c r="D25" s="26" t="s">
        <v>403</v>
      </c>
      <c r="E25" s="27" t="s">
        <v>473</v>
      </c>
      <c r="F25" s="26" t="s">
        <v>403</v>
      </c>
      <c r="H25" s="25" t="s">
        <v>388</v>
      </c>
      <c r="I25" s="25" t="s">
        <v>389</v>
      </c>
    </row>
    <row r="26" spans="1:9" ht="18" customHeight="1">
      <c r="A26" s="25" t="s">
        <v>386</v>
      </c>
      <c r="B26" s="25">
        <v>1</v>
      </c>
      <c r="C26" s="26" t="s">
        <v>404</v>
      </c>
      <c r="D26" s="26" t="s">
        <v>404</v>
      </c>
      <c r="E26" s="27" t="s">
        <v>474</v>
      </c>
      <c r="F26" s="26" t="s">
        <v>404</v>
      </c>
      <c r="H26" s="25" t="s">
        <v>388</v>
      </c>
      <c r="I26" s="25" t="s">
        <v>389</v>
      </c>
    </row>
    <row r="27" spans="1:9" ht="18" customHeight="1">
      <c r="A27" s="25" t="s">
        <v>386</v>
      </c>
      <c r="B27" s="25">
        <v>2</v>
      </c>
      <c r="C27" s="26" t="s">
        <v>404</v>
      </c>
      <c r="D27" s="26" t="s">
        <v>476</v>
      </c>
      <c r="E27" s="27" t="s">
        <v>475</v>
      </c>
      <c r="F27" s="26" t="s">
        <v>477</v>
      </c>
      <c r="H27" s="25" t="s">
        <v>388</v>
      </c>
      <c r="I27" s="25" t="s">
        <v>389</v>
      </c>
    </row>
    <row r="28" spans="1:9" ht="18" customHeight="1">
      <c r="A28" s="25" t="s">
        <v>386</v>
      </c>
      <c r="B28" s="25">
        <v>2</v>
      </c>
      <c r="C28" s="26" t="s">
        <v>404</v>
      </c>
      <c r="D28" s="26" t="s">
        <v>479</v>
      </c>
      <c r="E28" s="27" t="s">
        <v>478</v>
      </c>
      <c r="F28" s="26" t="s">
        <v>480</v>
      </c>
      <c r="H28" s="25" t="s">
        <v>388</v>
      </c>
      <c r="I28" s="25" t="s">
        <v>389</v>
      </c>
    </row>
    <row r="29" spans="1:9" ht="18" customHeight="1">
      <c r="A29" s="25" t="s">
        <v>386</v>
      </c>
      <c r="B29" s="25">
        <v>1</v>
      </c>
      <c r="C29" s="26" t="s">
        <v>482</v>
      </c>
      <c r="D29" s="26" t="s">
        <v>482</v>
      </c>
      <c r="E29" s="27" t="s">
        <v>481</v>
      </c>
      <c r="F29" s="26" t="s">
        <v>482</v>
      </c>
      <c r="H29" s="25" t="s">
        <v>388</v>
      </c>
      <c r="I29" s="25" t="s">
        <v>389</v>
      </c>
    </row>
    <row r="30" spans="1:9" ht="18" customHeight="1">
      <c r="A30" s="25" t="s">
        <v>386</v>
      </c>
      <c r="B30" s="25">
        <v>2</v>
      </c>
      <c r="C30" s="26" t="s">
        <v>482</v>
      </c>
      <c r="D30" s="26" t="s">
        <v>484</v>
      </c>
      <c r="E30" s="27" t="s">
        <v>483</v>
      </c>
      <c r="F30" s="26" t="s">
        <v>485</v>
      </c>
      <c r="H30" s="25" t="s">
        <v>388</v>
      </c>
      <c r="I30" s="25" t="s">
        <v>389</v>
      </c>
    </row>
    <row r="31" spans="1:9" ht="18" customHeight="1">
      <c r="A31" s="25" t="s">
        <v>386</v>
      </c>
      <c r="B31" s="25">
        <v>2</v>
      </c>
      <c r="C31" s="26" t="s">
        <v>482</v>
      </c>
      <c r="D31" s="26" t="s">
        <v>487</v>
      </c>
      <c r="E31" s="27" t="s">
        <v>486</v>
      </c>
      <c r="F31" s="26" t="s">
        <v>488</v>
      </c>
      <c r="H31" s="25" t="s">
        <v>388</v>
      </c>
      <c r="I31" s="25" t="s">
        <v>389</v>
      </c>
    </row>
    <row r="32" spans="1:9" ht="18" customHeight="1">
      <c r="A32" s="25" t="s">
        <v>386</v>
      </c>
      <c r="B32" s="25">
        <v>1</v>
      </c>
      <c r="C32" s="26" t="s">
        <v>490</v>
      </c>
      <c r="D32" s="26" t="s">
        <v>490</v>
      </c>
      <c r="E32" s="27" t="s">
        <v>489</v>
      </c>
      <c r="F32" s="26" t="s">
        <v>490</v>
      </c>
      <c r="H32" s="25" t="s">
        <v>388</v>
      </c>
      <c r="I32" s="25" t="s">
        <v>392</v>
      </c>
    </row>
    <row r="33" spans="1:9" ht="18" customHeight="1">
      <c r="A33" s="25" t="s">
        <v>386</v>
      </c>
      <c r="B33" s="25">
        <v>1</v>
      </c>
      <c r="C33" s="26" t="s">
        <v>492</v>
      </c>
      <c r="D33" s="26" t="s">
        <v>492</v>
      </c>
      <c r="E33" s="27" t="s">
        <v>491</v>
      </c>
      <c r="F33" s="26" t="s">
        <v>492</v>
      </c>
      <c r="H33" s="25" t="s">
        <v>388</v>
      </c>
      <c r="I33" s="25" t="s">
        <v>389</v>
      </c>
    </row>
    <row r="34" spans="1:9" ht="18" customHeight="1">
      <c r="A34" s="25" t="s">
        <v>386</v>
      </c>
      <c r="B34" s="25">
        <v>2</v>
      </c>
      <c r="C34" s="26" t="s">
        <v>492</v>
      </c>
      <c r="D34" s="26" t="s">
        <v>494</v>
      </c>
      <c r="E34" s="27" t="s">
        <v>493</v>
      </c>
      <c r="F34" s="26" t="s">
        <v>495</v>
      </c>
      <c r="H34" s="25" t="s">
        <v>388</v>
      </c>
      <c r="I34" s="25" t="s">
        <v>389</v>
      </c>
    </row>
    <row r="35" spans="1:9" ht="18" customHeight="1">
      <c r="A35" s="25" t="s">
        <v>386</v>
      </c>
      <c r="B35" s="25">
        <v>2</v>
      </c>
      <c r="C35" s="26" t="s">
        <v>492</v>
      </c>
      <c r="D35" s="26" t="s">
        <v>497</v>
      </c>
      <c r="E35" s="27" t="s">
        <v>496</v>
      </c>
      <c r="F35" s="26" t="s">
        <v>498</v>
      </c>
      <c r="H35" s="25" t="s">
        <v>388</v>
      </c>
      <c r="I35" s="25" t="s">
        <v>389</v>
      </c>
    </row>
    <row r="36" spans="1:9" ht="18" customHeight="1">
      <c r="A36" s="25" t="s">
        <v>386</v>
      </c>
      <c r="B36" s="25">
        <v>2</v>
      </c>
      <c r="C36" s="26" t="s">
        <v>492</v>
      </c>
      <c r="D36" s="26" t="s">
        <v>500</v>
      </c>
      <c r="E36" s="27" t="s">
        <v>499</v>
      </c>
      <c r="F36" s="26" t="s">
        <v>501</v>
      </c>
      <c r="H36" s="25" t="s">
        <v>388</v>
      </c>
      <c r="I36" s="25" t="s">
        <v>389</v>
      </c>
    </row>
    <row r="37" spans="1:9" ht="18" customHeight="1">
      <c r="A37" s="25" t="s">
        <v>386</v>
      </c>
      <c r="B37" s="25">
        <v>1</v>
      </c>
      <c r="C37" s="26" t="s">
        <v>405</v>
      </c>
      <c r="D37" s="26" t="s">
        <v>405</v>
      </c>
      <c r="E37" s="27" t="s">
        <v>502</v>
      </c>
      <c r="F37" s="26" t="s">
        <v>405</v>
      </c>
      <c r="H37" s="25" t="s">
        <v>388</v>
      </c>
      <c r="I37" s="25" t="s">
        <v>389</v>
      </c>
    </row>
    <row r="38" spans="1:9" ht="18" customHeight="1">
      <c r="A38" s="25" t="s">
        <v>386</v>
      </c>
      <c r="B38" s="25">
        <v>2</v>
      </c>
      <c r="C38" s="26" t="s">
        <v>405</v>
      </c>
      <c r="D38" s="26" t="s">
        <v>504</v>
      </c>
      <c r="E38" s="27" t="s">
        <v>503</v>
      </c>
      <c r="F38" s="26" t="s">
        <v>505</v>
      </c>
      <c r="H38" s="25" t="s">
        <v>401</v>
      </c>
      <c r="I38" s="25" t="s">
        <v>389</v>
      </c>
    </row>
    <row r="39" spans="1:9" ht="18" customHeight="1">
      <c r="A39" s="25" t="s">
        <v>386</v>
      </c>
      <c r="B39" s="25">
        <v>2</v>
      </c>
      <c r="C39" s="26" t="s">
        <v>405</v>
      </c>
      <c r="D39" s="26" t="s">
        <v>507</v>
      </c>
      <c r="E39" s="27" t="s">
        <v>506</v>
      </c>
      <c r="F39" s="26" t="s">
        <v>508</v>
      </c>
      <c r="H39" s="25" t="s">
        <v>401</v>
      </c>
      <c r="I39" s="25" t="s">
        <v>389</v>
      </c>
    </row>
    <row r="40" spans="1:9" ht="18" customHeight="1">
      <c r="A40" s="25" t="s">
        <v>386</v>
      </c>
      <c r="B40" s="25">
        <v>2</v>
      </c>
      <c r="C40" s="26" t="s">
        <v>405</v>
      </c>
      <c r="D40" s="26" t="s">
        <v>510</v>
      </c>
      <c r="E40" s="27" t="s">
        <v>509</v>
      </c>
      <c r="F40" s="26" t="s">
        <v>511</v>
      </c>
      <c r="H40" s="25" t="s">
        <v>388</v>
      </c>
      <c r="I40" s="25" t="s">
        <v>389</v>
      </c>
    </row>
    <row r="41" spans="1:9" ht="18" customHeight="1">
      <c r="A41" s="25" t="s">
        <v>386</v>
      </c>
      <c r="B41" s="25">
        <v>2</v>
      </c>
      <c r="C41" s="26" t="s">
        <v>405</v>
      </c>
      <c r="D41" s="26" t="s">
        <v>513</v>
      </c>
      <c r="E41" s="27" t="s">
        <v>512</v>
      </c>
      <c r="F41" s="26" t="s">
        <v>514</v>
      </c>
      <c r="H41" s="25" t="s">
        <v>388</v>
      </c>
      <c r="I41" s="25" t="s">
        <v>389</v>
      </c>
    </row>
    <row r="42" spans="1:9" ht="18" customHeight="1">
      <c r="A42" s="25" t="s">
        <v>386</v>
      </c>
      <c r="B42" s="25">
        <v>2</v>
      </c>
      <c r="C42" s="26" t="s">
        <v>405</v>
      </c>
      <c r="D42" s="26" t="s">
        <v>516</v>
      </c>
      <c r="E42" s="27" t="s">
        <v>515</v>
      </c>
      <c r="F42" s="26" t="s">
        <v>517</v>
      </c>
      <c r="H42" s="25" t="s">
        <v>388</v>
      </c>
      <c r="I42" s="25" t="s">
        <v>389</v>
      </c>
    </row>
    <row r="43" spans="1:9" ht="18" customHeight="1">
      <c r="A43" s="25" t="s">
        <v>386</v>
      </c>
      <c r="B43" s="25">
        <v>1</v>
      </c>
      <c r="C43" s="26" t="s">
        <v>173</v>
      </c>
      <c r="D43" s="26" t="s">
        <v>173</v>
      </c>
      <c r="E43" s="27" t="s">
        <v>518</v>
      </c>
      <c r="F43" s="26" t="s">
        <v>173</v>
      </c>
      <c r="H43" s="25" t="s">
        <v>388</v>
      </c>
      <c r="I43" s="25" t="s">
        <v>392</v>
      </c>
    </row>
    <row r="44" spans="1:9" ht="18" customHeight="1">
      <c r="A44" s="25" t="s">
        <v>386</v>
      </c>
      <c r="B44" s="25">
        <v>2</v>
      </c>
      <c r="C44" s="26" t="s">
        <v>173</v>
      </c>
      <c r="D44" s="26" t="s">
        <v>520</v>
      </c>
      <c r="E44" s="27" t="s">
        <v>519</v>
      </c>
      <c r="F44" s="26" t="s">
        <v>521</v>
      </c>
      <c r="H44" s="25" t="s">
        <v>388</v>
      </c>
      <c r="I44" s="25" t="s">
        <v>392</v>
      </c>
    </row>
    <row r="45" spans="1:9" ht="18" customHeight="1">
      <c r="A45" s="25" t="s">
        <v>386</v>
      </c>
      <c r="B45" s="25">
        <v>2</v>
      </c>
      <c r="C45" s="26" t="s">
        <v>173</v>
      </c>
      <c r="D45" s="26" t="s">
        <v>523</v>
      </c>
      <c r="E45" s="27" t="s">
        <v>522</v>
      </c>
      <c r="F45" s="26" t="s">
        <v>524</v>
      </c>
      <c r="H45" s="25" t="s">
        <v>388</v>
      </c>
      <c r="I45" s="25" t="s">
        <v>392</v>
      </c>
    </row>
    <row r="46" spans="1:9" ht="18" customHeight="1">
      <c r="A46" s="25" t="s">
        <v>386</v>
      </c>
      <c r="B46" s="25">
        <v>1</v>
      </c>
      <c r="C46" s="26" t="s">
        <v>407</v>
      </c>
      <c r="D46" s="26" t="s">
        <v>407</v>
      </c>
      <c r="E46" s="27" t="s">
        <v>406</v>
      </c>
      <c r="F46" s="26" t="s">
        <v>407</v>
      </c>
      <c r="H46" s="25" t="s">
        <v>388</v>
      </c>
      <c r="I46" s="25" t="s">
        <v>389</v>
      </c>
    </row>
    <row r="47" spans="1:9" ht="18" customHeight="1">
      <c r="A47" s="25" t="s">
        <v>386</v>
      </c>
      <c r="B47" s="25">
        <v>1</v>
      </c>
      <c r="C47" s="26" t="s">
        <v>409</v>
      </c>
      <c r="D47" s="26" t="s">
        <v>409</v>
      </c>
      <c r="E47" s="27" t="s">
        <v>408</v>
      </c>
      <c r="F47" s="26" t="s">
        <v>409</v>
      </c>
      <c r="H47" s="25" t="s">
        <v>388</v>
      </c>
      <c r="I47" s="25" t="s">
        <v>389</v>
      </c>
    </row>
    <row r="48" spans="1:9" ht="18" customHeight="1">
      <c r="A48" s="25" t="s">
        <v>386</v>
      </c>
      <c r="B48" s="25">
        <v>1</v>
      </c>
      <c r="C48" s="26" t="s">
        <v>410</v>
      </c>
      <c r="D48" s="26" t="s">
        <v>410</v>
      </c>
      <c r="E48" s="27" t="s">
        <v>525</v>
      </c>
      <c r="F48" s="26" t="s">
        <v>410</v>
      </c>
      <c r="H48" s="25" t="s">
        <v>388</v>
      </c>
      <c r="I48" s="25" t="s">
        <v>392</v>
      </c>
    </row>
    <row r="49" spans="1:9" ht="18" customHeight="1">
      <c r="A49" s="25" t="s">
        <v>386</v>
      </c>
      <c r="B49" s="25">
        <v>1</v>
      </c>
      <c r="C49" s="26" t="s">
        <v>527</v>
      </c>
      <c r="D49" s="26" t="s">
        <v>527</v>
      </c>
      <c r="E49" s="27" t="s">
        <v>526</v>
      </c>
      <c r="F49" s="26" t="s">
        <v>527</v>
      </c>
      <c r="H49" s="25" t="s">
        <v>388</v>
      </c>
      <c r="I49" s="25" t="s">
        <v>389</v>
      </c>
    </row>
    <row r="50" spans="1:9" ht="18" customHeight="1">
      <c r="A50" s="25" t="s">
        <v>386</v>
      </c>
      <c r="B50" s="25">
        <v>1</v>
      </c>
      <c r="C50" s="26" t="s">
        <v>412</v>
      </c>
      <c r="D50" s="26" t="s">
        <v>412</v>
      </c>
      <c r="E50" s="27" t="s">
        <v>411</v>
      </c>
      <c r="F50" s="26" t="s">
        <v>412</v>
      </c>
      <c r="H50" s="25" t="s">
        <v>388</v>
      </c>
      <c r="I50" s="25" t="s">
        <v>389</v>
      </c>
    </row>
    <row r="51" spans="1:9" ht="18" customHeight="1">
      <c r="A51" s="25" t="s">
        <v>386</v>
      </c>
      <c r="B51" s="25">
        <v>1</v>
      </c>
      <c r="C51" s="26" t="s">
        <v>413</v>
      </c>
      <c r="D51" s="26" t="s">
        <v>413</v>
      </c>
      <c r="E51" s="27" t="s">
        <v>528</v>
      </c>
      <c r="F51" s="26" t="s">
        <v>413</v>
      </c>
      <c r="H51" s="25" t="s">
        <v>388</v>
      </c>
      <c r="I51" s="25" t="s">
        <v>389</v>
      </c>
    </row>
    <row r="52" spans="1:9" ht="18" customHeight="1">
      <c r="A52" s="25" t="s">
        <v>386</v>
      </c>
      <c r="B52" s="25">
        <v>2</v>
      </c>
      <c r="C52" s="26" t="s">
        <v>413</v>
      </c>
      <c r="D52" s="26" t="s">
        <v>530</v>
      </c>
      <c r="E52" s="27" t="s">
        <v>529</v>
      </c>
      <c r="F52" s="26" t="s">
        <v>531</v>
      </c>
      <c r="H52" s="25" t="s">
        <v>388</v>
      </c>
      <c r="I52" s="25" t="s">
        <v>389</v>
      </c>
    </row>
    <row r="53" spans="1:9" ht="18" customHeight="1">
      <c r="A53" s="25" t="s">
        <v>386</v>
      </c>
      <c r="B53" s="25">
        <v>2</v>
      </c>
      <c r="C53" s="26" t="s">
        <v>413</v>
      </c>
      <c r="D53" s="26" t="s">
        <v>533</v>
      </c>
      <c r="E53" s="27" t="s">
        <v>532</v>
      </c>
      <c r="F53" s="26" t="s">
        <v>534</v>
      </c>
      <c r="H53" s="25" t="s">
        <v>388</v>
      </c>
      <c r="I53" s="25" t="s">
        <v>389</v>
      </c>
    </row>
    <row r="54" spans="1:9" ht="18" customHeight="1">
      <c r="A54" s="25" t="s">
        <v>429</v>
      </c>
      <c r="B54" s="25">
        <v>1</v>
      </c>
      <c r="C54" s="26" t="s">
        <v>431</v>
      </c>
      <c r="D54" s="26" t="s">
        <v>431</v>
      </c>
      <c r="E54" s="27" t="s">
        <v>430</v>
      </c>
      <c r="F54" s="26" t="s">
        <v>431</v>
      </c>
      <c r="H54" s="25" t="s">
        <v>388</v>
      </c>
      <c r="I54" s="25" t="s">
        <v>392</v>
      </c>
    </row>
    <row r="55" spans="1:9" ht="18" customHeight="1">
      <c r="A55" s="25" t="s">
        <v>429</v>
      </c>
      <c r="B55" s="25">
        <v>2</v>
      </c>
      <c r="C55" s="26" t="s">
        <v>431</v>
      </c>
      <c r="D55" s="26" t="s">
        <v>787</v>
      </c>
      <c r="E55" s="27" t="s">
        <v>786</v>
      </c>
      <c r="F55" s="26" t="s">
        <v>788</v>
      </c>
      <c r="H55" s="25" t="s">
        <v>401</v>
      </c>
      <c r="I55" s="25" t="s">
        <v>392</v>
      </c>
    </row>
    <row r="56" spans="1:9" ht="18" customHeight="1">
      <c r="A56" s="25" t="s">
        <v>429</v>
      </c>
      <c r="B56" s="25">
        <v>1</v>
      </c>
      <c r="C56" s="26" t="s">
        <v>432</v>
      </c>
      <c r="D56" s="26" t="s">
        <v>432</v>
      </c>
      <c r="E56" s="27" t="s">
        <v>789</v>
      </c>
      <c r="F56" s="26" t="s">
        <v>432</v>
      </c>
      <c r="H56" s="25" t="s">
        <v>388</v>
      </c>
      <c r="I56" s="25" t="s">
        <v>392</v>
      </c>
    </row>
    <row r="57" spans="1:9" ht="18" customHeight="1">
      <c r="A57" s="25" t="s">
        <v>429</v>
      </c>
      <c r="B57" s="25">
        <v>1</v>
      </c>
      <c r="C57" s="26" t="s">
        <v>433</v>
      </c>
      <c r="D57" s="26" t="s">
        <v>433</v>
      </c>
      <c r="E57" s="27" t="s">
        <v>790</v>
      </c>
      <c r="F57" s="26" t="s">
        <v>433</v>
      </c>
      <c r="H57" s="25" t="s">
        <v>388</v>
      </c>
      <c r="I57" s="25" t="s">
        <v>392</v>
      </c>
    </row>
    <row r="58" spans="1:9" ht="18" customHeight="1">
      <c r="A58" s="25" t="s">
        <v>429</v>
      </c>
      <c r="B58" s="25">
        <v>1</v>
      </c>
      <c r="C58" s="26" t="s">
        <v>435</v>
      </c>
      <c r="D58" s="26" t="s">
        <v>435</v>
      </c>
      <c r="E58" s="27" t="s">
        <v>434</v>
      </c>
      <c r="F58" s="26" t="s">
        <v>435</v>
      </c>
      <c r="H58" s="25" t="s">
        <v>388</v>
      </c>
      <c r="I58" s="25" t="s">
        <v>392</v>
      </c>
    </row>
    <row r="59" spans="1:9" ht="18" customHeight="1">
      <c r="A59" s="25" t="s">
        <v>429</v>
      </c>
      <c r="B59" s="25">
        <v>1</v>
      </c>
      <c r="C59" s="26" t="s">
        <v>792</v>
      </c>
      <c r="D59" s="26" t="s">
        <v>792</v>
      </c>
      <c r="E59" s="27" t="s">
        <v>791</v>
      </c>
      <c r="F59" s="26" t="s">
        <v>792</v>
      </c>
      <c r="H59" s="25" t="s">
        <v>388</v>
      </c>
      <c r="I59" s="25" t="s">
        <v>392</v>
      </c>
    </row>
    <row r="60" spans="1:9" ht="18" customHeight="1">
      <c r="A60" s="25" t="s">
        <v>429</v>
      </c>
      <c r="B60" s="25">
        <v>1</v>
      </c>
      <c r="C60" s="26" t="s">
        <v>437</v>
      </c>
      <c r="D60" s="26" t="s">
        <v>437</v>
      </c>
      <c r="E60" s="27" t="s">
        <v>436</v>
      </c>
      <c r="F60" s="26" t="s">
        <v>437</v>
      </c>
      <c r="H60" s="25" t="s">
        <v>388</v>
      </c>
      <c r="I60" s="25" t="s">
        <v>392</v>
      </c>
    </row>
    <row r="61" spans="1:9" ht="18" customHeight="1">
      <c r="A61" s="25" t="s">
        <v>429</v>
      </c>
      <c r="B61" s="25">
        <v>1</v>
      </c>
      <c r="C61" s="26" t="s">
        <v>438</v>
      </c>
      <c r="D61" s="26" t="s">
        <v>438</v>
      </c>
      <c r="E61" s="27" t="s">
        <v>793</v>
      </c>
      <c r="F61" s="26" t="s">
        <v>438</v>
      </c>
      <c r="H61" s="25" t="s">
        <v>388</v>
      </c>
      <c r="I61" s="25" t="s">
        <v>389</v>
      </c>
    </row>
    <row r="62" spans="1:9" ht="18" customHeight="1">
      <c r="A62" s="25" t="s">
        <v>429</v>
      </c>
      <c r="B62" s="25">
        <v>2</v>
      </c>
      <c r="C62" s="26" t="s">
        <v>438</v>
      </c>
      <c r="D62" s="26" t="s">
        <v>795</v>
      </c>
      <c r="E62" s="27" t="s">
        <v>794</v>
      </c>
      <c r="F62" s="26" t="s">
        <v>796</v>
      </c>
      <c r="H62" s="25" t="s">
        <v>401</v>
      </c>
      <c r="I62" s="25" t="s">
        <v>389</v>
      </c>
    </row>
    <row r="63" spans="1:9" ht="18" customHeight="1">
      <c r="A63" s="25" t="s">
        <v>429</v>
      </c>
      <c r="B63" s="25">
        <v>2</v>
      </c>
      <c r="C63" s="26" t="s">
        <v>438</v>
      </c>
      <c r="D63" s="26" t="s">
        <v>798</v>
      </c>
      <c r="E63" s="27" t="s">
        <v>797</v>
      </c>
      <c r="F63" s="26" t="s">
        <v>799</v>
      </c>
      <c r="H63" s="25" t="s">
        <v>401</v>
      </c>
      <c r="I63" s="25" t="s">
        <v>389</v>
      </c>
    </row>
    <row r="64" spans="1:9" ht="18" customHeight="1">
      <c r="A64" s="25" t="s">
        <v>429</v>
      </c>
      <c r="B64" s="25">
        <v>2</v>
      </c>
      <c r="C64" s="26" t="s">
        <v>438</v>
      </c>
      <c r="D64" s="26" t="s">
        <v>801</v>
      </c>
      <c r="E64" s="27" t="s">
        <v>800</v>
      </c>
      <c r="F64" s="26" t="s">
        <v>802</v>
      </c>
      <c r="H64" s="25" t="s">
        <v>401</v>
      </c>
      <c r="I64" s="25" t="s">
        <v>389</v>
      </c>
    </row>
    <row r="65" spans="1:9" ht="18" customHeight="1">
      <c r="A65" s="25" t="s">
        <v>429</v>
      </c>
      <c r="B65" s="25">
        <v>1</v>
      </c>
      <c r="C65" s="26" t="s">
        <v>804</v>
      </c>
      <c r="D65" s="26" t="s">
        <v>804</v>
      </c>
      <c r="E65" s="27" t="s">
        <v>803</v>
      </c>
      <c r="F65" s="26" t="s">
        <v>804</v>
      </c>
      <c r="H65" s="25" t="s">
        <v>388</v>
      </c>
      <c r="I65" s="25" t="s">
        <v>389</v>
      </c>
    </row>
    <row r="66" spans="1:9" ht="18" customHeight="1">
      <c r="A66" s="25" t="s">
        <v>429</v>
      </c>
      <c r="B66" s="25">
        <v>1</v>
      </c>
      <c r="C66" s="26" t="s">
        <v>806</v>
      </c>
      <c r="D66" s="26" t="s">
        <v>806</v>
      </c>
      <c r="E66" s="27" t="s">
        <v>805</v>
      </c>
      <c r="F66" s="26" t="s">
        <v>806</v>
      </c>
      <c r="H66" s="25" t="s">
        <v>388</v>
      </c>
      <c r="I66" s="25" t="s">
        <v>389</v>
      </c>
    </row>
    <row r="67" spans="1:9" ht="18" customHeight="1">
      <c r="A67" s="25" t="s">
        <v>429</v>
      </c>
      <c r="B67" s="25">
        <v>1</v>
      </c>
      <c r="C67" s="26" t="s">
        <v>808</v>
      </c>
      <c r="D67" s="26" t="s">
        <v>808</v>
      </c>
      <c r="E67" s="27" t="s">
        <v>807</v>
      </c>
      <c r="F67" s="26" t="s">
        <v>808</v>
      </c>
      <c r="H67" s="25" t="s">
        <v>388</v>
      </c>
      <c r="I67" s="25" t="s">
        <v>389</v>
      </c>
    </row>
    <row r="68" spans="1:9" ht="18" customHeight="1">
      <c r="A68" s="25" t="s">
        <v>429</v>
      </c>
      <c r="B68" s="25">
        <v>2</v>
      </c>
      <c r="C68" s="26" t="s">
        <v>808</v>
      </c>
      <c r="D68" s="26" t="s">
        <v>810</v>
      </c>
      <c r="E68" s="27" t="s">
        <v>809</v>
      </c>
      <c r="F68" s="26" t="s">
        <v>811</v>
      </c>
      <c r="H68" s="25" t="s">
        <v>388</v>
      </c>
      <c r="I68" s="25" t="s">
        <v>389</v>
      </c>
    </row>
    <row r="69" spans="1:9" ht="18" customHeight="1">
      <c r="A69" s="25" t="s">
        <v>429</v>
      </c>
      <c r="B69" s="25">
        <v>2</v>
      </c>
      <c r="C69" s="26" t="s">
        <v>808</v>
      </c>
      <c r="D69" s="26" t="s">
        <v>785</v>
      </c>
      <c r="E69" s="27" t="s">
        <v>812</v>
      </c>
      <c r="F69" s="26" t="s">
        <v>813</v>
      </c>
      <c r="G69" s="25" t="s">
        <v>428</v>
      </c>
      <c r="H69" s="25" t="s">
        <v>388</v>
      </c>
      <c r="I69" s="25" t="s">
        <v>389</v>
      </c>
    </row>
    <row r="70" spans="1:9" ht="18" customHeight="1">
      <c r="A70" s="25" t="s">
        <v>429</v>
      </c>
      <c r="B70" s="25">
        <v>2</v>
      </c>
      <c r="C70" s="26" t="s">
        <v>808</v>
      </c>
      <c r="D70" s="26" t="s">
        <v>815</v>
      </c>
      <c r="E70" s="27" t="s">
        <v>814</v>
      </c>
      <c r="F70" s="26" t="s">
        <v>816</v>
      </c>
      <c r="H70" s="25" t="s">
        <v>388</v>
      </c>
      <c r="I70" s="25" t="s">
        <v>389</v>
      </c>
    </row>
    <row r="71" spans="1:9" ht="18" customHeight="1">
      <c r="A71" s="25" t="s">
        <v>429</v>
      </c>
      <c r="B71" s="25">
        <v>2</v>
      </c>
      <c r="C71" s="26" t="s">
        <v>808</v>
      </c>
      <c r="D71" s="26" t="s">
        <v>818</v>
      </c>
      <c r="E71" s="27" t="s">
        <v>817</v>
      </c>
      <c r="F71" s="26" t="s">
        <v>819</v>
      </c>
      <c r="H71" s="25" t="s">
        <v>388</v>
      </c>
      <c r="I71" s="25" t="s">
        <v>389</v>
      </c>
    </row>
    <row r="72" spans="1:9" ht="18" customHeight="1">
      <c r="A72" s="25" t="s">
        <v>429</v>
      </c>
      <c r="B72" s="25">
        <v>2</v>
      </c>
      <c r="C72" s="26" t="s">
        <v>808</v>
      </c>
      <c r="D72" s="26" t="s">
        <v>821</v>
      </c>
      <c r="E72" s="27" t="s">
        <v>820</v>
      </c>
      <c r="F72" s="26" t="s">
        <v>822</v>
      </c>
      <c r="H72" s="25" t="s">
        <v>388</v>
      </c>
      <c r="I72" s="25" t="s">
        <v>389</v>
      </c>
    </row>
    <row r="73" spans="1:9" ht="18" customHeight="1">
      <c r="A73" s="25" t="s">
        <v>429</v>
      </c>
      <c r="B73" s="25">
        <v>1</v>
      </c>
      <c r="C73" s="32" t="s">
        <v>165</v>
      </c>
      <c r="D73" s="32" t="s">
        <v>165</v>
      </c>
      <c r="E73" s="27" t="s">
        <v>823</v>
      </c>
      <c r="F73" s="26" t="s">
        <v>165</v>
      </c>
      <c r="H73" s="25" t="s">
        <v>388</v>
      </c>
      <c r="I73" s="25" t="s">
        <v>389</v>
      </c>
    </row>
    <row r="74" spans="1:9" ht="18" customHeight="1">
      <c r="A74" s="25" t="s">
        <v>429</v>
      </c>
      <c r="B74" s="25">
        <v>2</v>
      </c>
      <c r="C74" s="26" t="s">
        <v>165</v>
      </c>
      <c r="D74" s="32" t="s">
        <v>825</v>
      </c>
      <c r="E74" s="27" t="s">
        <v>824</v>
      </c>
      <c r="F74" s="26" t="s">
        <v>826</v>
      </c>
      <c r="H74" s="25" t="s">
        <v>388</v>
      </c>
      <c r="I74" s="25" t="s">
        <v>389</v>
      </c>
    </row>
    <row r="75" spans="1:9" ht="18" customHeight="1">
      <c r="A75" s="25" t="s">
        <v>429</v>
      </c>
      <c r="B75" s="25">
        <v>2</v>
      </c>
      <c r="C75" s="26" t="s">
        <v>165</v>
      </c>
      <c r="D75" s="32" t="s">
        <v>828</v>
      </c>
      <c r="E75" s="27" t="s">
        <v>827</v>
      </c>
      <c r="F75" s="26" t="s">
        <v>829</v>
      </c>
      <c r="H75" s="25" t="s">
        <v>388</v>
      </c>
      <c r="I75" s="25" t="s">
        <v>389</v>
      </c>
    </row>
    <row r="76" spans="1:9" ht="18" customHeight="1">
      <c r="A76" s="25" t="s">
        <v>429</v>
      </c>
      <c r="B76" s="25">
        <v>2</v>
      </c>
      <c r="C76" s="26" t="s">
        <v>165</v>
      </c>
      <c r="D76" s="32" t="s">
        <v>831</v>
      </c>
      <c r="E76" s="27" t="s">
        <v>830</v>
      </c>
      <c r="F76" s="26" t="s">
        <v>832</v>
      </c>
      <c r="H76" s="25" t="s">
        <v>388</v>
      </c>
      <c r="I76" s="25" t="s">
        <v>389</v>
      </c>
    </row>
    <row r="77" spans="1:9" ht="18" customHeight="1">
      <c r="A77" s="25" t="s">
        <v>429</v>
      </c>
      <c r="B77" s="25">
        <v>2</v>
      </c>
      <c r="C77" s="26" t="s">
        <v>165</v>
      </c>
      <c r="D77" s="32" t="s">
        <v>834</v>
      </c>
      <c r="E77" s="27" t="s">
        <v>833</v>
      </c>
      <c r="F77" s="26" t="s">
        <v>835</v>
      </c>
      <c r="H77" s="25" t="s">
        <v>388</v>
      </c>
      <c r="I77" s="25" t="s">
        <v>389</v>
      </c>
    </row>
    <row r="78" spans="1:9" ht="18" customHeight="1">
      <c r="A78" s="25" t="s">
        <v>429</v>
      </c>
      <c r="B78" s="25">
        <v>2</v>
      </c>
      <c r="C78" s="26" t="s">
        <v>165</v>
      </c>
      <c r="D78" s="32" t="s">
        <v>837</v>
      </c>
      <c r="E78" s="27" t="s">
        <v>836</v>
      </c>
      <c r="F78" s="26" t="s">
        <v>838</v>
      </c>
      <c r="H78" s="25" t="s">
        <v>388</v>
      </c>
      <c r="I78" s="25" t="s">
        <v>389</v>
      </c>
    </row>
    <row r="79" spans="1:9" ht="18" customHeight="1">
      <c r="A79" s="25" t="s">
        <v>429</v>
      </c>
      <c r="B79" s="25">
        <v>2</v>
      </c>
      <c r="C79" s="26" t="s">
        <v>165</v>
      </c>
      <c r="D79" s="32" t="s">
        <v>840</v>
      </c>
      <c r="E79" s="27" t="s">
        <v>839</v>
      </c>
      <c r="F79" s="26" t="s">
        <v>841</v>
      </c>
      <c r="H79" s="25" t="s">
        <v>388</v>
      </c>
      <c r="I79" s="25" t="s">
        <v>389</v>
      </c>
    </row>
    <row r="80" spans="1:9" ht="18" customHeight="1">
      <c r="A80" s="25" t="s">
        <v>429</v>
      </c>
      <c r="B80" s="25">
        <v>2</v>
      </c>
      <c r="C80" s="26" t="s">
        <v>165</v>
      </c>
      <c r="D80" s="32" t="s">
        <v>843</v>
      </c>
      <c r="E80" s="27" t="s">
        <v>842</v>
      </c>
      <c r="F80" s="26" t="s">
        <v>844</v>
      </c>
      <c r="H80" s="25" t="s">
        <v>388</v>
      </c>
      <c r="I80" s="25" t="s">
        <v>389</v>
      </c>
    </row>
    <row r="81" spans="1:9" ht="18" customHeight="1">
      <c r="A81" s="25" t="s">
        <v>429</v>
      </c>
      <c r="B81" s="25">
        <v>2</v>
      </c>
      <c r="C81" s="26" t="s">
        <v>165</v>
      </c>
      <c r="D81" s="32" t="s">
        <v>399</v>
      </c>
      <c r="E81" s="27" t="s">
        <v>845</v>
      </c>
      <c r="F81" s="26" t="s">
        <v>846</v>
      </c>
      <c r="H81" s="25" t="s">
        <v>388</v>
      </c>
      <c r="I81" s="25" t="s">
        <v>389</v>
      </c>
    </row>
    <row r="82" spans="1:9" ht="18" customHeight="1">
      <c r="A82" s="25" t="s">
        <v>429</v>
      </c>
      <c r="B82" s="25">
        <v>2</v>
      </c>
      <c r="C82" s="26" t="s">
        <v>165</v>
      </c>
      <c r="D82" s="32" t="s">
        <v>637</v>
      </c>
      <c r="E82" s="27" t="s">
        <v>847</v>
      </c>
      <c r="F82" s="26" t="s">
        <v>848</v>
      </c>
      <c r="H82" s="25" t="s">
        <v>388</v>
      </c>
      <c r="I82" s="25" t="s">
        <v>389</v>
      </c>
    </row>
    <row r="83" spans="1:9" ht="18" customHeight="1">
      <c r="A83" s="25" t="s">
        <v>429</v>
      </c>
      <c r="B83" s="25">
        <v>3</v>
      </c>
      <c r="C83" s="26" t="s">
        <v>165</v>
      </c>
      <c r="D83" s="32" t="s">
        <v>850</v>
      </c>
      <c r="E83" s="27" t="s">
        <v>849</v>
      </c>
      <c r="F83" s="26" t="s">
        <v>851</v>
      </c>
      <c r="H83" s="25" t="s">
        <v>388</v>
      </c>
      <c r="I83" s="25" t="s">
        <v>389</v>
      </c>
    </row>
    <row r="84" spans="1:9" ht="18" customHeight="1">
      <c r="A84" s="25" t="s">
        <v>429</v>
      </c>
      <c r="B84" s="25">
        <v>3</v>
      </c>
      <c r="C84" s="26" t="s">
        <v>165</v>
      </c>
      <c r="D84" s="32" t="s">
        <v>853</v>
      </c>
      <c r="E84" s="27" t="s">
        <v>852</v>
      </c>
      <c r="F84" s="26" t="s">
        <v>854</v>
      </c>
      <c r="H84" s="25" t="s">
        <v>388</v>
      </c>
      <c r="I84" s="25" t="s">
        <v>389</v>
      </c>
    </row>
    <row r="85" spans="1:9" ht="18" customHeight="1">
      <c r="A85" s="25" t="s">
        <v>429</v>
      </c>
      <c r="B85" s="25">
        <v>2</v>
      </c>
      <c r="C85" s="26" t="s">
        <v>165</v>
      </c>
      <c r="D85" s="32" t="s">
        <v>640</v>
      </c>
      <c r="E85" s="27" t="s">
        <v>855</v>
      </c>
      <c r="F85" s="26" t="s">
        <v>856</v>
      </c>
      <c r="H85" s="25" t="s">
        <v>388</v>
      </c>
      <c r="I85" s="25" t="s">
        <v>389</v>
      </c>
    </row>
    <row r="86" spans="1:9" ht="18" customHeight="1">
      <c r="A86" s="25" t="s">
        <v>429</v>
      </c>
      <c r="B86" s="25">
        <v>3</v>
      </c>
      <c r="C86" s="26" t="s">
        <v>165</v>
      </c>
      <c r="D86" s="32" t="s">
        <v>858</v>
      </c>
      <c r="E86" s="27" t="s">
        <v>857</v>
      </c>
      <c r="F86" s="26" t="s">
        <v>859</v>
      </c>
      <c r="H86" s="25" t="s">
        <v>388</v>
      </c>
      <c r="I86" s="25" t="s">
        <v>389</v>
      </c>
    </row>
    <row r="87" spans="1:9" ht="18" customHeight="1">
      <c r="A87" s="25" t="s">
        <v>429</v>
      </c>
      <c r="B87" s="25">
        <v>3</v>
      </c>
      <c r="C87" s="26" t="s">
        <v>165</v>
      </c>
      <c r="D87" s="32" t="s">
        <v>861</v>
      </c>
      <c r="E87" s="27" t="s">
        <v>860</v>
      </c>
      <c r="F87" s="26" t="s">
        <v>862</v>
      </c>
      <c r="H87" s="25" t="s">
        <v>388</v>
      </c>
      <c r="I87" s="25" t="s">
        <v>389</v>
      </c>
    </row>
    <row r="88" spans="1:9" ht="18" customHeight="1">
      <c r="A88" s="25" t="s">
        <v>429</v>
      </c>
      <c r="B88" s="25">
        <v>2</v>
      </c>
      <c r="C88" s="26" t="s">
        <v>165</v>
      </c>
      <c r="D88" s="32" t="s">
        <v>864</v>
      </c>
      <c r="E88" s="27" t="s">
        <v>863</v>
      </c>
      <c r="F88" s="26" t="s">
        <v>865</v>
      </c>
      <c r="H88" s="25" t="s">
        <v>388</v>
      </c>
      <c r="I88" s="25" t="s">
        <v>389</v>
      </c>
    </row>
    <row r="89" spans="1:9" ht="18" customHeight="1">
      <c r="A89" s="25" t="s">
        <v>429</v>
      </c>
      <c r="B89" s="25">
        <v>2</v>
      </c>
      <c r="C89" s="26" t="s">
        <v>165</v>
      </c>
      <c r="D89" s="32" t="s">
        <v>867</v>
      </c>
      <c r="E89" s="27" t="s">
        <v>866</v>
      </c>
      <c r="F89" s="26" t="s">
        <v>868</v>
      </c>
      <c r="H89" s="25" t="s">
        <v>388</v>
      </c>
      <c r="I89" s="25" t="s">
        <v>389</v>
      </c>
    </row>
    <row r="90" spans="1:9" ht="18" customHeight="1">
      <c r="A90" s="25" t="s">
        <v>429</v>
      </c>
      <c r="B90" s="25">
        <v>2</v>
      </c>
      <c r="C90" s="26" t="s">
        <v>165</v>
      </c>
      <c r="D90" s="32" t="s">
        <v>906</v>
      </c>
      <c r="E90" s="27" t="s">
        <v>869</v>
      </c>
      <c r="F90" s="26" t="s">
        <v>908</v>
      </c>
      <c r="H90" s="25" t="s">
        <v>388</v>
      </c>
      <c r="I90" s="25" t="s">
        <v>389</v>
      </c>
    </row>
    <row r="91" spans="1:9" ht="18" customHeight="1">
      <c r="A91" s="25" t="s">
        <v>429</v>
      </c>
      <c r="B91" s="25">
        <v>2</v>
      </c>
      <c r="C91" s="26" t="s">
        <v>165</v>
      </c>
      <c r="D91" s="32" t="s">
        <v>871</v>
      </c>
      <c r="E91" s="27" t="s">
        <v>870</v>
      </c>
      <c r="F91" s="26" t="s">
        <v>872</v>
      </c>
      <c r="H91" s="25" t="s">
        <v>388</v>
      </c>
      <c r="I91" s="25" t="s">
        <v>389</v>
      </c>
    </row>
    <row r="92" spans="1:9" ht="18" customHeight="1">
      <c r="A92" s="25" t="s">
        <v>429</v>
      </c>
      <c r="B92" s="25">
        <v>2</v>
      </c>
      <c r="C92" s="26" t="s">
        <v>165</v>
      </c>
      <c r="D92" s="32" t="s">
        <v>450</v>
      </c>
      <c r="E92" s="27" t="s">
        <v>873</v>
      </c>
      <c r="F92" s="26" t="s">
        <v>874</v>
      </c>
      <c r="H92" s="25" t="s">
        <v>388</v>
      </c>
      <c r="I92" s="25" t="s">
        <v>389</v>
      </c>
    </row>
    <row r="93" spans="1:9" ht="18" customHeight="1">
      <c r="A93" s="25" t="s">
        <v>429</v>
      </c>
      <c r="B93" s="25">
        <v>2</v>
      </c>
      <c r="C93" s="26" t="s">
        <v>165</v>
      </c>
      <c r="D93" s="32" t="s">
        <v>876</v>
      </c>
      <c r="E93" s="27" t="s">
        <v>875</v>
      </c>
      <c r="F93" s="26" t="s">
        <v>877</v>
      </c>
      <c r="H93" s="25" t="s">
        <v>388</v>
      </c>
      <c r="I93" s="25" t="s">
        <v>389</v>
      </c>
    </row>
    <row r="94" spans="1:9" ht="18" customHeight="1">
      <c r="A94" s="25" t="s">
        <v>429</v>
      </c>
      <c r="B94" s="25">
        <v>2</v>
      </c>
      <c r="C94" s="26" t="s">
        <v>165</v>
      </c>
      <c r="D94" s="32" t="s">
        <v>879</v>
      </c>
      <c r="E94" s="27" t="s">
        <v>878</v>
      </c>
      <c r="F94" s="26" t="s">
        <v>880</v>
      </c>
      <c r="H94" s="25" t="s">
        <v>388</v>
      </c>
      <c r="I94" s="25" t="s">
        <v>389</v>
      </c>
    </row>
    <row r="95" spans="1:9" ht="18" customHeight="1">
      <c r="A95" s="25" t="s">
        <v>429</v>
      </c>
      <c r="B95" s="25">
        <v>2</v>
      </c>
      <c r="C95" s="26" t="s">
        <v>165</v>
      </c>
      <c r="D95" s="32" t="s">
        <v>909</v>
      </c>
      <c r="E95" s="27" t="s">
        <v>881</v>
      </c>
      <c r="F95" s="26" t="s">
        <v>911</v>
      </c>
      <c r="H95" s="25" t="s">
        <v>388</v>
      </c>
      <c r="I95" s="25" t="s">
        <v>389</v>
      </c>
    </row>
    <row r="96" spans="1:9" ht="18" customHeight="1">
      <c r="A96" s="25" t="s">
        <v>429</v>
      </c>
      <c r="B96" s="25">
        <v>1</v>
      </c>
      <c r="C96" s="26" t="s">
        <v>171</v>
      </c>
      <c r="D96" s="26" t="s">
        <v>171</v>
      </c>
      <c r="E96" s="27" t="s">
        <v>882</v>
      </c>
      <c r="F96" s="26" t="s">
        <v>171</v>
      </c>
      <c r="H96" s="25" t="s">
        <v>388</v>
      </c>
      <c r="I96" s="25" t="s">
        <v>389</v>
      </c>
    </row>
    <row r="97" spans="1:9" ht="18" customHeight="1">
      <c r="A97" s="25" t="s">
        <v>429</v>
      </c>
      <c r="B97" s="25">
        <v>2</v>
      </c>
      <c r="C97" s="26" t="s">
        <v>171</v>
      </c>
      <c r="D97" s="26" t="s">
        <v>884</v>
      </c>
      <c r="E97" s="27" t="s">
        <v>883</v>
      </c>
      <c r="F97" s="26" t="s">
        <v>885</v>
      </c>
      <c r="H97" s="25" t="s">
        <v>388</v>
      </c>
      <c r="I97" s="25" t="s">
        <v>389</v>
      </c>
    </row>
    <row r="98" spans="1:9" ht="18" customHeight="1">
      <c r="A98" s="25" t="s">
        <v>429</v>
      </c>
      <c r="B98" s="25">
        <v>2</v>
      </c>
      <c r="C98" s="26" t="s">
        <v>171</v>
      </c>
      <c r="D98" s="26" t="s">
        <v>887</v>
      </c>
      <c r="E98" s="27" t="s">
        <v>886</v>
      </c>
      <c r="F98" s="26" t="s">
        <v>888</v>
      </c>
      <c r="H98" s="25" t="s">
        <v>388</v>
      </c>
      <c r="I98" s="25" t="s">
        <v>389</v>
      </c>
    </row>
    <row r="99" spans="1:9" ht="18" customHeight="1">
      <c r="A99" s="25" t="s">
        <v>429</v>
      </c>
      <c r="B99" s="25">
        <v>1</v>
      </c>
      <c r="C99" s="26" t="s">
        <v>439</v>
      </c>
      <c r="D99" s="26" t="s">
        <v>439</v>
      </c>
      <c r="E99" s="27" t="s">
        <v>889</v>
      </c>
      <c r="F99" s="26" t="s">
        <v>439</v>
      </c>
      <c r="H99" s="25" t="s">
        <v>388</v>
      </c>
      <c r="I99" s="25" t="s">
        <v>389</v>
      </c>
    </row>
    <row r="100" spans="1:9" ht="18" customHeight="1">
      <c r="A100" s="25" t="s">
        <v>429</v>
      </c>
      <c r="B100" s="25">
        <v>1</v>
      </c>
      <c r="C100" s="26" t="s">
        <v>891</v>
      </c>
      <c r="D100" s="26" t="s">
        <v>891</v>
      </c>
      <c r="E100" s="27" t="s">
        <v>890</v>
      </c>
      <c r="F100" s="26" t="s">
        <v>891</v>
      </c>
      <c r="H100" s="25" t="s">
        <v>388</v>
      </c>
      <c r="I100" s="25" t="s">
        <v>389</v>
      </c>
    </row>
    <row r="101" spans="1:9" ht="18" customHeight="1">
      <c r="A101" s="25" t="s">
        <v>429</v>
      </c>
      <c r="B101" s="25">
        <v>1</v>
      </c>
      <c r="C101" s="26" t="s">
        <v>440</v>
      </c>
      <c r="D101" s="26" t="s">
        <v>440</v>
      </c>
      <c r="E101" s="27" t="s">
        <v>892</v>
      </c>
      <c r="F101" s="26" t="s">
        <v>440</v>
      </c>
      <c r="H101" s="25" t="s">
        <v>388</v>
      </c>
      <c r="I101" s="25" t="s">
        <v>389</v>
      </c>
    </row>
    <row r="102" spans="1:9" ht="18" customHeight="1">
      <c r="A102" s="25" t="s">
        <v>423</v>
      </c>
      <c r="B102" s="25">
        <v>1</v>
      </c>
      <c r="C102" s="26" t="s">
        <v>716</v>
      </c>
      <c r="D102" s="26" t="s">
        <v>716</v>
      </c>
      <c r="E102" s="27" t="s">
        <v>424</v>
      </c>
      <c r="F102" s="26" t="s">
        <v>716</v>
      </c>
      <c r="H102" s="25" t="s">
        <v>388</v>
      </c>
      <c r="I102" s="25" t="s">
        <v>392</v>
      </c>
    </row>
    <row r="103" spans="1:9" ht="18" customHeight="1">
      <c r="A103" s="25" t="s">
        <v>423</v>
      </c>
      <c r="B103" s="25">
        <v>2</v>
      </c>
      <c r="C103" s="26" t="s">
        <v>716</v>
      </c>
      <c r="D103" s="26" t="s">
        <v>718</v>
      </c>
      <c r="E103" s="27" t="s">
        <v>717</v>
      </c>
      <c r="F103" s="26" t="s">
        <v>719</v>
      </c>
      <c r="H103" s="25" t="s">
        <v>388</v>
      </c>
      <c r="I103" s="25" t="s">
        <v>392</v>
      </c>
    </row>
    <row r="104" spans="1:9" ht="18" customHeight="1">
      <c r="A104" s="25" t="s">
        <v>423</v>
      </c>
      <c r="B104" s="25">
        <v>1</v>
      </c>
      <c r="C104" s="26" t="s">
        <v>721</v>
      </c>
      <c r="D104" s="26" t="s">
        <v>721</v>
      </c>
      <c r="E104" s="27" t="s">
        <v>720</v>
      </c>
      <c r="F104" s="26" t="s">
        <v>721</v>
      </c>
      <c r="H104" s="25" t="s">
        <v>388</v>
      </c>
      <c r="I104" s="25" t="s">
        <v>389</v>
      </c>
    </row>
    <row r="105" spans="1:9" ht="18" customHeight="1">
      <c r="A105" s="25" t="s">
        <v>423</v>
      </c>
      <c r="B105" s="25">
        <v>1</v>
      </c>
      <c r="C105" s="26" t="s">
        <v>425</v>
      </c>
      <c r="D105" s="26" t="s">
        <v>425</v>
      </c>
      <c r="E105" s="27" t="s">
        <v>722</v>
      </c>
      <c r="F105" s="26" t="s">
        <v>425</v>
      </c>
      <c r="H105" s="25" t="s">
        <v>388</v>
      </c>
      <c r="I105" s="25" t="s">
        <v>392</v>
      </c>
    </row>
    <row r="106" spans="1:9" ht="18" customHeight="1">
      <c r="A106" s="25" t="s">
        <v>423</v>
      </c>
      <c r="B106" s="25">
        <v>2</v>
      </c>
      <c r="C106" s="26" t="s">
        <v>425</v>
      </c>
      <c r="D106" s="26" t="s">
        <v>724</v>
      </c>
      <c r="E106" s="27" t="s">
        <v>723</v>
      </c>
      <c r="F106" s="26" t="s">
        <v>725</v>
      </c>
      <c r="H106" s="25" t="s">
        <v>388</v>
      </c>
      <c r="I106" s="25" t="s">
        <v>392</v>
      </c>
    </row>
    <row r="107" spans="1:9" ht="18" customHeight="1">
      <c r="A107" s="25" t="s">
        <v>423</v>
      </c>
      <c r="B107" s="25">
        <v>2</v>
      </c>
      <c r="C107" s="26" t="s">
        <v>425</v>
      </c>
      <c r="D107" s="26" t="s">
        <v>727</v>
      </c>
      <c r="E107" s="27" t="s">
        <v>726</v>
      </c>
      <c r="F107" s="26" t="s">
        <v>728</v>
      </c>
      <c r="H107" s="25" t="s">
        <v>388</v>
      </c>
      <c r="I107" s="25" t="s">
        <v>392</v>
      </c>
    </row>
    <row r="108" spans="1:9" ht="18" customHeight="1">
      <c r="A108" s="25" t="s">
        <v>423</v>
      </c>
      <c r="B108" s="25">
        <v>2</v>
      </c>
      <c r="C108" s="26" t="s">
        <v>425</v>
      </c>
      <c r="D108" s="26" t="s">
        <v>730</v>
      </c>
      <c r="E108" s="27" t="s">
        <v>729</v>
      </c>
      <c r="F108" s="26" t="s">
        <v>731</v>
      </c>
      <c r="H108" s="25" t="s">
        <v>388</v>
      </c>
      <c r="I108" s="25" t="s">
        <v>392</v>
      </c>
    </row>
    <row r="109" spans="1:9" ht="18" customHeight="1">
      <c r="A109" s="25" t="s">
        <v>423</v>
      </c>
      <c r="B109" s="25">
        <v>2</v>
      </c>
      <c r="C109" s="26" t="s">
        <v>425</v>
      </c>
      <c r="D109" s="26" t="s">
        <v>733</v>
      </c>
      <c r="E109" s="27" t="s">
        <v>732</v>
      </c>
      <c r="F109" s="26" t="s">
        <v>734</v>
      </c>
      <c r="H109" s="25" t="s">
        <v>388</v>
      </c>
      <c r="I109" s="25" t="s">
        <v>392</v>
      </c>
    </row>
    <row r="110" spans="1:9" ht="18" customHeight="1">
      <c r="A110" s="25" t="s">
        <v>423</v>
      </c>
      <c r="B110" s="25">
        <v>1</v>
      </c>
      <c r="C110" s="26" t="s">
        <v>426</v>
      </c>
      <c r="D110" s="26" t="s">
        <v>426</v>
      </c>
      <c r="E110" s="27" t="s">
        <v>735</v>
      </c>
      <c r="F110" s="26" t="s">
        <v>426</v>
      </c>
      <c r="H110" s="25" t="s">
        <v>388</v>
      </c>
      <c r="I110" s="25" t="s">
        <v>392</v>
      </c>
    </row>
    <row r="111" spans="1:9" ht="18" customHeight="1">
      <c r="A111" s="25" t="s">
        <v>423</v>
      </c>
      <c r="B111" s="25">
        <v>2</v>
      </c>
      <c r="C111" s="26" t="s">
        <v>426</v>
      </c>
      <c r="D111" s="26" t="s">
        <v>737</v>
      </c>
      <c r="E111" s="27" t="s">
        <v>736</v>
      </c>
      <c r="F111" s="26" t="s">
        <v>738</v>
      </c>
      <c r="H111" s="25" t="s">
        <v>388</v>
      </c>
      <c r="I111" s="25" t="s">
        <v>392</v>
      </c>
    </row>
    <row r="112" spans="1:9" ht="18" customHeight="1">
      <c r="A112" s="25" t="s">
        <v>423</v>
      </c>
      <c r="B112" s="25">
        <v>2</v>
      </c>
      <c r="C112" s="26" t="s">
        <v>426</v>
      </c>
      <c r="D112" s="26" t="s">
        <v>740</v>
      </c>
      <c r="E112" s="27" t="s">
        <v>739</v>
      </c>
      <c r="F112" s="26" t="s">
        <v>741</v>
      </c>
      <c r="H112" s="25" t="s">
        <v>388</v>
      </c>
      <c r="I112" s="25" t="s">
        <v>392</v>
      </c>
    </row>
    <row r="113" spans="1:9" ht="18" customHeight="1">
      <c r="A113" s="25" t="s">
        <v>423</v>
      </c>
      <c r="B113" s="25">
        <v>2</v>
      </c>
      <c r="C113" s="26" t="s">
        <v>426</v>
      </c>
      <c r="D113" s="26" t="s">
        <v>743</v>
      </c>
      <c r="E113" s="27" t="s">
        <v>742</v>
      </c>
      <c r="F113" s="26" t="s">
        <v>744</v>
      </c>
      <c r="H113" s="25" t="s">
        <v>388</v>
      </c>
      <c r="I113" s="25" t="s">
        <v>392</v>
      </c>
    </row>
    <row r="114" spans="1:9" ht="18" customHeight="1">
      <c r="A114" s="25" t="s">
        <v>423</v>
      </c>
      <c r="B114" s="25">
        <v>2</v>
      </c>
      <c r="C114" s="26" t="s">
        <v>426</v>
      </c>
      <c r="D114" s="26" t="s">
        <v>746</v>
      </c>
      <c r="E114" s="27" t="s">
        <v>745</v>
      </c>
      <c r="F114" s="26" t="s">
        <v>747</v>
      </c>
      <c r="H114" s="25" t="s">
        <v>388</v>
      </c>
      <c r="I114" s="25" t="s">
        <v>392</v>
      </c>
    </row>
    <row r="115" spans="1:9" ht="18" customHeight="1">
      <c r="A115" s="25" t="s">
        <v>423</v>
      </c>
      <c r="B115" s="25">
        <v>1</v>
      </c>
      <c r="C115" s="26" t="s">
        <v>175</v>
      </c>
      <c r="D115" s="26" t="s">
        <v>175</v>
      </c>
      <c r="E115" s="27" t="s">
        <v>748</v>
      </c>
      <c r="F115" s="26" t="s">
        <v>175</v>
      </c>
      <c r="H115" s="25" t="s">
        <v>388</v>
      </c>
      <c r="I115" s="25" t="s">
        <v>392</v>
      </c>
    </row>
    <row r="116" spans="1:9" ht="18" customHeight="1">
      <c r="A116" s="25" t="s">
        <v>423</v>
      </c>
      <c r="B116" s="25">
        <v>1</v>
      </c>
      <c r="C116" s="26" t="s">
        <v>427</v>
      </c>
      <c r="D116" s="26" t="s">
        <v>427</v>
      </c>
      <c r="E116" s="27" t="s">
        <v>749</v>
      </c>
      <c r="F116" s="26" t="s">
        <v>427</v>
      </c>
      <c r="H116" s="25" t="s">
        <v>388</v>
      </c>
      <c r="I116" s="25" t="s">
        <v>392</v>
      </c>
    </row>
    <row r="117" spans="1:9" ht="18" customHeight="1">
      <c r="A117" s="25" t="s">
        <v>423</v>
      </c>
      <c r="B117" s="25">
        <v>2</v>
      </c>
      <c r="C117" s="26" t="s">
        <v>427</v>
      </c>
      <c r="D117" s="26" t="s">
        <v>751</v>
      </c>
      <c r="E117" s="27" t="s">
        <v>750</v>
      </c>
      <c r="F117" s="26" t="s">
        <v>752</v>
      </c>
      <c r="H117" s="25" t="s">
        <v>388</v>
      </c>
      <c r="I117" s="25" t="s">
        <v>392</v>
      </c>
    </row>
    <row r="118" spans="1:9" ht="18" customHeight="1">
      <c r="A118" s="25" t="s">
        <v>423</v>
      </c>
      <c r="B118" s="25">
        <v>2</v>
      </c>
      <c r="C118" s="26" t="s">
        <v>427</v>
      </c>
      <c r="D118" s="26" t="s">
        <v>754</v>
      </c>
      <c r="E118" s="27" t="s">
        <v>753</v>
      </c>
      <c r="F118" s="26" t="s">
        <v>755</v>
      </c>
      <c r="H118" s="25" t="s">
        <v>388</v>
      </c>
      <c r="I118" s="25" t="s">
        <v>392</v>
      </c>
    </row>
    <row r="119" spans="1:9" ht="18" customHeight="1">
      <c r="A119" s="25" t="s">
        <v>423</v>
      </c>
      <c r="B119" s="25">
        <v>2</v>
      </c>
      <c r="C119" s="26" t="s">
        <v>427</v>
      </c>
      <c r="D119" s="26" t="s">
        <v>757</v>
      </c>
      <c r="E119" s="27" t="s">
        <v>756</v>
      </c>
      <c r="F119" s="26" t="s">
        <v>758</v>
      </c>
      <c r="H119" s="25" t="s">
        <v>388</v>
      </c>
      <c r="I119" s="25" t="s">
        <v>392</v>
      </c>
    </row>
    <row r="120" spans="1:9" ht="18" customHeight="1">
      <c r="A120" s="25" t="s">
        <v>423</v>
      </c>
      <c r="B120" s="25">
        <v>2</v>
      </c>
      <c r="C120" s="26" t="s">
        <v>427</v>
      </c>
      <c r="D120" s="26" t="s">
        <v>760</v>
      </c>
      <c r="E120" s="27" t="s">
        <v>759</v>
      </c>
      <c r="F120" s="26" t="s">
        <v>761</v>
      </c>
      <c r="H120" s="25" t="s">
        <v>388</v>
      </c>
      <c r="I120" s="25" t="s">
        <v>392</v>
      </c>
    </row>
    <row r="121" spans="1:9" ht="18" customHeight="1">
      <c r="A121" s="25" t="s">
        <v>423</v>
      </c>
      <c r="B121" s="25">
        <v>2</v>
      </c>
      <c r="C121" s="26" t="s">
        <v>427</v>
      </c>
      <c r="D121" s="26" t="s">
        <v>763</v>
      </c>
      <c r="E121" s="27" t="s">
        <v>762</v>
      </c>
      <c r="F121" s="26" t="s">
        <v>764</v>
      </c>
      <c r="H121" s="25" t="s">
        <v>388</v>
      </c>
      <c r="I121" s="25" t="s">
        <v>392</v>
      </c>
    </row>
    <row r="122" spans="1:9" ht="18" customHeight="1">
      <c r="A122" s="25" t="s">
        <v>423</v>
      </c>
      <c r="B122" s="25">
        <v>2</v>
      </c>
      <c r="C122" s="26" t="s">
        <v>427</v>
      </c>
      <c r="D122" s="26" t="s">
        <v>766</v>
      </c>
      <c r="E122" s="27" t="s">
        <v>765</v>
      </c>
      <c r="F122" s="26" t="s">
        <v>767</v>
      </c>
      <c r="H122" s="25" t="s">
        <v>388</v>
      </c>
      <c r="I122" s="25" t="s">
        <v>392</v>
      </c>
    </row>
    <row r="123" spans="1:9" ht="18" customHeight="1">
      <c r="A123" s="25" t="s">
        <v>423</v>
      </c>
      <c r="B123" s="25">
        <v>2</v>
      </c>
      <c r="C123" s="26" t="s">
        <v>427</v>
      </c>
      <c r="D123" s="26" t="s">
        <v>746</v>
      </c>
      <c r="E123" s="27" t="s">
        <v>768</v>
      </c>
      <c r="F123" s="26" t="s">
        <v>769</v>
      </c>
      <c r="H123" s="25" t="s">
        <v>388</v>
      </c>
      <c r="I123" s="25" t="s">
        <v>392</v>
      </c>
    </row>
    <row r="124" spans="1:9" ht="18" customHeight="1">
      <c r="A124" s="25" t="s">
        <v>423</v>
      </c>
      <c r="B124" s="25">
        <v>2</v>
      </c>
      <c r="C124" s="26" t="s">
        <v>427</v>
      </c>
      <c r="D124" s="26" t="s">
        <v>771</v>
      </c>
      <c r="E124" s="27" t="s">
        <v>770</v>
      </c>
      <c r="F124" s="26" t="s">
        <v>772</v>
      </c>
      <c r="H124" s="25" t="s">
        <v>388</v>
      </c>
      <c r="I124" s="25" t="s">
        <v>392</v>
      </c>
    </row>
    <row r="125" spans="1:9" ht="18" customHeight="1">
      <c r="A125" s="25" t="s">
        <v>423</v>
      </c>
      <c r="B125" s="25">
        <v>2</v>
      </c>
      <c r="C125" s="26" t="s">
        <v>427</v>
      </c>
      <c r="D125" s="26" t="s">
        <v>774</v>
      </c>
      <c r="E125" s="27" t="s">
        <v>773</v>
      </c>
      <c r="F125" s="26" t="s">
        <v>775</v>
      </c>
      <c r="H125" s="25" t="s">
        <v>388</v>
      </c>
      <c r="I125" s="25" t="s">
        <v>392</v>
      </c>
    </row>
    <row r="126" spans="1:9" ht="18" customHeight="1">
      <c r="A126" s="25" t="s">
        <v>423</v>
      </c>
      <c r="B126" s="25">
        <v>2</v>
      </c>
      <c r="C126" s="26" t="s">
        <v>427</v>
      </c>
      <c r="D126" s="26" t="s">
        <v>777</v>
      </c>
      <c r="E126" s="27" t="s">
        <v>776</v>
      </c>
      <c r="F126" s="26" t="s">
        <v>778</v>
      </c>
      <c r="H126" s="25" t="s">
        <v>388</v>
      </c>
      <c r="I126" s="25" t="s">
        <v>392</v>
      </c>
    </row>
    <row r="127" spans="1:9" ht="18" customHeight="1">
      <c r="A127" s="25" t="s">
        <v>423</v>
      </c>
      <c r="B127" s="25">
        <v>2</v>
      </c>
      <c r="C127" s="26" t="s">
        <v>427</v>
      </c>
      <c r="D127" s="26" t="s">
        <v>780</v>
      </c>
      <c r="E127" s="27" t="s">
        <v>779</v>
      </c>
      <c r="F127" s="26" t="s">
        <v>781</v>
      </c>
      <c r="H127" s="25" t="s">
        <v>388</v>
      </c>
      <c r="I127" s="25" t="s">
        <v>392</v>
      </c>
    </row>
    <row r="128" spans="1:9" ht="18" customHeight="1">
      <c r="A128" s="25" t="s">
        <v>423</v>
      </c>
      <c r="B128" s="25">
        <v>2</v>
      </c>
      <c r="C128" s="26" t="s">
        <v>427</v>
      </c>
      <c r="D128" s="26" t="s">
        <v>783</v>
      </c>
      <c r="E128" s="27" t="s">
        <v>782</v>
      </c>
      <c r="F128" s="26" t="s">
        <v>784</v>
      </c>
      <c r="H128" s="25" t="s">
        <v>388</v>
      </c>
      <c r="I128" s="25" t="s">
        <v>392</v>
      </c>
    </row>
    <row r="129" spans="1:9" ht="18" customHeight="1">
      <c r="A129" s="25" t="s">
        <v>414</v>
      </c>
      <c r="B129" s="25">
        <v>1</v>
      </c>
      <c r="C129" s="26" t="s">
        <v>415</v>
      </c>
      <c r="D129" s="26" t="s">
        <v>415</v>
      </c>
      <c r="E129" s="27" t="s">
        <v>535</v>
      </c>
      <c r="F129" s="26" t="s">
        <v>415</v>
      </c>
      <c r="H129" s="25" t="s">
        <v>388</v>
      </c>
      <c r="I129" s="25" t="s">
        <v>392</v>
      </c>
    </row>
    <row r="130" spans="1:9" ht="18" customHeight="1">
      <c r="A130" s="25" t="s">
        <v>414</v>
      </c>
      <c r="B130" s="25">
        <v>1</v>
      </c>
      <c r="C130" s="26" t="s">
        <v>416</v>
      </c>
      <c r="D130" s="26" t="s">
        <v>416</v>
      </c>
      <c r="E130" s="27" t="s">
        <v>536</v>
      </c>
      <c r="F130" s="26" t="s">
        <v>416</v>
      </c>
      <c r="H130" s="25" t="s">
        <v>388</v>
      </c>
      <c r="I130" s="25" t="s">
        <v>392</v>
      </c>
    </row>
    <row r="131" spans="1:9" ht="18" customHeight="1">
      <c r="A131" s="25" t="s">
        <v>414</v>
      </c>
      <c r="B131" s="25">
        <v>1</v>
      </c>
      <c r="C131" s="26" t="s">
        <v>417</v>
      </c>
      <c r="D131" s="26" t="s">
        <v>417</v>
      </c>
      <c r="E131" s="27" t="s">
        <v>537</v>
      </c>
      <c r="F131" s="26" t="s">
        <v>417</v>
      </c>
      <c r="G131" s="25" t="s">
        <v>538</v>
      </c>
      <c r="H131" s="25" t="s">
        <v>401</v>
      </c>
      <c r="I131" s="25" t="s">
        <v>392</v>
      </c>
    </row>
    <row r="132" spans="1:9" ht="18" customHeight="1">
      <c r="A132" s="25" t="s">
        <v>414</v>
      </c>
      <c r="B132" s="25">
        <v>1</v>
      </c>
      <c r="C132" s="26" t="s">
        <v>418</v>
      </c>
      <c r="D132" s="26" t="s">
        <v>418</v>
      </c>
      <c r="E132" s="27" t="s">
        <v>539</v>
      </c>
      <c r="F132" s="26" t="s">
        <v>418</v>
      </c>
      <c r="G132" s="25" t="s">
        <v>397</v>
      </c>
      <c r="H132" s="25" t="s">
        <v>401</v>
      </c>
      <c r="I132" s="25" t="s">
        <v>392</v>
      </c>
    </row>
    <row r="133" spans="1:9" ht="18" customHeight="1">
      <c r="A133" s="25" t="s">
        <v>414</v>
      </c>
      <c r="B133" s="25">
        <v>1</v>
      </c>
      <c r="C133" s="26" t="s">
        <v>541</v>
      </c>
      <c r="D133" s="26" t="s">
        <v>541</v>
      </c>
      <c r="E133" s="27" t="s">
        <v>540</v>
      </c>
      <c r="F133" s="26" t="s">
        <v>541</v>
      </c>
      <c r="H133" s="25" t="s">
        <v>388</v>
      </c>
      <c r="I133" s="25" t="s">
        <v>392</v>
      </c>
    </row>
    <row r="134" spans="1:9" ht="18" customHeight="1">
      <c r="A134" s="25" t="s">
        <v>414</v>
      </c>
      <c r="B134" s="25">
        <v>1</v>
      </c>
      <c r="C134" s="26" t="s">
        <v>169</v>
      </c>
      <c r="D134" s="26" t="s">
        <v>169</v>
      </c>
      <c r="E134" s="27" t="s">
        <v>542</v>
      </c>
      <c r="F134" s="26" t="s">
        <v>169</v>
      </c>
      <c r="H134" s="25" t="s">
        <v>388</v>
      </c>
      <c r="I134" s="25" t="s">
        <v>392</v>
      </c>
    </row>
    <row r="135" spans="1:9" ht="18" customHeight="1">
      <c r="A135" s="25" t="s">
        <v>414</v>
      </c>
      <c r="B135" s="25">
        <v>2</v>
      </c>
      <c r="C135" s="26" t="s">
        <v>169</v>
      </c>
      <c r="D135" s="26" t="s">
        <v>544</v>
      </c>
      <c r="E135" s="27" t="s">
        <v>543</v>
      </c>
      <c r="F135" s="26" t="s">
        <v>545</v>
      </c>
      <c r="H135" s="25" t="s">
        <v>388</v>
      </c>
      <c r="I135" s="25" t="s">
        <v>392</v>
      </c>
    </row>
    <row r="136" spans="1:9" ht="18" customHeight="1">
      <c r="A136" s="25" t="s">
        <v>414</v>
      </c>
      <c r="B136" s="25">
        <v>2</v>
      </c>
      <c r="C136" s="26" t="s">
        <v>169</v>
      </c>
      <c r="D136" s="26" t="s">
        <v>547</v>
      </c>
      <c r="E136" s="27" t="s">
        <v>546</v>
      </c>
      <c r="F136" s="26" t="s">
        <v>548</v>
      </c>
      <c r="H136" s="25" t="s">
        <v>388</v>
      </c>
      <c r="I136" s="25" t="s">
        <v>392</v>
      </c>
    </row>
    <row r="137" spans="1:9" ht="18" customHeight="1">
      <c r="A137" s="25" t="s">
        <v>414</v>
      </c>
      <c r="B137" s="25">
        <v>2</v>
      </c>
      <c r="C137" s="26" t="s">
        <v>169</v>
      </c>
      <c r="D137" s="26" t="s">
        <v>550</v>
      </c>
      <c r="E137" s="27" t="s">
        <v>549</v>
      </c>
      <c r="F137" s="26" t="s">
        <v>551</v>
      </c>
      <c r="H137" s="25" t="s">
        <v>388</v>
      </c>
      <c r="I137" s="25" t="s">
        <v>392</v>
      </c>
    </row>
    <row r="138" spans="1:9" ht="18" customHeight="1">
      <c r="A138" s="25" t="s">
        <v>414</v>
      </c>
      <c r="B138" s="25">
        <v>1</v>
      </c>
      <c r="C138" s="26" t="s">
        <v>172</v>
      </c>
      <c r="D138" s="26" t="s">
        <v>172</v>
      </c>
      <c r="E138" s="27" t="s">
        <v>552</v>
      </c>
      <c r="F138" s="26" t="s">
        <v>172</v>
      </c>
      <c r="H138" s="25" t="s">
        <v>388</v>
      </c>
      <c r="I138" s="25" t="s">
        <v>392</v>
      </c>
    </row>
    <row r="139" spans="1:9" ht="18" customHeight="1">
      <c r="A139" s="25" t="s">
        <v>414</v>
      </c>
      <c r="B139" s="25">
        <v>1</v>
      </c>
      <c r="C139" s="26" t="s">
        <v>554</v>
      </c>
      <c r="D139" s="26" t="s">
        <v>554</v>
      </c>
      <c r="E139" s="27" t="s">
        <v>553</v>
      </c>
      <c r="F139" s="26" t="s">
        <v>554</v>
      </c>
      <c r="H139" s="25" t="s">
        <v>388</v>
      </c>
      <c r="I139" s="25" t="s">
        <v>392</v>
      </c>
    </row>
    <row r="140" spans="1:9" ht="18" customHeight="1">
      <c r="A140" s="25" t="s">
        <v>414</v>
      </c>
      <c r="B140" s="25">
        <v>1</v>
      </c>
      <c r="C140" s="26" t="s">
        <v>170</v>
      </c>
      <c r="D140" s="26" t="s">
        <v>170</v>
      </c>
      <c r="E140" s="27" t="s">
        <v>555</v>
      </c>
      <c r="F140" s="26" t="s">
        <v>170</v>
      </c>
      <c r="H140" s="25" t="s">
        <v>388</v>
      </c>
      <c r="I140" s="25" t="s">
        <v>392</v>
      </c>
    </row>
    <row r="141" spans="1:9" ht="18" customHeight="1">
      <c r="A141" s="25" t="s">
        <v>414</v>
      </c>
      <c r="B141" s="25">
        <v>2</v>
      </c>
      <c r="C141" s="26" t="s">
        <v>170</v>
      </c>
      <c r="D141" s="26" t="s">
        <v>557</v>
      </c>
      <c r="E141" s="27" t="s">
        <v>556</v>
      </c>
      <c r="F141" s="26" t="s">
        <v>558</v>
      </c>
      <c r="H141" s="25" t="s">
        <v>388</v>
      </c>
      <c r="I141" s="25" t="s">
        <v>392</v>
      </c>
    </row>
    <row r="142" spans="1:9" ht="18" customHeight="1">
      <c r="A142" s="25" t="s">
        <v>414</v>
      </c>
      <c r="B142" s="25">
        <v>3</v>
      </c>
      <c r="C142" s="26" t="s">
        <v>170</v>
      </c>
      <c r="D142" s="26" t="s">
        <v>560</v>
      </c>
      <c r="E142" s="27" t="s">
        <v>559</v>
      </c>
      <c r="F142" s="26" t="s">
        <v>561</v>
      </c>
      <c r="H142" s="25" t="s">
        <v>388</v>
      </c>
      <c r="I142" s="25" t="s">
        <v>392</v>
      </c>
    </row>
    <row r="143" spans="1:9" ht="18" customHeight="1">
      <c r="A143" s="25" t="s">
        <v>414</v>
      </c>
      <c r="B143" s="25">
        <v>4</v>
      </c>
      <c r="C143" s="26" t="s">
        <v>170</v>
      </c>
      <c r="D143" s="26" t="s">
        <v>563</v>
      </c>
      <c r="E143" s="27" t="s">
        <v>562</v>
      </c>
      <c r="F143" s="26" t="s">
        <v>564</v>
      </c>
      <c r="H143" s="25" t="s">
        <v>388</v>
      </c>
      <c r="I143" s="25" t="s">
        <v>392</v>
      </c>
    </row>
    <row r="144" spans="1:9" ht="18" customHeight="1">
      <c r="A144" s="25" t="s">
        <v>414</v>
      </c>
      <c r="B144" s="25">
        <v>4</v>
      </c>
      <c r="C144" s="26" t="s">
        <v>170</v>
      </c>
      <c r="D144" s="26" t="s">
        <v>405</v>
      </c>
      <c r="E144" s="27" t="s">
        <v>565</v>
      </c>
      <c r="F144" s="26" t="s">
        <v>566</v>
      </c>
      <c r="H144" s="25" t="s">
        <v>388</v>
      </c>
      <c r="I144" s="25" t="s">
        <v>392</v>
      </c>
    </row>
    <row r="145" spans="1:9" ht="18" customHeight="1">
      <c r="A145" s="25" t="s">
        <v>414</v>
      </c>
      <c r="B145" s="25">
        <v>4</v>
      </c>
      <c r="C145" s="26" t="s">
        <v>170</v>
      </c>
      <c r="D145" s="26" t="s">
        <v>568</v>
      </c>
      <c r="E145" s="27" t="s">
        <v>567</v>
      </c>
      <c r="F145" s="26" t="s">
        <v>569</v>
      </c>
      <c r="H145" s="25" t="s">
        <v>388</v>
      </c>
      <c r="I145" s="25" t="s">
        <v>392</v>
      </c>
    </row>
    <row r="146" spans="1:9" ht="18" customHeight="1">
      <c r="A146" s="25" t="s">
        <v>414</v>
      </c>
      <c r="B146" s="25">
        <v>3</v>
      </c>
      <c r="C146" s="26" t="s">
        <v>170</v>
      </c>
      <c r="D146" s="26" t="s">
        <v>571</v>
      </c>
      <c r="E146" s="27" t="s">
        <v>570</v>
      </c>
      <c r="F146" s="26" t="s">
        <v>572</v>
      </c>
      <c r="H146" s="25" t="s">
        <v>388</v>
      </c>
      <c r="I146" s="25" t="s">
        <v>392</v>
      </c>
    </row>
    <row r="147" spans="1:9" ht="18" customHeight="1">
      <c r="A147" s="25" t="s">
        <v>414</v>
      </c>
      <c r="B147" s="25">
        <v>3</v>
      </c>
      <c r="C147" s="26" t="s">
        <v>170</v>
      </c>
      <c r="D147" s="26" t="s">
        <v>574</v>
      </c>
      <c r="E147" s="27" t="s">
        <v>573</v>
      </c>
      <c r="F147" s="26" t="s">
        <v>575</v>
      </c>
      <c r="H147" s="25" t="s">
        <v>388</v>
      </c>
      <c r="I147" s="25" t="s">
        <v>392</v>
      </c>
    </row>
    <row r="148" spans="1:9" ht="18" customHeight="1">
      <c r="A148" s="25" t="s">
        <v>414</v>
      </c>
      <c r="B148" s="25">
        <v>3</v>
      </c>
      <c r="C148" s="26" t="s">
        <v>170</v>
      </c>
      <c r="D148" s="26" t="s">
        <v>577</v>
      </c>
      <c r="E148" s="27" t="s">
        <v>576</v>
      </c>
      <c r="F148" s="26" t="s">
        <v>578</v>
      </c>
      <c r="H148" s="25" t="s">
        <v>388</v>
      </c>
      <c r="I148" s="25" t="s">
        <v>392</v>
      </c>
    </row>
    <row r="149" spans="1:9" ht="18" customHeight="1">
      <c r="A149" s="25" t="s">
        <v>414</v>
      </c>
      <c r="B149" s="25">
        <v>3</v>
      </c>
      <c r="C149" s="26" t="s">
        <v>170</v>
      </c>
      <c r="D149" s="26" t="s">
        <v>580</v>
      </c>
      <c r="E149" s="27" t="s">
        <v>579</v>
      </c>
      <c r="F149" s="26" t="s">
        <v>581</v>
      </c>
      <c r="H149" s="25" t="s">
        <v>388</v>
      </c>
      <c r="I149" s="25" t="s">
        <v>392</v>
      </c>
    </row>
    <row r="150" spans="1:9" ht="18" customHeight="1">
      <c r="A150" s="25" t="s">
        <v>414</v>
      </c>
      <c r="B150" s="25">
        <v>3</v>
      </c>
      <c r="C150" s="26" t="s">
        <v>170</v>
      </c>
      <c r="D150" s="26" t="s">
        <v>583</v>
      </c>
      <c r="E150" s="27" t="s">
        <v>582</v>
      </c>
      <c r="F150" s="26" t="s">
        <v>584</v>
      </c>
      <c r="H150" s="25" t="s">
        <v>388</v>
      </c>
      <c r="I150" s="25" t="s">
        <v>392</v>
      </c>
    </row>
    <row r="151" spans="1:9" ht="18" customHeight="1">
      <c r="A151" s="25" t="s">
        <v>414</v>
      </c>
      <c r="B151" s="25">
        <v>3</v>
      </c>
      <c r="C151" s="26" t="s">
        <v>170</v>
      </c>
      <c r="D151" s="26" t="s">
        <v>586</v>
      </c>
      <c r="E151" s="27" t="s">
        <v>585</v>
      </c>
      <c r="F151" s="26" t="s">
        <v>587</v>
      </c>
      <c r="H151" s="25" t="s">
        <v>388</v>
      </c>
      <c r="I151" s="25" t="s">
        <v>392</v>
      </c>
    </row>
    <row r="152" spans="1:9" ht="18" customHeight="1">
      <c r="A152" s="25" t="s">
        <v>414</v>
      </c>
      <c r="B152" s="25">
        <v>2</v>
      </c>
      <c r="C152" s="26" t="s">
        <v>170</v>
      </c>
      <c r="D152" s="26" t="s">
        <v>589</v>
      </c>
      <c r="E152" s="27" t="s">
        <v>588</v>
      </c>
      <c r="F152" s="26" t="s">
        <v>590</v>
      </c>
      <c r="H152" s="25" t="s">
        <v>388</v>
      </c>
      <c r="I152" s="25" t="s">
        <v>392</v>
      </c>
    </row>
    <row r="153" spans="1:9" ht="18" customHeight="1">
      <c r="A153" s="25" t="s">
        <v>414</v>
      </c>
      <c r="B153" s="25">
        <v>2</v>
      </c>
      <c r="C153" s="26" t="s">
        <v>170</v>
      </c>
      <c r="D153" s="26" t="s">
        <v>592</v>
      </c>
      <c r="E153" s="27" t="s">
        <v>591</v>
      </c>
      <c r="F153" s="26" t="s">
        <v>593</v>
      </c>
      <c r="H153" s="25" t="s">
        <v>388</v>
      </c>
      <c r="I153" s="25" t="s">
        <v>392</v>
      </c>
    </row>
    <row r="154" spans="1:9" ht="18" customHeight="1">
      <c r="A154" s="25" t="s">
        <v>414</v>
      </c>
      <c r="B154" s="25">
        <v>2</v>
      </c>
      <c r="C154" s="26" t="s">
        <v>170</v>
      </c>
      <c r="D154" s="26" t="s">
        <v>595</v>
      </c>
      <c r="E154" s="27" t="s">
        <v>594</v>
      </c>
      <c r="F154" s="26" t="s">
        <v>596</v>
      </c>
      <c r="H154" s="25" t="s">
        <v>388</v>
      </c>
      <c r="I154" s="25" t="s">
        <v>392</v>
      </c>
    </row>
    <row r="155" spans="1:9" ht="18" customHeight="1">
      <c r="A155" s="25" t="s">
        <v>414</v>
      </c>
      <c r="B155" s="25">
        <v>2</v>
      </c>
      <c r="C155" s="26" t="s">
        <v>170</v>
      </c>
      <c r="D155" s="26" t="s">
        <v>598</v>
      </c>
      <c r="E155" s="27" t="s">
        <v>597</v>
      </c>
      <c r="F155" s="26" t="s">
        <v>599</v>
      </c>
      <c r="H155" s="25" t="s">
        <v>388</v>
      </c>
      <c r="I155" s="25" t="s">
        <v>392</v>
      </c>
    </row>
    <row r="156" spans="1:9" ht="18" customHeight="1">
      <c r="A156" s="25" t="s">
        <v>414</v>
      </c>
      <c r="B156" s="25">
        <v>2</v>
      </c>
      <c r="C156" s="26" t="s">
        <v>170</v>
      </c>
      <c r="D156" s="26" t="s">
        <v>601</v>
      </c>
      <c r="E156" s="27" t="s">
        <v>600</v>
      </c>
      <c r="F156" s="26" t="s">
        <v>602</v>
      </c>
      <c r="H156" s="25" t="s">
        <v>388</v>
      </c>
      <c r="I156" s="25" t="s">
        <v>392</v>
      </c>
    </row>
    <row r="157" spans="1:9" ht="18" customHeight="1">
      <c r="A157" s="25" t="s">
        <v>414</v>
      </c>
      <c r="B157" s="25">
        <v>2</v>
      </c>
      <c r="C157" s="26" t="s">
        <v>170</v>
      </c>
      <c r="D157" s="26" t="s">
        <v>604</v>
      </c>
      <c r="E157" s="27" t="s">
        <v>603</v>
      </c>
      <c r="F157" s="26" t="s">
        <v>605</v>
      </c>
      <c r="H157" s="25" t="s">
        <v>388</v>
      </c>
      <c r="I157" s="25" t="s">
        <v>392</v>
      </c>
    </row>
    <row r="158" spans="1:9" ht="18" customHeight="1">
      <c r="A158" s="25" t="s">
        <v>414</v>
      </c>
      <c r="B158" s="25">
        <v>2</v>
      </c>
      <c r="C158" s="26" t="s">
        <v>170</v>
      </c>
      <c r="D158" s="26" t="s">
        <v>607</v>
      </c>
      <c r="E158" s="27" t="s">
        <v>606</v>
      </c>
      <c r="F158" s="26" t="s">
        <v>608</v>
      </c>
      <c r="H158" s="25" t="s">
        <v>388</v>
      </c>
      <c r="I158" s="25" t="s">
        <v>392</v>
      </c>
    </row>
    <row r="159" spans="1:9" ht="18" customHeight="1">
      <c r="A159" s="25" t="s">
        <v>414</v>
      </c>
      <c r="B159" s="25">
        <v>2</v>
      </c>
      <c r="C159" s="26" t="s">
        <v>170</v>
      </c>
      <c r="D159" s="26" t="s">
        <v>610</v>
      </c>
      <c r="E159" s="27" t="s">
        <v>609</v>
      </c>
      <c r="F159" s="26" t="s">
        <v>611</v>
      </c>
      <c r="H159" s="25" t="s">
        <v>388</v>
      </c>
      <c r="I159" s="25" t="s">
        <v>392</v>
      </c>
    </row>
    <row r="160" spans="1:9" ht="18" customHeight="1">
      <c r="A160" s="25" t="s">
        <v>414</v>
      </c>
      <c r="B160" s="25">
        <v>2</v>
      </c>
      <c r="C160" s="26" t="s">
        <v>170</v>
      </c>
      <c r="D160" s="26" t="s">
        <v>613</v>
      </c>
      <c r="E160" s="27" t="s">
        <v>612</v>
      </c>
      <c r="F160" s="26" t="s">
        <v>614</v>
      </c>
      <c r="H160" s="25" t="s">
        <v>388</v>
      </c>
      <c r="I160" s="25" t="s">
        <v>392</v>
      </c>
    </row>
    <row r="161" spans="1:9" ht="18" customHeight="1">
      <c r="A161" s="25" t="s">
        <v>414</v>
      </c>
      <c r="B161" s="25">
        <v>2</v>
      </c>
      <c r="C161" s="26" t="s">
        <v>170</v>
      </c>
      <c r="D161" s="26" t="s">
        <v>616</v>
      </c>
      <c r="E161" s="27" t="s">
        <v>615</v>
      </c>
      <c r="F161" s="26" t="s">
        <v>617</v>
      </c>
      <c r="H161" s="25" t="s">
        <v>388</v>
      </c>
      <c r="I161" s="25" t="s">
        <v>392</v>
      </c>
    </row>
    <row r="162" spans="1:9" ht="18" customHeight="1">
      <c r="A162" s="25" t="s">
        <v>414</v>
      </c>
      <c r="B162" s="25">
        <v>2</v>
      </c>
      <c r="C162" s="26" t="s">
        <v>170</v>
      </c>
      <c r="D162" s="26" t="s">
        <v>619</v>
      </c>
      <c r="E162" s="27" t="s">
        <v>618</v>
      </c>
      <c r="F162" s="26" t="s">
        <v>620</v>
      </c>
      <c r="H162" s="25" t="s">
        <v>388</v>
      </c>
      <c r="I162" s="25" t="s">
        <v>392</v>
      </c>
    </row>
    <row r="163" spans="1:9" ht="18" customHeight="1">
      <c r="A163" s="25" t="s">
        <v>414</v>
      </c>
      <c r="B163" s="25">
        <v>1</v>
      </c>
      <c r="C163" s="26" t="s">
        <v>622</v>
      </c>
      <c r="D163" s="26" t="s">
        <v>622</v>
      </c>
      <c r="E163" s="27" t="s">
        <v>621</v>
      </c>
      <c r="F163" s="26" t="s">
        <v>622</v>
      </c>
      <c r="H163" s="25" t="s">
        <v>388</v>
      </c>
      <c r="I163" s="25" t="s">
        <v>392</v>
      </c>
    </row>
    <row r="164" spans="1:9" ht="18" customHeight="1">
      <c r="A164" s="25" t="s">
        <v>414</v>
      </c>
      <c r="B164" s="25">
        <v>2</v>
      </c>
      <c r="C164" s="26" t="s">
        <v>622</v>
      </c>
      <c r="D164" s="26" t="s">
        <v>624</v>
      </c>
      <c r="E164" s="27" t="s">
        <v>623</v>
      </c>
      <c r="F164" s="26" t="s">
        <v>625</v>
      </c>
      <c r="H164" s="25" t="s">
        <v>388</v>
      </c>
      <c r="I164" s="25" t="s">
        <v>392</v>
      </c>
    </row>
    <row r="165" spans="1:9" ht="18" customHeight="1">
      <c r="A165" s="25" t="s">
        <v>414</v>
      </c>
      <c r="B165" s="25">
        <v>2</v>
      </c>
      <c r="C165" s="26" t="s">
        <v>622</v>
      </c>
      <c r="D165" s="26" t="s">
        <v>627</v>
      </c>
      <c r="E165" s="27" t="s">
        <v>626</v>
      </c>
      <c r="F165" s="26" t="s">
        <v>628</v>
      </c>
      <c r="H165" s="25" t="s">
        <v>388</v>
      </c>
      <c r="I165" s="25" t="s">
        <v>392</v>
      </c>
    </row>
    <row r="166" spans="1:9" ht="18" customHeight="1">
      <c r="A166" s="25" t="s">
        <v>414</v>
      </c>
      <c r="B166" s="25">
        <v>1</v>
      </c>
      <c r="C166" s="26" t="s">
        <v>174</v>
      </c>
      <c r="D166" s="26" t="s">
        <v>174</v>
      </c>
      <c r="E166" s="27" t="s">
        <v>629</v>
      </c>
      <c r="F166" s="26" t="s">
        <v>174</v>
      </c>
      <c r="H166" s="25" t="s">
        <v>388</v>
      </c>
      <c r="I166" s="25" t="s">
        <v>392</v>
      </c>
    </row>
    <row r="167" spans="1:9" ht="18" customHeight="1">
      <c r="A167" s="25" t="s">
        <v>414</v>
      </c>
      <c r="B167" s="25">
        <v>2</v>
      </c>
      <c r="C167" s="26" t="s">
        <v>174</v>
      </c>
      <c r="D167" s="26" t="s">
        <v>631</v>
      </c>
      <c r="E167" s="27" t="s">
        <v>630</v>
      </c>
      <c r="F167" s="26" t="s">
        <v>632</v>
      </c>
      <c r="H167" s="25" t="s">
        <v>388</v>
      </c>
      <c r="I167" s="25" t="s">
        <v>392</v>
      </c>
    </row>
    <row r="168" spans="1:9" ht="18" customHeight="1">
      <c r="A168" s="25" t="s">
        <v>414</v>
      </c>
      <c r="B168" s="25">
        <v>2</v>
      </c>
      <c r="C168" s="26" t="s">
        <v>174</v>
      </c>
      <c r="D168" s="26" t="s">
        <v>634</v>
      </c>
      <c r="E168" s="27" t="s">
        <v>633</v>
      </c>
      <c r="F168" s="26" t="s">
        <v>635</v>
      </c>
      <c r="H168" s="25" t="s">
        <v>388</v>
      </c>
      <c r="I168" s="25" t="s">
        <v>392</v>
      </c>
    </row>
    <row r="169" spans="1:9" ht="18" customHeight="1">
      <c r="A169" s="25" t="s">
        <v>414</v>
      </c>
      <c r="B169" s="25">
        <v>2</v>
      </c>
      <c r="C169" s="26" t="s">
        <v>174</v>
      </c>
      <c r="D169" s="26" t="s">
        <v>637</v>
      </c>
      <c r="E169" s="27" t="s">
        <v>636</v>
      </c>
      <c r="F169" s="26" t="s">
        <v>638</v>
      </c>
      <c r="H169" s="25" t="s">
        <v>388</v>
      </c>
      <c r="I169" s="25" t="s">
        <v>392</v>
      </c>
    </row>
    <row r="170" spans="1:9" ht="18" customHeight="1">
      <c r="A170" s="25" t="s">
        <v>414</v>
      </c>
      <c r="B170" s="25">
        <v>2</v>
      </c>
      <c r="C170" s="26" t="s">
        <v>174</v>
      </c>
      <c r="D170" s="26" t="s">
        <v>640</v>
      </c>
      <c r="E170" s="27" t="s">
        <v>639</v>
      </c>
      <c r="F170" s="26" t="s">
        <v>641</v>
      </c>
      <c r="H170" s="25" t="s">
        <v>388</v>
      </c>
      <c r="I170" s="25" t="s">
        <v>392</v>
      </c>
    </row>
    <row r="171" spans="1:9" ht="18" customHeight="1">
      <c r="A171" s="25" t="s">
        <v>414</v>
      </c>
      <c r="B171" s="25">
        <v>2</v>
      </c>
      <c r="C171" s="26" t="s">
        <v>174</v>
      </c>
      <c r="D171" s="26" t="s">
        <v>497</v>
      </c>
      <c r="E171" s="27" t="s">
        <v>642</v>
      </c>
      <c r="F171" s="26" t="s">
        <v>643</v>
      </c>
      <c r="H171" s="25" t="s">
        <v>388</v>
      </c>
      <c r="I171" s="25" t="s">
        <v>392</v>
      </c>
    </row>
    <row r="172" spans="1:9" ht="18" customHeight="1">
      <c r="A172" s="25" t="s">
        <v>414</v>
      </c>
      <c r="B172" s="25">
        <v>2</v>
      </c>
      <c r="C172" s="26" t="s">
        <v>174</v>
      </c>
      <c r="D172" s="26" t="s">
        <v>645</v>
      </c>
      <c r="E172" s="27" t="s">
        <v>644</v>
      </c>
      <c r="F172" s="26" t="s">
        <v>646</v>
      </c>
      <c r="H172" s="25" t="s">
        <v>388</v>
      </c>
      <c r="I172" s="25" t="s">
        <v>392</v>
      </c>
    </row>
    <row r="173" spans="1:9" ht="18" customHeight="1">
      <c r="A173" s="25" t="s">
        <v>414</v>
      </c>
      <c r="B173" s="25">
        <v>2</v>
      </c>
      <c r="C173" s="26" t="s">
        <v>174</v>
      </c>
      <c r="D173" s="26" t="s">
        <v>568</v>
      </c>
      <c r="E173" s="27" t="s">
        <v>647</v>
      </c>
      <c r="F173" s="26" t="s">
        <v>648</v>
      </c>
      <c r="H173" s="25" t="s">
        <v>388</v>
      </c>
      <c r="I173" s="25" t="s">
        <v>392</v>
      </c>
    </row>
    <row r="174" spans="1:9" ht="18" customHeight="1">
      <c r="A174" s="25" t="s">
        <v>414</v>
      </c>
      <c r="B174" s="25">
        <v>2</v>
      </c>
      <c r="C174" s="26" t="s">
        <v>174</v>
      </c>
      <c r="D174" s="26" t="s">
        <v>650</v>
      </c>
      <c r="E174" s="27" t="s">
        <v>649</v>
      </c>
      <c r="F174" s="26" t="s">
        <v>651</v>
      </c>
      <c r="H174" s="25" t="s">
        <v>388</v>
      </c>
      <c r="I174" s="25" t="s">
        <v>392</v>
      </c>
    </row>
    <row r="175" spans="1:9" ht="18" customHeight="1">
      <c r="A175" s="25" t="s">
        <v>414</v>
      </c>
      <c r="B175" s="25">
        <v>2</v>
      </c>
      <c r="C175" s="26" t="s">
        <v>174</v>
      </c>
      <c r="D175" s="26" t="s">
        <v>653</v>
      </c>
      <c r="E175" s="27" t="s">
        <v>652</v>
      </c>
      <c r="F175" s="26" t="s">
        <v>654</v>
      </c>
      <c r="H175" s="25" t="s">
        <v>388</v>
      </c>
      <c r="I175" s="25" t="s">
        <v>392</v>
      </c>
    </row>
    <row r="176" spans="1:9" ht="18" customHeight="1">
      <c r="A176" s="25" t="s">
        <v>414</v>
      </c>
      <c r="B176" s="25">
        <v>2</v>
      </c>
      <c r="C176" s="26" t="s">
        <v>174</v>
      </c>
      <c r="D176" s="26" t="s">
        <v>656</v>
      </c>
      <c r="E176" s="27" t="s">
        <v>655</v>
      </c>
      <c r="F176" s="26" t="s">
        <v>657</v>
      </c>
      <c r="H176" s="25" t="s">
        <v>388</v>
      </c>
      <c r="I176" s="25" t="s">
        <v>392</v>
      </c>
    </row>
    <row r="177" spans="1:9" ht="18" customHeight="1">
      <c r="A177" s="25" t="s">
        <v>414</v>
      </c>
      <c r="B177" s="25">
        <v>2</v>
      </c>
      <c r="C177" s="26" t="s">
        <v>174</v>
      </c>
      <c r="D177" s="26" t="s">
        <v>659</v>
      </c>
      <c r="E177" s="27" t="s">
        <v>658</v>
      </c>
      <c r="F177" s="26" t="s">
        <v>660</v>
      </c>
      <c r="H177" s="25" t="s">
        <v>388</v>
      </c>
      <c r="I177" s="25" t="s">
        <v>392</v>
      </c>
    </row>
    <row r="178" spans="1:9" ht="18" customHeight="1">
      <c r="A178" s="25" t="s">
        <v>414</v>
      </c>
      <c r="B178" s="25">
        <v>2</v>
      </c>
      <c r="C178" s="26" t="s">
        <v>174</v>
      </c>
      <c r="D178" s="26" t="s">
        <v>662</v>
      </c>
      <c r="E178" s="27" t="s">
        <v>661</v>
      </c>
      <c r="F178" s="26" t="s">
        <v>663</v>
      </c>
      <c r="H178" s="25" t="s">
        <v>388</v>
      </c>
      <c r="I178" s="25" t="s">
        <v>392</v>
      </c>
    </row>
    <row r="179" spans="1:9" ht="18" customHeight="1">
      <c r="A179" s="25" t="s">
        <v>414</v>
      </c>
      <c r="B179" s="25">
        <v>2</v>
      </c>
      <c r="C179" s="26" t="s">
        <v>174</v>
      </c>
      <c r="D179" s="26" t="s">
        <v>665</v>
      </c>
      <c r="E179" s="27" t="s">
        <v>664</v>
      </c>
      <c r="F179" s="26" t="s">
        <v>666</v>
      </c>
      <c r="H179" s="25" t="s">
        <v>388</v>
      </c>
      <c r="I179" s="25" t="s">
        <v>392</v>
      </c>
    </row>
    <row r="180" spans="1:9" ht="18" customHeight="1">
      <c r="A180" s="25" t="s">
        <v>414</v>
      </c>
      <c r="B180" s="25">
        <v>2</v>
      </c>
      <c r="C180" s="26" t="s">
        <v>174</v>
      </c>
      <c r="D180" s="26" t="s">
        <v>668</v>
      </c>
      <c r="E180" s="27" t="s">
        <v>667</v>
      </c>
      <c r="F180" s="26" t="s">
        <v>669</v>
      </c>
      <c r="H180" s="25" t="s">
        <v>388</v>
      </c>
      <c r="I180" s="25" t="s">
        <v>392</v>
      </c>
    </row>
    <row r="181" spans="1:9" ht="18" customHeight="1">
      <c r="A181" s="25" t="s">
        <v>414</v>
      </c>
      <c r="B181" s="25">
        <v>2</v>
      </c>
      <c r="C181" s="26" t="s">
        <v>174</v>
      </c>
      <c r="D181" s="26" t="s">
        <v>671</v>
      </c>
      <c r="E181" s="27" t="s">
        <v>670</v>
      </c>
      <c r="F181" s="26" t="s">
        <v>672</v>
      </c>
      <c r="H181" s="25" t="s">
        <v>388</v>
      </c>
      <c r="I181" s="25" t="s">
        <v>392</v>
      </c>
    </row>
    <row r="182" spans="1:9" ht="18" customHeight="1">
      <c r="A182" s="25" t="s">
        <v>414</v>
      </c>
      <c r="B182" s="25">
        <v>2</v>
      </c>
      <c r="C182" s="26" t="s">
        <v>174</v>
      </c>
      <c r="D182" s="26" t="s">
        <v>674</v>
      </c>
      <c r="E182" s="27" t="s">
        <v>673</v>
      </c>
      <c r="F182" s="26" t="s">
        <v>675</v>
      </c>
      <c r="H182" s="25" t="s">
        <v>388</v>
      </c>
      <c r="I182" s="25" t="s">
        <v>392</v>
      </c>
    </row>
    <row r="183" spans="1:9" ht="18" customHeight="1">
      <c r="A183" s="25" t="s">
        <v>414</v>
      </c>
      <c r="B183" s="25">
        <v>2</v>
      </c>
      <c r="C183" s="26" t="s">
        <v>174</v>
      </c>
      <c r="D183" s="26" t="s">
        <v>677</v>
      </c>
      <c r="E183" s="27" t="s">
        <v>676</v>
      </c>
      <c r="F183" s="26" t="s">
        <v>678</v>
      </c>
      <c r="H183" s="25" t="s">
        <v>388</v>
      </c>
      <c r="I183" s="25" t="s">
        <v>392</v>
      </c>
    </row>
    <row r="184" spans="1:9" ht="18" customHeight="1">
      <c r="A184" s="25" t="s">
        <v>414</v>
      </c>
      <c r="B184" s="25">
        <v>2</v>
      </c>
      <c r="C184" s="26" t="s">
        <v>174</v>
      </c>
      <c r="D184" s="26" t="s">
        <v>680</v>
      </c>
      <c r="E184" s="27" t="s">
        <v>679</v>
      </c>
      <c r="F184" s="26" t="s">
        <v>681</v>
      </c>
      <c r="H184" s="25" t="s">
        <v>388</v>
      </c>
      <c r="I184" s="25" t="s">
        <v>392</v>
      </c>
    </row>
    <row r="185" spans="1:9" ht="18" customHeight="1">
      <c r="A185" s="25" t="s">
        <v>414</v>
      </c>
      <c r="B185" s="25">
        <v>2</v>
      </c>
      <c r="C185" s="26" t="s">
        <v>174</v>
      </c>
      <c r="D185" s="26" t="s">
        <v>683</v>
      </c>
      <c r="E185" s="27" t="s">
        <v>682</v>
      </c>
      <c r="F185" s="26" t="s">
        <v>684</v>
      </c>
      <c r="H185" s="25" t="s">
        <v>388</v>
      </c>
      <c r="I185" s="25" t="s">
        <v>392</v>
      </c>
    </row>
    <row r="186" spans="1:9" ht="18" customHeight="1">
      <c r="A186" s="25" t="s">
        <v>414</v>
      </c>
      <c r="B186" s="25">
        <v>2</v>
      </c>
      <c r="C186" s="26" t="s">
        <v>174</v>
      </c>
      <c r="D186" s="26" t="s">
        <v>686</v>
      </c>
      <c r="E186" s="27" t="s">
        <v>685</v>
      </c>
      <c r="F186" s="26" t="s">
        <v>687</v>
      </c>
      <c r="H186" s="25" t="s">
        <v>388</v>
      </c>
      <c r="I186" s="25" t="s">
        <v>392</v>
      </c>
    </row>
    <row r="187" spans="1:9" ht="18" customHeight="1">
      <c r="A187" s="25" t="s">
        <v>414</v>
      </c>
      <c r="B187" s="25">
        <v>1</v>
      </c>
      <c r="C187" s="26" t="s">
        <v>419</v>
      </c>
      <c r="D187" s="26" t="s">
        <v>419</v>
      </c>
      <c r="E187" s="27" t="s">
        <v>688</v>
      </c>
      <c r="F187" s="26" t="s">
        <v>419</v>
      </c>
      <c r="H187" s="25" t="s">
        <v>388</v>
      </c>
      <c r="I187" s="25" t="s">
        <v>392</v>
      </c>
    </row>
    <row r="188" spans="1:9" ht="18" customHeight="1">
      <c r="A188" s="25" t="s">
        <v>414</v>
      </c>
      <c r="B188" s="25">
        <v>2</v>
      </c>
      <c r="C188" s="26" t="s">
        <v>419</v>
      </c>
      <c r="D188" s="26" t="s">
        <v>450</v>
      </c>
      <c r="E188" s="27" t="s">
        <v>689</v>
      </c>
      <c r="F188" s="26" t="s">
        <v>690</v>
      </c>
      <c r="H188" s="25" t="s">
        <v>388</v>
      </c>
      <c r="I188" s="25" t="s">
        <v>392</v>
      </c>
    </row>
    <row r="189" spans="1:9" ht="18" customHeight="1">
      <c r="A189" s="25" t="s">
        <v>414</v>
      </c>
      <c r="B189" s="25">
        <v>2</v>
      </c>
      <c r="C189" s="26" t="s">
        <v>419</v>
      </c>
      <c r="D189" s="26" t="s">
        <v>692</v>
      </c>
      <c r="E189" s="27" t="s">
        <v>691</v>
      </c>
      <c r="F189" s="26" t="s">
        <v>693</v>
      </c>
      <c r="H189" s="25" t="s">
        <v>388</v>
      </c>
      <c r="I189" s="25" t="s">
        <v>392</v>
      </c>
    </row>
    <row r="190" spans="1:9" ht="18" customHeight="1">
      <c r="A190" s="25" t="s">
        <v>414</v>
      </c>
      <c r="B190" s="25">
        <v>2</v>
      </c>
      <c r="C190" s="26" t="s">
        <v>419</v>
      </c>
      <c r="D190" s="26" t="s">
        <v>695</v>
      </c>
      <c r="E190" s="27" t="s">
        <v>694</v>
      </c>
      <c r="F190" s="26" t="s">
        <v>696</v>
      </c>
      <c r="H190" s="25" t="s">
        <v>388</v>
      </c>
      <c r="I190" s="25" t="s">
        <v>392</v>
      </c>
    </row>
    <row r="191" spans="1:9" ht="18" customHeight="1">
      <c r="A191" s="25" t="s">
        <v>414</v>
      </c>
      <c r="B191" s="25">
        <v>2</v>
      </c>
      <c r="C191" s="26" t="s">
        <v>419</v>
      </c>
      <c r="D191" s="26" t="s">
        <v>698</v>
      </c>
      <c r="E191" s="27" t="s">
        <v>697</v>
      </c>
      <c r="F191" s="26" t="s">
        <v>699</v>
      </c>
      <c r="H191" s="25" t="s">
        <v>388</v>
      </c>
      <c r="I191" s="25" t="s">
        <v>392</v>
      </c>
    </row>
    <row r="192" spans="1:9" ht="18" customHeight="1">
      <c r="A192" s="25" t="s">
        <v>414</v>
      </c>
      <c r="B192" s="25">
        <v>2</v>
      </c>
      <c r="C192" s="26" t="s">
        <v>419</v>
      </c>
      <c r="D192" s="26" t="s">
        <v>701</v>
      </c>
      <c r="E192" s="27" t="s">
        <v>700</v>
      </c>
      <c r="F192" s="26" t="s">
        <v>702</v>
      </c>
      <c r="H192" s="25" t="s">
        <v>388</v>
      </c>
      <c r="I192" s="25" t="s">
        <v>392</v>
      </c>
    </row>
    <row r="193" spans="1:9" ht="18" customHeight="1">
      <c r="A193" s="25" t="s">
        <v>414</v>
      </c>
      <c r="B193" s="25">
        <v>2</v>
      </c>
      <c r="C193" s="26" t="s">
        <v>419</v>
      </c>
      <c r="D193" s="26" t="s">
        <v>704</v>
      </c>
      <c r="E193" s="27" t="s">
        <v>703</v>
      </c>
      <c r="F193" s="26" t="s">
        <v>705</v>
      </c>
      <c r="H193" s="25" t="s">
        <v>388</v>
      </c>
      <c r="I193" s="25" t="s">
        <v>392</v>
      </c>
    </row>
    <row r="194" spans="1:9" ht="18" customHeight="1">
      <c r="A194" s="25" t="s">
        <v>414</v>
      </c>
      <c r="B194" s="25">
        <v>1</v>
      </c>
      <c r="C194" s="26" t="s">
        <v>706</v>
      </c>
      <c r="D194" s="26" t="s">
        <v>706</v>
      </c>
      <c r="E194" s="27" t="s">
        <v>420</v>
      </c>
      <c r="F194" s="26" t="s">
        <v>706</v>
      </c>
      <c r="H194" s="25" t="s">
        <v>388</v>
      </c>
      <c r="I194" s="25" t="s">
        <v>392</v>
      </c>
    </row>
    <row r="195" spans="1:9" ht="18" customHeight="1">
      <c r="A195" s="25" t="s">
        <v>414</v>
      </c>
      <c r="B195" s="25">
        <v>1</v>
      </c>
      <c r="C195" s="26" t="s">
        <v>707</v>
      </c>
      <c r="D195" s="26" t="s">
        <v>707</v>
      </c>
      <c r="E195" s="27" t="s">
        <v>421</v>
      </c>
      <c r="F195" s="26" t="s">
        <v>707</v>
      </c>
      <c r="H195" s="25" t="s">
        <v>388</v>
      </c>
      <c r="I195" s="25" t="s">
        <v>392</v>
      </c>
    </row>
    <row r="196" spans="1:9" ht="18" customHeight="1">
      <c r="A196" s="25" t="s">
        <v>414</v>
      </c>
      <c r="B196" s="25">
        <v>1</v>
      </c>
      <c r="C196" s="26" t="s">
        <v>422</v>
      </c>
      <c r="D196" s="26" t="s">
        <v>422</v>
      </c>
      <c r="E196" s="27" t="s">
        <v>708</v>
      </c>
      <c r="F196" s="26" t="s">
        <v>422</v>
      </c>
      <c r="H196" s="25" t="s">
        <v>388</v>
      </c>
      <c r="I196" s="25" t="s">
        <v>392</v>
      </c>
    </row>
    <row r="197" spans="1:9" ht="18" customHeight="1">
      <c r="A197" s="25" t="s">
        <v>414</v>
      </c>
      <c r="B197" s="25">
        <v>2</v>
      </c>
      <c r="C197" s="26" t="s">
        <v>422</v>
      </c>
      <c r="D197" s="26" t="s">
        <v>710</v>
      </c>
      <c r="E197" s="27" t="s">
        <v>709</v>
      </c>
      <c r="F197" s="26" t="s">
        <v>711</v>
      </c>
      <c r="H197" s="25" t="s">
        <v>388</v>
      </c>
      <c r="I197" s="25" t="s">
        <v>392</v>
      </c>
    </row>
    <row r="198" spans="1:9" ht="18" customHeight="1">
      <c r="A198" s="25" t="s">
        <v>414</v>
      </c>
      <c r="B198" s="25">
        <v>1</v>
      </c>
      <c r="C198" s="26" t="s">
        <v>713</v>
      </c>
      <c r="D198" s="26" t="s">
        <v>713</v>
      </c>
      <c r="E198" s="27" t="s">
        <v>712</v>
      </c>
      <c r="F198" s="26" t="s">
        <v>713</v>
      </c>
      <c r="H198" s="25" t="s">
        <v>388</v>
      </c>
      <c r="I198" s="25" t="s">
        <v>392</v>
      </c>
    </row>
    <row r="199" spans="1:9" ht="18" customHeight="1">
      <c r="A199" s="25" t="s">
        <v>414</v>
      </c>
      <c r="B199" s="25">
        <v>1</v>
      </c>
      <c r="C199" s="26" t="s">
        <v>715</v>
      </c>
      <c r="D199" s="26" t="s">
        <v>715</v>
      </c>
      <c r="E199" s="27" t="s">
        <v>714</v>
      </c>
      <c r="F199" s="26" t="s">
        <v>715</v>
      </c>
      <c r="H199" s="25" t="s">
        <v>388</v>
      </c>
      <c r="I199" s="25" t="s">
        <v>392</v>
      </c>
    </row>
    <row r="201" spans="1:9" ht="18" customHeight="1">
      <c r="D201" s="25"/>
    </row>
    <row r="202" spans="1:9" ht="18" customHeight="1">
      <c r="D202" s="25"/>
    </row>
    <row r="203" spans="1:9" ht="18" customHeight="1">
      <c r="D203" s="25"/>
    </row>
  </sheetData>
  <autoFilter ref="A1:I199"/>
  <phoneticPr fontId="3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J235"/>
  <sheetViews>
    <sheetView topLeftCell="C2" workbookViewId="0">
      <selection activeCell="D13" sqref="D13:D14"/>
    </sheetView>
  </sheetViews>
  <sheetFormatPr defaultRowHeight="11.25"/>
  <cols>
    <col min="1" max="1" width="24" style="34" customWidth="1"/>
    <col min="2" max="2" width="31.375" style="34" bestFit="1" customWidth="1"/>
    <col min="3" max="3" width="27.25" style="34" bestFit="1" customWidth="1"/>
    <col min="4" max="4" width="33" style="34" bestFit="1" customWidth="1"/>
    <col min="5" max="16384" width="9" style="1"/>
  </cols>
  <sheetData>
    <row r="1" spans="1:10">
      <c r="A1" s="25" t="s">
        <v>386</v>
      </c>
      <c r="B1" s="25" t="s">
        <v>414</v>
      </c>
      <c r="C1" s="25" t="s">
        <v>429</v>
      </c>
      <c r="D1" s="25" t="s">
        <v>423</v>
      </c>
      <c r="H1" s="2" t="s">
        <v>166</v>
      </c>
      <c r="J1" s="1" t="s">
        <v>919</v>
      </c>
    </row>
    <row r="2" spans="1:10">
      <c r="A2" s="34" t="s">
        <v>442</v>
      </c>
      <c r="B2" s="34" t="s">
        <v>415</v>
      </c>
      <c r="C2" s="34" t="s">
        <v>431</v>
      </c>
      <c r="D2" s="34" t="s">
        <v>716</v>
      </c>
      <c r="H2" s="24" t="s">
        <v>183</v>
      </c>
      <c r="I2" s="35">
        <v>39814</v>
      </c>
      <c r="J2" s="1">
        <f>MONTH(I2)</f>
        <v>1</v>
      </c>
    </row>
    <row r="3" spans="1:10">
      <c r="A3" s="34" t="s">
        <v>176</v>
      </c>
      <c r="B3" s="34" t="s">
        <v>416</v>
      </c>
      <c r="C3" s="34" t="s">
        <v>788</v>
      </c>
      <c r="D3" s="34" t="s">
        <v>719</v>
      </c>
      <c r="H3" s="24" t="s">
        <v>181</v>
      </c>
      <c r="I3" s="35">
        <v>39845</v>
      </c>
      <c r="J3" s="1">
        <f t="shared" ref="J3:J13" si="0">MONTH(I3)</f>
        <v>2</v>
      </c>
    </row>
    <row r="4" spans="1:10">
      <c r="A4" s="34" t="s">
        <v>903</v>
      </c>
      <c r="B4" s="34" t="s">
        <v>417</v>
      </c>
      <c r="C4" s="34" t="s">
        <v>432</v>
      </c>
      <c r="D4" s="34" t="s">
        <v>721</v>
      </c>
      <c r="H4" s="24" t="s">
        <v>184</v>
      </c>
      <c r="I4" s="35">
        <v>39873</v>
      </c>
      <c r="J4" s="1">
        <f t="shared" si="0"/>
        <v>3</v>
      </c>
    </row>
    <row r="5" spans="1:10">
      <c r="A5" s="34" t="s">
        <v>904</v>
      </c>
      <c r="B5" s="34" t="s">
        <v>418</v>
      </c>
      <c r="C5" s="34" t="s">
        <v>433</v>
      </c>
      <c r="D5" s="34" t="s">
        <v>425</v>
      </c>
      <c r="H5" s="24" t="s">
        <v>185</v>
      </c>
      <c r="I5" s="35">
        <v>39904</v>
      </c>
      <c r="J5" s="1">
        <f t="shared" si="0"/>
        <v>4</v>
      </c>
    </row>
    <row r="6" spans="1:10">
      <c r="A6" s="34" t="s">
        <v>905</v>
      </c>
      <c r="B6" s="34" t="s">
        <v>541</v>
      </c>
      <c r="C6" s="34" t="s">
        <v>435</v>
      </c>
      <c r="D6" s="34" t="s">
        <v>725</v>
      </c>
      <c r="H6" s="24" t="s">
        <v>186</v>
      </c>
      <c r="I6" s="35">
        <v>39934</v>
      </c>
      <c r="J6" s="1">
        <f t="shared" si="0"/>
        <v>5</v>
      </c>
    </row>
    <row r="7" spans="1:10">
      <c r="A7" s="34" t="s">
        <v>391</v>
      </c>
      <c r="B7" s="34" t="s">
        <v>169</v>
      </c>
      <c r="C7" s="34" t="s">
        <v>792</v>
      </c>
      <c r="D7" s="34" t="s">
        <v>728</v>
      </c>
      <c r="H7" s="24" t="s">
        <v>187</v>
      </c>
      <c r="I7" s="35">
        <v>39965</v>
      </c>
      <c r="J7" s="1">
        <f t="shared" si="0"/>
        <v>6</v>
      </c>
    </row>
    <row r="8" spans="1:10">
      <c r="A8" s="34" t="s">
        <v>446</v>
      </c>
      <c r="B8" s="34" t="s">
        <v>545</v>
      </c>
      <c r="C8" s="34" t="s">
        <v>437</v>
      </c>
      <c r="D8" s="34" t="s">
        <v>731</v>
      </c>
      <c r="H8" s="24" t="s">
        <v>188</v>
      </c>
      <c r="I8" s="35">
        <v>39995</v>
      </c>
      <c r="J8" s="1">
        <f t="shared" si="0"/>
        <v>7</v>
      </c>
    </row>
    <row r="9" spans="1:10">
      <c r="A9" s="34" t="s">
        <v>449</v>
      </c>
      <c r="B9" s="34" t="s">
        <v>548</v>
      </c>
      <c r="C9" s="34" t="s">
        <v>438</v>
      </c>
      <c r="D9" s="34" t="s">
        <v>734</v>
      </c>
      <c r="H9" s="24" t="s">
        <v>189</v>
      </c>
      <c r="I9" s="35">
        <v>40026</v>
      </c>
      <c r="J9" s="1">
        <f t="shared" si="0"/>
        <v>8</v>
      </c>
    </row>
    <row r="10" spans="1:10">
      <c r="A10" s="34" t="s">
        <v>452</v>
      </c>
      <c r="B10" s="34" t="s">
        <v>551</v>
      </c>
      <c r="C10" s="34" t="s">
        <v>796</v>
      </c>
      <c r="D10" s="34" t="s">
        <v>426</v>
      </c>
      <c r="H10" s="24" t="s">
        <v>190</v>
      </c>
      <c r="I10" s="35">
        <v>40057</v>
      </c>
      <c r="J10" s="1">
        <f t="shared" si="0"/>
        <v>9</v>
      </c>
    </row>
    <row r="11" spans="1:10">
      <c r="A11" s="34" t="s">
        <v>393</v>
      </c>
      <c r="B11" s="34" t="s">
        <v>172</v>
      </c>
      <c r="C11" s="34" t="s">
        <v>799</v>
      </c>
      <c r="D11" s="34" t="s">
        <v>738</v>
      </c>
      <c r="H11" s="24" t="s">
        <v>191</v>
      </c>
      <c r="I11" s="35">
        <v>40087</v>
      </c>
      <c r="J11" s="1">
        <f t="shared" si="0"/>
        <v>10</v>
      </c>
    </row>
    <row r="12" spans="1:10">
      <c r="A12" s="34" t="s">
        <v>454</v>
      </c>
      <c r="B12" s="34" t="s">
        <v>554</v>
      </c>
      <c r="C12" s="34" t="s">
        <v>802</v>
      </c>
      <c r="D12" s="34" t="s">
        <v>741</v>
      </c>
      <c r="H12" s="24" t="s">
        <v>192</v>
      </c>
      <c r="I12" s="35">
        <v>40118</v>
      </c>
      <c r="J12" s="1">
        <f t="shared" si="0"/>
        <v>11</v>
      </c>
    </row>
    <row r="13" spans="1:10">
      <c r="A13" s="34" t="s">
        <v>455</v>
      </c>
      <c r="B13" s="34" t="s">
        <v>170</v>
      </c>
      <c r="C13" s="34" t="s">
        <v>804</v>
      </c>
      <c r="D13" s="34" t="s">
        <v>744</v>
      </c>
      <c r="H13" s="24" t="s">
        <v>182</v>
      </c>
      <c r="I13" s="35">
        <v>40148</v>
      </c>
      <c r="J13" s="1">
        <f t="shared" si="0"/>
        <v>12</v>
      </c>
    </row>
    <row r="14" spans="1:10">
      <c r="A14" s="34" t="s">
        <v>396</v>
      </c>
      <c r="B14" s="34" t="s">
        <v>558</v>
      </c>
      <c r="C14" s="34" t="s">
        <v>806</v>
      </c>
      <c r="D14" s="34" t="s">
        <v>747</v>
      </c>
      <c r="H14" s="24" t="s">
        <v>193</v>
      </c>
    </row>
    <row r="15" spans="1:10">
      <c r="A15" s="34" t="s">
        <v>168</v>
      </c>
      <c r="B15" s="34" t="s">
        <v>561</v>
      </c>
      <c r="C15" s="34" t="s">
        <v>808</v>
      </c>
      <c r="D15" s="34" t="s">
        <v>175</v>
      </c>
      <c r="H15" s="24" t="s">
        <v>194</v>
      </c>
    </row>
    <row r="16" spans="1:10">
      <c r="A16" s="34" t="s">
        <v>399</v>
      </c>
      <c r="B16" s="34" t="s">
        <v>572</v>
      </c>
      <c r="C16" s="34" t="s">
        <v>811</v>
      </c>
      <c r="D16" s="34" t="s">
        <v>427</v>
      </c>
      <c r="H16" s="24" t="s">
        <v>195</v>
      </c>
    </row>
    <row r="17" spans="1:8">
      <c r="A17" s="34" t="s">
        <v>460</v>
      </c>
      <c r="B17" s="34" t="s">
        <v>575</v>
      </c>
      <c r="C17" s="34" t="s">
        <v>813</v>
      </c>
      <c r="D17" s="34" t="s">
        <v>752</v>
      </c>
      <c r="H17" s="24" t="s">
        <v>196</v>
      </c>
    </row>
    <row r="18" spans="1:8">
      <c r="A18" s="34" t="s">
        <v>462</v>
      </c>
      <c r="B18" s="34" t="s">
        <v>578</v>
      </c>
      <c r="C18" s="34" t="s">
        <v>816</v>
      </c>
      <c r="D18" s="34" t="s">
        <v>755</v>
      </c>
      <c r="H18" s="24" t="s">
        <v>197</v>
      </c>
    </row>
    <row r="19" spans="1:8">
      <c r="A19" s="34" t="s">
        <v>400</v>
      </c>
      <c r="B19" s="34" t="s">
        <v>581</v>
      </c>
      <c r="C19" s="34" t="s">
        <v>819</v>
      </c>
      <c r="D19" s="34" t="s">
        <v>758</v>
      </c>
      <c r="H19" s="24" t="s">
        <v>198</v>
      </c>
    </row>
    <row r="20" spans="1:8">
      <c r="A20" s="34" t="s">
        <v>465</v>
      </c>
      <c r="B20" s="34" t="s">
        <v>584</v>
      </c>
      <c r="C20" s="34" t="s">
        <v>822</v>
      </c>
      <c r="D20" s="34" t="s">
        <v>761</v>
      </c>
      <c r="H20" s="24" t="s">
        <v>199</v>
      </c>
    </row>
    <row r="21" spans="1:8">
      <c r="A21" s="34" t="s">
        <v>467</v>
      </c>
      <c r="B21" s="34" t="s">
        <v>587</v>
      </c>
      <c r="C21" s="34" t="s">
        <v>165</v>
      </c>
      <c r="D21" s="34" t="s">
        <v>764</v>
      </c>
      <c r="H21" s="24" t="s">
        <v>200</v>
      </c>
    </row>
    <row r="22" spans="1:8">
      <c r="A22" s="34" t="s">
        <v>469</v>
      </c>
      <c r="B22" s="34" t="s">
        <v>590</v>
      </c>
      <c r="C22" s="34" t="s">
        <v>826</v>
      </c>
      <c r="D22" s="34" t="s">
        <v>767</v>
      </c>
      <c r="H22" s="24" t="s">
        <v>201</v>
      </c>
    </row>
    <row r="23" spans="1:8">
      <c r="A23" s="34" t="s">
        <v>402</v>
      </c>
      <c r="B23" s="34" t="s">
        <v>593</v>
      </c>
      <c r="C23" s="34" t="s">
        <v>829</v>
      </c>
      <c r="D23" s="34" t="s">
        <v>769</v>
      </c>
      <c r="H23" s="24" t="s">
        <v>202</v>
      </c>
    </row>
    <row r="24" spans="1:8">
      <c r="A24" s="34" t="s">
        <v>472</v>
      </c>
      <c r="B24" s="34" t="s">
        <v>596</v>
      </c>
      <c r="C24" s="34" t="s">
        <v>832</v>
      </c>
      <c r="D24" s="34" t="s">
        <v>772</v>
      </c>
      <c r="H24" s="24" t="s">
        <v>203</v>
      </c>
    </row>
    <row r="25" spans="1:8">
      <c r="A25" s="34" t="s">
        <v>403</v>
      </c>
      <c r="B25" s="34" t="s">
        <v>599</v>
      </c>
      <c r="C25" s="34" t="s">
        <v>835</v>
      </c>
      <c r="D25" s="34" t="s">
        <v>775</v>
      </c>
      <c r="H25" s="24" t="s">
        <v>204</v>
      </c>
    </row>
    <row r="26" spans="1:8">
      <c r="A26" s="34" t="s">
        <v>404</v>
      </c>
      <c r="B26" s="34" t="s">
        <v>602</v>
      </c>
      <c r="C26" s="34" t="s">
        <v>838</v>
      </c>
      <c r="D26" s="34" t="s">
        <v>778</v>
      </c>
      <c r="H26" s="24" t="s">
        <v>205</v>
      </c>
    </row>
    <row r="27" spans="1:8">
      <c r="A27" s="34" t="s">
        <v>477</v>
      </c>
      <c r="B27" s="34" t="s">
        <v>605</v>
      </c>
      <c r="C27" s="34" t="s">
        <v>841</v>
      </c>
      <c r="D27" s="34" t="s">
        <v>781</v>
      </c>
      <c r="H27" s="24" t="s">
        <v>206</v>
      </c>
    </row>
    <row r="28" spans="1:8">
      <c r="A28" s="34" t="s">
        <v>480</v>
      </c>
      <c r="B28" s="34" t="s">
        <v>608</v>
      </c>
      <c r="C28" s="34" t="s">
        <v>844</v>
      </c>
      <c r="D28" s="34" t="s">
        <v>784</v>
      </c>
      <c r="H28" s="24" t="s">
        <v>207</v>
      </c>
    </row>
    <row r="29" spans="1:8">
      <c r="A29" s="34" t="s">
        <v>482</v>
      </c>
      <c r="B29" s="34" t="s">
        <v>611</v>
      </c>
      <c r="C29" s="34" t="s">
        <v>846</v>
      </c>
      <c r="H29" s="24" t="s">
        <v>208</v>
      </c>
    </row>
    <row r="30" spans="1:8">
      <c r="A30" s="34" t="s">
        <v>485</v>
      </c>
      <c r="B30" s="34" t="s">
        <v>614</v>
      </c>
      <c r="C30" s="34" t="s">
        <v>848</v>
      </c>
      <c r="H30" s="24" t="s">
        <v>209</v>
      </c>
    </row>
    <row r="31" spans="1:8">
      <c r="A31" s="34" t="s">
        <v>488</v>
      </c>
      <c r="B31" s="34" t="s">
        <v>617</v>
      </c>
      <c r="C31" s="34" t="s">
        <v>851</v>
      </c>
      <c r="H31" s="24" t="s">
        <v>210</v>
      </c>
    </row>
    <row r="32" spans="1:8">
      <c r="A32" s="34" t="s">
        <v>490</v>
      </c>
      <c r="B32" s="34" t="s">
        <v>620</v>
      </c>
      <c r="C32" s="34" t="s">
        <v>854</v>
      </c>
      <c r="H32" s="24" t="s">
        <v>211</v>
      </c>
    </row>
    <row r="33" spans="1:8">
      <c r="A33" s="34" t="s">
        <v>492</v>
      </c>
      <c r="B33" s="34" t="s">
        <v>622</v>
      </c>
      <c r="C33" s="34" t="s">
        <v>856</v>
      </c>
      <c r="H33" s="24" t="s">
        <v>212</v>
      </c>
    </row>
    <row r="34" spans="1:8">
      <c r="A34" s="34" t="s">
        <v>495</v>
      </c>
      <c r="B34" s="34" t="s">
        <v>625</v>
      </c>
      <c r="C34" s="34" t="s">
        <v>859</v>
      </c>
      <c r="H34" s="24" t="s">
        <v>213</v>
      </c>
    </row>
    <row r="35" spans="1:8">
      <c r="A35" s="34" t="s">
        <v>498</v>
      </c>
      <c r="B35" s="34" t="s">
        <v>628</v>
      </c>
      <c r="C35" s="34" t="s">
        <v>862</v>
      </c>
      <c r="H35" s="24" t="s">
        <v>214</v>
      </c>
    </row>
    <row r="36" spans="1:8">
      <c r="A36" s="34" t="s">
        <v>501</v>
      </c>
      <c r="B36" s="34" t="s">
        <v>174</v>
      </c>
      <c r="C36" s="34" t="s">
        <v>865</v>
      </c>
      <c r="H36" s="24" t="s">
        <v>215</v>
      </c>
    </row>
    <row r="37" spans="1:8">
      <c r="A37" s="34" t="s">
        <v>405</v>
      </c>
      <c r="B37" s="34" t="s">
        <v>632</v>
      </c>
      <c r="C37" s="34" t="s">
        <v>868</v>
      </c>
      <c r="H37" s="24" t="s">
        <v>216</v>
      </c>
    </row>
    <row r="38" spans="1:8">
      <c r="A38" s="34" t="s">
        <v>505</v>
      </c>
      <c r="B38" s="34" t="s">
        <v>635</v>
      </c>
      <c r="C38" s="26" t="s">
        <v>908</v>
      </c>
      <c r="H38" s="24" t="s">
        <v>217</v>
      </c>
    </row>
    <row r="39" spans="1:8">
      <c r="A39" s="34" t="s">
        <v>508</v>
      </c>
      <c r="B39" s="34" t="s">
        <v>638</v>
      </c>
      <c r="C39" s="34" t="s">
        <v>872</v>
      </c>
      <c r="H39" s="24" t="s">
        <v>218</v>
      </c>
    </row>
    <row r="40" spans="1:8">
      <c r="A40" s="34" t="s">
        <v>511</v>
      </c>
      <c r="B40" s="34" t="s">
        <v>641</v>
      </c>
      <c r="C40" s="34" t="s">
        <v>874</v>
      </c>
      <c r="H40" s="24" t="s">
        <v>219</v>
      </c>
    </row>
    <row r="41" spans="1:8">
      <c r="A41" s="34" t="s">
        <v>514</v>
      </c>
      <c r="B41" s="34" t="s">
        <v>643</v>
      </c>
      <c r="C41" s="34" t="s">
        <v>877</v>
      </c>
      <c r="H41" s="24" t="s">
        <v>220</v>
      </c>
    </row>
    <row r="42" spans="1:8">
      <c r="A42" s="34" t="s">
        <v>517</v>
      </c>
      <c r="B42" s="34" t="s">
        <v>646</v>
      </c>
      <c r="C42" s="34" t="s">
        <v>880</v>
      </c>
      <c r="H42" s="24" t="s">
        <v>221</v>
      </c>
    </row>
    <row r="43" spans="1:8">
      <c r="A43" s="34" t="s">
        <v>173</v>
      </c>
      <c r="B43" s="34" t="s">
        <v>648</v>
      </c>
      <c r="C43" s="26" t="s">
        <v>911</v>
      </c>
      <c r="H43" s="24" t="s">
        <v>222</v>
      </c>
    </row>
    <row r="44" spans="1:8">
      <c r="A44" s="34" t="s">
        <v>521</v>
      </c>
      <c r="B44" s="34" t="s">
        <v>651</v>
      </c>
      <c r="C44" s="34" t="s">
        <v>171</v>
      </c>
      <c r="H44" s="24" t="s">
        <v>223</v>
      </c>
    </row>
    <row r="45" spans="1:8">
      <c r="A45" s="34" t="s">
        <v>524</v>
      </c>
      <c r="B45" s="34" t="s">
        <v>654</v>
      </c>
      <c r="C45" s="34" t="s">
        <v>885</v>
      </c>
      <c r="H45" s="24" t="s">
        <v>224</v>
      </c>
    </row>
    <row r="46" spans="1:8">
      <c r="A46" s="34" t="s">
        <v>407</v>
      </c>
      <c r="B46" s="34" t="s">
        <v>657</v>
      </c>
      <c r="C46" s="34" t="s">
        <v>888</v>
      </c>
      <c r="H46" s="24" t="s">
        <v>225</v>
      </c>
    </row>
    <row r="47" spans="1:8">
      <c r="A47" s="34" t="s">
        <v>409</v>
      </c>
      <c r="B47" s="34" t="s">
        <v>660</v>
      </c>
      <c r="C47" s="34" t="s">
        <v>439</v>
      </c>
      <c r="H47" s="24" t="s">
        <v>226</v>
      </c>
    </row>
    <row r="48" spans="1:8">
      <c r="A48" s="34" t="s">
        <v>410</v>
      </c>
      <c r="B48" s="34" t="s">
        <v>663</v>
      </c>
      <c r="C48" s="34" t="s">
        <v>891</v>
      </c>
      <c r="H48" s="24" t="s">
        <v>227</v>
      </c>
    </row>
    <row r="49" spans="1:8">
      <c r="A49" s="34" t="s">
        <v>527</v>
      </c>
      <c r="B49" s="34" t="s">
        <v>666</v>
      </c>
      <c r="C49" s="26" t="s">
        <v>440</v>
      </c>
      <c r="H49" s="24" t="s">
        <v>228</v>
      </c>
    </row>
    <row r="50" spans="1:8">
      <c r="A50" s="34" t="s">
        <v>412</v>
      </c>
      <c r="B50" s="34" t="s">
        <v>669</v>
      </c>
      <c r="H50" s="24" t="s">
        <v>229</v>
      </c>
    </row>
    <row r="51" spans="1:8">
      <c r="A51" s="34" t="s">
        <v>413</v>
      </c>
      <c r="B51" s="34" t="s">
        <v>672</v>
      </c>
      <c r="H51" s="24" t="s">
        <v>230</v>
      </c>
    </row>
    <row r="52" spans="1:8">
      <c r="A52" s="34" t="s">
        <v>531</v>
      </c>
      <c r="B52" s="34" t="s">
        <v>675</v>
      </c>
      <c r="H52" s="24" t="s">
        <v>231</v>
      </c>
    </row>
    <row r="53" spans="1:8">
      <c r="A53" s="34" t="s">
        <v>534</v>
      </c>
      <c r="B53" s="34" t="s">
        <v>678</v>
      </c>
      <c r="H53" s="24" t="s">
        <v>232</v>
      </c>
    </row>
    <row r="54" spans="1:8">
      <c r="B54" s="34" t="s">
        <v>681</v>
      </c>
      <c r="H54" s="24" t="s">
        <v>233</v>
      </c>
    </row>
    <row r="55" spans="1:8">
      <c r="B55" s="34" t="s">
        <v>684</v>
      </c>
      <c r="H55" s="24" t="s">
        <v>234</v>
      </c>
    </row>
    <row r="56" spans="1:8">
      <c r="B56" s="34" t="s">
        <v>687</v>
      </c>
      <c r="H56" s="24" t="s">
        <v>235</v>
      </c>
    </row>
    <row r="57" spans="1:8">
      <c r="B57" s="34" t="s">
        <v>419</v>
      </c>
      <c r="H57" s="24" t="s">
        <v>236</v>
      </c>
    </row>
    <row r="58" spans="1:8">
      <c r="B58" s="34" t="s">
        <v>690</v>
      </c>
      <c r="H58" s="24" t="s">
        <v>237</v>
      </c>
    </row>
    <row r="59" spans="1:8">
      <c r="B59" s="34" t="s">
        <v>693</v>
      </c>
      <c r="H59" s="24" t="s">
        <v>238</v>
      </c>
    </row>
    <row r="60" spans="1:8">
      <c r="B60" s="34" t="s">
        <v>696</v>
      </c>
      <c r="H60" s="24" t="s">
        <v>239</v>
      </c>
    </row>
    <row r="61" spans="1:8">
      <c r="B61" s="34" t="s">
        <v>699</v>
      </c>
      <c r="H61" s="24" t="s">
        <v>240</v>
      </c>
    </row>
    <row r="62" spans="1:8">
      <c r="B62" s="34" t="s">
        <v>702</v>
      </c>
      <c r="H62" s="24" t="s">
        <v>241</v>
      </c>
    </row>
    <row r="63" spans="1:8">
      <c r="B63" s="34" t="s">
        <v>705</v>
      </c>
      <c r="H63" s="24" t="s">
        <v>242</v>
      </c>
    </row>
    <row r="64" spans="1:8">
      <c r="B64" s="34" t="s">
        <v>706</v>
      </c>
      <c r="H64" s="24" t="s">
        <v>243</v>
      </c>
    </row>
    <row r="65" spans="2:8">
      <c r="B65" s="34" t="s">
        <v>707</v>
      </c>
      <c r="H65" s="24" t="s">
        <v>244</v>
      </c>
    </row>
    <row r="66" spans="2:8">
      <c r="B66" s="34" t="s">
        <v>422</v>
      </c>
      <c r="H66" s="24" t="s">
        <v>245</v>
      </c>
    </row>
    <row r="67" spans="2:8">
      <c r="B67" s="34" t="s">
        <v>711</v>
      </c>
      <c r="H67" s="24" t="s">
        <v>246</v>
      </c>
    </row>
    <row r="68" spans="2:8">
      <c r="B68" s="34" t="s">
        <v>713</v>
      </c>
      <c r="H68" s="24" t="s">
        <v>247</v>
      </c>
    </row>
    <row r="69" spans="2:8">
      <c r="B69" s="34" t="s">
        <v>715</v>
      </c>
      <c r="H69" s="24" t="s">
        <v>248</v>
      </c>
    </row>
    <row r="70" spans="2:8">
      <c r="H70" s="24" t="s">
        <v>249</v>
      </c>
    </row>
    <row r="71" spans="2:8">
      <c r="H71" s="24" t="s">
        <v>250</v>
      </c>
    </row>
    <row r="72" spans="2:8">
      <c r="H72" s="24" t="s">
        <v>251</v>
      </c>
    </row>
    <row r="73" spans="2:8">
      <c r="H73" s="24" t="s">
        <v>252</v>
      </c>
    </row>
    <row r="74" spans="2:8">
      <c r="H74" s="24" t="s">
        <v>253</v>
      </c>
    </row>
    <row r="75" spans="2:8">
      <c r="H75" s="24" t="s">
        <v>254</v>
      </c>
    </row>
    <row r="76" spans="2:8">
      <c r="H76" s="24" t="s">
        <v>255</v>
      </c>
    </row>
    <row r="77" spans="2:8">
      <c r="H77" s="24" t="s">
        <v>256</v>
      </c>
    </row>
    <row r="78" spans="2:8">
      <c r="H78" s="24" t="s">
        <v>257</v>
      </c>
    </row>
    <row r="79" spans="2:8">
      <c r="H79" s="24" t="s">
        <v>258</v>
      </c>
    </row>
    <row r="80" spans="2:8">
      <c r="H80" s="24" t="s">
        <v>259</v>
      </c>
    </row>
    <row r="81" spans="8:8">
      <c r="H81" s="24" t="s">
        <v>260</v>
      </c>
    </row>
    <row r="82" spans="8:8">
      <c r="H82" s="24" t="s">
        <v>261</v>
      </c>
    </row>
    <row r="83" spans="8:8">
      <c r="H83" s="24" t="s">
        <v>262</v>
      </c>
    </row>
    <row r="84" spans="8:8">
      <c r="H84" s="24" t="s">
        <v>263</v>
      </c>
    </row>
    <row r="85" spans="8:8">
      <c r="H85" s="24" t="s">
        <v>264</v>
      </c>
    </row>
    <row r="86" spans="8:8">
      <c r="H86" s="24" t="s">
        <v>265</v>
      </c>
    </row>
    <row r="87" spans="8:8">
      <c r="H87" s="24" t="s">
        <v>266</v>
      </c>
    </row>
    <row r="88" spans="8:8">
      <c r="H88" s="24" t="s">
        <v>267</v>
      </c>
    </row>
    <row r="89" spans="8:8">
      <c r="H89" s="24" t="s">
        <v>268</v>
      </c>
    </row>
    <row r="90" spans="8:8">
      <c r="H90" s="24" t="s">
        <v>269</v>
      </c>
    </row>
    <row r="91" spans="8:8">
      <c r="H91" s="24" t="s">
        <v>270</v>
      </c>
    </row>
    <row r="92" spans="8:8">
      <c r="H92" s="24" t="s">
        <v>271</v>
      </c>
    </row>
    <row r="93" spans="8:8">
      <c r="H93" s="24" t="s">
        <v>272</v>
      </c>
    </row>
    <row r="94" spans="8:8">
      <c r="H94" s="24" t="s">
        <v>273</v>
      </c>
    </row>
    <row r="95" spans="8:8">
      <c r="H95" s="24" t="s">
        <v>274</v>
      </c>
    </row>
    <row r="96" spans="8:8">
      <c r="H96" s="24" t="s">
        <v>275</v>
      </c>
    </row>
    <row r="97" spans="8:8">
      <c r="H97" s="24" t="s">
        <v>276</v>
      </c>
    </row>
    <row r="98" spans="8:8">
      <c r="H98" s="24" t="s">
        <v>277</v>
      </c>
    </row>
    <row r="99" spans="8:8">
      <c r="H99" s="24" t="s">
        <v>278</v>
      </c>
    </row>
    <row r="100" spans="8:8">
      <c r="H100" s="24" t="s">
        <v>279</v>
      </c>
    </row>
    <row r="101" spans="8:8">
      <c r="H101" s="24" t="s">
        <v>280</v>
      </c>
    </row>
    <row r="102" spans="8:8">
      <c r="H102" s="24" t="s">
        <v>281</v>
      </c>
    </row>
    <row r="103" spans="8:8">
      <c r="H103" s="24" t="s">
        <v>282</v>
      </c>
    </row>
    <row r="104" spans="8:8">
      <c r="H104" s="24" t="s">
        <v>283</v>
      </c>
    </row>
    <row r="105" spans="8:8">
      <c r="H105" s="24" t="s">
        <v>284</v>
      </c>
    </row>
    <row r="106" spans="8:8">
      <c r="H106" s="24" t="s">
        <v>285</v>
      </c>
    </row>
    <row r="107" spans="8:8">
      <c r="H107" s="24" t="s">
        <v>286</v>
      </c>
    </row>
    <row r="108" spans="8:8">
      <c r="H108" s="24" t="s">
        <v>287</v>
      </c>
    </row>
    <row r="109" spans="8:8">
      <c r="H109" s="24" t="s">
        <v>288</v>
      </c>
    </row>
    <row r="110" spans="8:8">
      <c r="H110" s="24" t="s">
        <v>289</v>
      </c>
    </row>
    <row r="111" spans="8:8">
      <c r="H111" s="24" t="s">
        <v>290</v>
      </c>
    </row>
    <row r="112" spans="8:8">
      <c r="H112" s="24" t="s">
        <v>291</v>
      </c>
    </row>
    <row r="113" spans="8:8">
      <c r="H113" s="24" t="s">
        <v>292</v>
      </c>
    </row>
    <row r="114" spans="8:8">
      <c r="H114" s="24" t="s">
        <v>293</v>
      </c>
    </row>
    <row r="115" spans="8:8">
      <c r="H115" s="24" t="s">
        <v>294</v>
      </c>
    </row>
    <row r="116" spans="8:8">
      <c r="H116" s="24" t="s">
        <v>295</v>
      </c>
    </row>
    <row r="117" spans="8:8">
      <c r="H117" s="24" t="s">
        <v>296</v>
      </c>
    </row>
    <row r="118" spans="8:8">
      <c r="H118" s="24" t="s">
        <v>297</v>
      </c>
    </row>
    <row r="119" spans="8:8">
      <c r="H119" s="24" t="s">
        <v>298</v>
      </c>
    </row>
    <row r="120" spans="8:8">
      <c r="H120" s="24" t="s">
        <v>299</v>
      </c>
    </row>
    <row r="121" spans="8:8">
      <c r="H121" s="24" t="s">
        <v>300</v>
      </c>
    </row>
    <row r="122" spans="8:8">
      <c r="H122" s="24" t="s">
        <v>301</v>
      </c>
    </row>
    <row r="123" spans="8:8">
      <c r="H123" s="24" t="s">
        <v>302</v>
      </c>
    </row>
    <row r="124" spans="8:8">
      <c r="H124" s="24" t="s">
        <v>303</v>
      </c>
    </row>
    <row r="125" spans="8:8">
      <c r="H125" s="24" t="s">
        <v>304</v>
      </c>
    </row>
    <row r="126" spans="8:8">
      <c r="H126" s="24" t="s">
        <v>305</v>
      </c>
    </row>
    <row r="127" spans="8:8">
      <c r="H127" s="24" t="s">
        <v>306</v>
      </c>
    </row>
    <row r="128" spans="8:8">
      <c r="H128" s="24" t="s">
        <v>307</v>
      </c>
    </row>
    <row r="129" spans="8:8">
      <c r="H129" s="24" t="s">
        <v>308</v>
      </c>
    </row>
    <row r="130" spans="8:8">
      <c r="H130" s="24" t="s">
        <v>309</v>
      </c>
    </row>
    <row r="131" spans="8:8">
      <c r="H131" s="24" t="s">
        <v>310</v>
      </c>
    </row>
    <row r="132" spans="8:8">
      <c r="H132" s="24" t="s">
        <v>311</v>
      </c>
    </row>
    <row r="133" spans="8:8">
      <c r="H133" s="24" t="s">
        <v>312</v>
      </c>
    </row>
    <row r="134" spans="8:8">
      <c r="H134" s="24" t="s">
        <v>313</v>
      </c>
    </row>
    <row r="135" spans="8:8">
      <c r="H135" s="24" t="s">
        <v>314</v>
      </c>
    </row>
    <row r="136" spans="8:8">
      <c r="H136" s="24" t="s">
        <v>315</v>
      </c>
    </row>
    <row r="137" spans="8:8">
      <c r="H137" s="24" t="s">
        <v>316</v>
      </c>
    </row>
    <row r="138" spans="8:8">
      <c r="H138" s="24" t="s">
        <v>317</v>
      </c>
    </row>
    <row r="139" spans="8:8">
      <c r="H139" s="24" t="s">
        <v>318</v>
      </c>
    </row>
    <row r="140" spans="8:8">
      <c r="H140" s="24" t="s">
        <v>319</v>
      </c>
    </row>
    <row r="141" spans="8:8">
      <c r="H141" s="24" t="s">
        <v>320</v>
      </c>
    </row>
    <row r="142" spans="8:8">
      <c r="H142" s="24" t="s">
        <v>321</v>
      </c>
    </row>
    <row r="143" spans="8:8">
      <c r="H143" s="24" t="s">
        <v>322</v>
      </c>
    </row>
    <row r="144" spans="8:8">
      <c r="H144" s="24" t="s">
        <v>323</v>
      </c>
    </row>
    <row r="145" spans="8:8">
      <c r="H145" s="24" t="s">
        <v>324</v>
      </c>
    </row>
    <row r="146" spans="8:8">
      <c r="H146" s="24" t="s">
        <v>325</v>
      </c>
    </row>
    <row r="147" spans="8:8">
      <c r="H147" s="24" t="s">
        <v>326</v>
      </c>
    </row>
    <row r="148" spans="8:8">
      <c r="H148" s="24" t="s">
        <v>327</v>
      </c>
    </row>
    <row r="149" spans="8:8">
      <c r="H149" s="24" t="s">
        <v>328</v>
      </c>
    </row>
    <row r="150" spans="8:8">
      <c r="H150" s="24" t="s">
        <v>329</v>
      </c>
    </row>
    <row r="151" spans="8:8">
      <c r="H151" s="24" t="s">
        <v>330</v>
      </c>
    </row>
    <row r="152" spans="8:8">
      <c r="H152" s="24" t="s">
        <v>331</v>
      </c>
    </row>
    <row r="153" spans="8:8">
      <c r="H153" s="24" t="s">
        <v>332</v>
      </c>
    </row>
    <row r="154" spans="8:8">
      <c r="H154" s="24" t="s">
        <v>333</v>
      </c>
    </row>
    <row r="155" spans="8:8">
      <c r="H155" s="24" t="s">
        <v>334</v>
      </c>
    </row>
    <row r="156" spans="8:8">
      <c r="H156" s="24" t="s">
        <v>335</v>
      </c>
    </row>
    <row r="157" spans="8:8">
      <c r="H157" s="24" t="s">
        <v>336</v>
      </c>
    </row>
    <row r="158" spans="8:8">
      <c r="H158" s="24" t="s">
        <v>337</v>
      </c>
    </row>
    <row r="159" spans="8:8">
      <c r="H159" s="24" t="s">
        <v>338</v>
      </c>
    </row>
    <row r="160" spans="8:8">
      <c r="H160" s="24" t="s">
        <v>339</v>
      </c>
    </row>
    <row r="161" spans="8:8">
      <c r="H161" s="24" t="s">
        <v>340</v>
      </c>
    </row>
    <row r="162" spans="8:8">
      <c r="H162" s="24" t="s">
        <v>341</v>
      </c>
    </row>
    <row r="163" spans="8:8">
      <c r="H163" s="24" t="s">
        <v>342</v>
      </c>
    </row>
    <row r="164" spans="8:8">
      <c r="H164" s="24" t="s">
        <v>343</v>
      </c>
    </row>
    <row r="165" spans="8:8">
      <c r="H165" s="24" t="s">
        <v>344</v>
      </c>
    </row>
    <row r="166" spans="8:8">
      <c r="H166" s="24" t="s">
        <v>345</v>
      </c>
    </row>
    <row r="167" spans="8:8">
      <c r="H167" s="24" t="s">
        <v>346</v>
      </c>
    </row>
    <row r="168" spans="8:8">
      <c r="H168" s="24" t="s">
        <v>347</v>
      </c>
    </row>
    <row r="169" spans="8:8">
      <c r="H169" s="24" t="s">
        <v>348</v>
      </c>
    </row>
    <row r="170" spans="8:8">
      <c r="H170" s="24" t="s">
        <v>349</v>
      </c>
    </row>
    <row r="171" spans="8:8">
      <c r="H171" s="24" t="s">
        <v>350</v>
      </c>
    </row>
    <row r="172" spans="8:8">
      <c r="H172" s="24" t="s">
        <v>351</v>
      </c>
    </row>
    <row r="173" spans="8:8">
      <c r="H173" s="24" t="s">
        <v>352</v>
      </c>
    </row>
    <row r="174" spans="8:8">
      <c r="H174" s="24" t="s">
        <v>353</v>
      </c>
    </row>
    <row r="175" spans="8:8">
      <c r="H175" s="24" t="s">
        <v>354</v>
      </c>
    </row>
    <row r="176" spans="8:8">
      <c r="H176" s="24" t="s">
        <v>355</v>
      </c>
    </row>
    <row r="177" spans="8:8">
      <c r="H177" s="24" t="s">
        <v>356</v>
      </c>
    </row>
    <row r="178" spans="8:8">
      <c r="H178" s="24" t="s">
        <v>357</v>
      </c>
    </row>
    <row r="179" spans="8:8">
      <c r="H179" s="24" t="s">
        <v>358</v>
      </c>
    </row>
    <row r="180" spans="8:8">
      <c r="H180" s="24" t="s">
        <v>359</v>
      </c>
    </row>
    <row r="181" spans="8:8">
      <c r="H181" s="24" t="s">
        <v>360</v>
      </c>
    </row>
    <row r="182" spans="8:8">
      <c r="H182" s="24" t="s">
        <v>361</v>
      </c>
    </row>
    <row r="183" spans="8:8">
      <c r="H183" s="24" t="s">
        <v>362</v>
      </c>
    </row>
    <row r="184" spans="8:8">
      <c r="H184" s="24" t="s">
        <v>363</v>
      </c>
    </row>
    <row r="185" spans="8:8">
      <c r="H185" s="24" t="s">
        <v>364</v>
      </c>
    </row>
    <row r="186" spans="8:8">
      <c r="H186" s="24" t="s">
        <v>365</v>
      </c>
    </row>
    <row r="187" spans="8:8">
      <c r="H187" s="24" t="s">
        <v>366</v>
      </c>
    </row>
    <row r="188" spans="8:8">
      <c r="H188" s="24" t="s">
        <v>367</v>
      </c>
    </row>
    <row r="189" spans="8:8">
      <c r="H189" s="24" t="s">
        <v>368</v>
      </c>
    </row>
    <row r="190" spans="8:8">
      <c r="H190" s="24" t="s">
        <v>369</v>
      </c>
    </row>
    <row r="191" spans="8:8">
      <c r="H191" s="24" t="s">
        <v>370</v>
      </c>
    </row>
    <row r="192" spans="8:8">
      <c r="H192" s="24" t="s">
        <v>371</v>
      </c>
    </row>
    <row r="193" spans="8:8">
      <c r="H193" s="24" t="s">
        <v>372</v>
      </c>
    </row>
    <row r="194" spans="8:8">
      <c r="H194" s="24" t="s">
        <v>373</v>
      </c>
    </row>
    <row r="195" spans="8:8">
      <c r="H195" s="24" t="s">
        <v>374</v>
      </c>
    </row>
    <row r="196" spans="8:8">
      <c r="H196" s="24" t="s">
        <v>375</v>
      </c>
    </row>
    <row r="197" spans="8:8">
      <c r="H197" s="24" t="s">
        <v>376</v>
      </c>
    </row>
    <row r="198" spans="8:8">
      <c r="H198" s="24" t="s">
        <v>377</v>
      </c>
    </row>
    <row r="199" spans="8:8">
      <c r="H199" s="24" t="s">
        <v>378</v>
      </c>
    </row>
    <row r="200" spans="8:8">
      <c r="H200" s="24" t="s">
        <v>379</v>
      </c>
    </row>
    <row r="201" spans="8:8">
      <c r="H201" s="24" t="s">
        <v>380</v>
      </c>
    </row>
    <row r="202" spans="8:8">
      <c r="H202" s="24"/>
    </row>
    <row r="203" spans="8:8">
      <c r="H203" s="24"/>
    </row>
    <row r="204" spans="8:8">
      <c r="H204" s="24"/>
    </row>
    <row r="205" spans="8:8">
      <c r="H205" s="24"/>
    </row>
    <row r="206" spans="8:8">
      <c r="H206" s="24"/>
    </row>
    <row r="207" spans="8:8">
      <c r="H207" s="24"/>
    </row>
    <row r="208" spans="8:8">
      <c r="H208" s="24"/>
    </row>
    <row r="209" spans="8:8">
      <c r="H209" s="24"/>
    </row>
    <row r="210" spans="8:8">
      <c r="H210" s="24"/>
    </row>
    <row r="211" spans="8:8">
      <c r="H211" s="24"/>
    </row>
    <row r="212" spans="8:8">
      <c r="H212" s="24"/>
    </row>
    <row r="213" spans="8:8">
      <c r="H213" s="24"/>
    </row>
    <row r="214" spans="8:8">
      <c r="H214" s="24"/>
    </row>
    <row r="215" spans="8:8">
      <c r="H215" s="24"/>
    </row>
    <row r="216" spans="8:8">
      <c r="H216" s="24"/>
    </row>
    <row r="217" spans="8:8">
      <c r="H217" s="24"/>
    </row>
    <row r="218" spans="8:8">
      <c r="H218" s="24"/>
    </row>
    <row r="219" spans="8:8">
      <c r="H219" s="24"/>
    </row>
    <row r="220" spans="8:8">
      <c r="H220" s="24"/>
    </row>
    <row r="221" spans="8:8">
      <c r="H221" s="24"/>
    </row>
    <row r="222" spans="8:8">
      <c r="H222" s="24"/>
    </row>
    <row r="223" spans="8:8">
      <c r="H223" s="24"/>
    </row>
    <row r="224" spans="8:8">
      <c r="H224" s="24"/>
    </row>
    <row r="225" spans="8:8">
      <c r="H225" s="24"/>
    </row>
    <row r="226" spans="8:8">
      <c r="H226" s="24"/>
    </row>
    <row r="227" spans="8:8">
      <c r="H227" s="24"/>
    </row>
    <row r="228" spans="8:8">
      <c r="H228" s="24"/>
    </row>
    <row r="229" spans="8:8">
      <c r="H229" s="24"/>
    </row>
    <row r="230" spans="8:8">
      <c r="H230" s="24"/>
    </row>
    <row r="231" spans="8:8">
      <c r="H231" s="24"/>
    </row>
    <row r="232" spans="8:8">
      <c r="H232" s="24"/>
    </row>
    <row r="233" spans="8:8">
      <c r="H233" s="24"/>
    </row>
    <row r="234" spans="8:8">
      <c r="H234" s="24"/>
    </row>
    <row r="235" spans="8:8">
      <c r="H235" s="24"/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分析表</vt:lpstr>
      <vt:lpstr>科目汇总表</vt:lpstr>
      <vt:lpstr>凭证模版</vt:lpstr>
      <vt:lpstr>明细帐</vt:lpstr>
      <vt:lpstr>会计科目</vt:lpstr>
      <vt:lpstr>数据库</vt:lpstr>
      <vt:lpstr>负债</vt:lpstr>
      <vt:lpstr>凭证号</vt:lpstr>
      <vt:lpstr>凭证月份</vt:lpstr>
      <vt:lpstr>权益</vt:lpstr>
      <vt:lpstr>损益</vt:lpstr>
      <vt:lpstr>资产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jixiaonan</dc:creator>
  <cp:lastModifiedBy>hp</cp:lastModifiedBy>
  <cp:lastPrinted>2009-09-22T05:24:40Z</cp:lastPrinted>
  <dcterms:created xsi:type="dcterms:W3CDTF">2003-06-05T05:50:56Z</dcterms:created>
  <dcterms:modified xsi:type="dcterms:W3CDTF">2009-09-22T13:25:56Z</dcterms:modified>
</cp:coreProperties>
</file>