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65" yWindow="-225" windowWidth="18000" windowHeight="9000" tabRatio="483"/>
  </bookViews>
  <sheets>
    <sheet name="基本资料" sheetId="1" r:id="rId1"/>
    <sheet name="x1" sheetId="24" r:id="rId2"/>
    <sheet name="x2" sheetId="25" r:id="rId3"/>
    <sheet name="x3" sheetId="26" r:id="rId4"/>
    <sheet name="x4" sheetId="27" r:id="rId5"/>
    <sheet name="x5" sheetId="28" r:id="rId6"/>
    <sheet name="x6" sheetId="29" r:id="rId7"/>
    <sheet name="x7" sheetId="30" r:id="rId8"/>
    <sheet name="x8" sheetId="31" r:id="rId9"/>
    <sheet name="x9" sheetId="32" r:id="rId10"/>
    <sheet name="x10" sheetId="33" r:id="rId11"/>
  </sheets>
  <definedNames>
    <definedName name="_xlnm._FilterDatabase" localSheetId="0" hidden="1">基本资料!$A$70:$A$83</definedName>
    <definedName name="保证率">基本资料!$A$57:$A$59</definedName>
    <definedName name="参数选项">基本资料!$A$61:$A$65</definedName>
    <definedName name="幅别">基本资料!$A$85:$A$86</definedName>
    <definedName name="灌砂筒直径">基本资料!$A$67:$A$68</definedName>
    <definedName name="含水率试样质量15cm">基本资料!$A$70:$A$71</definedName>
    <definedName name="含水率试样质量20cm">基本资料!$A$72:$A$74</definedName>
    <definedName name="录入末">#REF!</definedName>
    <definedName name="录入首">#REF!</definedName>
    <definedName name="随机末1">基本资料!$AN$161</definedName>
    <definedName name="随机末2">基本资料!$AQ$162</definedName>
    <definedName name="随机首1">基本资料!$AK$3</definedName>
    <definedName name="随机首2">基本资料!$AO$3</definedName>
    <definedName name="组数">基本资料!$A$76:$A$83</definedName>
  </definedNames>
  <calcPr calcId="125725" fullPrecision="0"/>
</workbook>
</file>

<file path=xl/calcChain.xml><?xml version="1.0" encoding="utf-8"?>
<calcChain xmlns="http://schemas.openxmlformats.org/spreadsheetml/2006/main">
  <c r="BP4" i="1"/>
  <c r="BP5"/>
  <c r="BP6"/>
  <c r="BP7"/>
  <c r="BP8"/>
  <c r="BP9"/>
  <c r="BP10"/>
  <c r="BP11"/>
  <c r="BP12"/>
  <c r="BP13"/>
  <c r="BP14"/>
  <c r="BP15"/>
  <c r="BP16"/>
  <c r="BP17"/>
  <c r="BP18"/>
  <c r="BP19"/>
  <c r="BP20"/>
  <c r="BP21"/>
  <c r="BP22"/>
  <c r="BP23"/>
  <c r="BP24"/>
  <c r="BP25"/>
  <c r="BP26"/>
  <c r="BP27"/>
  <c r="BP28"/>
  <c r="BP29"/>
  <c r="BP30"/>
  <c r="BP31"/>
  <c r="BP32"/>
  <c r="BP33"/>
  <c r="BP34"/>
  <c r="BP35"/>
  <c r="BP36"/>
  <c r="BP37"/>
  <c r="BP38"/>
  <c r="BP39"/>
  <c r="BP40"/>
  <c r="BP41"/>
  <c r="BP42"/>
  <c r="BP43"/>
  <c r="BP44"/>
  <c r="BP45"/>
  <c r="BP46"/>
  <c r="BP47"/>
  <c r="BP48"/>
  <c r="BP49"/>
  <c r="BP50"/>
  <c r="BP51"/>
  <c r="BP52"/>
  <c r="BP53"/>
  <c r="BP54"/>
  <c r="BP55"/>
  <c r="BP56"/>
  <c r="BP57"/>
  <c r="BP58"/>
  <c r="BP59"/>
  <c r="BP60"/>
  <c r="BP61"/>
  <c r="BP62"/>
  <c r="BP63"/>
  <c r="BP64"/>
  <c r="BP65"/>
  <c r="BP66"/>
  <c r="BP67"/>
  <c r="BP68"/>
  <c r="BP69"/>
  <c r="BP70"/>
  <c r="BP71"/>
  <c r="BP72"/>
  <c r="BP73"/>
  <c r="BP74"/>
  <c r="BP75"/>
  <c r="BP76"/>
  <c r="BP77"/>
  <c r="BP78"/>
  <c r="BP79"/>
  <c r="BP80"/>
  <c r="BP81"/>
  <c r="BP82"/>
  <c r="BP83"/>
  <c r="BP84"/>
  <c r="BP85"/>
  <c r="BP86"/>
  <c r="BP87"/>
  <c r="BP88"/>
  <c r="BP89"/>
  <c r="BP90"/>
  <c r="BP91"/>
  <c r="BP92"/>
  <c r="BP93"/>
  <c r="BP94"/>
  <c r="BP95"/>
  <c r="BP96"/>
  <c r="BP97"/>
  <c r="BP98"/>
  <c r="BP99"/>
  <c r="BP100"/>
  <c r="BP101"/>
  <c r="BP102"/>
  <c r="BP103"/>
  <c r="BP104"/>
  <c r="BP105"/>
  <c r="BP106"/>
  <c r="BP107"/>
  <c r="BP108"/>
  <c r="BP109"/>
  <c r="BP110"/>
  <c r="BP111"/>
  <c r="BP112"/>
  <c r="BP113"/>
  <c r="BP114"/>
  <c r="BP115"/>
  <c r="BP116"/>
  <c r="BP117"/>
  <c r="BP118"/>
  <c r="BP119"/>
  <c r="BP120"/>
  <c r="BP121"/>
  <c r="BP122"/>
  <c r="BP123"/>
  <c r="BP124"/>
  <c r="BP125"/>
  <c r="BP126"/>
  <c r="BP127"/>
  <c r="BP128"/>
  <c r="BP129"/>
  <c r="BP130"/>
  <c r="BP131"/>
  <c r="BP132"/>
  <c r="BP133"/>
  <c r="BP134"/>
  <c r="BP135"/>
  <c r="BP136"/>
  <c r="BP137"/>
  <c r="BP138"/>
  <c r="BP139"/>
  <c r="BP140"/>
  <c r="BP141"/>
  <c r="BP142"/>
  <c r="BP143"/>
  <c r="BP144"/>
  <c r="BP145"/>
  <c r="BP146"/>
  <c r="BP147"/>
  <c r="BP148"/>
  <c r="BP149"/>
  <c r="BP150"/>
  <c r="BP151"/>
  <c r="BP152"/>
  <c r="BP153"/>
  <c r="BP154"/>
  <c r="BP155"/>
  <c r="BP156"/>
  <c r="BP157"/>
  <c r="BP158"/>
  <c r="BP159"/>
  <c r="BP160"/>
  <c r="BP161"/>
  <c r="BP162"/>
  <c r="BP3"/>
  <c r="AB131"/>
  <c r="AB133"/>
  <c r="AB135"/>
  <c r="AB137"/>
  <c r="AB139"/>
  <c r="AB141"/>
  <c r="AB143"/>
  <c r="AB145"/>
  <c r="R19"/>
  <c r="R35"/>
  <c r="R51"/>
  <c r="R67"/>
  <c r="R83"/>
  <c r="R99"/>
  <c r="R115"/>
  <c r="R131"/>
  <c r="R147"/>
  <c r="R3"/>
  <c r="Y3"/>
  <c r="AB15" s="1"/>
  <c r="S19"/>
  <c r="T19"/>
  <c r="U19"/>
  <c r="V19"/>
  <c r="W19"/>
  <c r="X19"/>
  <c r="Y19"/>
  <c r="AC19" s="1"/>
  <c r="Z19"/>
  <c r="AA19"/>
  <c r="S35"/>
  <c r="T35"/>
  <c r="U35"/>
  <c r="V35"/>
  <c r="W35"/>
  <c r="X35"/>
  <c r="Y35"/>
  <c r="AC37" s="1"/>
  <c r="Z35"/>
  <c r="AA35"/>
  <c r="S51"/>
  <c r="T51"/>
  <c r="U51"/>
  <c r="V51"/>
  <c r="W51"/>
  <c r="X51"/>
  <c r="Y51"/>
  <c r="AC53" s="1"/>
  <c r="Z51"/>
  <c r="AA51"/>
  <c r="S67"/>
  <c r="T67"/>
  <c r="U67"/>
  <c r="V67"/>
  <c r="W67"/>
  <c r="X67"/>
  <c r="Y67"/>
  <c r="AC69" s="1"/>
  <c r="Z67"/>
  <c r="AA67"/>
  <c r="S83"/>
  <c r="T83"/>
  <c r="U83"/>
  <c r="V83"/>
  <c r="W83"/>
  <c r="X83"/>
  <c r="Y83"/>
  <c r="AC85" s="1"/>
  <c r="Z83"/>
  <c r="AA83"/>
  <c r="S99"/>
  <c r="T99"/>
  <c r="U99"/>
  <c r="V99"/>
  <c r="W99"/>
  <c r="X99"/>
  <c r="Y99"/>
  <c r="AC101" s="1"/>
  <c r="Z99"/>
  <c r="AA99"/>
  <c r="S115"/>
  <c r="T115"/>
  <c r="U115"/>
  <c r="V115"/>
  <c r="W115"/>
  <c r="X115"/>
  <c r="Y115"/>
  <c r="AC117" s="1"/>
  <c r="Z115"/>
  <c r="AA115"/>
  <c r="S131"/>
  <c r="T131"/>
  <c r="U131"/>
  <c r="V131"/>
  <c r="W131"/>
  <c r="X131"/>
  <c r="Y131"/>
  <c r="AC133" s="1"/>
  <c r="Z131"/>
  <c r="AA131"/>
  <c r="S147"/>
  <c r="T147"/>
  <c r="U147"/>
  <c r="V147"/>
  <c r="W147"/>
  <c r="X147"/>
  <c r="Y147"/>
  <c r="AC149" s="1"/>
  <c r="Z147"/>
  <c r="AA147"/>
  <c r="Q147"/>
  <c r="Q131"/>
  <c r="Q115"/>
  <c r="Q99"/>
  <c r="Q83"/>
  <c r="Q67"/>
  <c r="Q51"/>
  <c r="Q35"/>
  <c r="Q19"/>
  <c r="T3"/>
  <c r="AT3" s="1"/>
  <c r="U3"/>
  <c r="V3"/>
  <c r="AK15" s="1"/>
  <c r="W3"/>
  <c r="X3"/>
  <c r="AC15"/>
  <c r="Z3"/>
  <c r="AA3"/>
  <c r="Q3"/>
  <c r="S3"/>
  <c r="AT19"/>
  <c r="AT35"/>
  <c r="AT51"/>
  <c r="AT67"/>
  <c r="AT83"/>
  <c r="AT99"/>
  <c r="AT115"/>
  <c r="AT131"/>
  <c r="AT147"/>
  <c r="C55"/>
  <c r="C47"/>
  <c r="C39"/>
  <c r="C31"/>
  <c r="C23"/>
  <c r="D28" i="33"/>
  <c r="C9"/>
  <c r="AA4"/>
  <c r="AN2"/>
  <c r="Y9"/>
  <c r="F7"/>
  <c r="AA6"/>
  <c r="AA5"/>
  <c r="F4"/>
  <c r="AA3"/>
  <c r="F3"/>
  <c r="Y2"/>
  <c r="E2"/>
  <c r="D28" i="32"/>
  <c r="AN2"/>
  <c r="Y9"/>
  <c r="F7"/>
  <c r="AA6"/>
  <c r="AA5"/>
  <c r="AA4"/>
  <c r="F4"/>
  <c r="AA3"/>
  <c r="F3"/>
  <c r="Y2"/>
  <c r="E2"/>
  <c r="D28" i="31"/>
  <c r="C9"/>
  <c r="AA4"/>
  <c r="AN2"/>
  <c r="Y9"/>
  <c r="F7"/>
  <c r="AA6"/>
  <c r="AA5"/>
  <c r="F4"/>
  <c r="AA3"/>
  <c r="F3"/>
  <c r="Y2"/>
  <c r="E2"/>
  <c r="D28" i="30"/>
  <c r="AA4"/>
  <c r="AN2"/>
  <c r="Y9"/>
  <c r="F7"/>
  <c r="AA6"/>
  <c r="AA5"/>
  <c r="F4"/>
  <c r="AA3"/>
  <c r="F3"/>
  <c r="Y2"/>
  <c r="E2"/>
  <c r="D28" i="29"/>
  <c r="C9"/>
  <c r="AA4"/>
  <c r="AN2"/>
  <c r="Y9"/>
  <c r="F7"/>
  <c r="AA6"/>
  <c r="AA5"/>
  <c r="F4"/>
  <c r="AA3"/>
  <c r="F3"/>
  <c r="Y2"/>
  <c r="E2"/>
  <c r="D28" i="28"/>
  <c r="AA4"/>
  <c r="AN2"/>
  <c r="Y9"/>
  <c r="F7"/>
  <c r="AA6"/>
  <c r="AA5"/>
  <c r="F4"/>
  <c r="AA3"/>
  <c r="F3"/>
  <c r="Y2"/>
  <c r="E2"/>
  <c r="D28" i="27"/>
  <c r="C9"/>
  <c r="AA4"/>
  <c r="AN2"/>
  <c r="Y9"/>
  <c r="F7"/>
  <c r="AA6"/>
  <c r="AA5"/>
  <c r="F4"/>
  <c r="AA3"/>
  <c r="F3"/>
  <c r="Y2"/>
  <c r="E2"/>
  <c r="D28" i="26"/>
  <c r="AA4"/>
  <c r="AN2"/>
  <c r="BO35" i="1"/>
  <c r="BO36"/>
  <c r="BO37"/>
  <c r="BO38"/>
  <c r="BO39"/>
  <c r="BO40"/>
  <c r="BO41"/>
  <c r="BO42"/>
  <c r="BO43"/>
  <c r="BO44"/>
  <c r="BO45"/>
  <c r="BO46"/>
  <c r="BO47"/>
  <c r="BO48"/>
  <c r="BO49"/>
  <c r="BO50"/>
  <c r="BO51"/>
  <c r="BO52"/>
  <c r="BO53"/>
  <c r="BO54"/>
  <c r="BO55"/>
  <c r="BO56"/>
  <c r="BO57"/>
  <c r="BO58"/>
  <c r="BO59"/>
  <c r="BO60"/>
  <c r="BO61"/>
  <c r="BO62"/>
  <c r="BO63"/>
  <c r="BO64"/>
  <c r="BO65"/>
  <c r="BO66"/>
  <c r="BO67"/>
  <c r="BO68"/>
  <c r="BO69"/>
  <c r="BO70"/>
  <c r="BO71"/>
  <c r="BO72"/>
  <c r="BO73"/>
  <c r="BO74"/>
  <c r="BO75"/>
  <c r="BO76"/>
  <c r="BO77"/>
  <c r="BO78"/>
  <c r="BO79"/>
  <c r="BO80"/>
  <c r="BO81"/>
  <c r="BO82"/>
  <c r="BO83"/>
  <c r="BO84"/>
  <c r="BO85"/>
  <c r="BO86"/>
  <c r="BO87"/>
  <c r="BO88"/>
  <c r="BO89"/>
  <c r="BO90"/>
  <c r="BO91"/>
  <c r="BO92"/>
  <c r="BO93"/>
  <c r="BO94"/>
  <c r="BO95"/>
  <c r="BO96"/>
  <c r="BO97"/>
  <c r="BO98"/>
  <c r="BO99"/>
  <c r="BO100"/>
  <c r="BO101"/>
  <c r="BO102"/>
  <c r="BO103"/>
  <c r="BO104"/>
  <c r="BO105"/>
  <c r="BO106"/>
  <c r="BO107"/>
  <c r="BO108"/>
  <c r="BO109"/>
  <c r="BO110"/>
  <c r="BO111"/>
  <c r="BO112"/>
  <c r="BO113"/>
  <c r="BO114"/>
  <c r="BO115"/>
  <c r="BO116"/>
  <c r="BO117"/>
  <c r="BO118"/>
  <c r="BO119"/>
  <c r="BO120"/>
  <c r="BO121"/>
  <c r="BO122"/>
  <c r="BO123"/>
  <c r="BO124"/>
  <c r="BO125"/>
  <c r="BO126"/>
  <c r="BO127"/>
  <c r="BO128"/>
  <c r="BO129"/>
  <c r="BO130"/>
  <c r="BO131"/>
  <c r="BO132"/>
  <c r="BO133"/>
  <c r="BO134"/>
  <c r="BO135"/>
  <c r="BO136"/>
  <c r="BO137"/>
  <c r="BO138"/>
  <c r="BO139"/>
  <c r="BO140"/>
  <c r="BO141"/>
  <c r="BO142"/>
  <c r="BO143"/>
  <c r="BO144"/>
  <c r="BO145"/>
  <c r="BO146"/>
  <c r="BO147"/>
  <c r="BO148"/>
  <c r="BO149"/>
  <c r="BO150"/>
  <c r="BO151"/>
  <c r="BO152"/>
  <c r="BO153"/>
  <c r="BO154"/>
  <c r="BO155"/>
  <c r="BO156"/>
  <c r="BO157"/>
  <c r="BO158"/>
  <c r="BO159"/>
  <c r="BO160"/>
  <c r="BO161"/>
  <c r="BO162"/>
  <c r="BO4"/>
  <c r="BO5"/>
  <c r="BO6"/>
  <c r="BO7"/>
  <c r="BO8"/>
  <c r="BO9"/>
  <c r="BO10"/>
  <c r="BO11"/>
  <c r="BO12"/>
  <c r="BO13"/>
  <c r="BO14"/>
  <c r="BO15"/>
  <c r="BO16"/>
  <c r="BO17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3"/>
  <c r="Y9" i="26"/>
  <c r="F7"/>
  <c r="AA6"/>
  <c r="AA5"/>
  <c r="F4"/>
  <c r="AA3"/>
  <c r="F3"/>
  <c r="Y2"/>
  <c r="E2"/>
  <c r="D28" i="25"/>
  <c r="C9"/>
  <c r="AA4"/>
  <c r="AN2"/>
  <c r="Y9"/>
  <c r="F7"/>
  <c r="AA6"/>
  <c r="AA5"/>
  <c r="F4"/>
  <c r="AA3"/>
  <c r="F3"/>
  <c r="Y2"/>
  <c r="E2"/>
  <c r="BN19" i="1"/>
  <c r="H12" i="25" s="1"/>
  <c r="BN21" i="1"/>
  <c r="H14" i="25" s="1"/>
  <c r="BN23" i="1"/>
  <c r="H16" i="25" s="1"/>
  <c r="BN25" i="1"/>
  <c r="H18" i="25" s="1"/>
  <c r="BN27" i="1"/>
  <c r="H20" i="25" s="1"/>
  <c r="BN29" i="1"/>
  <c r="H22" i="25" s="1"/>
  <c r="BN31" i="1"/>
  <c r="H24" i="25" s="1"/>
  <c r="BN33" i="1"/>
  <c r="H26" i="25" s="1"/>
  <c r="BN51" i="1"/>
  <c r="H12" i="27" s="1"/>
  <c r="BN53" i="1"/>
  <c r="H14" i="27" s="1"/>
  <c r="BN55" i="1"/>
  <c r="H16" i="27" s="1"/>
  <c r="BN57" i="1"/>
  <c r="H18" i="27" s="1"/>
  <c r="BN59" i="1"/>
  <c r="H20" i="27" s="1"/>
  <c r="BN61" i="1"/>
  <c r="H22" i="27" s="1"/>
  <c r="BN63" i="1"/>
  <c r="H24" i="27" s="1"/>
  <c r="BN65" i="1"/>
  <c r="H26" i="27" s="1"/>
  <c r="BN83" i="1"/>
  <c r="H12" i="29" s="1"/>
  <c r="BN85" i="1"/>
  <c r="H14" i="29" s="1"/>
  <c r="BN87" i="1"/>
  <c r="H16" i="29" s="1"/>
  <c r="BN89" i="1"/>
  <c r="H18" i="29" s="1"/>
  <c r="BN91" i="1"/>
  <c r="H20" i="29" s="1"/>
  <c r="BN93" i="1"/>
  <c r="H22" i="29" s="1"/>
  <c r="BN95" i="1"/>
  <c r="H24" i="29" s="1"/>
  <c r="BN97" i="1"/>
  <c r="H26" i="29" s="1"/>
  <c r="BN115" i="1"/>
  <c r="H12" i="31" s="1"/>
  <c r="BN117" i="1"/>
  <c r="H14" i="31" s="1"/>
  <c r="BN119" i="1"/>
  <c r="H16" i="31" s="1"/>
  <c r="BN121" i="1"/>
  <c r="H18" i="31" s="1"/>
  <c r="BN123" i="1"/>
  <c r="H20" i="31" s="1"/>
  <c r="BN125" i="1"/>
  <c r="H22" i="31" s="1"/>
  <c r="BN127" i="1"/>
  <c r="H24" i="31" s="1"/>
  <c r="BN129" i="1"/>
  <c r="H26" i="31" s="1"/>
  <c r="BN147" i="1"/>
  <c r="H12" i="33" s="1"/>
  <c r="BN149" i="1"/>
  <c r="H14" i="33" s="1"/>
  <c r="BN151" i="1"/>
  <c r="H16" i="33" s="1"/>
  <c r="BN153" i="1"/>
  <c r="H18" i="33" s="1"/>
  <c r="BN155" i="1"/>
  <c r="H20" i="33" s="1"/>
  <c r="BN157" i="1"/>
  <c r="H22" i="33" s="1"/>
  <c r="BN159" i="1"/>
  <c r="H24" i="33" s="1"/>
  <c r="BN161" i="1"/>
  <c r="H26" i="33" s="1"/>
  <c r="BJ131" i="1"/>
  <c r="BJ133"/>
  <c r="BJ135"/>
  <c r="BJ137"/>
  <c r="BJ139"/>
  <c r="BJ141"/>
  <c r="BJ143"/>
  <c r="BJ145"/>
  <c r="AL19"/>
  <c r="AL21"/>
  <c r="AL23"/>
  <c r="AL25"/>
  <c r="AL27"/>
  <c r="AL29"/>
  <c r="AL31"/>
  <c r="AL33"/>
  <c r="AL51"/>
  <c r="AL53"/>
  <c r="AL55"/>
  <c r="AL57"/>
  <c r="AL59"/>
  <c r="AL61"/>
  <c r="AL63"/>
  <c r="AL65"/>
  <c r="AL83"/>
  <c r="AL85"/>
  <c r="AL87"/>
  <c r="AL89"/>
  <c r="AL91"/>
  <c r="AL93"/>
  <c r="AL95"/>
  <c r="AL97"/>
  <c r="AL115"/>
  <c r="AL117"/>
  <c r="AL119"/>
  <c r="AL121"/>
  <c r="AL123"/>
  <c r="AL125"/>
  <c r="AL127"/>
  <c r="AL129"/>
  <c r="AL147"/>
  <c r="AL149"/>
  <c r="AL151"/>
  <c r="AL153"/>
  <c r="AL155"/>
  <c r="AL157"/>
  <c r="AL159"/>
  <c r="AL161"/>
  <c r="AK35"/>
  <c r="AK37"/>
  <c r="AK39"/>
  <c r="AK41"/>
  <c r="AK43"/>
  <c r="AK45"/>
  <c r="AK47"/>
  <c r="AK49"/>
  <c r="AK51"/>
  <c r="AK53"/>
  <c r="AK55"/>
  <c r="AK57"/>
  <c r="AK59"/>
  <c r="AK61"/>
  <c r="AK63"/>
  <c r="AK65"/>
  <c r="AK67"/>
  <c r="AK69"/>
  <c r="AK71"/>
  <c r="AK73"/>
  <c r="AK75"/>
  <c r="AK77"/>
  <c r="AK79"/>
  <c r="AK81"/>
  <c r="AK83"/>
  <c r="AK85"/>
  <c r="AK87"/>
  <c r="AK89"/>
  <c r="AK91"/>
  <c r="AK93"/>
  <c r="AK95"/>
  <c r="AK97"/>
  <c r="AK99"/>
  <c r="AK101"/>
  <c r="AK103"/>
  <c r="AK105"/>
  <c r="AK107"/>
  <c r="AK109"/>
  <c r="AK111"/>
  <c r="AK113"/>
  <c r="AK115"/>
  <c r="AK117"/>
  <c r="AK119"/>
  <c r="AK121"/>
  <c r="AK123"/>
  <c r="AK125"/>
  <c r="AK127"/>
  <c r="AK129"/>
  <c r="AK131"/>
  <c r="AK133"/>
  <c r="AK135"/>
  <c r="AK137"/>
  <c r="AK139"/>
  <c r="AK141"/>
  <c r="AK143"/>
  <c r="AK145"/>
  <c r="AK147"/>
  <c r="AK149"/>
  <c r="AK151"/>
  <c r="AK153"/>
  <c r="AK155"/>
  <c r="AK157"/>
  <c r="AK159"/>
  <c r="AK161"/>
  <c r="AK19"/>
  <c r="AK21"/>
  <c r="AK23"/>
  <c r="AK25"/>
  <c r="AK27"/>
  <c r="AK29"/>
  <c r="AK31"/>
  <c r="AK33"/>
  <c r="BB19"/>
  <c r="BB35"/>
  <c r="BB51"/>
  <c r="BB67"/>
  <c r="BB83"/>
  <c r="BB99"/>
  <c r="BB115"/>
  <c r="BB131"/>
  <c r="BB147"/>
  <c r="BB3"/>
  <c r="AY19"/>
  <c r="AM19" s="1"/>
  <c r="AY35"/>
  <c r="AM35" s="1"/>
  <c r="AY51"/>
  <c r="AM51" s="1"/>
  <c r="AY67"/>
  <c r="AM67" s="1"/>
  <c r="AY83"/>
  <c r="AM83" s="1"/>
  <c r="AY99"/>
  <c r="AM99" s="1"/>
  <c r="AY115"/>
  <c r="AM115" s="1"/>
  <c r="AY131"/>
  <c r="AM131" s="1"/>
  <c r="AY147"/>
  <c r="AM147" s="1"/>
  <c r="AY3"/>
  <c r="BA3" s="1"/>
  <c r="T9" i="24" s="1"/>
  <c r="D28"/>
  <c r="BC99" i="1"/>
  <c r="BD99" s="1"/>
  <c r="BE99" s="1"/>
  <c r="BC115"/>
  <c r="BC19"/>
  <c r="BC51"/>
  <c r="BD51" s="1"/>
  <c r="BE51" s="1"/>
  <c r="BF51"/>
  <c r="BG51" s="1"/>
  <c r="BH51" s="1"/>
  <c r="BC67"/>
  <c r="BD67" s="1"/>
  <c r="BE67" s="1"/>
  <c r="BF67"/>
  <c r="BG67" s="1"/>
  <c r="BH67" s="1"/>
  <c r="BC83"/>
  <c r="BD83" s="1"/>
  <c r="BE83" s="1"/>
  <c r="BF83"/>
  <c r="BG83" s="1"/>
  <c r="BH83" s="1"/>
  <c r="BF99"/>
  <c r="BG99" s="1"/>
  <c r="BH99" s="1"/>
  <c r="BD115"/>
  <c r="BE115" s="1"/>
  <c r="BF115"/>
  <c r="BG115" s="1"/>
  <c r="BH115" s="1"/>
  <c r="BC131"/>
  <c r="BD131" s="1"/>
  <c r="BE131" s="1"/>
  <c r="BF131"/>
  <c r="BG131" s="1"/>
  <c r="BH131" s="1"/>
  <c r="BC147"/>
  <c r="BD147" s="1"/>
  <c r="BE147" s="1"/>
  <c r="BF147"/>
  <c r="BG147" s="1"/>
  <c r="BH147" s="1"/>
  <c r="BC35"/>
  <c r="BD35" s="1"/>
  <c r="BE35" s="1"/>
  <c r="BF35"/>
  <c r="BG35" s="1"/>
  <c r="BH35" s="1"/>
  <c r="BF19"/>
  <c r="AX19"/>
  <c r="Q9" i="25" s="1"/>
  <c r="AX35" i="1"/>
  <c r="Q9" i="26" s="1"/>
  <c r="AX51" i="1"/>
  <c r="Q9" i="27" s="1"/>
  <c r="AX67" i="1"/>
  <c r="Q9" i="28" s="1"/>
  <c r="AX83" i="1"/>
  <c r="Q9" i="29" s="1"/>
  <c r="AX99" i="1"/>
  <c r="Q9" i="30" s="1"/>
  <c r="AX115" i="1"/>
  <c r="Q9" i="31" s="1"/>
  <c r="AX131" i="1"/>
  <c r="Q9" i="32" s="1"/>
  <c r="AX147" i="1"/>
  <c r="Q9" i="33" s="1"/>
  <c r="AX3" i="1"/>
  <c r="Q9" i="24" s="1"/>
  <c r="AW19" i="1"/>
  <c r="M9" i="25" s="1"/>
  <c r="AW35" i="1"/>
  <c r="M9" i="26" s="1"/>
  <c r="AW51" i="1"/>
  <c r="M9" i="27" s="1"/>
  <c r="AW67" i="1"/>
  <c r="M9" i="28" s="1"/>
  <c r="AW83" i="1"/>
  <c r="M9" i="29" s="1"/>
  <c r="AW99" i="1"/>
  <c r="M9" i="30" s="1"/>
  <c r="AW115" i="1"/>
  <c r="M9" i="31" s="1"/>
  <c r="AW131" i="1"/>
  <c r="M9" i="32" s="1"/>
  <c r="AW147" i="1"/>
  <c r="M9" i="33" s="1"/>
  <c r="AW3" i="1"/>
  <c r="AV19"/>
  <c r="I9" i="25" s="1"/>
  <c r="AV35" i="1"/>
  <c r="I9" i="26" s="1"/>
  <c r="AV51" i="1"/>
  <c r="I9" i="27" s="1"/>
  <c r="AV67" i="1"/>
  <c r="I9" i="28" s="1"/>
  <c r="AV83" i="1"/>
  <c r="I9" i="29" s="1"/>
  <c r="AV99" i="1"/>
  <c r="I9" i="30" s="1"/>
  <c r="AV115" i="1"/>
  <c r="I9" i="31" s="1"/>
  <c r="AV131" i="1"/>
  <c r="I9" i="32" s="1"/>
  <c r="AV147" i="1"/>
  <c r="I9" i="33" s="1"/>
  <c r="AV3" i="1"/>
  <c r="I9" i="24" s="1"/>
  <c r="AU19" i="1"/>
  <c r="F6" i="25" s="1"/>
  <c r="AU35" i="1"/>
  <c r="F6" i="26" s="1"/>
  <c r="AU51" i="1"/>
  <c r="F6" i="27" s="1"/>
  <c r="AU67" i="1"/>
  <c r="F6" i="28" s="1"/>
  <c r="AU83" i="1"/>
  <c r="F6" i="29" s="1"/>
  <c r="AU99" i="1"/>
  <c r="F6" i="30" s="1"/>
  <c r="AU115" i="1"/>
  <c r="F6" i="31" s="1"/>
  <c r="AU131" i="1"/>
  <c r="F6" i="32" s="1"/>
  <c r="AU147" i="1"/>
  <c r="F6" i="33" s="1"/>
  <c r="AU3" i="1"/>
  <c r="F6" i="24" s="1"/>
  <c r="P19" i="1"/>
  <c r="AN19" s="1"/>
  <c r="P35"/>
  <c r="AN35" s="1"/>
  <c r="P51"/>
  <c r="AN51" s="1"/>
  <c r="P67"/>
  <c r="AN67" s="1"/>
  <c r="P83"/>
  <c r="AN83" s="1"/>
  <c r="P99"/>
  <c r="AN99" s="1"/>
  <c r="P115"/>
  <c r="AN115" s="1"/>
  <c r="P131"/>
  <c r="AN131" s="1"/>
  <c r="P147"/>
  <c r="AN147" s="1"/>
  <c r="P3"/>
  <c r="AK17"/>
  <c r="AK13"/>
  <c r="AK9"/>
  <c r="C9" i="30" s="1"/>
  <c r="AK5" i="1"/>
  <c r="C9" i="26" s="1"/>
  <c r="AA7" i="25"/>
  <c r="AA7" i="26"/>
  <c r="AA7" i="27"/>
  <c r="AA7" i="28"/>
  <c r="AA7" i="29"/>
  <c r="AA7" i="30"/>
  <c r="AA7" i="31"/>
  <c r="AA7" i="32"/>
  <c r="AA7" i="33"/>
  <c r="AK3" i="1"/>
  <c r="BF3"/>
  <c r="BC3"/>
  <c r="AB159" l="1"/>
  <c r="BJ159" s="1"/>
  <c r="AB155"/>
  <c r="BJ155" s="1"/>
  <c r="AB151"/>
  <c r="BJ151" s="1"/>
  <c r="AB147"/>
  <c r="BJ147" s="1"/>
  <c r="AB161"/>
  <c r="BJ161" s="1"/>
  <c r="AB157"/>
  <c r="BJ157" s="1"/>
  <c r="AB153"/>
  <c r="BJ153" s="1"/>
  <c r="AB149"/>
  <c r="BJ149" s="1"/>
  <c r="AB127"/>
  <c r="BJ127" s="1"/>
  <c r="AB123"/>
  <c r="BJ123" s="1"/>
  <c r="AB119"/>
  <c r="BJ119" s="1"/>
  <c r="AB115"/>
  <c r="BJ115" s="1"/>
  <c r="AB129"/>
  <c r="BJ129" s="1"/>
  <c r="AB125"/>
  <c r="BJ125" s="1"/>
  <c r="AB121"/>
  <c r="BJ121" s="1"/>
  <c r="AB117"/>
  <c r="BJ117" s="1"/>
  <c r="AB111"/>
  <c r="BJ111" s="1"/>
  <c r="AB107"/>
  <c r="BJ107" s="1"/>
  <c r="AB103"/>
  <c r="BJ103" s="1"/>
  <c r="AB99"/>
  <c r="BJ99" s="1"/>
  <c r="AB113"/>
  <c r="BJ113" s="1"/>
  <c r="AB109"/>
  <c r="BJ109" s="1"/>
  <c r="AB105"/>
  <c r="BJ105" s="1"/>
  <c r="AB101"/>
  <c r="BJ101" s="1"/>
  <c r="AB95"/>
  <c r="BJ95" s="1"/>
  <c r="AB91"/>
  <c r="BJ91" s="1"/>
  <c r="AB87"/>
  <c r="BJ87" s="1"/>
  <c r="AB83"/>
  <c r="BJ83" s="1"/>
  <c r="AB97"/>
  <c r="BJ97" s="1"/>
  <c r="AB93"/>
  <c r="BJ93" s="1"/>
  <c r="AB89"/>
  <c r="BJ89" s="1"/>
  <c r="AB85"/>
  <c r="BJ85" s="1"/>
  <c r="AB79"/>
  <c r="BJ79" s="1"/>
  <c r="AB75"/>
  <c r="BJ75" s="1"/>
  <c r="AB71"/>
  <c r="BJ71" s="1"/>
  <c r="AB67"/>
  <c r="BJ67" s="1"/>
  <c r="AB81"/>
  <c r="BJ81" s="1"/>
  <c r="AB77"/>
  <c r="BJ77" s="1"/>
  <c r="AB73"/>
  <c r="BJ73" s="1"/>
  <c r="AB69"/>
  <c r="BJ69" s="1"/>
  <c r="AB63"/>
  <c r="BJ63" s="1"/>
  <c r="AB59"/>
  <c r="BJ59" s="1"/>
  <c r="AB55"/>
  <c r="BJ55" s="1"/>
  <c r="AB51"/>
  <c r="BJ51" s="1"/>
  <c r="AB65"/>
  <c r="BJ65" s="1"/>
  <c r="AB61"/>
  <c r="BJ61" s="1"/>
  <c r="AB57"/>
  <c r="BJ57" s="1"/>
  <c r="AB53"/>
  <c r="BJ53" s="1"/>
  <c r="AB31"/>
  <c r="AB27"/>
  <c r="BJ27" s="1"/>
  <c r="BK27" s="1"/>
  <c r="AB23"/>
  <c r="AB19"/>
  <c r="BJ19" s="1"/>
  <c r="BK19" s="1"/>
  <c r="AB33"/>
  <c r="AB29"/>
  <c r="BJ29" s="1"/>
  <c r="BK29" s="1"/>
  <c r="AB25"/>
  <c r="AB21"/>
  <c r="BJ21" s="1"/>
  <c r="BK21" s="1"/>
  <c r="AB47"/>
  <c r="BJ47" s="1"/>
  <c r="AB43"/>
  <c r="BJ43" s="1"/>
  <c r="AB39"/>
  <c r="BJ39" s="1"/>
  <c r="AB35"/>
  <c r="BJ35" s="1"/>
  <c r="AB49"/>
  <c r="BJ49" s="1"/>
  <c r="AB45"/>
  <c r="BJ45" s="1"/>
  <c r="AB41"/>
  <c r="BJ41" s="1"/>
  <c r="AB37"/>
  <c r="BJ37" s="1"/>
  <c r="AB5"/>
  <c r="AB9"/>
  <c r="AB13"/>
  <c r="AB17"/>
  <c r="AB3"/>
  <c r="AB7"/>
  <c r="AB11"/>
  <c r="BJ31"/>
  <c r="BJ23"/>
  <c r="BJ33"/>
  <c r="BJ25"/>
  <c r="AC159"/>
  <c r="AC155"/>
  <c r="AC151"/>
  <c r="AC147"/>
  <c r="AC143"/>
  <c r="AC139"/>
  <c r="AC135"/>
  <c r="AC131"/>
  <c r="AC127"/>
  <c r="AC123"/>
  <c r="AC119"/>
  <c r="AC115"/>
  <c r="AC111"/>
  <c r="AC107"/>
  <c r="AC103"/>
  <c r="AC99"/>
  <c r="AC95"/>
  <c r="AC91"/>
  <c r="AC87"/>
  <c r="AC83"/>
  <c r="AC79"/>
  <c r="AC75"/>
  <c r="AC71"/>
  <c r="AC67"/>
  <c r="AC63"/>
  <c r="AC59"/>
  <c r="AC55"/>
  <c r="AC51"/>
  <c r="AC47"/>
  <c r="AC43"/>
  <c r="AC39"/>
  <c r="AC35"/>
  <c r="AC161"/>
  <c r="AC157"/>
  <c r="AC153"/>
  <c r="AC145"/>
  <c r="AC141"/>
  <c r="AC137"/>
  <c r="AC129"/>
  <c r="AC125"/>
  <c r="AC121"/>
  <c r="AC113"/>
  <c r="AC109"/>
  <c r="AC105"/>
  <c r="AC97"/>
  <c r="AC93"/>
  <c r="AC89"/>
  <c r="AC81"/>
  <c r="AC77"/>
  <c r="AC73"/>
  <c r="AC65"/>
  <c r="AC61"/>
  <c r="AC57"/>
  <c r="AC49"/>
  <c r="AC45"/>
  <c r="AC41"/>
  <c r="AC33"/>
  <c r="AC29"/>
  <c r="AC25"/>
  <c r="AC21"/>
  <c r="AC31"/>
  <c r="AC27"/>
  <c r="AC23"/>
  <c r="AC17"/>
  <c r="AC5"/>
  <c r="AC9"/>
  <c r="AC13"/>
  <c r="AC3"/>
  <c r="AC7"/>
  <c r="AC11"/>
  <c r="BA147"/>
  <c r="T9" i="33" s="1"/>
  <c r="BA115" i="1"/>
  <c r="T9" i="31" s="1"/>
  <c r="BA83" i="1"/>
  <c r="T9" i="29" s="1"/>
  <c r="BA51" i="1"/>
  <c r="T9" i="27" s="1"/>
  <c r="BA19" i="1"/>
  <c r="T9" i="25" s="1"/>
  <c r="BA131" i="1"/>
  <c r="T9" i="32" s="1"/>
  <c r="BA99" i="1"/>
  <c r="T9" i="30" s="1"/>
  <c r="BA67" i="1"/>
  <c r="T9" i="28" s="1"/>
  <c r="BA35" i="1"/>
  <c r="T9" i="26" s="1"/>
  <c r="AK7" i="1"/>
  <c r="C9" i="28" s="1"/>
  <c r="AK11" i="1"/>
  <c r="C9" i="32" s="1"/>
  <c r="BI147" i="1"/>
  <c r="BI131"/>
  <c r="BI115"/>
  <c r="BI99"/>
  <c r="BI83"/>
  <c r="BI67"/>
  <c r="BI51"/>
  <c r="BI35"/>
  <c r="AQ81"/>
  <c r="AO81" s="1"/>
  <c r="AQ65"/>
  <c r="AO65" s="1"/>
  <c r="AQ49"/>
  <c r="AO49" s="1"/>
  <c r="AQ33"/>
  <c r="AO33" s="1"/>
  <c r="AQ162"/>
  <c r="AO162" s="1"/>
  <c r="AQ146"/>
  <c r="AO146" s="1"/>
  <c r="AQ130"/>
  <c r="AO130" s="1"/>
  <c r="AQ114"/>
  <c r="AO114" s="1"/>
  <c r="AQ98"/>
  <c r="AO98" s="1"/>
  <c r="AQ31"/>
  <c r="AO31" s="1"/>
  <c r="AQ29"/>
  <c r="AO29" s="1"/>
  <c r="AQ27"/>
  <c r="AO27" s="1"/>
  <c r="AQ25"/>
  <c r="AO25" s="1"/>
  <c r="AQ23"/>
  <c r="AO23" s="1"/>
  <c r="AQ21"/>
  <c r="AQ19"/>
  <c r="AQ160"/>
  <c r="AO160" s="1"/>
  <c r="AQ158"/>
  <c r="AO158" s="1"/>
  <c r="AQ156"/>
  <c r="AO156" s="1"/>
  <c r="AQ154"/>
  <c r="AO154" s="1"/>
  <c r="AQ152"/>
  <c r="AO152" s="1"/>
  <c r="AQ150"/>
  <c r="AO150" s="1"/>
  <c r="AQ148"/>
  <c r="AO148" s="1"/>
  <c r="AQ144"/>
  <c r="AO144" s="1"/>
  <c r="AQ142"/>
  <c r="AO142" s="1"/>
  <c r="AQ140"/>
  <c r="AO140" s="1"/>
  <c r="AQ138"/>
  <c r="AO138" s="1"/>
  <c r="AQ136"/>
  <c r="AO136" s="1"/>
  <c r="AQ134"/>
  <c r="AO134" s="1"/>
  <c r="AQ132"/>
  <c r="AO132" s="1"/>
  <c r="AQ128"/>
  <c r="AO128" s="1"/>
  <c r="AQ126"/>
  <c r="AO126" s="1"/>
  <c r="AQ124"/>
  <c r="AO124" s="1"/>
  <c r="AQ122"/>
  <c r="AO122" s="1"/>
  <c r="AQ120"/>
  <c r="AO120" s="1"/>
  <c r="AQ118"/>
  <c r="AO118" s="1"/>
  <c r="AQ116"/>
  <c r="AO116" s="1"/>
  <c r="AQ112"/>
  <c r="AO112" s="1"/>
  <c r="AQ110"/>
  <c r="AO110" s="1"/>
  <c r="AQ108"/>
  <c r="AO108" s="1"/>
  <c r="AQ106"/>
  <c r="AO106" s="1"/>
  <c r="AQ104"/>
  <c r="AO104" s="1"/>
  <c r="AQ102"/>
  <c r="AO102" s="1"/>
  <c r="AQ100"/>
  <c r="AO100" s="1"/>
  <c r="AQ96"/>
  <c r="AO96" s="1"/>
  <c r="AQ94"/>
  <c r="AO94" s="1"/>
  <c r="AQ92"/>
  <c r="AO92" s="1"/>
  <c r="AQ90"/>
  <c r="AO90" s="1"/>
  <c r="AQ88"/>
  <c r="AO88" s="1"/>
  <c r="AQ86"/>
  <c r="AO86" s="1"/>
  <c r="AQ84"/>
  <c r="AO84" s="1"/>
  <c r="AQ82"/>
  <c r="AO82" s="1"/>
  <c r="AQ80"/>
  <c r="AO80" s="1"/>
  <c r="AQ78"/>
  <c r="AO78" s="1"/>
  <c r="AQ76"/>
  <c r="AO76" s="1"/>
  <c r="AQ74"/>
  <c r="AO74" s="1"/>
  <c r="AQ72"/>
  <c r="AO72" s="1"/>
  <c r="AQ70"/>
  <c r="AO70" s="1"/>
  <c r="AQ68"/>
  <c r="AO68" s="1"/>
  <c r="AQ66"/>
  <c r="AO66" s="1"/>
  <c r="AQ64"/>
  <c r="AO64" s="1"/>
  <c r="AQ62"/>
  <c r="AO62" s="1"/>
  <c r="AQ60"/>
  <c r="AO60" s="1"/>
  <c r="AQ58"/>
  <c r="AO58" s="1"/>
  <c r="AQ56"/>
  <c r="AO56" s="1"/>
  <c r="AQ54"/>
  <c r="AO54" s="1"/>
  <c r="AQ52"/>
  <c r="AO52" s="1"/>
  <c r="AQ50"/>
  <c r="AO50" s="1"/>
  <c r="AQ48"/>
  <c r="AO48" s="1"/>
  <c r="AQ46"/>
  <c r="AO46" s="1"/>
  <c r="AQ44"/>
  <c r="AO44" s="1"/>
  <c r="AQ42"/>
  <c r="AO42" s="1"/>
  <c r="AQ40"/>
  <c r="AO40" s="1"/>
  <c r="AQ38"/>
  <c r="AO38" s="1"/>
  <c r="AQ36"/>
  <c r="AO36" s="1"/>
  <c r="AQ34"/>
  <c r="AO34" s="1"/>
  <c r="AQ32"/>
  <c r="AO32" s="1"/>
  <c r="AQ30"/>
  <c r="AO30" s="1"/>
  <c r="AQ28"/>
  <c r="AO28" s="1"/>
  <c r="AQ26"/>
  <c r="AO26" s="1"/>
  <c r="AQ24"/>
  <c r="AO24" s="1"/>
  <c r="AQ22"/>
  <c r="AQ20"/>
  <c r="AQ161"/>
  <c r="AO161" s="1"/>
  <c r="AQ159"/>
  <c r="AO159" s="1"/>
  <c r="AQ157"/>
  <c r="AO157" s="1"/>
  <c r="AQ155"/>
  <c r="AO155" s="1"/>
  <c r="AQ153"/>
  <c r="AO153" s="1"/>
  <c r="AQ151"/>
  <c r="AO151" s="1"/>
  <c r="AQ149"/>
  <c r="AO149" s="1"/>
  <c r="AQ147"/>
  <c r="AO147" s="1"/>
  <c r="AQ145"/>
  <c r="AO145" s="1"/>
  <c r="AQ143"/>
  <c r="AO143" s="1"/>
  <c r="AQ141"/>
  <c r="AO141" s="1"/>
  <c r="AQ139"/>
  <c r="AO139" s="1"/>
  <c r="AQ137"/>
  <c r="AO137" s="1"/>
  <c r="AQ135"/>
  <c r="AO135" s="1"/>
  <c r="AQ133"/>
  <c r="AO133" s="1"/>
  <c r="AQ131"/>
  <c r="AO131" s="1"/>
  <c r="AQ129"/>
  <c r="AO129" s="1"/>
  <c r="AQ127"/>
  <c r="AO127" s="1"/>
  <c r="AQ125"/>
  <c r="AO125" s="1"/>
  <c r="AQ123"/>
  <c r="AO123" s="1"/>
  <c r="AQ121"/>
  <c r="AO121" s="1"/>
  <c r="AQ119"/>
  <c r="AO119" s="1"/>
  <c r="AQ117"/>
  <c r="AO117" s="1"/>
  <c r="AQ115"/>
  <c r="AO115" s="1"/>
  <c r="AQ113"/>
  <c r="AO113" s="1"/>
  <c r="AQ111"/>
  <c r="AO111" s="1"/>
  <c r="AQ109"/>
  <c r="AO109" s="1"/>
  <c r="AQ107"/>
  <c r="AO107" s="1"/>
  <c r="AQ105"/>
  <c r="AO105" s="1"/>
  <c r="AQ103"/>
  <c r="AO103" s="1"/>
  <c r="AQ101"/>
  <c r="AO101" s="1"/>
  <c r="AQ99"/>
  <c r="AO99" s="1"/>
  <c r="AQ97"/>
  <c r="AO97" s="1"/>
  <c r="AQ95"/>
  <c r="AO95" s="1"/>
  <c r="AQ93"/>
  <c r="AO93" s="1"/>
  <c r="AQ91"/>
  <c r="AO91" s="1"/>
  <c r="AQ89"/>
  <c r="AO89" s="1"/>
  <c r="AQ87"/>
  <c r="AO87" s="1"/>
  <c r="AQ85"/>
  <c r="AO85" s="1"/>
  <c r="AQ83"/>
  <c r="AO83" s="1"/>
  <c r="AQ79"/>
  <c r="AO79" s="1"/>
  <c r="AQ77"/>
  <c r="AO77" s="1"/>
  <c r="AQ75"/>
  <c r="AO75" s="1"/>
  <c r="AQ73"/>
  <c r="AO73" s="1"/>
  <c r="AQ71"/>
  <c r="AO71" s="1"/>
  <c r="AQ69"/>
  <c r="AO69" s="1"/>
  <c r="AQ67"/>
  <c r="AO67" s="1"/>
  <c r="AQ63"/>
  <c r="AO63" s="1"/>
  <c r="AQ61"/>
  <c r="AO61" s="1"/>
  <c r="AQ59"/>
  <c r="AO59" s="1"/>
  <c r="AQ57"/>
  <c r="AO57" s="1"/>
  <c r="AQ55"/>
  <c r="AO55" s="1"/>
  <c r="AQ53"/>
  <c r="AO53" s="1"/>
  <c r="AQ51"/>
  <c r="AO51" s="1"/>
  <c r="AQ47"/>
  <c r="AO47" s="1"/>
  <c r="AQ45"/>
  <c r="AO45" s="1"/>
  <c r="AQ43"/>
  <c r="AO43" s="1"/>
  <c r="AQ41"/>
  <c r="AO41" s="1"/>
  <c r="AQ39"/>
  <c r="AO39" s="1"/>
  <c r="AQ37"/>
  <c r="AO37" s="1"/>
  <c r="AQ35"/>
  <c r="AO35" s="1"/>
  <c r="AQ18"/>
  <c r="AO18" s="1"/>
  <c r="AQ17"/>
  <c r="AO17" s="1"/>
  <c r="AQ16"/>
  <c r="AO16" s="1"/>
  <c r="AQ15"/>
  <c r="AO15" s="1"/>
  <c r="AQ14"/>
  <c r="AO14" s="1"/>
  <c r="AQ13"/>
  <c r="AO13" s="1"/>
  <c r="AQ12"/>
  <c r="AO12" s="1"/>
  <c r="AQ3"/>
  <c r="AO3" s="1"/>
  <c r="AQ11"/>
  <c r="AQ10"/>
  <c r="AO10" s="1"/>
  <c r="AQ9"/>
  <c r="AO9" s="1"/>
  <c r="AQ8"/>
  <c r="AO8" s="1"/>
  <c r="AQ7"/>
  <c r="AO7" s="1"/>
  <c r="AQ6"/>
  <c r="AO6" s="1"/>
  <c r="AQ5"/>
  <c r="AO5" s="1"/>
  <c r="AQ4"/>
  <c r="AO4" s="1"/>
  <c r="AO11"/>
  <c r="BK161"/>
  <c r="BK157"/>
  <c r="BK153"/>
  <c r="BK149"/>
  <c r="BK145"/>
  <c r="BL145" s="1"/>
  <c r="BK141"/>
  <c r="BK137"/>
  <c r="BL137" s="1"/>
  <c r="BK133"/>
  <c r="BK129"/>
  <c r="BK125"/>
  <c r="BK121"/>
  <c r="BL121" s="1"/>
  <c r="BK117"/>
  <c r="BK113"/>
  <c r="BL113" s="1"/>
  <c r="BK109"/>
  <c r="BK105"/>
  <c r="BL105" s="1"/>
  <c r="BK101"/>
  <c r="BK97"/>
  <c r="BK93"/>
  <c r="BK89"/>
  <c r="BL89" s="1"/>
  <c r="BK85"/>
  <c r="BK81"/>
  <c r="BL81" s="1"/>
  <c r="BK77"/>
  <c r="BL77" s="1"/>
  <c r="BK73"/>
  <c r="BL73" s="1"/>
  <c r="BK69"/>
  <c r="BK65"/>
  <c r="BK61"/>
  <c r="BK57"/>
  <c r="BK53"/>
  <c r="BK49"/>
  <c r="BL49" s="1"/>
  <c r="BK45"/>
  <c r="BL45" s="1"/>
  <c r="BK41"/>
  <c r="BL41" s="1"/>
  <c r="BK37"/>
  <c r="BK33"/>
  <c r="BK25"/>
  <c r="BK159"/>
  <c r="BK155"/>
  <c r="BK151"/>
  <c r="BK147"/>
  <c r="BK143"/>
  <c r="BL143" s="1"/>
  <c r="BK139"/>
  <c r="BK135"/>
  <c r="BL135" s="1"/>
  <c r="BK131"/>
  <c r="BK127"/>
  <c r="BL127" s="1"/>
  <c r="BK123"/>
  <c r="BK119"/>
  <c r="BL119" s="1"/>
  <c r="BK115"/>
  <c r="BK111"/>
  <c r="BL111" s="1"/>
  <c r="BK107"/>
  <c r="BK103"/>
  <c r="BL103" s="1"/>
  <c r="BK99"/>
  <c r="BK95"/>
  <c r="BK91"/>
  <c r="BK87"/>
  <c r="BL87" s="1"/>
  <c r="BK83"/>
  <c r="BK79"/>
  <c r="BL79" s="1"/>
  <c r="BK75"/>
  <c r="BL75" s="1"/>
  <c r="BK71"/>
  <c r="BL71" s="1"/>
  <c r="BK67"/>
  <c r="BK63"/>
  <c r="BK59"/>
  <c r="BK55"/>
  <c r="BL55" s="1"/>
  <c r="BK51"/>
  <c r="BK47"/>
  <c r="BL47" s="1"/>
  <c r="BK43"/>
  <c r="BL43" s="1"/>
  <c r="BK39"/>
  <c r="BL39" s="1"/>
  <c r="BK35"/>
  <c r="BK31"/>
  <c r="BK23"/>
  <c r="AN161"/>
  <c r="AN159"/>
  <c r="AN157"/>
  <c r="AN155"/>
  <c r="AN153"/>
  <c r="AN151"/>
  <c r="AN149"/>
  <c r="AN145"/>
  <c r="AN143"/>
  <c r="AN141"/>
  <c r="AN139"/>
  <c r="AN137"/>
  <c r="AN135"/>
  <c r="AN133"/>
  <c r="AN129"/>
  <c r="AN127"/>
  <c r="AN125"/>
  <c r="AN123"/>
  <c r="AN121"/>
  <c r="AN119"/>
  <c r="AN117"/>
  <c r="AN113"/>
  <c r="AN111"/>
  <c r="AN109"/>
  <c r="AN107"/>
  <c r="AN105"/>
  <c r="AN103"/>
  <c r="AN101"/>
  <c r="AN97"/>
  <c r="AN95"/>
  <c r="AN93"/>
  <c r="AN91"/>
  <c r="AN89"/>
  <c r="AN87"/>
  <c r="AN85"/>
  <c r="AN81"/>
  <c r="AN79"/>
  <c r="AN77"/>
  <c r="AN75"/>
  <c r="AN73"/>
  <c r="AN71"/>
  <c r="AN69"/>
  <c r="AN65"/>
  <c r="AN63"/>
  <c r="AN61"/>
  <c r="AN59"/>
  <c r="AN57"/>
  <c r="AN55"/>
  <c r="AN53"/>
  <c r="AN49"/>
  <c r="AN47"/>
  <c r="AN45"/>
  <c r="AN43"/>
  <c r="AN41"/>
  <c r="AN39"/>
  <c r="AN37"/>
  <c r="AN33"/>
  <c r="AN31"/>
  <c r="AN29"/>
  <c r="AN27"/>
  <c r="AN25"/>
  <c r="AN23"/>
  <c r="AN21"/>
  <c r="AP18"/>
  <c r="AP17"/>
  <c r="AP16"/>
  <c r="AP15"/>
  <c r="AP14"/>
  <c r="AP13"/>
  <c r="AP12"/>
  <c r="AP11"/>
  <c r="AP10"/>
  <c r="AP9"/>
  <c r="AP8"/>
  <c r="AP7"/>
  <c r="AP6"/>
  <c r="AP5"/>
  <c r="AP4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83"/>
  <c r="AP84"/>
  <c r="AP85"/>
  <c r="AP86"/>
  <c r="AP87"/>
  <c r="AP88"/>
  <c r="AP89"/>
  <c r="AP90"/>
  <c r="AP91"/>
  <c r="AP92"/>
  <c r="AP93"/>
  <c r="AP94"/>
  <c r="AP95"/>
  <c r="AP96"/>
  <c r="AP97"/>
  <c r="AP98"/>
  <c r="AP67"/>
  <c r="AP68"/>
  <c r="AP69"/>
  <c r="AP70"/>
  <c r="AP71"/>
  <c r="AP72"/>
  <c r="AP73"/>
  <c r="AP74"/>
  <c r="AP75"/>
  <c r="AP76"/>
  <c r="AP77"/>
  <c r="AP78"/>
  <c r="AP79"/>
  <c r="AP80"/>
  <c r="AP81"/>
  <c r="AP82"/>
  <c r="AP51"/>
  <c r="AP52"/>
  <c r="AP53"/>
  <c r="AP54"/>
  <c r="AP55"/>
  <c r="AP56"/>
  <c r="AP57"/>
  <c r="AP58"/>
  <c r="AP59"/>
  <c r="AP60"/>
  <c r="AP61"/>
  <c r="AP62"/>
  <c r="AP63"/>
  <c r="AP64"/>
  <c r="AP65"/>
  <c r="AP66"/>
  <c r="AP35"/>
  <c r="AP36"/>
  <c r="AP37"/>
  <c r="AP38"/>
  <c r="AP39"/>
  <c r="AP40"/>
  <c r="AP41"/>
  <c r="AP42"/>
  <c r="AP43"/>
  <c r="AP44"/>
  <c r="AP45"/>
  <c r="AP46"/>
  <c r="AP47"/>
  <c r="AP48"/>
  <c r="AP49"/>
  <c r="AP50"/>
  <c r="AP19"/>
  <c r="AP20"/>
  <c r="AP21"/>
  <c r="AP22"/>
  <c r="AP23"/>
  <c r="AP24"/>
  <c r="AP25"/>
  <c r="AP26"/>
  <c r="AP27"/>
  <c r="AP28"/>
  <c r="AP29"/>
  <c r="AP30"/>
  <c r="AP31"/>
  <c r="AP32"/>
  <c r="AP33"/>
  <c r="AP34"/>
  <c r="AM161"/>
  <c r="AM159"/>
  <c r="AM157"/>
  <c r="AM155"/>
  <c r="AM153"/>
  <c r="AM151"/>
  <c r="AM149"/>
  <c r="AM145"/>
  <c r="AM143"/>
  <c r="AM141"/>
  <c r="AM139"/>
  <c r="AM137"/>
  <c r="AM135"/>
  <c r="AM133"/>
  <c r="AM129"/>
  <c r="AM127"/>
  <c r="AM125"/>
  <c r="AM123"/>
  <c r="AM121"/>
  <c r="AM119"/>
  <c r="AM117"/>
  <c r="AM113"/>
  <c r="AM111"/>
  <c r="AM109"/>
  <c r="AM107"/>
  <c r="AM105"/>
  <c r="AM103"/>
  <c r="AM101"/>
  <c r="AM97"/>
  <c r="AM95"/>
  <c r="AM93"/>
  <c r="AM91"/>
  <c r="AM89"/>
  <c r="AM87"/>
  <c r="AM85"/>
  <c r="AM81"/>
  <c r="AM79"/>
  <c r="AM77"/>
  <c r="AM75"/>
  <c r="AM73"/>
  <c r="AM71"/>
  <c r="AM69"/>
  <c r="AM65"/>
  <c r="AM63"/>
  <c r="AM61"/>
  <c r="AM59"/>
  <c r="AM57"/>
  <c r="AM55"/>
  <c r="AM53"/>
  <c r="AM49"/>
  <c r="AM47"/>
  <c r="AM45"/>
  <c r="AM43"/>
  <c r="AM41"/>
  <c r="AM39"/>
  <c r="AM37"/>
  <c r="AM33"/>
  <c r="AM31"/>
  <c r="AM29"/>
  <c r="AM27"/>
  <c r="AM25"/>
  <c r="AM23"/>
  <c r="AM21"/>
  <c r="F5" i="31"/>
  <c r="F5" i="30"/>
  <c r="F5" i="26"/>
  <c r="F5" i="32"/>
  <c r="F5" i="33"/>
  <c r="F5" i="29"/>
  <c r="F5" i="28"/>
  <c r="F5" i="27"/>
  <c r="AZ3" i="1"/>
  <c r="AM17"/>
  <c r="AZ131"/>
  <c r="AZ99"/>
  <c r="AZ67"/>
  <c r="AZ35"/>
  <c r="AM3"/>
  <c r="AM7"/>
  <c r="AM11"/>
  <c r="AM15"/>
  <c r="AN15"/>
  <c r="AN11"/>
  <c r="AN7"/>
  <c r="AN3"/>
  <c r="AN17"/>
  <c r="AN13"/>
  <c r="AN9"/>
  <c r="AN5"/>
  <c r="M9" i="24"/>
  <c r="AP3" i="1"/>
  <c r="AZ147"/>
  <c r="AZ115"/>
  <c r="AZ83"/>
  <c r="AZ51"/>
  <c r="AZ19"/>
  <c r="AM5"/>
  <c r="AM9"/>
  <c r="AM13"/>
  <c r="BG19"/>
  <c r="BH19" s="1"/>
  <c r="BD19"/>
  <c r="BE19" s="1"/>
  <c r="BG3"/>
  <c r="BH3" s="1"/>
  <c r="BD3"/>
  <c r="BE3" s="1"/>
  <c r="BJ15" l="1"/>
  <c r="BK15" s="1"/>
  <c r="BL15" s="1"/>
  <c r="BJ11"/>
  <c r="BK11" s="1"/>
  <c r="BJ5"/>
  <c r="BK5" s="1"/>
  <c r="BJ3"/>
  <c r="BK3" s="1"/>
  <c r="BJ17"/>
  <c r="BK17" s="1"/>
  <c r="BL17" s="1"/>
  <c r="BJ7"/>
  <c r="BK7" s="1"/>
  <c r="BL7" s="1"/>
  <c r="BJ13"/>
  <c r="BK13" s="1"/>
  <c r="BL13" s="1"/>
  <c r="BJ9"/>
  <c r="BK9" s="1"/>
  <c r="BL9" s="1"/>
  <c r="BL27"/>
  <c r="BM27" s="1"/>
  <c r="B20" i="25" s="1"/>
  <c r="P20" s="1"/>
  <c r="BL59" i="1"/>
  <c r="BM59" s="1"/>
  <c r="B20" i="27" s="1"/>
  <c r="Z20" s="1"/>
  <c r="BL29" i="1"/>
  <c r="BM29" s="1"/>
  <c r="B22" i="25" s="1"/>
  <c r="Z23" s="1"/>
  <c r="BL61" i="1"/>
  <c r="BM61" s="1"/>
  <c r="B22" i="27" s="1"/>
  <c r="Z23" s="1"/>
  <c r="BL93" i="1"/>
  <c r="BM93" s="1"/>
  <c r="B22" i="29" s="1"/>
  <c r="Z23" s="1"/>
  <c r="BL23" i="1"/>
  <c r="BM23" s="1"/>
  <c r="B16" i="25" s="1"/>
  <c r="AB17" s="1"/>
  <c r="BL31" i="1"/>
  <c r="BM31" s="1"/>
  <c r="B24" i="25" s="1"/>
  <c r="Z25" s="1"/>
  <c r="BL63" i="1"/>
  <c r="BM63" s="1"/>
  <c r="B24" i="27" s="1"/>
  <c r="P24" s="1"/>
  <c r="BL95" i="1"/>
  <c r="BM95" s="1"/>
  <c r="B24" i="29" s="1"/>
  <c r="AB25" s="1"/>
  <c r="BL25" i="1"/>
  <c r="BM25" s="1"/>
  <c r="B18" i="25" s="1"/>
  <c r="Z19" s="1"/>
  <c r="BL33" i="1"/>
  <c r="BM33" s="1"/>
  <c r="B26" i="25" s="1"/>
  <c r="Z27" s="1"/>
  <c r="BL57" i="1"/>
  <c r="BM57" s="1"/>
  <c r="B18" i="27" s="1"/>
  <c r="BL65" i="1"/>
  <c r="BM65" s="1"/>
  <c r="B26" i="27" s="1"/>
  <c r="Z27" s="1"/>
  <c r="BL97" i="1"/>
  <c r="BM97" s="1"/>
  <c r="B26" i="29" s="1"/>
  <c r="Z26" s="1"/>
  <c r="BL129" i="1"/>
  <c r="BM129" s="1"/>
  <c r="B26" i="31" s="1"/>
  <c r="Z27" s="1"/>
  <c r="BL155" i="1"/>
  <c r="BM155" s="1"/>
  <c r="B20" i="33" s="1"/>
  <c r="BL149" i="1"/>
  <c r="BM149" s="1"/>
  <c r="B14" i="33" s="1"/>
  <c r="BL157" i="1"/>
  <c r="BM157" s="1"/>
  <c r="B22" i="33" s="1"/>
  <c r="BL151" i="1"/>
  <c r="BM151" s="1"/>
  <c r="B16" i="33" s="1"/>
  <c r="P16" s="1"/>
  <c r="BL159" i="1"/>
  <c r="BM159" s="1"/>
  <c r="B24" i="33" s="1"/>
  <c r="P24" s="1"/>
  <c r="BL153" i="1"/>
  <c r="BM153" s="1"/>
  <c r="B18" i="33" s="1"/>
  <c r="BL161" i="1"/>
  <c r="BM161" s="1"/>
  <c r="B26" i="33" s="1"/>
  <c r="AL99" i="1"/>
  <c r="AL103"/>
  <c r="AL107"/>
  <c r="AL111"/>
  <c r="AL101"/>
  <c r="AL105"/>
  <c r="AL109"/>
  <c r="AL113"/>
  <c r="AL17"/>
  <c r="AL13"/>
  <c r="AL9"/>
  <c r="BM105" s="1"/>
  <c r="B18" i="30" s="1"/>
  <c r="AL5" i="1"/>
  <c r="AL15"/>
  <c r="AL11"/>
  <c r="AL7"/>
  <c r="BM73" s="1"/>
  <c r="B18" i="28" s="1"/>
  <c r="AL3" i="1"/>
  <c r="AL131"/>
  <c r="AL135"/>
  <c r="AL139"/>
  <c r="AL143"/>
  <c r="AL133"/>
  <c r="AL137"/>
  <c r="AL141"/>
  <c r="AL145"/>
  <c r="AL35"/>
  <c r="AL39"/>
  <c r="AL43"/>
  <c r="AL47"/>
  <c r="AL37"/>
  <c r="AL41"/>
  <c r="AL45"/>
  <c r="AL49"/>
  <c r="AL67"/>
  <c r="AL71"/>
  <c r="AL75"/>
  <c r="AL79"/>
  <c r="AL69"/>
  <c r="AL73"/>
  <c r="AL77"/>
  <c r="AL81"/>
  <c r="BI3"/>
  <c r="F5" i="24" s="1"/>
  <c r="BI19" i="1"/>
  <c r="BM55"/>
  <c r="B16" i="27" s="1"/>
  <c r="BM71" i="1"/>
  <c r="B16" i="28" s="1"/>
  <c r="BM87" i="1"/>
  <c r="B16" i="29" s="1"/>
  <c r="BM103" i="1"/>
  <c r="B16" i="30" s="1"/>
  <c r="BM119" i="1"/>
  <c r="B16" i="31" s="1"/>
  <c r="BM127" i="1"/>
  <c r="B24" i="31" s="1"/>
  <c r="BM135" i="1"/>
  <c r="B16" i="32" s="1"/>
  <c r="BM143" i="1"/>
  <c r="B24" i="32" s="1"/>
  <c r="BM89" i="1"/>
  <c r="B18" i="29" s="1"/>
  <c r="BM121" i="1"/>
  <c r="B18" i="31" s="1"/>
  <c r="BM137" i="1"/>
  <c r="B18" i="32" s="1"/>
  <c r="BM145" i="1"/>
  <c r="B26" i="32" s="1"/>
  <c r="BL37" i="1"/>
  <c r="BM37" s="1"/>
  <c r="B14" i="26" s="1"/>
  <c r="BL53" i="1"/>
  <c r="BM53" s="1"/>
  <c r="B14" i="27" s="1"/>
  <c r="BL69" i="1"/>
  <c r="BL85"/>
  <c r="BM85" s="1"/>
  <c r="B14" i="29" s="1"/>
  <c r="BL101" i="1"/>
  <c r="BL109"/>
  <c r="BM109" s="1"/>
  <c r="B22" i="30" s="1"/>
  <c r="BL117" i="1"/>
  <c r="BM117" s="1"/>
  <c r="B14" i="31" s="1"/>
  <c r="BL125" i="1"/>
  <c r="BM125" s="1"/>
  <c r="B22" i="31" s="1"/>
  <c r="BL133" i="1"/>
  <c r="BM133" s="1"/>
  <c r="B14" i="32" s="1"/>
  <c r="BL141" i="1"/>
  <c r="BM141" s="1"/>
  <c r="B22" i="32" s="1"/>
  <c r="BL21" i="1"/>
  <c r="BM21" s="1"/>
  <c r="B14" i="25" s="1"/>
  <c r="BL35" i="1"/>
  <c r="BM35" s="1"/>
  <c r="B12" i="26" s="1"/>
  <c r="BL51" i="1"/>
  <c r="BM51" s="1"/>
  <c r="B12" i="27" s="1"/>
  <c r="BL67" i="1"/>
  <c r="BM67" s="1"/>
  <c r="B12" i="28" s="1"/>
  <c r="BL83" i="1"/>
  <c r="BM83" s="1"/>
  <c r="B12" i="29" s="1"/>
  <c r="BL91" i="1"/>
  <c r="BM91" s="1"/>
  <c r="B20" i="29" s="1"/>
  <c r="BL99" i="1"/>
  <c r="BM99" s="1"/>
  <c r="B12" i="30" s="1"/>
  <c r="BL107" i="1"/>
  <c r="BM107" s="1"/>
  <c r="B20" i="30" s="1"/>
  <c r="BL115" i="1"/>
  <c r="BM115" s="1"/>
  <c r="B12" i="31" s="1"/>
  <c r="BL123" i="1"/>
  <c r="BM123" s="1"/>
  <c r="B20" i="31" s="1"/>
  <c r="BL131" i="1"/>
  <c r="BM131" s="1"/>
  <c r="B12" i="32" s="1"/>
  <c r="BL139" i="1"/>
  <c r="BM139" s="1"/>
  <c r="B20" i="32" s="1"/>
  <c r="BL147" i="1"/>
  <c r="BM147" s="1"/>
  <c r="B12" i="33" s="1"/>
  <c r="BL19" i="1"/>
  <c r="BM19" s="1"/>
  <c r="B12" i="25" s="1"/>
  <c r="AO21" i="1"/>
  <c r="AO19"/>
  <c r="BM15"/>
  <c r="BM13"/>
  <c r="BM7"/>
  <c r="F5" i="25"/>
  <c r="Z18" i="27" l="1"/>
  <c r="P18"/>
  <c r="P26" i="29"/>
  <c r="P18" i="25"/>
  <c r="P26"/>
  <c r="P26" i="27"/>
  <c r="P20"/>
  <c r="P24" i="25"/>
  <c r="P22"/>
  <c r="P22" i="29"/>
  <c r="P22" i="27"/>
  <c r="BM9" i="1"/>
  <c r="BM17"/>
  <c r="P16" i="25"/>
  <c r="AB22" i="27"/>
  <c r="AB21"/>
  <c r="AB24" i="29"/>
  <c r="BL11" i="1"/>
  <c r="BM11" s="1"/>
  <c r="B20" i="24" s="1"/>
  <c r="AH20" s="1"/>
  <c r="BL5" i="1"/>
  <c r="BM5" s="1"/>
  <c r="B14" i="24" s="1"/>
  <c r="AH14" s="1"/>
  <c r="BL3" i="1"/>
  <c r="BM3" s="1"/>
  <c r="AB24" i="27"/>
  <c r="Z26" i="31"/>
  <c r="AB19" i="25"/>
  <c r="Z17"/>
  <c r="Z22" i="27"/>
  <c r="AB20"/>
  <c r="Z21"/>
  <c r="Z19"/>
  <c r="Z22" i="29"/>
  <c r="AB18" i="25"/>
  <c r="Z27" i="29"/>
  <c r="AB23" i="25"/>
  <c r="AB21"/>
  <c r="AB27" i="29"/>
  <c r="Z25"/>
  <c r="AB26" i="31"/>
  <c r="P24" i="29"/>
  <c r="AB18" i="27"/>
  <c r="Z24" i="29"/>
  <c r="Z21" i="25"/>
  <c r="AB22"/>
  <c r="AB25" i="27"/>
  <c r="AB27" i="31"/>
  <c r="AB27" i="25"/>
  <c r="AB22" i="29"/>
  <c r="Z25" i="27"/>
  <c r="Z24"/>
  <c r="Z18" i="33"/>
  <c r="P18"/>
  <c r="AC27" i="31"/>
  <c r="AM26"/>
  <c r="AL26" s="1"/>
  <c r="AC26"/>
  <c r="AH26"/>
  <c r="AJ26"/>
  <c r="U26"/>
  <c r="AM26" i="29"/>
  <c r="AC26"/>
  <c r="U26"/>
  <c r="AC27"/>
  <c r="AL26"/>
  <c r="AH26"/>
  <c r="AJ26"/>
  <c r="AB26"/>
  <c r="AM26" i="27"/>
  <c r="AL26" s="1"/>
  <c r="AC26"/>
  <c r="Z26"/>
  <c r="AB27"/>
  <c r="AH26"/>
  <c r="AJ26"/>
  <c r="AB26"/>
  <c r="U26"/>
  <c r="R26" s="1"/>
  <c r="AC27"/>
  <c r="AH18"/>
  <c r="AJ18"/>
  <c r="U18"/>
  <c r="R18" s="1"/>
  <c r="AC19"/>
  <c r="AM18"/>
  <c r="AL18" s="1"/>
  <c r="AC18"/>
  <c r="AB19"/>
  <c r="AH26" i="25"/>
  <c r="AM26"/>
  <c r="AL26" s="1"/>
  <c r="AB26"/>
  <c r="U26"/>
  <c r="AC27"/>
  <c r="AJ26"/>
  <c r="Z26"/>
  <c r="AC26"/>
  <c r="AC19"/>
  <c r="AJ18"/>
  <c r="U18"/>
  <c r="AH18"/>
  <c r="AM18"/>
  <c r="AL18" s="1"/>
  <c r="Z18"/>
  <c r="AC18"/>
  <c r="AC24" i="29"/>
  <c r="AH24"/>
  <c r="AJ24"/>
  <c r="AC25"/>
  <c r="AM24"/>
  <c r="AL24" s="1"/>
  <c r="X24" s="1"/>
  <c r="U24"/>
  <c r="AH24" i="27"/>
  <c r="AJ24"/>
  <c r="U24"/>
  <c r="R24" s="1"/>
  <c r="AC24"/>
  <c r="AM24"/>
  <c r="AL24" s="1"/>
  <c r="AC25"/>
  <c r="AJ24" i="25"/>
  <c r="AB25"/>
  <c r="AH24"/>
  <c r="AB24"/>
  <c r="AM24"/>
  <c r="AL24" s="1"/>
  <c r="X24" s="1"/>
  <c r="AC25"/>
  <c r="U24"/>
  <c r="AC24"/>
  <c r="Z24"/>
  <c r="AM16"/>
  <c r="AC17"/>
  <c r="AH16"/>
  <c r="AB16"/>
  <c r="AJ16"/>
  <c r="AH17" s="1"/>
  <c r="U16"/>
  <c r="AC16"/>
  <c r="Z16"/>
  <c r="AL16"/>
  <c r="X16" s="1"/>
  <c r="AM22" i="29"/>
  <c r="AL22" s="1"/>
  <c r="AC22"/>
  <c r="AC23"/>
  <c r="AH22"/>
  <c r="AJ22"/>
  <c r="U22"/>
  <c r="AB23"/>
  <c r="AM22" i="27"/>
  <c r="AL22" s="1"/>
  <c r="AC22"/>
  <c r="AC23"/>
  <c r="AH22"/>
  <c r="AF22" s="1"/>
  <c r="AJ22"/>
  <c r="U22"/>
  <c r="R22" s="1"/>
  <c r="AB23"/>
  <c r="AH22" i="25"/>
  <c r="Z22"/>
  <c r="AJ22"/>
  <c r="AH23" s="1"/>
  <c r="U22"/>
  <c r="AC23"/>
  <c r="AM22"/>
  <c r="AL22" s="1"/>
  <c r="AC22"/>
  <c r="AC20" i="27"/>
  <c r="AM20"/>
  <c r="AC21"/>
  <c r="AL20"/>
  <c r="AH20"/>
  <c r="AJ20"/>
  <c r="U20"/>
  <c r="AM20" i="25"/>
  <c r="AC21"/>
  <c r="AC20"/>
  <c r="AB20"/>
  <c r="AJ20"/>
  <c r="U20"/>
  <c r="AH20"/>
  <c r="Z20"/>
  <c r="AL20"/>
  <c r="X20" s="1"/>
  <c r="P26" i="31"/>
  <c r="AC27" i="33"/>
  <c r="Z27"/>
  <c r="AM26"/>
  <c r="AL26" s="1"/>
  <c r="AC26"/>
  <c r="Z26"/>
  <c r="AB27"/>
  <c r="AH26"/>
  <c r="AJ26"/>
  <c r="AB26"/>
  <c r="U26"/>
  <c r="P26"/>
  <c r="AC23"/>
  <c r="Z23"/>
  <c r="AM22"/>
  <c r="AL22" s="1"/>
  <c r="AC22"/>
  <c r="U22"/>
  <c r="AB23"/>
  <c r="AH22"/>
  <c r="AJ22"/>
  <c r="AB22"/>
  <c r="P22"/>
  <c r="Z22"/>
  <c r="AM20"/>
  <c r="AL20" s="1"/>
  <c r="AC21"/>
  <c r="Z21"/>
  <c r="AC20"/>
  <c r="Z20"/>
  <c r="AH20"/>
  <c r="AJ20"/>
  <c r="AB21"/>
  <c r="U20"/>
  <c r="AB20"/>
  <c r="P20"/>
  <c r="R20" s="1"/>
  <c r="AC15"/>
  <c r="Z15"/>
  <c r="AM14"/>
  <c r="AL14" s="1"/>
  <c r="AC14"/>
  <c r="U14"/>
  <c r="AB15"/>
  <c r="AH14"/>
  <c r="AJ14"/>
  <c r="AB14"/>
  <c r="Z14"/>
  <c r="P14"/>
  <c r="AB19"/>
  <c r="AH18"/>
  <c r="AJ18"/>
  <c r="AB18"/>
  <c r="AC19"/>
  <c r="Z19"/>
  <c r="AM18"/>
  <c r="AL18" s="1"/>
  <c r="X18" s="1"/>
  <c r="AC18"/>
  <c r="U18"/>
  <c r="AM24"/>
  <c r="AC25"/>
  <c r="Z25"/>
  <c r="AC24"/>
  <c r="Z24"/>
  <c r="AH24"/>
  <c r="AJ24"/>
  <c r="AB25"/>
  <c r="U24"/>
  <c r="R24" s="1"/>
  <c r="AB24"/>
  <c r="AL24"/>
  <c r="X24" s="1"/>
  <c r="J24" s="1"/>
  <c r="AM16"/>
  <c r="AL16" s="1"/>
  <c r="AC17"/>
  <c r="Z17"/>
  <c r="AC16"/>
  <c r="Z16"/>
  <c r="AH16"/>
  <c r="AJ16"/>
  <c r="AB17"/>
  <c r="U16"/>
  <c r="AB16"/>
  <c r="R16"/>
  <c r="BN3" i="1"/>
  <c r="H12" i="24" s="1"/>
  <c r="BN7" i="1"/>
  <c r="H16" i="24" s="1"/>
  <c r="BN11" i="1"/>
  <c r="H20" i="24" s="1"/>
  <c r="BN15" i="1"/>
  <c r="H24" i="24" s="1"/>
  <c r="BN5" i="1"/>
  <c r="H14" i="24" s="1"/>
  <c r="BN9" i="1"/>
  <c r="H18" i="24" s="1"/>
  <c r="BN13" i="1"/>
  <c r="H22" i="24" s="1"/>
  <c r="BN17" i="1"/>
  <c r="H26" i="24" s="1"/>
  <c r="BN131" i="1"/>
  <c r="H12" i="32" s="1"/>
  <c r="BN135" i="1"/>
  <c r="H16" i="32" s="1"/>
  <c r="BN139" i="1"/>
  <c r="H20" i="32" s="1"/>
  <c r="BN143" i="1"/>
  <c r="H24" i="32" s="1"/>
  <c r="BN133" i="1"/>
  <c r="H14" i="32" s="1"/>
  <c r="BN137" i="1"/>
  <c r="H18" i="32" s="1"/>
  <c r="BN141" i="1"/>
  <c r="H22" i="32" s="1"/>
  <c r="BN145" i="1"/>
  <c r="H26" i="32" s="1"/>
  <c r="BN35" i="1"/>
  <c r="H12" i="26" s="1"/>
  <c r="BN39" i="1"/>
  <c r="H16" i="26" s="1"/>
  <c r="BN43" i="1"/>
  <c r="H20" i="26" s="1"/>
  <c r="BN47" i="1"/>
  <c r="H24" i="26" s="1"/>
  <c r="BM39" i="1"/>
  <c r="B16" i="26" s="1"/>
  <c r="BM43" i="1"/>
  <c r="B20" i="26" s="1"/>
  <c r="BM47" i="1"/>
  <c r="B24" i="26" s="1"/>
  <c r="BN37" i="1"/>
  <c r="H14" i="26" s="1"/>
  <c r="BN41" i="1"/>
  <c r="H18" i="26" s="1"/>
  <c r="BN45" i="1"/>
  <c r="H22" i="26" s="1"/>
  <c r="BN49" i="1"/>
  <c r="H26" i="26" s="1"/>
  <c r="BM41" i="1"/>
  <c r="B18" i="26" s="1"/>
  <c r="BM45" i="1"/>
  <c r="B22" i="26" s="1"/>
  <c r="BM49" i="1"/>
  <c r="B26" i="26" s="1"/>
  <c r="BM101" i="1"/>
  <c r="B14" i="30" s="1"/>
  <c r="AH14" s="1"/>
  <c r="BM69" i="1"/>
  <c r="B14" i="28" s="1"/>
  <c r="AM14" s="1"/>
  <c r="AL14" s="1"/>
  <c r="BN67" i="1"/>
  <c r="H12" i="28" s="1"/>
  <c r="BN71" i="1"/>
  <c r="H16" i="28" s="1"/>
  <c r="BN75" i="1"/>
  <c r="H20" i="28" s="1"/>
  <c r="BN79" i="1"/>
  <c r="H24" i="28" s="1"/>
  <c r="BM77" i="1"/>
  <c r="B22" i="28" s="1"/>
  <c r="BM81" i="1"/>
  <c r="B26" i="28" s="1"/>
  <c r="BN69" i="1"/>
  <c r="H14" i="28" s="1"/>
  <c r="BN73" i="1"/>
  <c r="H18" i="28" s="1"/>
  <c r="BN77" i="1"/>
  <c r="H22" i="28" s="1"/>
  <c r="BN81" i="1"/>
  <c r="H26" i="28" s="1"/>
  <c r="BM75" i="1"/>
  <c r="B20" i="28" s="1"/>
  <c r="BM79" i="1"/>
  <c r="B24" i="28" s="1"/>
  <c r="BN99" i="1"/>
  <c r="H12" i="30" s="1"/>
  <c r="BN103" i="1"/>
  <c r="H16" i="30" s="1"/>
  <c r="BN107" i="1"/>
  <c r="H20" i="30" s="1"/>
  <c r="BN111" i="1"/>
  <c r="H24" i="30" s="1"/>
  <c r="BM111" i="1"/>
  <c r="B24" i="30" s="1"/>
  <c r="BN101" i="1"/>
  <c r="H14" i="30" s="1"/>
  <c r="BN105" i="1"/>
  <c r="H18" i="30" s="1"/>
  <c r="BN109" i="1"/>
  <c r="H22" i="30" s="1"/>
  <c r="BN113" i="1"/>
  <c r="H26" i="30" s="1"/>
  <c r="BM113" i="1"/>
  <c r="B26" i="30" s="1"/>
  <c r="AH20" i="32"/>
  <c r="AM20"/>
  <c r="AJ20"/>
  <c r="AH21" s="1"/>
  <c r="AC21"/>
  <c r="AB21"/>
  <c r="Z21"/>
  <c r="U20"/>
  <c r="P20"/>
  <c r="AC20"/>
  <c r="AB20"/>
  <c r="Z20"/>
  <c r="AL20"/>
  <c r="AC20" i="30"/>
  <c r="AB20"/>
  <c r="Z20"/>
  <c r="AH20"/>
  <c r="AM20"/>
  <c r="AJ20"/>
  <c r="AC21"/>
  <c r="AB21"/>
  <c r="Z21"/>
  <c r="U20"/>
  <c r="P20"/>
  <c r="AH21"/>
  <c r="AL20"/>
  <c r="AH12" i="33"/>
  <c r="AM12"/>
  <c r="AL12" s="1"/>
  <c r="AJ12"/>
  <c r="AC12"/>
  <c r="AB12"/>
  <c r="Z12"/>
  <c r="U12"/>
  <c r="P12"/>
  <c r="AC13"/>
  <c r="AB13"/>
  <c r="Z13"/>
  <c r="AH13"/>
  <c r="AH12" i="32"/>
  <c r="AM12"/>
  <c r="AJ12"/>
  <c r="AC12"/>
  <c r="AB12"/>
  <c r="Z12"/>
  <c r="U12"/>
  <c r="P12"/>
  <c r="AC13"/>
  <c r="AB13"/>
  <c r="Z13"/>
  <c r="AL12"/>
  <c r="AH13"/>
  <c r="AH12" i="31"/>
  <c r="AM12"/>
  <c r="AJ12"/>
  <c r="AC12"/>
  <c r="AB12"/>
  <c r="Z12"/>
  <c r="U12"/>
  <c r="P12"/>
  <c r="AC13"/>
  <c r="AB13"/>
  <c r="Z13"/>
  <c r="AL12"/>
  <c r="AH13"/>
  <c r="AC13" i="30"/>
  <c r="AB13"/>
  <c r="Z13"/>
  <c r="AH12"/>
  <c r="AM12"/>
  <c r="AJ12"/>
  <c r="AC12"/>
  <c r="AB12"/>
  <c r="Z12"/>
  <c r="U12"/>
  <c r="P12"/>
  <c r="AH13"/>
  <c r="AL12"/>
  <c r="AC13" i="29"/>
  <c r="AB13"/>
  <c r="AH12"/>
  <c r="AM12"/>
  <c r="AL12" s="1"/>
  <c r="AJ12"/>
  <c r="AH13" s="1"/>
  <c r="AC12"/>
  <c r="AB12"/>
  <c r="Z13"/>
  <c r="Z12"/>
  <c r="U12"/>
  <c r="P12"/>
  <c r="AC13" i="27"/>
  <c r="AB13"/>
  <c r="Z13"/>
  <c r="AH12"/>
  <c r="AM12"/>
  <c r="AL12" s="1"/>
  <c r="AJ12"/>
  <c r="AH13" s="1"/>
  <c r="AC12"/>
  <c r="AB12"/>
  <c r="Z12"/>
  <c r="U12"/>
  <c r="P12"/>
  <c r="AH14" i="25"/>
  <c r="AC15"/>
  <c r="AM14"/>
  <c r="AL14" s="1"/>
  <c r="AJ14"/>
  <c r="AC14"/>
  <c r="U14"/>
  <c r="P14"/>
  <c r="Z14"/>
  <c r="Z15"/>
  <c r="AB14"/>
  <c r="AC15" i="32"/>
  <c r="AB15"/>
  <c r="Z15"/>
  <c r="AH14"/>
  <c r="AM14"/>
  <c r="AL14" s="1"/>
  <c r="AJ14"/>
  <c r="AH15" s="1"/>
  <c r="AC14"/>
  <c r="AB14"/>
  <c r="Z14"/>
  <c r="U14"/>
  <c r="P14"/>
  <c r="AC15" i="31"/>
  <c r="AB15"/>
  <c r="Z15"/>
  <c r="AH14"/>
  <c r="AM14"/>
  <c r="AL14" s="1"/>
  <c r="AJ14"/>
  <c r="AH15" s="1"/>
  <c r="AC14"/>
  <c r="AB14"/>
  <c r="Z14"/>
  <c r="U14"/>
  <c r="P14"/>
  <c r="AM14" i="30"/>
  <c r="AL14" s="1"/>
  <c r="AC14"/>
  <c r="Z14"/>
  <c r="P14"/>
  <c r="AB15"/>
  <c r="AJ14" i="28"/>
  <c r="U14"/>
  <c r="Z15"/>
  <c r="AC15" i="26"/>
  <c r="AB15"/>
  <c r="Z15"/>
  <c r="AH14"/>
  <c r="AM14"/>
  <c r="AL14" s="1"/>
  <c r="AJ14"/>
  <c r="AH15" s="1"/>
  <c r="AC14"/>
  <c r="AB14"/>
  <c r="Z14"/>
  <c r="U14"/>
  <c r="P14"/>
  <c r="AM12" i="25"/>
  <c r="AL12" s="1"/>
  <c r="AJ12"/>
  <c r="AC12"/>
  <c r="U12"/>
  <c r="AC13"/>
  <c r="AH12"/>
  <c r="AH13" s="1"/>
  <c r="P12"/>
  <c r="Z12"/>
  <c r="Z13"/>
  <c r="AB12"/>
  <c r="AH20" i="31"/>
  <c r="AM20"/>
  <c r="AL20" s="1"/>
  <c r="AJ20"/>
  <c r="AH21" s="1"/>
  <c r="AC21"/>
  <c r="AB21"/>
  <c r="Z21"/>
  <c r="U20"/>
  <c r="P20"/>
  <c r="AC20"/>
  <c r="AB20"/>
  <c r="Z20"/>
  <c r="AC20" i="29"/>
  <c r="AB20"/>
  <c r="Z20"/>
  <c r="AH20"/>
  <c r="AM20"/>
  <c r="AL20" s="1"/>
  <c r="AJ20"/>
  <c r="AH21" s="1"/>
  <c r="AC21"/>
  <c r="AB21"/>
  <c r="Z21"/>
  <c r="U20"/>
  <c r="P20"/>
  <c r="AC13" i="28"/>
  <c r="AB13"/>
  <c r="Z13"/>
  <c r="AH12"/>
  <c r="AM12"/>
  <c r="AL12" s="1"/>
  <c r="AJ12"/>
  <c r="AH13" s="1"/>
  <c r="AC12"/>
  <c r="AB12"/>
  <c r="Z12"/>
  <c r="U12"/>
  <c r="P12"/>
  <c r="AH12" i="26"/>
  <c r="AM12"/>
  <c r="AL12" s="1"/>
  <c r="AJ12"/>
  <c r="AH13" s="1"/>
  <c r="AC12"/>
  <c r="AB12"/>
  <c r="Z12"/>
  <c r="U12"/>
  <c r="P12"/>
  <c r="AC13"/>
  <c r="AB13"/>
  <c r="Z13"/>
  <c r="AC23" i="32"/>
  <c r="AB23"/>
  <c r="Z23"/>
  <c r="AH22"/>
  <c r="AM22"/>
  <c r="AL22" s="1"/>
  <c r="AJ22"/>
  <c r="AH23" s="1"/>
  <c r="AC22"/>
  <c r="AB22"/>
  <c r="Z22"/>
  <c r="U22"/>
  <c r="P22"/>
  <c r="AC23" i="31"/>
  <c r="AB23"/>
  <c r="Z23"/>
  <c r="AH22"/>
  <c r="AM22"/>
  <c r="AL22" s="1"/>
  <c r="AJ22"/>
  <c r="AH23" s="1"/>
  <c r="AC22"/>
  <c r="AB22"/>
  <c r="Z22"/>
  <c r="U22"/>
  <c r="P22"/>
  <c r="AH22" i="30"/>
  <c r="AM22"/>
  <c r="AL22" s="1"/>
  <c r="AJ22"/>
  <c r="AH23" s="1"/>
  <c r="AC22"/>
  <c r="AB22"/>
  <c r="Z22"/>
  <c r="U22"/>
  <c r="P22"/>
  <c r="AC23"/>
  <c r="AB23"/>
  <c r="Z23"/>
  <c r="AH14" i="29"/>
  <c r="AM14"/>
  <c r="AL14" s="1"/>
  <c r="AJ14"/>
  <c r="AH15" s="1"/>
  <c r="AC14"/>
  <c r="AB14"/>
  <c r="Z14"/>
  <c r="U14"/>
  <c r="P14"/>
  <c r="AC15"/>
  <c r="AB15"/>
  <c r="Z15"/>
  <c r="AH14" i="27"/>
  <c r="AM14"/>
  <c r="AJ14"/>
  <c r="AC14"/>
  <c r="AB14"/>
  <c r="Z14"/>
  <c r="U14"/>
  <c r="P14"/>
  <c r="AC15"/>
  <c r="AB15"/>
  <c r="Z15"/>
  <c r="AL14"/>
  <c r="AH15"/>
  <c r="AC27" i="32"/>
  <c r="AB27"/>
  <c r="Z27"/>
  <c r="AH26"/>
  <c r="AM26"/>
  <c r="AL26" s="1"/>
  <c r="AJ26"/>
  <c r="AH27" s="1"/>
  <c r="AC26"/>
  <c r="AB26"/>
  <c r="Z26"/>
  <c r="U26"/>
  <c r="P26"/>
  <c r="AC19" i="31"/>
  <c r="AB19"/>
  <c r="Z19"/>
  <c r="AH18"/>
  <c r="AM18"/>
  <c r="AL18" s="1"/>
  <c r="AJ18"/>
  <c r="AH19" s="1"/>
  <c r="AC18"/>
  <c r="AB18"/>
  <c r="Z18"/>
  <c r="U18"/>
  <c r="P18"/>
  <c r="AH18" i="29"/>
  <c r="AM18"/>
  <c r="AJ18"/>
  <c r="AC18"/>
  <c r="AB18"/>
  <c r="Z18"/>
  <c r="U18"/>
  <c r="P18"/>
  <c r="AC19"/>
  <c r="AB19"/>
  <c r="Z19"/>
  <c r="AL18"/>
  <c r="AH19"/>
  <c r="AH24" i="32"/>
  <c r="AM24"/>
  <c r="AJ24"/>
  <c r="AH25" s="1"/>
  <c r="AC25"/>
  <c r="AB25"/>
  <c r="Z25"/>
  <c r="U24"/>
  <c r="P24"/>
  <c r="AC24"/>
  <c r="AB24"/>
  <c r="Z24"/>
  <c r="AL24"/>
  <c r="AH24" i="31"/>
  <c r="AM24"/>
  <c r="AJ24"/>
  <c r="AH25" s="1"/>
  <c r="AC25"/>
  <c r="AB25"/>
  <c r="Z25"/>
  <c r="U24"/>
  <c r="P24"/>
  <c r="AC24"/>
  <c r="AB24"/>
  <c r="Z24"/>
  <c r="AL24"/>
  <c r="AC16" i="30"/>
  <c r="AB16"/>
  <c r="Z16"/>
  <c r="AH16"/>
  <c r="AM16"/>
  <c r="AL16" s="1"/>
  <c r="AJ16"/>
  <c r="AH17" s="1"/>
  <c r="AC17"/>
  <c r="AB17"/>
  <c r="Z17"/>
  <c r="U16"/>
  <c r="P16"/>
  <c r="AC16" i="28"/>
  <c r="AB16"/>
  <c r="Z16"/>
  <c r="AH16"/>
  <c r="AM16"/>
  <c r="AL16" s="1"/>
  <c r="AJ16"/>
  <c r="AH17" s="1"/>
  <c r="AC17"/>
  <c r="AB17"/>
  <c r="Z17"/>
  <c r="U16"/>
  <c r="P16"/>
  <c r="AC19" i="32"/>
  <c r="AB19"/>
  <c r="Z19"/>
  <c r="AH18"/>
  <c r="AM18"/>
  <c r="AL18" s="1"/>
  <c r="AJ18"/>
  <c r="AC18"/>
  <c r="AB18"/>
  <c r="Z18"/>
  <c r="U18"/>
  <c r="P18"/>
  <c r="AH19"/>
  <c r="AH18" i="30"/>
  <c r="AM18"/>
  <c r="AL18" s="1"/>
  <c r="AJ18"/>
  <c r="AH19" s="1"/>
  <c r="AC18"/>
  <c r="AB18"/>
  <c r="Z18"/>
  <c r="U18"/>
  <c r="P18"/>
  <c r="AC19"/>
  <c r="AB19"/>
  <c r="Z19"/>
  <c r="AH18" i="28"/>
  <c r="AM18"/>
  <c r="AJ18"/>
  <c r="AC18"/>
  <c r="AB18"/>
  <c r="Z18"/>
  <c r="U18"/>
  <c r="P18"/>
  <c r="AC19"/>
  <c r="AB19"/>
  <c r="Z19"/>
  <c r="AL18"/>
  <c r="AH19"/>
  <c r="AH16" i="32"/>
  <c r="AM16"/>
  <c r="AL16" s="1"/>
  <c r="AJ16"/>
  <c r="AH17" s="1"/>
  <c r="AC17"/>
  <c r="AB17"/>
  <c r="Z17"/>
  <c r="U16"/>
  <c r="P16"/>
  <c r="AC16"/>
  <c r="AB16"/>
  <c r="Z16"/>
  <c r="AH16" i="31"/>
  <c r="AM16"/>
  <c r="AJ16"/>
  <c r="AC17"/>
  <c r="AB17"/>
  <c r="Z17"/>
  <c r="U16"/>
  <c r="P16"/>
  <c r="AC16"/>
  <c r="AB16"/>
  <c r="Z16"/>
  <c r="AL16"/>
  <c r="AH17"/>
  <c r="AC16" i="29"/>
  <c r="AB16"/>
  <c r="Z16"/>
  <c r="AC17"/>
  <c r="AB17"/>
  <c r="Z17"/>
  <c r="AH16"/>
  <c r="AM16"/>
  <c r="AL16" s="1"/>
  <c r="AJ16"/>
  <c r="AH17" s="1"/>
  <c r="U16"/>
  <c r="P16"/>
  <c r="AC16" i="27"/>
  <c r="AB16"/>
  <c r="Z16"/>
  <c r="AH16"/>
  <c r="AM16"/>
  <c r="AL16" s="1"/>
  <c r="AJ16"/>
  <c r="AH17" s="1"/>
  <c r="AC17"/>
  <c r="AB17"/>
  <c r="Z17"/>
  <c r="U16"/>
  <c r="P16"/>
  <c r="AB15" i="25"/>
  <c r="AB13"/>
  <c r="AO20" i="1"/>
  <c r="AO22"/>
  <c r="B18" i="24"/>
  <c r="AH18" s="1"/>
  <c r="B16"/>
  <c r="AH16" s="1"/>
  <c r="B26"/>
  <c r="AH26" s="1"/>
  <c r="B22"/>
  <c r="AH22" s="1"/>
  <c r="B24"/>
  <c r="AH24" s="1"/>
  <c r="Y9"/>
  <c r="C9"/>
  <c r="AA5"/>
  <c r="AA6"/>
  <c r="AA7"/>
  <c r="AA4"/>
  <c r="AA3"/>
  <c r="F7"/>
  <c r="F4"/>
  <c r="AN2"/>
  <c r="Y2"/>
  <c r="F3"/>
  <c r="E2"/>
  <c r="R18" i="33" l="1"/>
  <c r="Z15" i="30"/>
  <c r="AC15"/>
  <c r="U14"/>
  <c r="R14" s="1"/>
  <c r="AB14"/>
  <c r="AF14" s="1"/>
  <c r="AJ14"/>
  <c r="AH15" s="1"/>
  <c r="R26" i="31"/>
  <c r="R26" i="29"/>
  <c r="X14" i="33"/>
  <c r="AF24" i="29"/>
  <c r="R20" i="27"/>
  <c r="AC15" i="28"/>
  <c r="AB14"/>
  <c r="AH14"/>
  <c r="AH15" s="1"/>
  <c r="X16"/>
  <c r="J16" s="1"/>
  <c r="R22" i="30"/>
  <c r="AF18" i="25"/>
  <c r="R24" i="29"/>
  <c r="R26" i="32"/>
  <c r="X14" i="27"/>
  <c r="R22" i="31"/>
  <c r="AB15" i="28"/>
  <c r="P14"/>
  <c r="R14" s="1"/>
  <c r="Z14"/>
  <c r="AC14"/>
  <c r="AH19" i="33"/>
  <c r="AF19" s="1"/>
  <c r="J14"/>
  <c r="R14"/>
  <c r="P18" i="24"/>
  <c r="R20" i="32"/>
  <c r="AH15" i="33"/>
  <c r="AF15" s="1"/>
  <c r="R22"/>
  <c r="R26"/>
  <c r="AF20" i="27"/>
  <c r="AF22" i="29"/>
  <c r="AH15" i="25"/>
  <c r="AF15" s="1"/>
  <c r="AH27"/>
  <c r="AH19" i="27"/>
  <c r="AF19" s="1"/>
  <c r="X26"/>
  <c r="J26" s="1"/>
  <c r="AH27" i="31"/>
  <c r="AF27" s="1"/>
  <c r="R22" i="32"/>
  <c r="X22" i="25"/>
  <c r="J22" s="1"/>
  <c r="AH23" i="27"/>
  <c r="AF23" s="1"/>
  <c r="AH25"/>
  <c r="AF25" s="1"/>
  <c r="X18" i="25"/>
  <c r="J18" s="1"/>
  <c r="AF18" i="27"/>
  <c r="AF14" i="32"/>
  <c r="AF26" i="33"/>
  <c r="R14" i="29"/>
  <c r="AF23" i="30"/>
  <c r="X22"/>
  <c r="J22" s="1"/>
  <c r="AF15" i="32"/>
  <c r="AF14" i="25"/>
  <c r="X20" i="30"/>
  <c r="J20" s="1"/>
  <c r="AF23" i="25"/>
  <c r="AF22"/>
  <c r="AH23" i="29"/>
  <c r="AF23" s="1"/>
  <c r="X22"/>
  <c r="J22" s="1"/>
  <c r="J16" i="25"/>
  <c r="X24" i="27"/>
  <c r="J24" s="1"/>
  <c r="AF24"/>
  <c r="J24" i="29"/>
  <c r="AH19" i="25"/>
  <c r="AF19" s="1"/>
  <c r="AF27"/>
  <c r="AH27" i="27"/>
  <c r="AF27" s="1"/>
  <c r="AH27" i="29"/>
  <c r="AF27" s="1"/>
  <c r="AF26" i="31"/>
  <c r="X22" i="27"/>
  <c r="J22" s="1"/>
  <c r="R22" i="25"/>
  <c r="R24"/>
  <c r="J24"/>
  <c r="R18"/>
  <c r="R26"/>
  <c r="AF22" i="32"/>
  <c r="AF23"/>
  <c r="R20" i="31"/>
  <c r="AF14" i="33"/>
  <c r="AH21"/>
  <c r="AF22"/>
  <c r="X22"/>
  <c r="J22" s="1"/>
  <c r="R22" i="29"/>
  <c r="AF20" i="25"/>
  <c r="AH21"/>
  <c r="AF21" s="1"/>
  <c r="AH21" i="27"/>
  <c r="AF21" s="1"/>
  <c r="X20"/>
  <c r="J20" s="1"/>
  <c r="AF17" i="25"/>
  <c r="AF16"/>
  <c r="AF24"/>
  <c r="AH25"/>
  <c r="AF25" s="1"/>
  <c r="AH25" i="29"/>
  <c r="AF25" s="1"/>
  <c r="X18" i="27"/>
  <c r="J18" s="1"/>
  <c r="X26" i="29"/>
  <c r="J26" s="1"/>
  <c r="X26" i="31"/>
  <c r="J26" s="1"/>
  <c r="R16" i="25"/>
  <c r="R20"/>
  <c r="J20"/>
  <c r="X26"/>
  <c r="J26" s="1"/>
  <c r="AF26"/>
  <c r="AF26" i="27"/>
  <c r="AF26" i="29"/>
  <c r="AF14" i="31"/>
  <c r="AF21" i="33"/>
  <c r="X14" i="30"/>
  <c r="X20" i="32"/>
  <c r="J20" s="1"/>
  <c r="AH25" i="33"/>
  <c r="AF25" s="1"/>
  <c r="AH23"/>
  <c r="AF23" s="1"/>
  <c r="AH27"/>
  <c r="AF27" s="1"/>
  <c r="AF16"/>
  <c r="AF24"/>
  <c r="AF20"/>
  <c r="AH17"/>
  <c r="AF17" s="1"/>
  <c r="X16"/>
  <c r="J16" s="1"/>
  <c r="AF18"/>
  <c r="X26"/>
  <c r="J26" s="1"/>
  <c r="J18"/>
  <c r="X20"/>
  <c r="J20" s="1"/>
  <c r="R14" i="26"/>
  <c r="R14" i="32"/>
  <c r="R16" i="29"/>
  <c r="X16"/>
  <c r="AF16"/>
  <c r="AF17" i="31"/>
  <c r="R16"/>
  <c r="R18" i="30"/>
  <c r="R18" i="31"/>
  <c r="AF22" i="30"/>
  <c r="R20" i="29"/>
  <c r="AF20"/>
  <c r="AF15" i="26"/>
  <c r="AF20" i="30"/>
  <c r="AF21" i="32"/>
  <c r="J14" i="30"/>
  <c r="R14" i="31"/>
  <c r="R20" i="30"/>
  <c r="AF20" i="32"/>
  <c r="AJ22" i="24"/>
  <c r="AH23" s="1"/>
  <c r="AC24" i="30"/>
  <c r="Z24"/>
  <c r="AM24"/>
  <c r="AL24" s="1"/>
  <c r="AC25"/>
  <c r="Z25"/>
  <c r="P24"/>
  <c r="AB24"/>
  <c r="AH24"/>
  <c r="AJ24"/>
  <c r="AB25"/>
  <c r="U24"/>
  <c r="AC20" i="28"/>
  <c r="Z20"/>
  <c r="AH20"/>
  <c r="AJ20"/>
  <c r="AB21"/>
  <c r="U20"/>
  <c r="AB20"/>
  <c r="AM20"/>
  <c r="AL20" s="1"/>
  <c r="X20" s="1"/>
  <c r="J20" s="1"/>
  <c r="AC21"/>
  <c r="Z21"/>
  <c r="P20"/>
  <c r="AH22"/>
  <c r="AJ22"/>
  <c r="AB22"/>
  <c r="U22"/>
  <c r="AC23"/>
  <c r="Z23"/>
  <c r="AM22"/>
  <c r="AL22" s="1"/>
  <c r="AC22"/>
  <c r="Z22"/>
  <c r="P22"/>
  <c r="AB23"/>
  <c r="AC23" i="26"/>
  <c r="Z23"/>
  <c r="AM22"/>
  <c r="AL22" s="1"/>
  <c r="AC22"/>
  <c r="Z22"/>
  <c r="P22"/>
  <c r="AB23"/>
  <c r="AH22"/>
  <c r="AJ22"/>
  <c r="AB22"/>
  <c r="U22"/>
  <c r="AH24"/>
  <c r="AJ24"/>
  <c r="AB25"/>
  <c r="U24"/>
  <c r="AC24"/>
  <c r="Z24"/>
  <c r="AM24"/>
  <c r="AL24" s="1"/>
  <c r="AC25"/>
  <c r="Z25"/>
  <c r="P24"/>
  <c r="AB24"/>
  <c r="R24"/>
  <c r="AH16"/>
  <c r="AJ16"/>
  <c r="AB17"/>
  <c r="U16"/>
  <c r="AC16"/>
  <c r="Z16"/>
  <c r="AM16"/>
  <c r="AL16" s="1"/>
  <c r="AC17"/>
  <c r="Z17"/>
  <c r="P16"/>
  <c r="AB16"/>
  <c r="R16" i="27"/>
  <c r="AF24" i="31"/>
  <c r="J14" i="27"/>
  <c r="R14"/>
  <c r="AF22" i="31"/>
  <c r="AM26" i="30"/>
  <c r="AL26" s="1"/>
  <c r="AC26"/>
  <c r="Z26"/>
  <c r="P26"/>
  <c r="AC27"/>
  <c r="Z27"/>
  <c r="AH26"/>
  <c r="AJ26"/>
  <c r="AB26"/>
  <c r="U26"/>
  <c r="AB27"/>
  <c r="AC24" i="28"/>
  <c r="Z24"/>
  <c r="AM24"/>
  <c r="AL24" s="1"/>
  <c r="AC25"/>
  <c r="Z25"/>
  <c r="P24"/>
  <c r="AB24"/>
  <c r="AH24"/>
  <c r="AJ24"/>
  <c r="AB25"/>
  <c r="U24"/>
  <c r="AH26"/>
  <c r="AJ26"/>
  <c r="AB26"/>
  <c r="U26"/>
  <c r="AB27"/>
  <c r="AM26"/>
  <c r="AL26" s="1"/>
  <c r="AC26"/>
  <c r="Z26"/>
  <c r="P26"/>
  <c r="AC27"/>
  <c r="Z27"/>
  <c r="AC27" i="26"/>
  <c r="Z27"/>
  <c r="AM26"/>
  <c r="AL26" s="1"/>
  <c r="AC26"/>
  <c r="Z26"/>
  <c r="P26"/>
  <c r="AB27"/>
  <c r="AH26"/>
  <c r="AJ26"/>
  <c r="AB26"/>
  <c r="U26"/>
  <c r="AC19"/>
  <c r="Z19"/>
  <c r="AM18"/>
  <c r="AL18" s="1"/>
  <c r="AC18"/>
  <c r="Z18"/>
  <c r="P18"/>
  <c r="AB19"/>
  <c r="AH18"/>
  <c r="AJ18"/>
  <c r="AB18"/>
  <c r="U18"/>
  <c r="AM20"/>
  <c r="AL20" s="1"/>
  <c r="AC21"/>
  <c r="Z21"/>
  <c r="P20"/>
  <c r="AB20"/>
  <c r="AH20"/>
  <c r="AJ20"/>
  <c r="AB21"/>
  <c r="U20"/>
  <c r="AC20"/>
  <c r="Z20"/>
  <c r="J16" i="29"/>
  <c r="R12" i="28"/>
  <c r="AM20" i="24"/>
  <c r="AL20" s="1"/>
  <c r="P24"/>
  <c r="U20"/>
  <c r="P26"/>
  <c r="AF13" i="25"/>
  <c r="R12" i="26"/>
  <c r="X12"/>
  <c r="J12" s="1"/>
  <c r="R12" i="27"/>
  <c r="AF12"/>
  <c r="X12" i="30"/>
  <c r="J12" s="1"/>
  <c r="R12"/>
  <c r="X12" i="31"/>
  <c r="J12" s="1"/>
  <c r="X12" i="33"/>
  <c r="J12" s="1"/>
  <c r="AF12" i="28"/>
  <c r="AF13"/>
  <c r="AF12" i="25"/>
  <c r="R12"/>
  <c r="AF13" i="27"/>
  <c r="R12" i="29"/>
  <c r="AF13" i="26"/>
  <c r="AF23" i="31"/>
  <c r="AF15"/>
  <c r="AF21" i="30"/>
  <c r="AF26" i="32"/>
  <c r="AF14" i="27"/>
  <c r="AF12" i="26"/>
  <c r="AF12" i="30"/>
  <c r="AF13" i="32"/>
  <c r="AF18" i="30"/>
  <c r="AF18" i="31"/>
  <c r="R12" i="32"/>
  <c r="R14" i="25"/>
  <c r="AF17" i="28"/>
  <c r="U14" i="24"/>
  <c r="AJ14"/>
  <c r="AH15" s="1"/>
  <c r="AM24"/>
  <c r="AL24" s="1"/>
  <c r="AJ26"/>
  <c r="R16" i="32"/>
  <c r="X18" i="28"/>
  <c r="J18" s="1"/>
  <c r="X18" i="30"/>
  <c r="J18" s="1"/>
  <c r="AF19" i="32"/>
  <c r="R16" i="30"/>
  <c r="AF16" i="32"/>
  <c r="P16" i="24"/>
  <c r="U16"/>
  <c r="U18"/>
  <c r="AJ16"/>
  <c r="AH17" s="1"/>
  <c r="AJ18"/>
  <c r="AH19" s="1"/>
  <c r="P22"/>
  <c r="R18" i="32"/>
  <c r="AF18"/>
  <c r="X18"/>
  <c r="J18" s="1"/>
  <c r="R16" i="28"/>
  <c r="AF16" i="30"/>
  <c r="X18" i="29"/>
  <c r="J18" s="1"/>
  <c r="AF19" i="31"/>
  <c r="AF27" i="32"/>
  <c r="AF15" i="27"/>
  <c r="AF15" i="29"/>
  <c r="AF14"/>
  <c r="AF21" i="31"/>
  <c r="AF20"/>
  <c r="AF14" i="28"/>
  <c r="AF13" i="29"/>
  <c r="AF12"/>
  <c r="AF13" i="30"/>
  <c r="X12" i="32"/>
  <c r="J12" s="1"/>
  <c r="AF13" i="33"/>
  <c r="AF16" i="31"/>
  <c r="AF16" i="28"/>
  <c r="X24" i="31"/>
  <c r="J24" s="1"/>
  <c r="R24"/>
  <c r="X24" i="32"/>
  <c r="J24" s="1"/>
  <c r="R24"/>
  <c r="AF19" i="29"/>
  <c r="R18"/>
  <c r="AF18"/>
  <c r="X14"/>
  <c r="J14" s="1"/>
  <c r="X20" i="31"/>
  <c r="J20" s="1"/>
  <c r="X14" i="28"/>
  <c r="J14" s="1"/>
  <c r="AF12" i="32"/>
  <c r="P14" i="24"/>
  <c r="P20"/>
  <c r="R20" s="1"/>
  <c r="AM14"/>
  <c r="AL14" s="1"/>
  <c r="AJ20"/>
  <c r="U24"/>
  <c r="AJ24"/>
  <c r="AH25" s="1"/>
  <c r="U26"/>
  <c r="AM26"/>
  <c r="AL26" s="1"/>
  <c r="X16" i="27"/>
  <c r="J16" s="1"/>
  <c r="AF16"/>
  <c r="X16" i="31"/>
  <c r="J16" s="1"/>
  <c r="X16" i="32"/>
  <c r="J16" s="1"/>
  <c r="AF19" i="28"/>
  <c r="R18"/>
  <c r="AF18"/>
  <c r="AF17" i="30"/>
  <c r="AF21" i="29"/>
  <c r="AF14" i="26"/>
  <c r="X12" i="29"/>
  <c r="J12" s="1"/>
  <c r="AF13" i="31"/>
  <c r="R12"/>
  <c r="AF12"/>
  <c r="R12" i="33"/>
  <c r="AF12"/>
  <c r="AM16" i="24"/>
  <c r="AL16" s="1"/>
  <c r="AM18"/>
  <c r="AL18" s="1"/>
  <c r="U22"/>
  <c r="AM22"/>
  <c r="AL22" s="1"/>
  <c r="X22" s="1"/>
  <c r="AF17" i="27"/>
  <c r="AF17" i="29"/>
  <c r="AF17" i="32"/>
  <c r="AF19" i="30"/>
  <c r="X16"/>
  <c r="J16" s="1"/>
  <c r="AF25" i="31"/>
  <c r="AF25" i="32"/>
  <c r="AF24"/>
  <c r="X18" i="31"/>
  <c r="J18" s="1"/>
  <c r="X26" i="32"/>
  <c r="J26" s="1"/>
  <c r="X22" i="31"/>
  <c r="J22" s="1"/>
  <c r="X22" i="32"/>
  <c r="J22" s="1"/>
  <c r="X12" i="28"/>
  <c r="J12" s="1"/>
  <c r="X20" i="29"/>
  <c r="J20" s="1"/>
  <c r="X12" i="25"/>
  <c r="J12" s="1"/>
  <c r="X14" i="26"/>
  <c r="J14" s="1"/>
  <c r="X14" i="31"/>
  <c r="J14" s="1"/>
  <c r="X14" i="32"/>
  <c r="J14" s="1"/>
  <c r="X14" i="25"/>
  <c r="J14" s="1"/>
  <c r="X12" i="27"/>
  <c r="J12" s="1"/>
  <c r="AC24" i="24"/>
  <c r="AC25"/>
  <c r="AC22"/>
  <c r="AC23"/>
  <c r="AC26"/>
  <c r="AC27"/>
  <c r="AC16"/>
  <c r="AC17"/>
  <c r="AC14"/>
  <c r="AC15"/>
  <c r="AC18"/>
  <c r="AC19"/>
  <c r="AC20"/>
  <c r="AC21"/>
  <c r="B12"/>
  <c r="AB12" s="1"/>
  <c r="AB24"/>
  <c r="AB25"/>
  <c r="Z24"/>
  <c r="Z25"/>
  <c r="AB22"/>
  <c r="AB23"/>
  <c r="Z22"/>
  <c r="Z23"/>
  <c r="AB26"/>
  <c r="AB27"/>
  <c r="Z26"/>
  <c r="Z27"/>
  <c r="AB16"/>
  <c r="AB17"/>
  <c r="Z16"/>
  <c r="Z17"/>
  <c r="AB14"/>
  <c r="AB15"/>
  <c r="Z14"/>
  <c r="Z15"/>
  <c r="AB18"/>
  <c r="AB19"/>
  <c r="Z18"/>
  <c r="Z19"/>
  <c r="AB20"/>
  <c r="AB21"/>
  <c r="Z20"/>
  <c r="Z21"/>
  <c r="AH27"/>
  <c r="AH21"/>
  <c r="AF15" i="30" l="1"/>
  <c r="R26" i="28"/>
  <c r="X16" i="26"/>
  <c r="J16" s="1"/>
  <c r="X22" i="28"/>
  <c r="J22" s="1"/>
  <c r="R18" i="24"/>
  <c r="X14"/>
  <c r="J14" s="1"/>
  <c r="AF15" i="28"/>
  <c r="R16" i="24"/>
  <c r="X24"/>
  <c r="J24" s="1"/>
  <c r="AF20" i="26"/>
  <c r="X18" i="24"/>
  <c r="J18" s="1"/>
  <c r="R14"/>
  <c r="AH27" i="28"/>
  <c r="R24"/>
  <c r="AH25"/>
  <c r="AF24"/>
  <c r="AH27" i="30"/>
  <c r="R16" i="26"/>
  <c r="AH17"/>
  <c r="R22"/>
  <c r="AH23"/>
  <c r="AF23" s="1"/>
  <c r="AF22" i="28"/>
  <c r="AH23"/>
  <c r="X18" i="26"/>
  <c r="J18" s="1"/>
  <c r="AF20" i="24"/>
  <c r="AF18"/>
  <c r="AF14"/>
  <c r="AF16"/>
  <c r="AF26"/>
  <c r="AF22"/>
  <c r="J22"/>
  <c r="X20"/>
  <c r="J20" s="1"/>
  <c r="AH21" i="26"/>
  <c r="R26"/>
  <c r="AH27"/>
  <c r="AF27" s="1"/>
  <c r="X26" i="28"/>
  <c r="J26" s="1"/>
  <c r="X24" i="26"/>
  <c r="J24" s="1"/>
  <c r="AH25"/>
  <c r="AF25" s="1"/>
  <c r="R22" i="28"/>
  <c r="AH21"/>
  <c r="AF21" s="1"/>
  <c r="R24" i="30"/>
  <c r="AH25"/>
  <c r="AF25" s="1"/>
  <c r="R26"/>
  <c r="AF27" i="24"/>
  <c r="AF21" i="26"/>
  <c r="AF27" i="28"/>
  <c r="AF16" i="26"/>
  <c r="AF25" i="28"/>
  <c r="AH19" i="26"/>
  <c r="AF19" s="1"/>
  <c r="X26" i="30"/>
  <c r="J26" s="1"/>
  <c r="X22" i="26"/>
  <c r="J22" s="1"/>
  <c r="R20" i="28"/>
  <c r="X26" i="26"/>
  <c r="J26" s="1"/>
  <c r="X24" i="28"/>
  <c r="J24" s="1"/>
  <c r="AF17" i="26"/>
  <c r="X24" i="30"/>
  <c r="J24" s="1"/>
  <c r="AF26" i="26"/>
  <c r="AF27" i="30"/>
  <c r="AF26"/>
  <c r="AF24"/>
  <c r="AF26" i="28"/>
  <c r="R18" i="26"/>
  <c r="AF24"/>
  <c r="AF23" i="28"/>
  <c r="AF20"/>
  <c r="X20" i="26"/>
  <c r="J20" s="1"/>
  <c r="AF19" i="24"/>
  <c r="X16"/>
  <c r="J16" s="1"/>
  <c r="X26"/>
  <c r="J26" s="1"/>
  <c r="AF18" i="26"/>
  <c r="AF22"/>
  <c r="R20"/>
  <c r="AC12" i="24"/>
  <c r="AM12"/>
  <c r="AL12" s="1"/>
  <c r="P12"/>
  <c r="Z12"/>
  <c r="U12"/>
  <c r="AJ12"/>
  <c r="AF24"/>
  <c r="AF25"/>
  <c r="AF21"/>
  <c r="AF17"/>
  <c r="AF15"/>
  <c r="AF23"/>
  <c r="AC13"/>
  <c r="AH12"/>
  <c r="AB13"/>
  <c r="Z13"/>
  <c r="R22"/>
  <c r="R26"/>
  <c r="R24"/>
  <c r="AH13" l="1"/>
  <c r="AF13" s="1"/>
  <c r="R12"/>
  <c r="AF12"/>
  <c r="X12"/>
  <c r="J12" s="1"/>
</calcChain>
</file>

<file path=xl/sharedStrings.xml><?xml version="1.0" encoding="utf-8"?>
<sst xmlns="http://schemas.openxmlformats.org/spreadsheetml/2006/main" count="969" uniqueCount="255">
  <si>
    <t>试验编号</t>
    <phoneticPr fontId="2" type="noConversion"/>
  </si>
  <si>
    <t>现场桩号</t>
    <phoneticPr fontId="2" type="noConversion"/>
  </si>
  <si>
    <t>试验日期</t>
    <phoneticPr fontId="2" type="noConversion"/>
  </si>
  <si>
    <t>标准砂密度(g/cm3)</t>
  </si>
  <si>
    <t>横距</t>
    <phoneticPr fontId="2" type="noConversion"/>
  </si>
  <si>
    <t>灌砂法测定压实度试验</t>
    <phoneticPr fontId="2" type="noConversion"/>
  </si>
  <si>
    <t>委托单号</t>
    <phoneticPr fontId="2" type="noConversion"/>
  </si>
  <si>
    <t>/</t>
    <phoneticPr fontId="2" type="noConversion"/>
  </si>
  <si>
    <t xml:space="preserve">工程名称：                                                                     </t>
    <phoneticPr fontId="2" type="noConversion"/>
  </si>
  <si>
    <t>试验编号：</t>
    <phoneticPr fontId="2" type="noConversion"/>
  </si>
  <si>
    <t>施工单位</t>
    <phoneticPr fontId="2" type="noConversion"/>
  </si>
  <si>
    <t>试验规程</t>
    <phoneticPr fontId="2" type="noConversion"/>
  </si>
  <si>
    <t>监理单位</t>
    <phoneticPr fontId="2" type="noConversion"/>
  </si>
  <si>
    <t>委托单号</t>
    <phoneticPr fontId="2" type="noConversion"/>
  </si>
  <si>
    <t>现场桩号</t>
    <phoneticPr fontId="2" type="noConversion"/>
  </si>
  <si>
    <t>环境条件</t>
    <phoneticPr fontId="2" type="noConversion"/>
  </si>
  <si>
    <t>工程部位</t>
    <phoneticPr fontId="2" type="noConversion"/>
  </si>
  <si>
    <t>试验设备</t>
    <phoneticPr fontId="2" type="noConversion"/>
  </si>
  <si>
    <t>试验单位</t>
    <phoneticPr fontId="2" type="noConversion"/>
  </si>
  <si>
    <t>试验日期</t>
    <phoneticPr fontId="2" type="noConversion"/>
  </si>
  <si>
    <t>结构                    层次</t>
    <phoneticPr fontId="2" type="noConversion"/>
  </si>
  <si>
    <t>保证率
(%)</t>
    <phoneticPr fontId="2" type="noConversion"/>
  </si>
  <si>
    <t>锥体砂
质量(g)</t>
    <phoneticPr fontId="2" type="noConversion"/>
  </si>
  <si>
    <t>&gt;40mm颗粒比重</t>
    <phoneticPr fontId="2" type="noConversion"/>
  </si>
  <si>
    <t>测点位置</t>
    <phoneticPr fontId="2" type="noConversion"/>
  </si>
  <si>
    <t>试坑中
湿土样
质量(g)</t>
    <phoneticPr fontId="2" type="noConversion"/>
  </si>
  <si>
    <t>放基板</t>
    <phoneticPr fontId="2" type="noConversion"/>
  </si>
  <si>
    <t>筒+量砂
总质量
(g)</t>
    <phoneticPr fontId="2" type="noConversion"/>
  </si>
  <si>
    <t>灌满试坑
后剩砂+
试筒质量
(g)</t>
    <phoneticPr fontId="2" type="noConversion"/>
  </si>
  <si>
    <t>试洞内
砂质量
(g)</t>
    <phoneticPr fontId="2" type="noConversion"/>
  </si>
  <si>
    <t>含水率测定</t>
    <phoneticPr fontId="2" type="noConversion"/>
  </si>
  <si>
    <t>干密度(g/cm3)</t>
    <phoneticPr fontId="2" type="noConversion"/>
  </si>
  <si>
    <t>压实度
(%)</t>
    <phoneticPr fontId="2" type="noConversion"/>
  </si>
  <si>
    <t>桩号</t>
    <phoneticPr fontId="2" type="noConversion"/>
  </si>
  <si>
    <t>横距
(m)</t>
    <phoneticPr fontId="2" type="noConversion"/>
  </si>
  <si>
    <t>筒+量砂
质量(g)</t>
    <phoneticPr fontId="2" type="noConversion"/>
  </si>
  <si>
    <t>筒+剩余砂质量(g)</t>
    <phoneticPr fontId="2" type="noConversion"/>
  </si>
  <si>
    <t>盒号</t>
    <phoneticPr fontId="2" type="noConversion"/>
  </si>
  <si>
    <t>盒质量
(g)</t>
    <phoneticPr fontId="2" type="noConversion"/>
  </si>
  <si>
    <t>盒+湿土质量(g)</t>
    <phoneticPr fontId="2" type="noConversion"/>
  </si>
  <si>
    <t>盒+干土
质量(g)</t>
    <phoneticPr fontId="2" type="noConversion"/>
  </si>
  <si>
    <t>平均(%)</t>
    <phoneticPr fontId="2" type="noConversion"/>
  </si>
  <si>
    <t>结论：</t>
    <phoneticPr fontId="2" type="noConversion"/>
  </si>
  <si>
    <t>自检评鉴：</t>
    <phoneticPr fontId="2" type="noConversion"/>
  </si>
  <si>
    <t>日期：</t>
    <phoneticPr fontId="2" type="noConversion"/>
  </si>
  <si>
    <t>监理评鉴：</t>
    <phoneticPr fontId="2" type="noConversion"/>
  </si>
  <si>
    <t>第 1 / 1 页</t>
    <phoneticPr fontId="2" type="noConversion"/>
  </si>
  <si>
    <r>
      <t>合同号：</t>
    </r>
    <r>
      <rPr>
        <u/>
        <sz val="11"/>
        <rFont val="宋体"/>
        <family val="3"/>
        <charset val="134"/>
        <scheme val="minor"/>
      </rPr>
      <t xml:space="preserve">                 </t>
    </r>
    <phoneticPr fontId="2" type="noConversion"/>
  </si>
  <si>
    <r>
      <t xml:space="preserve">                    </t>
    </r>
    <r>
      <rPr>
        <u/>
        <sz val="9"/>
        <rFont val="宋体"/>
        <family val="3"/>
        <charset val="134"/>
        <scheme val="minor"/>
      </rPr>
      <t xml:space="preserve">           </t>
    </r>
    <phoneticPr fontId="2" type="noConversion"/>
  </si>
  <si>
    <r>
      <t>最大干密度(g/cm</t>
    </r>
    <r>
      <rPr>
        <vertAlign val="superscript"/>
        <sz val="9"/>
        <rFont val="宋体"/>
        <family val="3"/>
        <charset val="134"/>
        <scheme val="minor"/>
      </rPr>
      <t>3</t>
    </r>
    <r>
      <rPr>
        <sz val="9"/>
        <rFont val="宋体"/>
        <family val="3"/>
        <charset val="134"/>
        <scheme val="minor"/>
      </rPr>
      <t>)</t>
    </r>
    <phoneticPr fontId="2" type="noConversion"/>
  </si>
  <si>
    <r>
      <t>标准砂密度(g/cm</t>
    </r>
    <r>
      <rPr>
        <vertAlign val="superscript"/>
        <sz val="9"/>
        <rFont val="宋体"/>
        <family val="3"/>
        <charset val="134"/>
        <scheme val="minor"/>
      </rPr>
      <t>3</t>
    </r>
    <r>
      <rPr>
        <sz val="9"/>
        <rFont val="宋体"/>
        <family val="3"/>
        <charset val="134"/>
        <scheme val="minor"/>
      </rPr>
      <t>)</t>
    </r>
    <phoneticPr fontId="2" type="noConversion"/>
  </si>
  <si>
    <r>
      <t>校正后最大
干密度(g/cm</t>
    </r>
    <r>
      <rPr>
        <vertAlign val="superscript"/>
        <sz val="9"/>
        <rFont val="宋体"/>
        <family val="3"/>
        <charset val="134"/>
        <scheme val="minor"/>
      </rPr>
      <t>3</t>
    </r>
    <r>
      <rPr>
        <sz val="9"/>
        <rFont val="宋体"/>
        <family val="3"/>
        <charset val="134"/>
        <scheme val="minor"/>
      </rPr>
      <t>)</t>
    </r>
    <phoneticPr fontId="2" type="noConversion"/>
  </si>
  <si>
    <r>
      <t>湿密度(g/cm</t>
    </r>
    <r>
      <rPr>
        <vertAlign val="superscript"/>
        <sz val="9"/>
        <rFont val="宋体"/>
        <family val="3"/>
        <charset val="134"/>
        <scheme val="minor"/>
      </rPr>
      <t>3</t>
    </r>
    <r>
      <rPr>
        <sz val="9"/>
        <rFont val="宋体"/>
        <family val="3"/>
        <charset val="134"/>
        <scheme val="minor"/>
      </rPr>
      <t>)</t>
    </r>
    <phoneticPr fontId="2" type="noConversion"/>
  </si>
  <si>
    <r>
      <t>试验人：                                 　    复核人：                                         主管：</t>
    </r>
    <r>
      <rPr>
        <sz val="11"/>
        <rFont val="宋体"/>
        <family val="3"/>
        <charset val="134"/>
      </rPr>
      <t/>
    </r>
    <phoneticPr fontId="2" type="noConversion"/>
  </si>
  <si>
    <t>基层</t>
    <phoneticPr fontId="2" type="noConversion"/>
  </si>
  <si>
    <t>起始桩号</t>
    <phoneticPr fontId="2" type="noConversion"/>
  </si>
  <si>
    <t>终止桩号</t>
    <phoneticPr fontId="2" type="noConversion"/>
  </si>
  <si>
    <t>现场桩号</t>
    <phoneticPr fontId="6" type="noConversion"/>
  </si>
  <si>
    <t>起点取整</t>
    <phoneticPr fontId="6" type="noConversion"/>
  </si>
  <si>
    <t>K</t>
    <phoneticPr fontId="6" type="noConversion"/>
  </si>
  <si>
    <t>+</t>
    <phoneticPr fontId="6" type="noConversion"/>
  </si>
  <si>
    <t>终点取整</t>
    <phoneticPr fontId="6" type="noConversion"/>
  </si>
  <si>
    <t>*main</t>
    <phoneticPr fontId="6" type="noConversion"/>
  </si>
  <si>
    <t>*现场桩号</t>
    <phoneticPr fontId="6" type="noConversion"/>
  </si>
  <si>
    <t>组数</t>
    <phoneticPr fontId="2" type="noConversion"/>
  </si>
  <si>
    <t>桩号取整</t>
    <phoneticPr fontId="6" type="noConversion"/>
  </si>
  <si>
    <t>起始</t>
    <phoneticPr fontId="2" type="noConversion"/>
  </si>
  <si>
    <t>终止</t>
    <phoneticPr fontId="2" type="noConversion"/>
  </si>
  <si>
    <t>横距</t>
    <phoneticPr fontId="2" type="noConversion"/>
  </si>
  <si>
    <t>*main</t>
    <phoneticPr fontId="2" type="noConversion"/>
  </si>
  <si>
    <t>参数选择</t>
    <phoneticPr fontId="2" type="noConversion"/>
  </si>
  <si>
    <t>保证率</t>
    <phoneticPr fontId="2" type="noConversion"/>
  </si>
  <si>
    <t>参数</t>
    <phoneticPr fontId="2" type="noConversion"/>
  </si>
  <si>
    <t>*工程部位</t>
    <phoneticPr fontId="2" type="noConversion"/>
  </si>
  <si>
    <t>日期</t>
    <phoneticPr fontId="2" type="noConversion"/>
  </si>
  <si>
    <t>工程名称</t>
    <phoneticPr fontId="2" type="noConversion"/>
  </si>
  <si>
    <t>合同号</t>
    <phoneticPr fontId="2" type="noConversion"/>
  </si>
  <si>
    <t>01</t>
    <phoneticPr fontId="2" type="noConversion"/>
  </si>
  <si>
    <t>施工单位</t>
    <phoneticPr fontId="2" type="noConversion"/>
  </si>
  <si>
    <t>监理单位</t>
    <phoneticPr fontId="2" type="noConversion"/>
  </si>
  <si>
    <t>试验单位</t>
    <phoneticPr fontId="2" type="noConversion"/>
  </si>
  <si>
    <t>试验规程</t>
    <phoneticPr fontId="2" type="noConversion"/>
  </si>
  <si>
    <t>试验设备</t>
    <phoneticPr fontId="2" type="noConversion"/>
  </si>
  <si>
    <t>环境条件</t>
    <phoneticPr fontId="2" type="noConversion"/>
  </si>
  <si>
    <t>工地现场</t>
    <phoneticPr fontId="2" type="noConversion"/>
  </si>
  <si>
    <t>锥体砂质量(g)</t>
    <phoneticPr fontId="2" type="noConversion"/>
  </si>
  <si>
    <t>参数选项一</t>
    <phoneticPr fontId="2" type="noConversion"/>
  </si>
  <si>
    <t>工程部位</t>
    <phoneticPr fontId="2" type="noConversion"/>
  </si>
  <si>
    <t>保证率(%)</t>
    <phoneticPr fontId="2" type="noConversion"/>
  </si>
  <si>
    <r>
      <t>最大干密度(g/cm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)</t>
    </r>
    <phoneticPr fontId="2" type="noConversion"/>
  </si>
  <si>
    <t>参数选项二</t>
    <phoneticPr fontId="2" type="noConversion"/>
  </si>
  <si>
    <t>路面工程\基层2</t>
    <phoneticPr fontId="2" type="noConversion"/>
  </si>
  <si>
    <t>参数选项三</t>
    <phoneticPr fontId="2" type="noConversion"/>
  </si>
  <si>
    <t>路面工程\基层3</t>
    <phoneticPr fontId="2" type="noConversion"/>
  </si>
  <si>
    <t>参数选项四</t>
    <phoneticPr fontId="2" type="noConversion"/>
  </si>
  <si>
    <t>路面工程\基层4</t>
    <phoneticPr fontId="2" type="noConversion"/>
  </si>
  <si>
    <t>参数选项五</t>
    <phoneticPr fontId="2" type="noConversion"/>
  </si>
  <si>
    <t>路面工程\基层5</t>
    <phoneticPr fontId="2" type="noConversion"/>
  </si>
  <si>
    <t>盒号及盒质量设置</t>
    <phoneticPr fontId="2" type="noConversion"/>
  </si>
  <si>
    <t>01</t>
    <phoneticPr fontId="2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</si>
  <si>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</si>
  <si>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</si>
  <si>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</si>
  <si>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</si>
  <si>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</si>
  <si>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</si>
  <si>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</si>
  <si>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</si>
  <si>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</si>
  <si>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</si>
  <si>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</si>
  <si>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</si>
  <si>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</si>
  <si>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</si>
  <si>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</si>
  <si>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</si>
  <si>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</si>
  <si>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</si>
  <si>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</si>
  <si>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</si>
  <si>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</si>
  <si>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</si>
  <si>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</si>
  <si>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</si>
  <si>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</si>
  <si>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</si>
  <si>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</si>
  <si>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</si>
  <si>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</si>
  <si>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</si>
  <si>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</si>
  <si>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</si>
  <si>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</si>
  <si>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</si>
  <si>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</si>
  <si>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</si>
  <si>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</si>
  <si>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</si>
  <si>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</si>
  <si>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</si>
  <si>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</si>
  <si>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</si>
  <si>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</si>
  <si>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</si>
  <si>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</si>
  <si>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</si>
  <si>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</si>
  <si>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</si>
  <si>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</si>
  <si>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</si>
  <si>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</si>
  <si>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</si>
  <si>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</si>
  <si>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</si>
  <si>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</si>
  <si>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</si>
  <si>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</si>
  <si>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</si>
  <si>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</si>
  <si>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压实度要求</t>
    <phoneticPr fontId="2" type="noConversion"/>
  </si>
  <si>
    <t>*保证率</t>
    <phoneticPr fontId="2" type="noConversion"/>
  </si>
  <si>
    <t>*最佳含水率</t>
    <phoneticPr fontId="2" type="noConversion"/>
  </si>
  <si>
    <t>*最大干密度</t>
    <phoneticPr fontId="2" type="noConversion"/>
  </si>
  <si>
    <t>最佳含水率(%)</t>
    <phoneticPr fontId="2" type="noConversion"/>
  </si>
  <si>
    <t>最佳含水率
(%)</t>
    <phoneticPr fontId="2" type="noConversion"/>
  </si>
  <si>
    <t>JTG E60-2008（T0921-2008）</t>
    <phoneticPr fontId="2" type="noConversion"/>
  </si>
  <si>
    <t>桩号</t>
    <phoneticPr fontId="6" type="noConversion"/>
  </si>
  <si>
    <t>试验日期</t>
    <phoneticPr fontId="2" type="noConversion"/>
  </si>
  <si>
    <t>结论</t>
    <phoneticPr fontId="2" type="noConversion"/>
  </si>
  <si>
    <t>结构
层次</t>
    <phoneticPr fontId="2" type="noConversion"/>
  </si>
  <si>
    <t>~横距</t>
    <phoneticPr fontId="2" type="noConversion"/>
  </si>
  <si>
    <t>选项</t>
    <phoneticPr fontId="2" type="noConversion"/>
  </si>
  <si>
    <t>组数</t>
    <phoneticPr fontId="2" type="noConversion"/>
  </si>
  <si>
    <t>烤盘（大）</t>
    <phoneticPr fontId="2" type="noConversion"/>
  </si>
  <si>
    <t>灌砂筒直径</t>
    <phoneticPr fontId="2" type="noConversion"/>
  </si>
  <si>
    <t>灌砂筒直径(cm)</t>
    <phoneticPr fontId="2" type="noConversion"/>
  </si>
  <si>
    <t>*筒径</t>
    <phoneticPr fontId="2" type="noConversion"/>
  </si>
  <si>
    <t>筒+量砂总质量(g)</t>
    <phoneticPr fontId="2" type="noConversion"/>
  </si>
  <si>
    <t>20cm</t>
    <phoneticPr fontId="2" type="noConversion"/>
  </si>
  <si>
    <t>15cm</t>
    <phoneticPr fontId="2" type="noConversion"/>
  </si>
  <si>
    <t>*20cm</t>
    <phoneticPr fontId="2" type="noConversion"/>
  </si>
  <si>
    <t>*15cm</t>
    <phoneticPr fontId="2" type="noConversion"/>
  </si>
  <si>
    <t>*全格式</t>
    <phoneticPr fontId="2" type="noConversion"/>
  </si>
  <si>
    <t>*筒+量砂</t>
    <phoneticPr fontId="2" type="noConversion"/>
  </si>
  <si>
    <t>含水率(%)</t>
    <phoneticPr fontId="2" type="noConversion"/>
  </si>
  <si>
    <t>含水率试样质量(g)</t>
    <phoneticPr fontId="2" type="noConversion"/>
  </si>
  <si>
    <t>含水率试样质量</t>
    <phoneticPr fontId="2" type="noConversion"/>
  </si>
  <si>
    <t>细粒土</t>
    <phoneticPr fontId="2" type="noConversion"/>
  </si>
  <si>
    <t>*w试量</t>
    <phoneticPr fontId="2" type="noConversion"/>
  </si>
  <si>
    <t>中、粗粒土</t>
    <phoneticPr fontId="2" type="noConversion"/>
  </si>
  <si>
    <t>中粗土</t>
    <phoneticPr fontId="2" type="noConversion"/>
  </si>
  <si>
    <t>粗粒土、无机材料</t>
    <phoneticPr fontId="2" type="noConversion"/>
  </si>
  <si>
    <t>试洞砂</t>
    <phoneticPr fontId="2" type="noConversion"/>
  </si>
  <si>
    <t>~m砂</t>
    <phoneticPr fontId="2" type="noConversion"/>
  </si>
  <si>
    <t>灌砂筒;天平;台秤</t>
    <phoneticPr fontId="2" type="noConversion"/>
  </si>
  <si>
    <t>盒号</t>
    <phoneticPr fontId="2" type="noConversion"/>
  </si>
  <si>
    <t>盒质量</t>
    <phoneticPr fontId="2" type="noConversion"/>
  </si>
  <si>
    <t>*main</t>
    <phoneticPr fontId="2" type="noConversion"/>
  </si>
  <si>
    <t>含水率</t>
    <phoneticPr fontId="2" type="noConversion"/>
  </si>
  <si>
    <t>~随机</t>
    <phoneticPr fontId="2" type="noConversion"/>
  </si>
  <si>
    <t>&gt;40mm颗粒
百分数(%)</t>
    <phoneticPr fontId="2" type="noConversion"/>
  </si>
  <si>
    <t>路面工程\基层</t>
    <phoneticPr fontId="2" type="noConversion"/>
  </si>
  <si>
    <t>~m盒湿</t>
    <phoneticPr fontId="2" type="noConversion"/>
  </si>
  <si>
    <t>横距b</t>
    <phoneticPr fontId="2" type="noConversion"/>
  </si>
  <si>
    <t>压实度</t>
    <phoneticPr fontId="2" type="noConversion"/>
  </si>
  <si>
    <t>~压实度</t>
    <phoneticPr fontId="2" type="noConversion"/>
  </si>
  <si>
    <t>盒湿</t>
    <phoneticPr fontId="2" type="noConversion"/>
  </si>
  <si>
    <t>符合要求。</t>
    <phoneticPr fontId="2" type="noConversion"/>
  </si>
  <si>
    <t>~含、含1</t>
    <phoneticPr fontId="2" type="noConversion"/>
  </si>
  <si>
    <t>饭盒</t>
    <phoneticPr fontId="2" type="noConversion"/>
  </si>
  <si>
    <t>烤盘（中、小）</t>
    <phoneticPr fontId="2" type="noConversion"/>
  </si>
  <si>
    <t>*辅值</t>
    <phoneticPr fontId="2" type="noConversion"/>
  </si>
  <si>
    <t>~随机</t>
    <phoneticPr fontId="2" type="noConversion"/>
  </si>
  <si>
    <t>盒号</t>
    <phoneticPr fontId="2" type="noConversion"/>
  </si>
  <si>
    <t>~盒</t>
    <phoneticPr fontId="2" type="noConversion"/>
  </si>
  <si>
    <t>盒号</t>
    <phoneticPr fontId="2" type="noConversion"/>
  </si>
  <si>
    <t>*值</t>
    <phoneticPr fontId="2" type="noConversion"/>
  </si>
  <si>
    <t>附注</t>
    <phoneticPr fontId="2" type="noConversion"/>
  </si>
  <si>
    <t>右幅</t>
    <phoneticPr fontId="2" type="noConversion"/>
  </si>
  <si>
    <t>幅别</t>
    <phoneticPr fontId="2" type="noConversion"/>
  </si>
  <si>
    <t>左幅</t>
    <phoneticPr fontId="2" type="noConversion"/>
  </si>
  <si>
    <t>一</t>
    <phoneticPr fontId="2" type="noConversion"/>
  </si>
  <si>
    <t>二</t>
  </si>
  <si>
    <t>三</t>
  </si>
  <si>
    <t>四</t>
  </si>
  <si>
    <t>五</t>
  </si>
  <si>
    <t>六</t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</si>
  <si>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</si>
  <si>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</si>
  <si>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</si>
  <si>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</si>
  <si>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序号</t>
    <phoneticPr fontId="2" type="noConversion"/>
  </si>
  <si>
    <t>2008-JT0921-0021</t>
    <phoneticPr fontId="2" type="noConversion"/>
  </si>
  <si>
    <t>2008-JT0921-0022</t>
  </si>
  <si>
    <t>2008-JT0921-0023</t>
  </si>
  <si>
    <t>2008-JT0921-0024</t>
  </si>
  <si>
    <t>2008-JT0921-0025</t>
  </si>
  <si>
    <t>2008-JT0921-0026</t>
  </si>
  <si>
    <t>2008-JT0921-0027</t>
  </si>
  <si>
    <t>2008-JT0921-0028</t>
  </si>
  <si>
    <t>2008-JT0921-0029</t>
  </si>
  <si>
    <t>2008-JT0921-0030</t>
  </si>
  <si>
    <t>左幅</t>
    <phoneticPr fontId="2" type="noConversion"/>
  </si>
  <si>
    <t>右幅</t>
    <phoneticPr fontId="2" type="noConversion"/>
  </si>
  <si>
    <t>*锥体砂</t>
    <phoneticPr fontId="2" type="noConversion"/>
  </si>
  <si>
    <t>公路工程试验检测</t>
    <phoneticPr fontId="2" type="noConversion"/>
  </si>
  <si>
    <t>公路工程施工单位</t>
    <phoneticPr fontId="2" type="noConversion"/>
  </si>
  <si>
    <t>公路工程监理单位</t>
    <phoneticPr fontId="2" type="noConversion"/>
  </si>
  <si>
    <t>公司工程试验检测机构</t>
    <phoneticPr fontId="2" type="noConversion"/>
  </si>
  <si>
    <t>~桩号</t>
    <phoneticPr fontId="2" type="noConversion"/>
  </si>
  <si>
    <t>*桩号</t>
    <phoneticPr fontId="2" type="noConversion"/>
  </si>
  <si>
    <t>*排序</t>
    <phoneticPr fontId="2" type="noConversion"/>
  </si>
  <si>
    <t>顺序</t>
    <phoneticPr fontId="2" type="noConversion"/>
  </si>
  <si>
    <t>顺序</t>
    <phoneticPr fontId="2" type="noConversion"/>
  </si>
  <si>
    <t>顺序</t>
    <phoneticPr fontId="2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</si>
</sst>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"/>
    <numFmt numFmtId="178" formatCode="0.00_ "/>
    <numFmt numFmtId="179" formatCode="0_);[Red]\(0\)"/>
    <numFmt numFmtId="180" formatCode="yyyy/mm/dd;@"/>
    <numFmt numFmtId="181" formatCode="0.0_);[Red]\(0.0\)"/>
  </numFmts>
  <fonts count="2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vertAlign val="superscript"/>
      <sz val="9"/>
      <name val="宋体"/>
      <family val="3"/>
      <charset val="134"/>
    </font>
    <font>
      <u/>
      <sz val="11"/>
      <name val="宋体"/>
      <family val="3"/>
      <charset val="134"/>
      <scheme val="minor"/>
    </font>
    <font>
      <u/>
      <sz val="9"/>
      <name val="宋体"/>
      <family val="3"/>
      <charset val="134"/>
      <scheme val="minor"/>
    </font>
    <font>
      <vertAlign val="superscript"/>
      <sz val="9"/>
      <name val="宋体"/>
      <family val="3"/>
      <charset val="134"/>
      <scheme val="minor"/>
    </font>
    <font>
      <sz val="9"/>
      <color rgb="FF0070C0"/>
      <name val="宋体"/>
      <family val="3"/>
      <charset val="134"/>
    </font>
    <font>
      <b/>
      <sz val="11"/>
      <color rgb="FF00B0F0"/>
      <name val="宋体"/>
      <family val="3"/>
      <charset val="134"/>
    </font>
    <font>
      <sz val="10"/>
      <color theme="0"/>
      <name val="宋体"/>
      <family val="3"/>
      <charset val="134"/>
    </font>
    <font>
      <sz val="10"/>
      <color rgb="FFFFFF00"/>
      <name val="宋体"/>
      <family val="3"/>
      <charset val="134"/>
    </font>
    <font>
      <sz val="9"/>
      <name val="宋体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1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wrapText="1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1" fillId="0" borderId="0" xfId="1" applyFill="1"/>
    <xf numFmtId="0" fontId="4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/>
    </xf>
    <xf numFmtId="0" fontId="1" fillId="0" borderId="0" xfId="1" applyAlignment="1">
      <alignment vertical="center"/>
    </xf>
    <xf numFmtId="0" fontId="10" fillId="0" borderId="8" xfId="1" applyFont="1" applyBorder="1"/>
    <xf numFmtId="0" fontId="10" fillId="0" borderId="0" xfId="1" applyFont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10" xfId="1" applyFont="1" applyFill="1" applyBorder="1" applyAlignment="1">
      <alignment horizontal="left" vertical="center"/>
    </xf>
    <xf numFmtId="0" fontId="9" fillId="0" borderId="10" xfId="1" applyFont="1" applyFill="1" applyBorder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/>
    <xf numFmtId="0" fontId="9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/>
    </xf>
    <xf numFmtId="0" fontId="7" fillId="0" borderId="8" xfId="1" applyFont="1" applyFill="1" applyBorder="1" applyAlignment="1">
      <alignment vertical="center"/>
    </xf>
    <xf numFmtId="0" fontId="7" fillId="0" borderId="3" xfId="1" applyFont="1" applyFill="1" applyBorder="1" applyAlignment="1">
      <alignment horizontal="left" vertical="center"/>
    </xf>
    <xf numFmtId="0" fontId="7" fillId="0" borderId="8" xfId="1" applyFont="1" applyFill="1" applyBorder="1" applyAlignment="1">
      <alignment horizontal="left" vertical="center"/>
    </xf>
    <xf numFmtId="0" fontId="7" fillId="0" borderId="8" xfId="1" applyFont="1" applyFill="1" applyBorder="1" applyAlignment="1">
      <alignment horizontal="left"/>
    </xf>
    <xf numFmtId="0" fontId="7" fillId="0" borderId="8" xfId="1" applyFont="1" applyFill="1" applyBorder="1" applyAlignment="1">
      <alignment horizontal="center"/>
    </xf>
    <xf numFmtId="0" fontId="7" fillId="0" borderId="10" xfId="1" applyFont="1" applyFill="1" applyBorder="1" applyAlignment="1">
      <alignment vertical="center"/>
    </xf>
    <xf numFmtId="0" fontId="10" fillId="0" borderId="7" xfId="1" applyFont="1" applyBorder="1"/>
    <xf numFmtId="0" fontId="7" fillId="0" borderId="9" xfId="1" applyFont="1" applyBorder="1" applyAlignme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0" fontId="9" fillId="0" borderId="10" xfId="1" applyFont="1" applyFill="1" applyBorder="1" applyAlignment="1">
      <alignment horizontal="right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9" fillId="0" borderId="0" xfId="1" applyFont="1" applyAlignment="1">
      <alignment horizontal="right" vertical="center"/>
    </xf>
    <xf numFmtId="0" fontId="1" fillId="0" borderId="0" xfId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3" fillId="4" borderId="0" xfId="0" applyNumberFormat="1" applyFont="1" applyFill="1" applyAlignment="1">
      <alignment horizontal="center" vertical="center"/>
    </xf>
    <xf numFmtId="176" fontId="3" fillId="9" borderId="0" xfId="0" applyNumberFormat="1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3" fillId="9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180" fontId="3" fillId="9" borderId="0" xfId="0" applyNumberFormat="1" applyFont="1" applyFill="1" applyAlignment="1">
      <alignment horizontal="center" vertical="center"/>
    </xf>
    <xf numFmtId="180" fontId="8" fillId="0" borderId="0" xfId="0" applyNumberFormat="1" applyFont="1" applyFill="1" applyAlignment="1">
      <alignment horizontal="center" vertical="center"/>
    </xf>
    <xf numFmtId="180" fontId="3" fillId="0" borderId="0" xfId="0" applyNumberFormat="1" applyFont="1" applyFill="1" applyAlignment="1">
      <alignment horizontal="center" vertical="center"/>
    </xf>
    <xf numFmtId="0" fontId="17" fillId="7" borderId="0" xfId="0" applyNumberFormat="1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176" fontId="17" fillId="7" borderId="0" xfId="0" applyNumberFormat="1" applyFont="1" applyFill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6" fontId="9" fillId="0" borderId="1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 wrapText="1"/>
    </xf>
    <xf numFmtId="179" fontId="17" fillId="7" borderId="0" xfId="0" applyNumberFormat="1" applyFont="1" applyFill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181" fontId="3" fillId="0" borderId="0" xfId="0" applyNumberFormat="1" applyFont="1" applyAlignment="1">
      <alignment horizontal="center" vertical="center" wrapText="1"/>
    </xf>
    <xf numFmtId="181" fontId="17" fillId="7" borderId="0" xfId="0" applyNumberFormat="1" applyFont="1" applyFill="1" applyAlignment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176" fontId="18" fillId="7" borderId="0" xfId="0" applyNumberFormat="1" applyFont="1" applyFill="1" applyAlignment="1">
      <alignment horizontal="center" vertical="center"/>
    </xf>
    <xf numFmtId="181" fontId="18" fillId="7" borderId="0" xfId="0" applyNumberFormat="1" applyFont="1" applyFill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81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0" borderId="0" xfId="1" applyFill="1" applyAlignment="1">
      <alignment horizontal="left" vertical="center"/>
    </xf>
    <xf numFmtId="0" fontId="9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/>
    <xf numFmtId="0" fontId="1" fillId="0" borderId="0" xfId="1" applyFill="1" applyAlignment="1">
      <alignment wrapText="1"/>
    </xf>
    <xf numFmtId="0" fontId="10" fillId="0" borderId="8" xfId="1" applyFont="1" applyFill="1" applyBorder="1"/>
    <xf numFmtId="0" fontId="10" fillId="0" borderId="7" xfId="1" applyFont="1" applyFill="1" applyBorder="1"/>
    <xf numFmtId="0" fontId="7" fillId="0" borderId="9" xfId="1" applyFont="1" applyFill="1" applyBorder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8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180" fontId="3" fillId="0" borderId="0" xfId="0" applyNumberFormat="1" applyFont="1" applyFill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10" borderId="0" xfId="0" applyNumberFormat="1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176" fontId="3" fillId="1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2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180" fontId="3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180" fontId="9" fillId="0" borderId="3" xfId="1" applyNumberFormat="1" applyFont="1" applyFill="1" applyBorder="1" applyAlignment="1">
      <alignment horizontal="left" vertical="center"/>
    </xf>
    <xf numFmtId="180" fontId="9" fillId="0" borderId="8" xfId="1" applyNumberFormat="1" applyFont="1" applyFill="1" applyBorder="1" applyAlignment="1">
      <alignment horizontal="left" vertical="center"/>
    </xf>
    <xf numFmtId="180" fontId="9" fillId="0" borderId="2" xfId="1" applyNumberFormat="1" applyFont="1" applyFill="1" applyBorder="1" applyAlignment="1">
      <alignment horizontal="left" vertical="center"/>
    </xf>
    <xf numFmtId="177" fontId="9" fillId="0" borderId="4" xfId="1" applyNumberFormat="1" applyFont="1" applyFill="1" applyBorder="1" applyAlignment="1">
      <alignment horizontal="center" vertical="center"/>
    </xf>
    <xf numFmtId="177" fontId="9" fillId="0" borderId="5" xfId="1" applyNumberFormat="1" applyFont="1" applyFill="1" applyBorder="1" applyAlignment="1">
      <alignment horizontal="center" vertical="center"/>
    </xf>
    <xf numFmtId="177" fontId="9" fillId="0" borderId="6" xfId="1" applyNumberFormat="1" applyFont="1" applyFill="1" applyBorder="1" applyAlignment="1">
      <alignment horizontal="center" vertical="center"/>
    </xf>
    <xf numFmtId="177" fontId="9" fillId="0" borderId="7" xfId="1" applyNumberFormat="1" applyFont="1" applyFill="1" applyBorder="1" applyAlignment="1">
      <alignment horizontal="center" vertical="center"/>
    </xf>
    <xf numFmtId="176" fontId="9" fillId="0" borderId="3" xfId="1" applyNumberFormat="1" applyFont="1" applyFill="1" applyBorder="1" applyAlignment="1">
      <alignment horizontal="center" vertical="center"/>
    </xf>
    <xf numFmtId="176" fontId="9" fillId="0" borderId="2" xfId="1" applyNumberFormat="1" applyFont="1" applyFill="1" applyBorder="1" applyAlignment="1">
      <alignment horizontal="center" vertical="center"/>
    </xf>
    <xf numFmtId="176" fontId="9" fillId="0" borderId="4" xfId="1" applyNumberFormat="1" applyFont="1" applyFill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center" vertical="center"/>
    </xf>
    <xf numFmtId="176" fontId="9" fillId="0" borderId="6" xfId="1" applyNumberFormat="1" applyFont="1" applyFill="1" applyBorder="1" applyAlignment="1">
      <alignment horizontal="center" vertical="center"/>
    </xf>
    <xf numFmtId="176" fontId="9" fillId="0" borderId="7" xfId="1" applyNumberFormat="1" applyFont="1" applyFill="1" applyBorder="1" applyAlignment="1">
      <alignment horizontal="center" vertical="center"/>
    </xf>
    <xf numFmtId="176" fontId="9" fillId="0" borderId="8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/>
    </xf>
    <xf numFmtId="0" fontId="9" fillId="0" borderId="8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78" fontId="9" fillId="0" borderId="4" xfId="1" applyNumberFormat="1" applyFont="1" applyFill="1" applyBorder="1" applyAlignment="1">
      <alignment horizontal="center" vertical="center"/>
    </xf>
    <xf numFmtId="178" fontId="9" fillId="0" borderId="5" xfId="1" applyNumberFormat="1" applyFont="1" applyFill="1" applyBorder="1" applyAlignment="1">
      <alignment horizontal="center" vertical="center"/>
    </xf>
    <xf numFmtId="178" fontId="9" fillId="0" borderId="6" xfId="1" applyNumberFormat="1" applyFont="1" applyFill="1" applyBorder="1" applyAlignment="1">
      <alignment horizontal="center" vertical="center"/>
    </xf>
    <xf numFmtId="178" fontId="9" fillId="0" borderId="7" xfId="1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178" fontId="9" fillId="0" borderId="11" xfId="1" applyNumberFormat="1" applyFont="1" applyFill="1" applyBorder="1" applyAlignment="1">
      <alignment horizontal="center" vertical="center"/>
    </xf>
    <xf numFmtId="178" fontId="9" fillId="0" borderId="12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 wrapText="1"/>
    </xf>
  </cellXfs>
  <cellStyles count="2">
    <cellStyle name="常规" xfId="0" builtinId="0"/>
    <cellStyle name="常规_灌砂法测定压实度试验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76201</xdr:rowOff>
    </xdr:from>
    <xdr:to>
      <xdr:col>1</xdr:col>
      <xdr:colOff>38100</xdr:colOff>
      <xdr:row>22</xdr:row>
      <xdr:rowOff>9526</xdr:rowOff>
    </xdr:to>
    <xdr:sp macro="" textlink="">
      <xdr:nvSpPr>
        <xdr:cNvPr id="2" name="TextBox 1"/>
        <xdr:cNvSpPr txBox="1"/>
      </xdr:nvSpPr>
      <xdr:spPr>
        <a:xfrm>
          <a:off x="0" y="1028701"/>
          <a:ext cx="371475" cy="312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wordArtVertRtl" wrap="square" rtlCol="0" anchor="t"/>
        <a:lstStyle/>
        <a:p>
          <a:pPr algn="dist">
            <a:lnSpc>
              <a:spcPct val="100000"/>
            </a:lnSpc>
          </a:pPr>
          <a:r>
            <a:rPr lang="zh-CN" altLang="en-US" sz="900"/>
            <a:t>浙江省交通厅工程质量监督站监制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="wordArtVertRtl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Q226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M11" sqref="M11"/>
    </sheetView>
  </sheetViews>
  <sheetFormatPr defaultRowHeight="14.25" outlineLevelCol="1"/>
  <cols>
    <col min="1" max="1" width="14.75" style="51" hidden="1" customWidth="1" outlineLevel="1"/>
    <col min="2" max="2" width="16.25" style="51" hidden="1" customWidth="1" outlineLevel="1"/>
    <col min="3" max="3" width="15.125" style="51" hidden="1" customWidth="1" outlineLevel="1"/>
    <col min="4" max="4" width="4.75" customWidth="1" collapsed="1"/>
    <col min="5" max="5" width="4.75" style="44" bestFit="1" customWidth="1"/>
    <col min="6" max="6" width="4.75" style="44" customWidth="1"/>
    <col min="7" max="7" width="16.125" style="44" customWidth="1"/>
    <col min="8" max="10" width="8" style="44" customWidth="1"/>
    <col min="11" max="13" width="4.75" style="44" customWidth="1"/>
    <col min="14" max="14" width="5.875" style="44" customWidth="1"/>
    <col min="15" max="15" width="5" style="44" customWidth="1"/>
    <col min="16" max="16" width="4" style="54" hidden="1" customWidth="1" outlineLevel="1"/>
    <col min="17" max="17" width="4.75" style="54" hidden="1" customWidth="1" outlineLevel="1" collapsed="1"/>
    <col min="18" max="18" width="4.75" style="120" hidden="1" customWidth="1" outlineLevel="1"/>
    <col min="19" max="19" width="16.125" style="28" hidden="1" customWidth="1" outlineLevel="1" collapsed="1"/>
    <col min="20" max="20" width="8" style="39" hidden="1" customWidth="1" outlineLevel="1"/>
    <col min="21" max="22" width="8" style="28" hidden="1" customWidth="1" outlineLevel="1"/>
    <col min="23" max="23" width="4.75" style="93" hidden="1" customWidth="1" outlineLevel="1"/>
    <col min="24" max="25" width="4.75" style="28" hidden="1" customWidth="1" outlineLevel="1"/>
    <col min="26" max="26" width="5.875" style="45" hidden="1" customWidth="1" outlineLevel="1"/>
    <col min="27" max="27" width="6.375" style="45" hidden="1" customWidth="1" outlineLevel="1"/>
    <col min="28" max="28" width="5.875" style="69" bestFit="1" customWidth="1" collapsed="1"/>
    <col min="29" max="30" width="5.875" style="116" customWidth="1"/>
    <col min="31" max="31" width="5.875" style="68" bestFit="1" customWidth="1"/>
    <col min="32" max="32" width="6.375" style="70" bestFit="1" customWidth="1"/>
    <col min="33" max="33" width="7.25" style="79" bestFit="1" customWidth="1"/>
    <col min="34" max="34" width="6.75" style="79" customWidth="1"/>
    <col min="35" max="35" width="7.25" style="79" bestFit="1" customWidth="1"/>
    <col min="36" max="36" width="4.75" style="91" bestFit="1" customWidth="1"/>
    <col min="37" max="37" width="5.875" style="69" bestFit="1" customWidth="1"/>
    <col min="38" max="38" width="5.875" style="68" bestFit="1" customWidth="1"/>
    <col min="39" max="39" width="6.375" style="69" bestFit="1" customWidth="1"/>
    <col min="40" max="40" width="6.375" style="79" bestFit="1" customWidth="1"/>
    <col min="41" max="41" width="7.625" style="68" bestFit="1" customWidth="1"/>
    <col min="42" max="42" width="7.25" style="79" bestFit="1" customWidth="1"/>
    <col min="43" max="43" width="5.625" bestFit="1" customWidth="1"/>
    <col min="44" max="44" width="9.625" style="39" hidden="1" customWidth="1" outlineLevel="1"/>
    <col min="45" max="45" width="8" style="28" hidden="1" customWidth="1" outlineLevel="1"/>
    <col min="46" max="46" width="10.25" style="29" hidden="1" customWidth="1" outlineLevel="1"/>
    <col min="47" max="47" width="13.375" style="54" hidden="1" customWidth="1" outlineLevel="1"/>
    <col min="48" max="48" width="7.25" style="54" hidden="1" customWidth="1" outlineLevel="1"/>
    <col min="49" max="50" width="10.5" style="54" hidden="1" customWidth="1" outlineLevel="1"/>
    <col min="51" max="51" width="5.625" style="54" hidden="1" customWidth="1" outlineLevel="1"/>
    <col min="52" max="52" width="8.125" style="54" hidden="1" customWidth="1" outlineLevel="1"/>
    <col min="53" max="53" width="8.125" style="106" hidden="1" customWidth="1" outlineLevel="1"/>
    <col min="54" max="54" width="8.125" style="54" hidden="1" customWidth="1" outlineLevel="1"/>
    <col min="55" max="55" width="8" style="28" hidden="1" customWidth="1" outlineLevel="1"/>
    <col min="56" max="56" width="3.5" style="38" hidden="1" customWidth="1" outlineLevel="1"/>
    <col min="57" max="57" width="4.5" style="28" hidden="1" customWidth="1" outlineLevel="1"/>
    <col min="58" max="58" width="9" style="28" hidden="1" customWidth="1" outlineLevel="1"/>
    <col min="59" max="59" width="3.5" style="28" hidden="1" customWidth="1" outlineLevel="1"/>
    <col min="60" max="60" width="4.5" style="28" hidden="1" customWidth="1" outlineLevel="1"/>
    <col min="61" max="61" width="19.5" style="28" hidden="1" customWidth="1" outlineLevel="1"/>
    <col min="62" max="62" width="8" style="42" hidden="1" customWidth="1" outlineLevel="1"/>
    <col min="63" max="63" width="3.5" style="61" hidden="1" customWidth="1" outlineLevel="1"/>
    <col min="64" max="64" width="8.5" style="42" hidden="1" customWidth="1" outlineLevel="1"/>
    <col min="65" max="65" width="7.625" style="42" hidden="1" customWidth="1" outlineLevel="1"/>
    <col min="66" max="66" width="9" style="45" hidden="1" customWidth="1" outlineLevel="1"/>
    <col min="67" max="67" width="8.5" style="68" hidden="1" customWidth="1" outlineLevel="1"/>
    <col min="68" max="68" width="6.75" hidden="1" customWidth="1" outlineLevel="1"/>
    <col min="69" max="69" width="9" style="44" collapsed="1"/>
  </cols>
  <sheetData>
    <row r="1" spans="1:68" ht="14.25" customHeight="1">
      <c r="A1" s="139" t="s">
        <v>5</v>
      </c>
      <c r="B1" s="139"/>
      <c r="C1" s="139"/>
      <c r="D1" s="132" t="s">
        <v>231</v>
      </c>
      <c r="E1" s="128" t="s">
        <v>72</v>
      </c>
      <c r="F1" s="128"/>
      <c r="G1" s="144" t="s">
        <v>0</v>
      </c>
      <c r="H1" s="119" t="s">
        <v>2</v>
      </c>
      <c r="I1" s="129" t="s">
        <v>1</v>
      </c>
      <c r="J1" s="129"/>
      <c r="K1" s="129"/>
      <c r="L1" s="145" t="s">
        <v>169</v>
      </c>
      <c r="M1" s="144" t="s">
        <v>64</v>
      </c>
      <c r="N1" s="132" t="s">
        <v>4</v>
      </c>
      <c r="O1" s="132"/>
      <c r="P1" s="128" t="s">
        <v>70</v>
      </c>
      <c r="Q1" s="128"/>
      <c r="R1" s="128"/>
      <c r="S1" s="137" t="s">
        <v>0</v>
      </c>
      <c r="T1" s="63" t="s">
        <v>2</v>
      </c>
      <c r="U1" s="142" t="s">
        <v>1</v>
      </c>
      <c r="V1" s="142"/>
      <c r="W1" s="142"/>
      <c r="X1" s="136" t="s">
        <v>169</v>
      </c>
      <c r="Y1" s="137" t="s">
        <v>64</v>
      </c>
      <c r="Z1" s="132" t="s">
        <v>4</v>
      </c>
      <c r="AA1" s="132"/>
      <c r="AB1" s="129" t="s">
        <v>33</v>
      </c>
      <c r="AC1" s="129"/>
      <c r="AD1" s="129"/>
      <c r="AE1" s="68" t="s">
        <v>203</v>
      </c>
      <c r="AF1" s="74" t="s">
        <v>192</v>
      </c>
      <c r="AG1" s="79" t="s">
        <v>204</v>
      </c>
      <c r="AH1" s="77" t="s">
        <v>206</v>
      </c>
      <c r="AI1" s="77" t="s">
        <v>198</v>
      </c>
      <c r="AJ1" s="77" t="s">
        <v>213</v>
      </c>
      <c r="AK1" s="69" t="s">
        <v>33</v>
      </c>
      <c r="AL1" s="68" t="s">
        <v>203</v>
      </c>
      <c r="AM1" s="73" t="s">
        <v>192</v>
      </c>
      <c r="AN1" s="79" t="s">
        <v>204</v>
      </c>
      <c r="AO1" s="76" t="s">
        <v>206</v>
      </c>
      <c r="AP1" s="77" t="s">
        <v>198</v>
      </c>
      <c r="AQ1" s="108" t="s">
        <v>195</v>
      </c>
      <c r="AR1" s="141" t="s">
        <v>168</v>
      </c>
      <c r="AS1" s="137" t="s">
        <v>6</v>
      </c>
      <c r="AT1" s="64" t="s">
        <v>167</v>
      </c>
      <c r="AU1" s="138" t="s">
        <v>70</v>
      </c>
      <c r="AV1" s="138"/>
      <c r="AW1" s="138"/>
      <c r="AX1" s="138"/>
      <c r="AY1" s="138"/>
      <c r="AZ1" s="138"/>
      <c r="BA1" s="138"/>
      <c r="BB1" s="138"/>
      <c r="BC1" s="135" t="s">
        <v>63</v>
      </c>
      <c r="BD1" s="135"/>
      <c r="BE1" s="135"/>
      <c r="BF1" s="135"/>
      <c r="BG1" s="135"/>
      <c r="BH1" s="135"/>
      <c r="BI1" s="36" t="s">
        <v>57</v>
      </c>
      <c r="BJ1" s="134" t="s">
        <v>166</v>
      </c>
      <c r="BK1" s="134"/>
      <c r="BL1" s="134"/>
      <c r="BM1" s="134"/>
      <c r="BN1" s="45" t="s">
        <v>68</v>
      </c>
      <c r="BO1" s="108" t="s">
        <v>215</v>
      </c>
      <c r="BP1" s="73" t="s">
        <v>196</v>
      </c>
    </row>
    <row r="2" spans="1:68">
      <c r="A2" s="139"/>
      <c r="B2" s="139"/>
      <c r="C2" s="139"/>
      <c r="D2" s="132"/>
      <c r="E2" s="122" t="s">
        <v>171</v>
      </c>
      <c r="F2" s="122" t="s">
        <v>252</v>
      </c>
      <c r="G2" s="144"/>
      <c r="H2" s="123" t="s">
        <v>74</v>
      </c>
      <c r="I2" s="123" t="s">
        <v>55</v>
      </c>
      <c r="J2" s="123" t="s">
        <v>56</v>
      </c>
      <c r="K2" s="123" t="s">
        <v>217</v>
      </c>
      <c r="L2" s="144"/>
      <c r="M2" s="144"/>
      <c r="N2" s="124" t="s">
        <v>66</v>
      </c>
      <c r="O2" s="124" t="s">
        <v>67</v>
      </c>
      <c r="P2" s="65" t="s">
        <v>216</v>
      </c>
      <c r="Q2" s="56" t="s">
        <v>171</v>
      </c>
      <c r="R2" s="56" t="s">
        <v>254</v>
      </c>
      <c r="S2" s="137"/>
      <c r="T2" s="47" t="s">
        <v>74</v>
      </c>
      <c r="U2" s="48" t="s">
        <v>55</v>
      </c>
      <c r="V2" s="48" t="s">
        <v>56</v>
      </c>
      <c r="W2" s="94" t="s">
        <v>217</v>
      </c>
      <c r="X2" s="137"/>
      <c r="Y2" s="137"/>
      <c r="Z2" s="49" t="s">
        <v>66</v>
      </c>
      <c r="AA2" s="49" t="s">
        <v>67</v>
      </c>
      <c r="AB2" s="80" t="s">
        <v>250</v>
      </c>
      <c r="AC2" s="80" t="s">
        <v>251</v>
      </c>
      <c r="AD2" s="66" t="s">
        <v>249</v>
      </c>
      <c r="AE2" s="67" t="s">
        <v>170</v>
      </c>
      <c r="AF2" s="75" t="s">
        <v>193</v>
      </c>
      <c r="AG2" s="78" t="s">
        <v>205</v>
      </c>
      <c r="AH2" s="78" t="s">
        <v>202</v>
      </c>
      <c r="AI2" s="78" t="s">
        <v>208</v>
      </c>
      <c r="AJ2" s="78" t="s">
        <v>214</v>
      </c>
      <c r="AK2" s="80" t="s">
        <v>199</v>
      </c>
      <c r="AL2" s="81" t="s">
        <v>199</v>
      </c>
      <c r="AM2" s="80" t="s">
        <v>199</v>
      </c>
      <c r="AN2" s="82" t="s">
        <v>199</v>
      </c>
      <c r="AO2" s="81" t="s">
        <v>199</v>
      </c>
      <c r="AP2" s="82" t="s">
        <v>199</v>
      </c>
      <c r="AQ2" s="109" t="s">
        <v>212</v>
      </c>
      <c r="AR2" s="137"/>
      <c r="AS2" s="137"/>
      <c r="AT2" s="62" t="s">
        <v>182</v>
      </c>
      <c r="AU2" s="59" t="s">
        <v>73</v>
      </c>
      <c r="AV2" s="59" t="s">
        <v>160</v>
      </c>
      <c r="AW2" s="59" t="s">
        <v>161</v>
      </c>
      <c r="AX2" s="59" t="s">
        <v>162</v>
      </c>
      <c r="AY2" s="59" t="s">
        <v>176</v>
      </c>
      <c r="AZ2" s="59" t="s">
        <v>183</v>
      </c>
      <c r="BA2" s="59" t="s">
        <v>244</v>
      </c>
      <c r="BB2" s="59" t="s">
        <v>188</v>
      </c>
      <c r="BC2" s="36" t="s">
        <v>58</v>
      </c>
      <c r="BD2" s="37" t="s">
        <v>59</v>
      </c>
      <c r="BE2" s="37" t="s">
        <v>60</v>
      </c>
      <c r="BF2" s="36" t="s">
        <v>61</v>
      </c>
      <c r="BG2" s="37" t="s">
        <v>59</v>
      </c>
      <c r="BH2" s="37" t="s">
        <v>60</v>
      </c>
      <c r="BI2" s="58" t="s">
        <v>62</v>
      </c>
      <c r="BJ2" s="40" t="s">
        <v>65</v>
      </c>
      <c r="BK2" s="41" t="s">
        <v>59</v>
      </c>
      <c r="BL2" s="41" t="s">
        <v>60</v>
      </c>
      <c r="BM2" s="60" t="s">
        <v>62</v>
      </c>
      <c r="BN2" s="57" t="s">
        <v>69</v>
      </c>
      <c r="BO2" s="67" t="s">
        <v>211</v>
      </c>
      <c r="BP2" s="60" t="s">
        <v>197</v>
      </c>
    </row>
    <row r="3" spans="1:68">
      <c r="A3" s="46" t="s">
        <v>75</v>
      </c>
      <c r="B3" s="127" t="s">
        <v>245</v>
      </c>
      <c r="C3" s="127"/>
      <c r="D3" s="121" t="s">
        <v>221</v>
      </c>
      <c r="E3" s="110">
        <v>1</v>
      </c>
      <c r="F3" s="110">
        <v>1</v>
      </c>
      <c r="G3" s="110" t="s">
        <v>232</v>
      </c>
      <c r="H3" s="110">
        <v>81002</v>
      </c>
      <c r="I3" s="110">
        <v>83000</v>
      </c>
      <c r="J3" s="110">
        <v>82780</v>
      </c>
      <c r="K3" s="110" t="s">
        <v>242</v>
      </c>
      <c r="L3" s="110" t="s">
        <v>54</v>
      </c>
      <c r="M3" s="110">
        <v>8</v>
      </c>
      <c r="N3" s="111">
        <v>-4</v>
      </c>
      <c r="O3" s="111">
        <v>4</v>
      </c>
      <c r="P3" s="130">
        <f>IF(Q3=1,$B$18,IF(Q3=2,$B$26,IF(Q3=3,$B$34,IF(Q3=4,$B$42,IF(Q3=5,$B$50,"")))))</f>
        <v>97</v>
      </c>
      <c r="Q3" s="129">
        <f>IF(LEN(E3)=0,"",E3)</f>
        <v>1</v>
      </c>
      <c r="R3" s="129">
        <f>IF(LEN(F3)=0,"",F3)</f>
        <v>1</v>
      </c>
      <c r="S3" s="129" t="str">
        <f>IF(LEN(G3)=0,"",G3)</f>
        <v>2008-JT0921-0021</v>
      </c>
      <c r="T3" s="129">
        <f t="shared" ref="T3:AA3" si="0">IF(LEN(H3)=0,"",H3)</f>
        <v>81002</v>
      </c>
      <c r="U3" s="129">
        <f t="shared" si="0"/>
        <v>83000</v>
      </c>
      <c r="V3" s="129">
        <f t="shared" si="0"/>
        <v>82780</v>
      </c>
      <c r="W3" s="129" t="str">
        <f t="shared" si="0"/>
        <v>左幅</v>
      </c>
      <c r="X3" s="129" t="str">
        <f t="shared" si="0"/>
        <v>基层</v>
      </c>
      <c r="Y3" s="129">
        <f t="shared" si="0"/>
        <v>8</v>
      </c>
      <c r="Z3" s="129">
        <f t="shared" si="0"/>
        <v>-4</v>
      </c>
      <c r="AA3" s="129">
        <f t="shared" si="0"/>
        <v>4</v>
      </c>
      <c r="AB3" s="129">
        <f>IF(R3=0,IF(Y3=8,SMALL(AD3:AD18,1),IF(Y3=7,SMALL(AD3:AD16,1),IF(Y3=6,SMALL(AD3:AD14,1),IF(Y3=5,SMALL(AD3:AD12,1),IF(Y3=4,SMALL(AD3:AD10,1),IF(Y3=3,SMALL(AD3:AD8,1),IF(Y3=2,SMALL(AD3:AD6,1),AD3))))))),IF(R3=1,IF(Y3=8,LARGE(AD3:AD18,1),IF(Y3=7,LARGE(AD3:AD16,1),IF(Y3=6,LARGE(AD3:AD14,1),IF(Y3=5,LARGE(AD3:AD12,1),IF(Y3=4,LARGE(AD3:AD10,1),IF(Y3=3,LARGE(AD3:AD8,1),IF(Y3=2,LARGE(AD3:AD6,1),AD3)))))))))</f>
        <v>82999</v>
      </c>
      <c r="AC3" s="129">
        <f>IF(Y3=8,RANK(AD3,AD3:AD18),IF(Y3=7,RANK(AD3,AD3:AD16),IF(Y3=6,RANK(AD3,AD3:AD14),IF(Y3=5,RANK(AD3,AD3:AD12),IF(Y3=4,RANK(AD3,AD3:AD10),IF(Y3=3,RANK(AD3,AD3:AD8),IF(Y3=2,RANK(AD3,AD3:AD6),1)))))))</f>
        <v>1</v>
      </c>
      <c r="AD3" s="129">
        <v>82999</v>
      </c>
      <c r="AE3" s="132">
        <v>-1.7</v>
      </c>
      <c r="AF3" s="133">
        <v>8730</v>
      </c>
      <c r="AG3" s="131">
        <v>98.1</v>
      </c>
      <c r="AH3" s="79">
        <v>3210.8</v>
      </c>
      <c r="AI3" s="85">
        <v>6.5</v>
      </c>
      <c r="AJ3" s="91" t="s">
        <v>150</v>
      </c>
      <c r="AK3" s="129">
        <f ca="1">IF(LEN(V3)=0,U3,INT(RAND()*(V3-U3)+U3))</f>
        <v>82792</v>
      </c>
      <c r="AL3" s="132">
        <f ca="1">IF(OR(LEN(Z3)=0,LEN(AA3)=0),"",(RAND()*(AA3-Z3)+Z3))</f>
        <v>0.1</v>
      </c>
      <c r="AM3" s="129">
        <f ca="1">ROUND(RAND()*(($B$11*1.05)*PI()*(AY3/2)^2*AY3-($B$11*0.9)*PI()*(AY3/2)^2*AY3)+($B$11*0.9)*PI()*(AY3/2)^2*AY3,0)</f>
        <v>8720</v>
      </c>
      <c r="AN3" s="131">
        <f ca="1">ROUND(RAND()*((P3+2)-P3)+P3,1)</f>
        <v>98.3</v>
      </c>
      <c r="AO3" s="84">
        <f ca="1">ROUND(RAND()*((BP3+BB3)*1.3-(BP3+BB3))+(BP3+BB3),1)</f>
        <v>3036.4</v>
      </c>
      <c r="AP3" s="85">
        <f ca="1">ROUND(RAND()*(AW3*1.02-AW3*0.98)+AW3*0.98,1)</f>
        <v>6.4</v>
      </c>
      <c r="AQ3" s="86" t="str">
        <f ca="1">IF(OR(BB3=100,BB3=500),INDEX(A$91:A$110,RANK(BO3,BO3:BO18)),IF(OR(BB3=200,BB3=1000),INDEX(A$111:A$130,RANK(BO3,BO3:BO18)),IF(BB3=2000,INDEX(A$131:A$150,RANK(BO3,BO3:BO18)))))</f>
        <v>56</v>
      </c>
      <c r="AR3" s="129" t="s">
        <v>207</v>
      </c>
      <c r="AS3" s="142" t="s">
        <v>7</v>
      </c>
      <c r="AT3" s="143" t="str">
        <f>IF(LEN(T3)=5,"200"&amp;LEFT(T3,1)&amp;"-"&amp;MID(T3,2,2)&amp;"-"&amp;RIGHT(T3,2),IF(LEN(T3)=6,"20"&amp;LEFT(T3,2)&amp;"-"&amp;MID(T3,3,2)&amp;"-"&amp;RIGHT(T3,2)))</f>
        <v>2008-10-02</v>
      </c>
      <c r="AU3" s="130" t="str">
        <f>IF(Q3=1,$B$17,IF(Q3=2,$B$25,IF(Q3=3,$B$33,IF(Q3=4,$B$41,IF(Q3=5,$B$49,"")))))</f>
        <v>路面工程\基层</v>
      </c>
      <c r="AV3" s="130">
        <f>IF(Q3=1,$B$19,IF(Q3=2,$B$27,IF(Q3=3,$B$35,IF(Q3=4,$B$43,IF(Q3=5,$B$51,"")))))</f>
        <v>95</v>
      </c>
      <c r="AW3" s="130">
        <f>IF(Q3=1,$B$20,IF(Q3=2,$B$28,IF(Q3=3,$B$36,IF(Q3=4,$B$44,IF(Q3=5,$B$52,"")))))</f>
        <v>6.5</v>
      </c>
      <c r="AX3" s="130">
        <f>IF(Q3=1,$B$21,IF(Q3=2,$B$29,IF(Q3=3,$B$37,IF(Q3=4,$B$45,IF(Q3=5,$B$53,"")))))</f>
        <v>2.2200000000000002</v>
      </c>
      <c r="AY3" s="130">
        <f>IF(Q3=1,$B$22,IF(Q3=2,$B$30,IF(Q3=3,$B$38,IF(Q3=4,$B$46,IF(Q3=5,$B$54,"")))))</f>
        <v>20</v>
      </c>
      <c r="AZ3" s="130">
        <f>IF(AY3=A$67,B$14,IF(AY3=A$68,B$15,""))</f>
        <v>24260</v>
      </c>
      <c r="BA3" s="130">
        <f>IF(AY3=A$67,B$12,IF(AY3=A$68,B$13,""))</f>
        <v>1465</v>
      </c>
      <c r="BB3" s="130">
        <f>IF(Q3=1,$B$23,IF(Q3=2,$B$31,IF(Q3=3,$B$39,IF(Q3=4,$B$47,IF(Q3=5,$B$55,"")))))</f>
        <v>2000</v>
      </c>
      <c r="BC3" s="133">
        <f>IF(LEN(U3)=0,"",INT(U3))</f>
        <v>83000</v>
      </c>
      <c r="BD3" s="133" t="str">
        <f>IF(LEN(BC3)=0,"",IF(LEN(BC3)&lt;=3,"0",LEFT(BC3,LEN(BC3)-3)))</f>
        <v>83</v>
      </c>
      <c r="BE3" s="133" t="str">
        <f>IF(LEN(BC3)&lt;=3,U3,RIGHT(U3,LEN(U3)-LEN(BD3)))</f>
        <v>000</v>
      </c>
      <c r="BF3" s="133">
        <f>IF(LEN(V3)=0,"",INT(V3))</f>
        <v>82780</v>
      </c>
      <c r="BG3" s="133" t="str">
        <f>IF(LEN(BF3)=0,"",IF(LEN(BF3)&lt;=3,"0",LEFT(BF3,LEN(BF3)-3)))</f>
        <v>82</v>
      </c>
      <c r="BH3" s="133" t="str">
        <f>IF(LEN(BF3)=0,"",IF(LEN(BF3)&lt;=3,V3,RIGHT(V3,LEN(V3)-LEN(BG3))))</f>
        <v>780</v>
      </c>
      <c r="BI3" s="129" t="str">
        <f>IF(AND(LEN(BE3)=0,LEN(BH3)=0),"",IF(AND(LEN(BE3)=0,LEN(BH3)&lt;&gt;0),"错误",IF(AND(LEN(BE3)&lt;&gt;0,LEN(BH3)=0),"K"&amp;BD3&amp;"+"&amp;BE3,IF(AND(LEN(BE3)&lt;&gt;0,LEN(BH3)&lt;&gt;0),"K"&amp;BD3&amp;"+"&amp;BE3&amp;"～K"&amp;BG3&amp;"+"&amp;BH3&amp;W3))))</f>
        <v>K83+000～K82+780左幅</v>
      </c>
      <c r="BJ3" s="133">
        <f t="shared" ref="BJ3:BJ65" si="1">IF(LEN(AB3)=0,"",INT(AB3))</f>
        <v>82999</v>
      </c>
      <c r="BK3" s="133" t="str">
        <f>IF(LEN(BJ3)=0,"",IF(LEN(BJ3)&lt;=3,"0",LEFT(BJ3,LEN(BJ3)-3)))</f>
        <v>82</v>
      </c>
      <c r="BL3" s="133" t="str">
        <f>IF(LEN(BJ3)&lt;=3,AB3,RIGHT(AB3,LEN(AB3)-LEN(BK3)))</f>
        <v>999</v>
      </c>
      <c r="BM3" s="129" t="str">
        <f>IF($Y$3&lt;1,"","K"&amp;BK3&amp;"+"&amp;BL3)</f>
        <v>K82+999</v>
      </c>
      <c r="BN3" s="132">
        <f>IF(Y3&lt;1,"",AE3)</f>
        <v>-1.7</v>
      </c>
      <c r="BO3" s="68">
        <f ca="1">RAND()*NOW()</f>
        <v>622.1</v>
      </c>
      <c r="BP3" s="43">
        <f>IF(LEN(AJ3)=0,"",LOOKUP(AJ3,A$91:A$150,B$91:B$150))</f>
        <v>998.6</v>
      </c>
    </row>
    <row r="4" spans="1:68">
      <c r="A4" s="46" t="s">
        <v>76</v>
      </c>
      <c r="B4" s="140" t="s">
        <v>77</v>
      </c>
      <c r="C4" s="140"/>
      <c r="D4" s="121" t="s">
        <v>222</v>
      </c>
      <c r="E4" s="110">
        <v>1</v>
      </c>
      <c r="F4" s="110">
        <v>0</v>
      </c>
      <c r="G4" s="110" t="s">
        <v>233</v>
      </c>
      <c r="H4" s="110">
        <v>81003</v>
      </c>
      <c r="I4" s="110">
        <v>82780</v>
      </c>
      <c r="J4" s="110">
        <v>82550</v>
      </c>
      <c r="K4" s="110" t="s">
        <v>242</v>
      </c>
      <c r="L4" s="110" t="s">
        <v>54</v>
      </c>
      <c r="M4" s="110">
        <v>7</v>
      </c>
      <c r="N4" s="111">
        <v>-4</v>
      </c>
      <c r="O4" s="111">
        <v>4</v>
      </c>
      <c r="P4" s="130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32"/>
      <c r="AF4" s="133"/>
      <c r="AG4" s="131"/>
      <c r="AH4" s="79">
        <v>3715.1</v>
      </c>
      <c r="AI4" s="85">
        <v>6.5</v>
      </c>
      <c r="AJ4" s="91" t="s">
        <v>148</v>
      </c>
      <c r="AK4" s="129"/>
      <c r="AL4" s="132"/>
      <c r="AM4" s="129"/>
      <c r="AN4" s="131"/>
      <c r="AO4" s="84">
        <f ca="1">ROUND(RAND()*((BP4+BB3)*1.3-(BP4+BB3))+(BP4+BB3),1)</f>
        <v>3767</v>
      </c>
      <c r="AP4" s="85">
        <f ca="1">ROUND(RAND()*(AW3*1.02-AW3*0.98)+AW3*0.98,1)</f>
        <v>6.6</v>
      </c>
      <c r="AQ4" s="86" t="str">
        <f ca="1">IF(OR(BB3=100,BB3=500),INDEX(A$91:A$110,RANK(BO4,BO3:BO18)),IF(OR(BB3=200,BB3=1000),INDEX(A$111:A$130,RANK(BO4,BO3:BO18)),IF(BB3=2000,INDEX(A$131:A$150,RANK(BO4,BO3:BO18)))))</f>
        <v>47</v>
      </c>
      <c r="AR4" s="129"/>
      <c r="AS4" s="142"/>
      <c r="AT4" s="143"/>
      <c r="AU4" s="130"/>
      <c r="AV4" s="130"/>
      <c r="AW4" s="130"/>
      <c r="AX4" s="130"/>
      <c r="AY4" s="130"/>
      <c r="AZ4" s="130"/>
      <c r="BA4" s="130"/>
      <c r="BB4" s="130"/>
      <c r="BC4" s="133"/>
      <c r="BD4" s="133"/>
      <c r="BE4" s="133"/>
      <c r="BF4" s="133"/>
      <c r="BG4" s="133"/>
      <c r="BH4" s="133"/>
      <c r="BI4" s="129"/>
      <c r="BJ4" s="133"/>
      <c r="BK4" s="133"/>
      <c r="BL4" s="133"/>
      <c r="BM4" s="129"/>
      <c r="BN4" s="132"/>
      <c r="BO4" s="87">
        <f t="shared" ref="BO4:BO67" ca="1" si="2">RAND()*NOW()</f>
        <v>22959.1</v>
      </c>
      <c r="BP4" s="125">
        <f t="shared" ref="BP4:BP67" si="3">IF(LEN(AJ4)=0,"",LOOKUP(AJ4,A$91:A$150,B$91:B$150))</f>
        <v>1000.8</v>
      </c>
    </row>
    <row r="5" spans="1:68">
      <c r="A5" s="46" t="s">
        <v>78</v>
      </c>
      <c r="B5" s="127" t="s">
        <v>246</v>
      </c>
      <c r="C5" s="127"/>
      <c r="D5" s="121" t="s">
        <v>223</v>
      </c>
      <c r="E5" s="110">
        <v>1</v>
      </c>
      <c r="F5" s="110">
        <v>0</v>
      </c>
      <c r="G5" s="110" t="s">
        <v>234</v>
      </c>
      <c r="H5" s="110">
        <v>81003</v>
      </c>
      <c r="I5" s="110">
        <v>82780</v>
      </c>
      <c r="J5" s="110">
        <v>82000</v>
      </c>
      <c r="K5" s="110" t="s">
        <v>242</v>
      </c>
      <c r="L5" s="110" t="s">
        <v>54</v>
      </c>
      <c r="M5" s="110">
        <v>6</v>
      </c>
      <c r="N5" s="111">
        <v>-4</v>
      </c>
      <c r="O5" s="111">
        <v>4</v>
      </c>
      <c r="P5" s="130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>
        <f>IF(R3=0,IF(Y3=8,SMALL(AD3:AD18,2),IF(Y3=7,SMALL(AD3:AD16,2),IF(Y3=6,SMALL(AD3:AD14,2),IF(Y3=5,SMALL(AD3:AD12,2),IF(Y3=4,SMALL(AD3:AD10,2),IF(Y3=3,SMALL(AD3:AD8,2),IF(Y3=2,SMALL(AD3:AD6,2),""))))))),IF(R3=1,IF(Y3=8,LARGE(AD3:AD18,2),IF(Y3=7,LARGE(AD3:AD16,2),IF(Y3=6,LARGE(AD3:AD14,2),IF(Y3=5,LARGE(AD3:AD12,2),IF(Y3=4,LARGE(AD3:AD10,2),IF(Y3=3,LARGE(AD3:AD8,2),IF(Y3=2,LARGE(AD3:AD6,2),"")))))))))</f>
        <v>82996</v>
      </c>
      <c r="AC5" s="129">
        <f>IF(Y3=8,RANK(AD5,AD3:AD18),IF(Y3=7,RANK(AD5,AD3:AD16),IF(Y3=6,RANK(AD5,AD3:AD14),IF(Y3=5,RANK(AD5,AD3:AD12),IF(Y3=4,RANK(AD5,AD3:AD10),IF(Y3=3,RANK(AD5,AD3:AD8),IF(Y3=2,RANK(AD5,AD3:AD6),"")))))))</f>
        <v>2</v>
      </c>
      <c r="AD5" s="129">
        <v>82996</v>
      </c>
      <c r="AE5" s="132">
        <v>-3.4</v>
      </c>
      <c r="AF5" s="133">
        <v>8364</v>
      </c>
      <c r="AG5" s="131">
        <v>97.8</v>
      </c>
      <c r="AH5" s="79">
        <v>3430.7</v>
      </c>
      <c r="AI5" s="83">
        <v>6.4</v>
      </c>
      <c r="AJ5" s="92" t="s">
        <v>149</v>
      </c>
      <c r="AK5" s="129">
        <f ca="1">IF(LEN(V3)=0,U3,INT(RAND()*(V3-U3)+U3))</f>
        <v>82965</v>
      </c>
      <c r="AL5" s="132">
        <f ca="1">IF(OR(LEN(Z3)=0,LEN(AA3)=0),"",(RAND()*(AA3-Z3)+Z3))</f>
        <v>3.5</v>
      </c>
      <c r="AM5" s="129">
        <f ca="1">ROUND(RAND()*(($B$11*1.05)*PI()*(AY3/2)^2*AY3-($B$11*0.9)*PI()*(AY3/2)^2*AY3)+($B$11*0.9)*PI()*(AY3/2)^2*AY3,0)</f>
        <v>9178</v>
      </c>
      <c r="AN5" s="131">
        <f ca="1">ROUND(RAND()*((P3+2)-P3)+P3,1)</f>
        <v>97.8</v>
      </c>
      <c r="AO5" s="84">
        <f ca="1">ROUND(RAND()*((BP5+BB3)*1.3-(BP5+BB3))+(BP5+BB3),1)</f>
        <v>3810.3</v>
      </c>
      <c r="AP5" s="85">
        <f ca="1">ROUND(RAND()*(AW3*1.02-AW3*0.98)+AW3*0.98,1)</f>
        <v>6.4</v>
      </c>
      <c r="AQ5" s="86" t="str">
        <f ca="1">IF(OR(BB3=100,BB3=500),INDEX(A$91:A$110,RANK(BO5,BO3:BO18)),IF(OR(BB3=200,BB3=1000),INDEX(A$111:A$130,RANK(BO5,BO3:BO18)),IF(BB3=2000,INDEX(A$131:A$150,RANK(BO5,BO3:BO18)))))</f>
        <v>52</v>
      </c>
      <c r="AR5" s="129"/>
      <c r="AS5" s="142"/>
      <c r="AT5" s="143"/>
      <c r="AU5" s="130"/>
      <c r="AV5" s="130"/>
      <c r="AW5" s="130"/>
      <c r="AX5" s="130"/>
      <c r="AY5" s="130"/>
      <c r="AZ5" s="130"/>
      <c r="BA5" s="130"/>
      <c r="BB5" s="130"/>
      <c r="BC5" s="133"/>
      <c r="BD5" s="133"/>
      <c r="BE5" s="133"/>
      <c r="BF5" s="133"/>
      <c r="BG5" s="133"/>
      <c r="BH5" s="133"/>
      <c r="BI5" s="129"/>
      <c r="BJ5" s="133">
        <f t="shared" si="1"/>
        <v>82996</v>
      </c>
      <c r="BK5" s="133" t="str">
        <f>IF(LEN(BJ5)=0,"",IF(LEN(BJ5)&lt;=3,"0",LEFT(BJ5,LEN(BJ5)-3)))</f>
        <v>82</v>
      </c>
      <c r="BL5" s="133" t="str">
        <f>IF(LEN(BJ5)&lt;=3,AB5,RIGHT(AB5,LEN(AB5)-LEN(BK5)))</f>
        <v>996</v>
      </c>
      <c r="BM5" s="129" t="str">
        <f>IF(Y3&lt;2,"","K"&amp;BK5&amp;"+"&amp;BL5)</f>
        <v>K82+996</v>
      </c>
      <c r="BN5" s="132">
        <f>IF(Y3&lt;2,"",AE5)</f>
        <v>-3.4</v>
      </c>
      <c r="BO5" s="87">
        <f t="shared" ca="1" si="2"/>
        <v>14405.7</v>
      </c>
      <c r="BP5" s="125">
        <f t="shared" si="3"/>
        <v>1017.8</v>
      </c>
    </row>
    <row r="6" spans="1:68">
      <c r="A6" s="46" t="s">
        <v>79</v>
      </c>
      <c r="B6" s="127" t="s">
        <v>247</v>
      </c>
      <c r="C6" s="127"/>
      <c r="D6" s="121" t="s">
        <v>224</v>
      </c>
      <c r="E6" s="110">
        <v>1</v>
      </c>
      <c r="F6" s="110">
        <v>0</v>
      </c>
      <c r="G6" s="110" t="s">
        <v>235</v>
      </c>
      <c r="H6" s="110">
        <v>81004</v>
      </c>
      <c r="I6" s="110">
        <v>81900</v>
      </c>
      <c r="J6" s="110">
        <v>81550</v>
      </c>
      <c r="K6" s="110" t="s">
        <v>243</v>
      </c>
      <c r="L6" s="110" t="s">
        <v>54</v>
      </c>
      <c r="M6" s="110">
        <v>5</v>
      </c>
      <c r="N6" s="111">
        <v>-4</v>
      </c>
      <c r="O6" s="111">
        <v>4</v>
      </c>
      <c r="P6" s="130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32"/>
      <c r="AF6" s="133"/>
      <c r="AG6" s="131"/>
      <c r="AH6" s="79">
        <v>3275.9</v>
      </c>
      <c r="AI6" s="83">
        <v>6.4</v>
      </c>
      <c r="AJ6" s="92" t="s">
        <v>152</v>
      </c>
      <c r="AK6" s="129"/>
      <c r="AL6" s="132"/>
      <c r="AM6" s="129"/>
      <c r="AN6" s="131"/>
      <c r="AO6" s="84">
        <f ca="1">ROUND(RAND()*((BP6+BB3)*1.3-(BP6+BB3))+(BP6+BB3),1)</f>
        <v>3410.5</v>
      </c>
      <c r="AP6" s="85">
        <f ca="1">ROUND(RAND()*(AW3*1.02-AW3*0.98)+AW3*0.98,1)</f>
        <v>6.5</v>
      </c>
      <c r="AQ6" s="86" t="str">
        <f ca="1">IF(OR(BB3=100,BB3=500),INDEX(A$91:A$110,RANK(BO6,BO3:BO18)),IF(OR(BB3=200,BB3=1000),INDEX(A$111:A$130,RANK(BO6,BO3:BO18)),IF(BB3=2000,INDEX(A$131:A$150,RANK(BO6,BO3:BO18)))))</f>
        <v>46</v>
      </c>
      <c r="AR6" s="129"/>
      <c r="AS6" s="142"/>
      <c r="AT6" s="143"/>
      <c r="AU6" s="130"/>
      <c r="AV6" s="130"/>
      <c r="AW6" s="130"/>
      <c r="AX6" s="130"/>
      <c r="AY6" s="130"/>
      <c r="AZ6" s="130"/>
      <c r="BA6" s="130"/>
      <c r="BB6" s="130"/>
      <c r="BC6" s="133"/>
      <c r="BD6" s="133"/>
      <c r="BE6" s="133"/>
      <c r="BF6" s="133"/>
      <c r="BG6" s="133"/>
      <c r="BH6" s="133"/>
      <c r="BI6" s="129"/>
      <c r="BJ6" s="133"/>
      <c r="BK6" s="133"/>
      <c r="BL6" s="133"/>
      <c r="BM6" s="129"/>
      <c r="BN6" s="132"/>
      <c r="BO6" s="87">
        <f t="shared" ca="1" si="2"/>
        <v>24486</v>
      </c>
      <c r="BP6" s="125">
        <f t="shared" si="3"/>
        <v>1054.5</v>
      </c>
    </row>
    <row r="7" spans="1:68">
      <c r="A7" s="46" t="s">
        <v>80</v>
      </c>
      <c r="B7" s="127" t="s">
        <v>248</v>
      </c>
      <c r="C7" s="127"/>
      <c r="D7" s="121" t="s">
        <v>225</v>
      </c>
      <c r="E7" s="110">
        <v>1</v>
      </c>
      <c r="F7" s="110">
        <v>0</v>
      </c>
      <c r="G7" s="110" t="s">
        <v>236</v>
      </c>
      <c r="H7" s="110">
        <v>81008</v>
      </c>
      <c r="I7" s="110">
        <v>81550</v>
      </c>
      <c r="J7" s="110">
        <v>81200</v>
      </c>
      <c r="K7" s="110" t="s">
        <v>243</v>
      </c>
      <c r="L7" s="110" t="s">
        <v>54</v>
      </c>
      <c r="M7" s="110">
        <v>4</v>
      </c>
      <c r="N7" s="111">
        <v>-4</v>
      </c>
      <c r="O7" s="111">
        <v>4</v>
      </c>
      <c r="P7" s="130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>
        <f>IF(R3=0,IF(Y3=8,SMALL(AD3:AD18,3),IF(Y3=7,SMALL(AD3:AD16,3),IF(Y3=6,SMALL(AD3:AD14,3),IF(Y3=5,SMALL(AD3:AD12,3),IF(Y3=4,SMALL(AD3:AD10,3),IF(Y3=3,SMALL(AD3:AD8,3),"")))))),IF(R3=1,IF(Y3=8,LARGE(AD3:AD18,3),IF(Y3=7,LARGE(AD3:AD16,3),IF(Y3=6,LARGE(AD3:AD14,3),IF(Y3=5,LARGE(AD3:AD12,3),IF(Y3=4,LARGE(AD3:AD10,3),IF(Y3=3,LARGE(AD3:AD8,3),""))))))))</f>
        <v>82975</v>
      </c>
      <c r="AC7" s="129">
        <f>IF(Y3=8,RANK(AD7,AD3:AD18),IF(Y3=7,RANK(AD7,AD3:AD16),IF(Y3=6,RANK(AD7,AD3:AD14),IF(Y3=5,RANK(AD7,AD3:AD12),IF(Y3=4,RANK(AD7,AD3:AD10),IF(Y3=3,RANK(AD7,AD3:AD8),""))))))</f>
        <v>4</v>
      </c>
      <c r="AD7" s="129">
        <v>82972</v>
      </c>
      <c r="AE7" s="132">
        <v>-0.8</v>
      </c>
      <c r="AF7" s="133">
        <v>8307</v>
      </c>
      <c r="AG7" s="131">
        <v>98.5</v>
      </c>
      <c r="AH7" s="79">
        <v>3385.5</v>
      </c>
      <c r="AI7" s="83">
        <v>6.5</v>
      </c>
      <c r="AJ7" s="92" t="s">
        <v>146</v>
      </c>
      <c r="AK7" s="129">
        <f ca="1">IF(LEN(V3)=0,U3,INT(RAND()*(V3-U3)+U3))</f>
        <v>82826</v>
      </c>
      <c r="AL7" s="132">
        <f ca="1">IF(OR(LEN(Z3)=0,LEN(AA3)=0),"",(RAND()*(AA3-Z3)+Z3))</f>
        <v>-0.5</v>
      </c>
      <c r="AM7" s="129">
        <f ca="1">ROUND(RAND()*(($B$11*1.05)*PI()*(AY3/2)^2*AY3-($B$11*0.9)*PI()*(AY3/2)^2*AY3)+($B$11*0.9)*PI()*(AY3/2)^2*AY3,0)</f>
        <v>8677</v>
      </c>
      <c r="AN7" s="131">
        <f ca="1">ROUND(RAND()*((P3+2)-P3)+P3,1)</f>
        <v>98.5</v>
      </c>
      <c r="AO7" s="84">
        <f ca="1">ROUND(RAND()*((BP7+BB3)*1.3-(BP7+BB3))+(BP7+BB3),1)</f>
        <v>3064.8</v>
      </c>
      <c r="AP7" s="85">
        <f ca="1">ROUND(RAND()*(AW3*1.02-AW3*0.98)+AW3*0.98,1)</f>
        <v>6.5</v>
      </c>
      <c r="AQ7" s="86" t="str">
        <f ca="1">IF(OR(BB3=100,BB3=500),INDEX(A$91:A$110,RANK(BO7,BO3:BO18)),IF(OR(BB3=200,BB3=1000),INDEX(A$111:A$130,RANK(BO7,BO3:BO18)),IF(BB3=2000,INDEX(A$131:A$150,RANK(BO7,BO3:BO18)))))</f>
        <v>41</v>
      </c>
      <c r="AR7" s="129"/>
      <c r="AS7" s="142"/>
      <c r="AT7" s="143"/>
      <c r="AU7" s="130"/>
      <c r="AV7" s="130"/>
      <c r="AW7" s="130"/>
      <c r="AX7" s="130"/>
      <c r="AY7" s="130"/>
      <c r="AZ7" s="130"/>
      <c r="BA7" s="130"/>
      <c r="BB7" s="130"/>
      <c r="BC7" s="133"/>
      <c r="BD7" s="133"/>
      <c r="BE7" s="133"/>
      <c r="BF7" s="133"/>
      <c r="BG7" s="133"/>
      <c r="BH7" s="133"/>
      <c r="BI7" s="129"/>
      <c r="BJ7" s="133">
        <f t="shared" si="1"/>
        <v>82975</v>
      </c>
      <c r="BK7" s="133" t="str">
        <f>IF(LEN(BJ7)=0,"",IF(LEN(BJ7)&lt;=3,"0",LEFT(BJ7,LEN(BJ7)-3)))</f>
        <v>82</v>
      </c>
      <c r="BL7" s="133" t="str">
        <f>IF(LEN(BJ7)&lt;=3,AB7,RIGHT(AB7,LEN(AB7)-LEN(BK7)))</f>
        <v>975</v>
      </c>
      <c r="BM7" s="129" t="str">
        <f>IF(Y3&lt;3,"","K"&amp;BK7&amp;"+"&amp;BL7)</f>
        <v>K82+975</v>
      </c>
      <c r="BN7" s="132">
        <f>IF(Y3&lt;3,"",AE7)</f>
        <v>-0.8</v>
      </c>
      <c r="BO7" s="87">
        <f t="shared" ca="1" si="2"/>
        <v>39586.9</v>
      </c>
      <c r="BP7" s="125">
        <f t="shared" si="3"/>
        <v>969.6</v>
      </c>
    </row>
    <row r="8" spans="1:68">
      <c r="A8" s="46" t="s">
        <v>81</v>
      </c>
      <c r="B8" s="127" t="s">
        <v>165</v>
      </c>
      <c r="C8" s="127"/>
      <c r="D8" s="121" t="s">
        <v>226</v>
      </c>
      <c r="E8" s="110">
        <v>1</v>
      </c>
      <c r="F8" s="110">
        <v>1</v>
      </c>
      <c r="G8" s="110" t="s">
        <v>237</v>
      </c>
      <c r="H8" s="110">
        <v>81009</v>
      </c>
      <c r="I8" s="110">
        <v>81200</v>
      </c>
      <c r="J8" s="110">
        <v>84000</v>
      </c>
      <c r="K8" s="110" t="s">
        <v>243</v>
      </c>
      <c r="L8" s="110" t="s">
        <v>54</v>
      </c>
      <c r="M8" s="110">
        <v>3</v>
      </c>
      <c r="N8" s="111">
        <v>-4</v>
      </c>
      <c r="O8" s="111">
        <v>4</v>
      </c>
      <c r="P8" s="130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32"/>
      <c r="AF8" s="133"/>
      <c r="AG8" s="131"/>
      <c r="AH8" s="79">
        <v>3947.6</v>
      </c>
      <c r="AI8" s="83">
        <v>6.6</v>
      </c>
      <c r="AJ8" s="92" t="s">
        <v>140</v>
      </c>
      <c r="AK8" s="129"/>
      <c r="AL8" s="132"/>
      <c r="AM8" s="129"/>
      <c r="AN8" s="131"/>
      <c r="AO8" s="84">
        <f ca="1">ROUND(RAND()*((BP8+BB3)*1.3-(BP8+BB3))+(BP8+BB3),1)</f>
        <v>3472.3</v>
      </c>
      <c r="AP8" s="85">
        <f ca="1">ROUND(RAND()*(AW3*1.02-AW3*0.98)+AW3*0.98,1)</f>
        <v>6.5</v>
      </c>
      <c r="AQ8" s="86" t="str">
        <f ca="1">IF(OR(BB3=100,BB3=500),INDEX(A$91:A$110,RANK(BO8,BO3:BO18)),IF(OR(BB3=200,BB3=1000),INDEX(A$111:A$130,RANK(BO8,BO3:BO18)),IF(BB3=2000,INDEX(A$131:A$150,RANK(BO8,BO3:BO18)))))</f>
        <v>45</v>
      </c>
      <c r="AR8" s="129"/>
      <c r="AS8" s="142"/>
      <c r="AT8" s="143"/>
      <c r="AU8" s="130"/>
      <c r="AV8" s="130"/>
      <c r="AW8" s="130"/>
      <c r="AX8" s="130"/>
      <c r="AY8" s="130"/>
      <c r="AZ8" s="130"/>
      <c r="BA8" s="130"/>
      <c r="BB8" s="130"/>
      <c r="BC8" s="133"/>
      <c r="BD8" s="133"/>
      <c r="BE8" s="133"/>
      <c r="BF8" s="133"/>
      <c r="BG8" s="133"/>
      <c r="BH8" s="133"/>
      <c r="BI8" s="129"/>
      <c r="BJ8" s="133"/>
      <c r="BK8" s="133"/>
      <c r="BL8" s="133"/>
      <c r="BM8" s="129"/>
      <c r="BN8" s="132"/>
      <c r="BO8" s="87">
        <f t="shared" ca="1" si="2"/>
        <v>24891.5</v>
      </c>
      <c r="BP8" s="125">
        <f t="shared" si="3"/>
        <v>1046.2</v>
      </c>
    </row>
    <row r="9" spans="1:68">
      <c r="A9" s="46" t="s">
        <v>82</v>
      </c>
      <c r="B9" s="127" t="s">
        <v>194</v>
      </c>
      <c r="C9" s="127"/>
      <c r="D9" s="121" t="s">
        <v>227</v>
      </c>
      <c r="E9" s="110">
        <v>1</v>
      </c>
      <c r="F9" s="110">
        <v>1</v>
      </c>
      <c r="G9" s="110" t="s">
        <v>238</v>
      </c>
      <c r="H9" s="110">
        <v>81010</v>
      </c>
      <c r="I9" s="110">
        <v>81000</v>
      </c>
      <c r="J9" s="110">
        <v>80700</v>
      </c>
      <c r="K9" s="110" t="s">
        <v>243</v>
      </c>
      <c r="L9" s="110" t="s">
        <v>54</v>
      </c>
      <c r="M9" s="110">
        <v>2</v>
      </c>
      <c r="N9" s="111">
        <v>-4</v>
      </c>
      <c r="O9" s="111">
        <v>4</v>
      </c>
      <c r="P9" s="130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>
        <f>IF(R3=0,IF(Y3=8,SMALL(AD3:AD18,4),IF(Y3=7,SMALL(AD3:AD16,4),IF(Y3=6,SMALL(AD3:AD14,4),IF(Y3=5,SMALL(AD3:AD12,4),IF(Y3=4,SMALL(AD3:AD10,4),""))))),IF(R3=1,IF(Y3=8,LARGE(AD3:AD18,4),IF(Y3=7,LARGE(AD3:AD16,4),IF(Y3=6,LARGE(AD3:AD14,4),IF(Y3=5,LARGE(AD3:AD12,4),IF(Y3=4,LARGE(AD3:AD10,4),"")))))))</f>
        <v>82972</v>
      </c>
      <c r="AC9" s="129">
        <f>IF(Y3=8,RANK(AD9,AD3:AD18),IF(Y3=7,RANK(AD9,AD3:AD16),IF(Y3=6,RANK(AD9,AD3:AD14),IF(Y3=5,RANK(AD9,AD3:AD12),IF(Y3=4,RANK(AD9,AD3:AD10),"")))))</f>
        <v>6</v>
      </c>
      <c r="AD9" s="129">
        <v>82913</v>
      </c>
      <c r="AE9" s="132">
        <v>-1.7</v>
      </c>
      <c r="AF9" s="133">
        <v>9052</v>
      </c>
      <c r="AG9" s="131">
        <v>98.6</v>
      </c>
      <c r="AH9" s="79">
        <v>3842.5</v>
      </c>
      <c r="AI9" s="83">
        <v>6.4</v>
      </c>
      <c r="AJ9" s="92" t="s">
        <v>139</v>
      </c>
      <c r="AK9" s="129">
        <f ca="1">IF(LEN(V3)=0,U3,INT(RAND()*(V3-U3)+U3))</f>
        <v>82837</v>
      </c>
      <c r="AL9" s="132">
        <f ca="1">IF(OR(LEN(Z3)=0,LEN(AA3)=0),"",(RAND()*(AA3-Z3)+Z3))</f>
        <v>-2.6</v>
      </c>
      <c r="AM9" s="129">
        <f ca="1">ROUND(RAND()*(($B$11*1.05)*PI()*(AY3/2)^2*AY3-($B$11*0.9)*PI()*(AY3/2)^2*AY3)+($B$11*0.9)*PI()*(AY3/2)^2*AY3,0)</f>
        <v>8285</v>
      </c>
      <c r="AN9" s="131">
        <f ca="1">ROUND(RAND()*((P3+2)-P3)+P3,1)</f>
        <v>98.7</v>
      </c>
      <c r="AO9" s="84">
        <f ca="1">ROUND(RAND()*((BP9+BB3)*1.3-(BP9+BB3))+(BP9+BB3),1)</f>
        <v>3151.4</v>
      </c>
      <c r="AP9" s="85">
        <f ca="1">ROUND(RAND()*(AW3*1.02-AW3*0.98)+AW3*0.98,1)</f>
        <v>6.4</v>
      </c>
      <c r="AQ9" s="86" t="str">
        <f ca="1">IF(OR(BB3=100,BB3=500),INDEX(A$91:A$110,RANK(BO9,BO3:BO18)),IF(OR(BB3=200,BB3=1000),INDEX(A$111:A$130,RANK(BO9,BO3:BO18)),IF(BB3=2000,INDEX(A$131:A$150,RANK(BO9,BO3:BO18)))))</f>
        <v>55</v>
      </c>
      <c r="AR9" s="129"/>
      <c r="AS9" s="142"/>
      <c r="AT9" s="143"/>
      <c r="AU9" s="130"/>
      <c r="AV9" s="130"/>
      <c r="AW9" s="130"/>
      <c r="AX9" s="130"/>
      <c r="AY9" s="130"/>
      <c r="AZ9" s="130"/>
      <c r="BA9" s="130"/>
      <c r="BB9" s="130"/>
      <c r="BC9" s="133"/>
      <c r="BD9" s="133"/>
      <c r="BE9" s="133"/>
      <c r="BF9" s="133"/>
      <c r="BG9" s="133"/>
      <c r="BH9" s="133"/>
      <c r="BI9" s="129"/>
      <c r="BJ9" s="133">
        <f t="shared" si="1"/>
        <v>82972</v>
      </c>
      <c r="BK9" s="133" t="str">
        <f>IF(LEN(BJ9)=0,"",IF(LEN(BJ9)&lt;=3,"0",LEFT(BJ9,LEN(BJ9)-3)))</f>
        <v>82</v>
      </c>
      <c r="BL9" s="133" t="str">
        <f>IF(LEN(BJ9)&lt;=3,AB9,RIGHT(AB9,LEN(AB9)-LEN(BK9)))</f>
        <v>972</v>
      </c>
      <c r="BM9" s="129" t="str">
        <f>IF(Y3&lt;4,"","K"&amp;BK9&amp;"+"&amp;BL9)</f>
        <v>K82+972</v>
      </c>
      <c r="BN9" s="132">
        <f>IF(Y3&lt;4,"",AE9)</f>
        <v>-1.7</v>
      </c>
      <c r="BO9" s="87">
        <f t="shared" ca="1" si="2"/>
        <v>1284.0999999999999</v>
      </c>
      <c r="BP9" s="125">
        <f t="shared" si="3"/>
        <v>1033.5</v>
      </c>
    </row>
    <row r="10" spans="1:68">
      <c r="A10" s="46" t="s">
        <v>83</v>
      </c>
      <c r="B10" s="127" t="s">
        <v>84</v>
      </c>
      <c r="C10" s="127"/>
      <c r="D10" s="121" t="s">
        <v>228</v>
      </c>
      <c r="E10" s="110">
        <v>1</v>
      </c>
      <c r="F10" s="110">
        <v>1</v>
      </c>
      <c r="G10" s="110" t="s">
        <v>239</v>
      </c>
      <c r="H10" s="110">
        <v>81011</v>
      </c>
      <c r="I10" s="110">
        <v>80700</v>
      </c>
      <c r="J10" s="110">
        <v>80600</v>
      </c>
      <c r="K10" s="110" t="s">
        <v>243</v>
      </c>
      <c r="L10" s="110" t="s">
        <v>54</v>
      </c>
      <c r="M10" s="110">
        <v>1</v>
      </c>
      <c r="N10" s="111">
        <v>-4</v>
      </c>
      <c r="O10" s="111">
        <v>4</v>
      </c>
      <c r="P10" s="130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32"/>
      <c r="AF10" s="133"/>
      <c r="AG10" s="131"/>
      <c r="AH10" s="79">
        <v>3624.9</v>
      </c>
      <c r="AI10" s="83">
        <v>6.6</v>
      </c>
      <c r="AJ10" s="92" t="s">
        <v>144</v>
      </c>
      <c r="AK10" s="129"/>
      <c r="AL10" s="132"/>
      <c r="AM10" s="129"/>
      <c r="AN10" s="131"/>
      <c r="AO10" s="84">
        <f ca="1">ROUND(RAND()*((BP10+BB3)*1.3-(BP10+BB3))+(BP10+BB3),1)</f>
        <v>3744.2</v>
      </c>
      <c r="AP10" s="85">
        <f ca="1">ROUND(RAND()*(AW3*1.02-AW3*0.98)+AW3*0.98,1)</f>
        <v>6.4</v>
      </c>
      <c r="AQ10" s="86" t="str">
        <f ca="1">IF(OR(BB3=100,BB3=500),INDEX(A$91:A$110,RANK(BO10,BO3:BO18)),IF(OR(BB3=200,BB3=1000),INDEX(A$111:A$130,RANK(BO10,BO3:BO18)),IF(BB3=2000,INDEX(A$131:A$150,RANK(BO10,BO3:BO18)))))</f>
        <v>49</v>
      </c>
      <c r="AR10" s="129"/>
      <c r="AS10" s="142"/>
      <c r="AT10" s="143"/>
      <c r="AU10" s="130"/>
      <c r="AV10" s="130"/>
      <c r="AW10" s="130"/>
      <c r="AX10" s="130"/>
      <c r="AY10" s="130"/>
      <c r="AZ10" s="130"/>
      <c r="BA10" s="130"/>
      <c r="BB10" s="130"/>
      <c r="BC10" s="133"/>
      <c r="BD10" s="133"/>
      <c r="BE10" s="133"/>
      <c r="BF10" s="133"/>
      <c r="BG10" s="133"/>
      <c r="BH10" s="133"/>
      <c r="BI10" s="129"/>
      <c r="BJ10" s="133"/>
      <c r="BK10" s="133"/>
      <c r="BL10" s="133"/>
      <c r="BM10" s="129"/>
      <c r="BN10" s="132"/>
      <c r="BO10" s="87">
        <f t="shared" ca="1" si="2"/>
        <v>21899.8</v>
      </c>
      <c r="BP10" s="125">
        <f t="shared" si="3"/>
        <v>967.4</v>
      </c>
    </row>
    <row r="11" spans="1:68">
      <c r="A11" s="46" t="s">
        <v>3</v>
      </c>
      <c r="B11" s="127">
        <v>1.4550000000000001</v>
      </c>
      <c r="C11" s="127"/>
      <c r="D11" s="121" t="s">
        <v>229</v>
      </c>
      <c r="E11" s="110">
        <v>1</v>
      </c>
      <c r="F11" s="110">
        <v>1</v>
      </c>
      <c r="G11" s="110" t="s">
        <v>240</v>
      </c>
      <c r="H11" s="110">
        <v>81011</v>
      </c>
      <c r="I11" s="110">
        <v>83660</v>
      </c>
      <c r="J11" s="110">
        <v>83711</v>
      </c>
      <c r="K11" s="110" t="s">
        <v>243</v>
      </c>
      <c r="L11" s="110" t="s">
        <v>54</v>
      </c>
      <c r="M11" s="110">
        <v>8</v>
      </c>
      <c r="N11" s="111">
        <v>-4</v>
      </c>
      <c r="O11" s="111">
        <v>4</v>
      </c>
      <c r="P11" s="130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>
        <f>IF(R3=0,IF(Y3=8,SMALL(AD3:AD18,5),IF(Y3=7,SMALL(AD3:AD16,5),IF(Y3=6,SMALL(AD3:AD14,5),IF(Y3=5,SMALL(AD3:AD12,5),"")))),IF(R3=1,IF(Y3=8,LARGE(AD3:AD18,5),IF(Y3=7,LARGE(AD3:AD16,5),IF(Y3=6,LARGE(AD3:AD14,5),IF(Y3=5,LARGE(AD3:AD12,5),""))))))</f>
        <v>82940</v>
      </c>
      <c r="AC11" s="129">
        <f>IF(Y3=8,RANK(AD11,AD3:AD18),IF(Y3=7,RANK(AD11,AD3:AD16),IF(Y3=6,RANK(AD11,AD3:AD14),IF(Y3=5,RANK(AD11,AD3:AD12),""))))</f>
        <v>7</v>
      </c>
      <c r="AD11" s="129">
        <v>82885</v>
      </c>
      <c r="AE11" s="132">
        <v>-2.2999999999999998</v>
      </c>
      <c r="AF11" s="133">
        <v>9193</v>
      </c>
      <c r="AG11" s="131">
        <v>97</v>
      </c>
      <c r="AH11" s="79">
        <v>3126.3</v>
      </c>
      <c r="AI11" s="83">
        <v>6.6</v>
      </c>
      <c r="AJ11" s="92" t="s">
        <v>141</v>
      </c>
      <c r="AK11" s="129">
        <f ca="1">IF(LEN(V3)=0,U3,INT(RAND()*(V3-U3)+U3))</f>
        <v>82800</v>
      </c>
      <c r="AL11" s="132">
        <f ca="1">IF(OR(LEN(Z3)=0,LEN(AA3)=0),"",(RAND()*(AA3-Z3)+Z3))</f>
        <v>-1.9</v>
      </c>
      <c r="AM11" s="129">
        <f ca="1">ROUND(RAND()*(($B$11*1.05)*PI()*(AY3/2)^2*AY3-($B$11*0.9)*PI()*(AY3/2)^2*AY3)+($B$11*0.9)*PI()*(AY3/2)^2*AY3,0)</f>
        <v>9369</v>
      </c>
      <c r="AN11" s="131">
        <f ca="1">ROUND(RAND()*((P3+2)-P3)+P3,1)</f>
        <v>98.8</v>
      </c>
      <c r="AO11" s="84">
        <f ca="1">ROUND(RAND()*((BP11+BB3)*1.3-(BP11+BB3))+(BP11+BB3),1)</f>
        <v>3777.5</v>
      </c>
      <c r="AP11" s="85">
        <f ca="1">ROUND(RAND()*(AW3*1.02-AW3*0.98)+AW3*0.98,1)</f>
        <v>6.5</v>
      </c>
      <c r="AQ11" s="86" t="str">
        <f ca="1">IF(OR(BB3=100,BB3=500),INDEX(A$91:A$110,RANK(BO11,BO3:BO18)),IF(OR(BB3=200,BB3=1000),INDEX(A$111:A$130,RANK(BO11,BO3:BO18)),IF(BB3=2000,INDEX(A$131:A$150,RANK(BO11,BO3:BO18)))))</f>
        <v>48</v>
      </c>
      <c r="AR11" s="129"/>
      <c r="AS11" s="142"/>
      <c r="AT11" s="143"/>
      <c r="AU11" s="130"/>
      <c r="AV11" s="130"/>
      <c r="AW11" s="130"/>
      <c r="AX11" s="130"/>
      <c r="AY11" s="130"/>
      <c r="AZ11" s="130"/>
      <c r="BA11" s="130"/>
      <c r="BB11" s="130"/>
      <c r="BC11" s="133"/>
      <c r="BD11" s="133"/>
      <c r="BE11" s="133"/>
      <c r="BF11" s="133"/>
      <c r="BG11" s="133"/>
      <c r="BH11" s="133"/>
      <c r="BI11" s="129"/>
      <c r="BJ11" s="133">
        <f t="shared" si="1"/>
        <v>82940</v>
      </c>
      <c r="BK11" s="133" t="str">
        <f t="shared" ref="BK11:BK137" si="4">IF(LEN(BJ11)=0,"",IF(LEN(BJ11)&lt;=3,"0",LEFT(BJ11,LEN(BJ11)-3)))</f>
        <v>82</v>
      </c>
      <c r="BL11" s="133" t="str">
        <f>IF(LEN(BJ11)&lt;=3,AB11,RIGHT(AB11,LEN(AB11)-LEN(BK11)))</f>
        <v>940</v>
      </c>
      <c r="BM11" s="129" t="str">
        <f>IF(Y3&lt;5,"","K"&amp;BK11&amp;"+"&amp;BL11)</f>
        <v>K82+940</v>
      </c>
      <c r="BN11" s="132">
        <f>IF(Y3&lt;5,"",AE11)</f>
        <v>-2.2999999999999998</v>
      </c>
      <c r="BO11" s="87">
        <f t="shared" ca="1" si="2"/>
        <v>22011</v>
      </c>
      <c r="BP11" s="125">
        <f t="shared" si="3"/>
        <v>1017.8</v>
      </c>
    </row>
    <row r="12" spans="1:68">
      <c r="A12" s="46" t="s">
        <v>85</v>
      </c>
      <c r="B12" s="112">
        <v>1465</v>
      </c>
      <c r="C12" s="112" t="s">
        <v>180</v>
      </c>
      <c r="D12" s="121" t="s">
        <v>230</v>
      </c>
      <c r="E12" s="110">
        <v>1</v>
      </c>
      <c r="F12" s="110">
        <v>1</v>
      </c>
      <c r="G12" s="110" t="s">
        <v>241</v>
      </c>
      <c r="H12" s="110">
        <v>81011</v>
      </c>
      <c r="I12" s="110">
        <v>83660</v>
      </c>
      <c r="J12" s="110">
        <v>83711</v>
      </c>
      <c r="K12" s="110" t="s">
        <v>243</v>
      </c>
      <c r="L12" s="110" t="s">
        <v>54</v>
      </c>
      <c r="M12" s="110">
        <v>7</v>
      </c>
      <c r="N12" s="111">
        <v>-4</v>
      </c>
      <c r="O12" s="111">
        <v>4</v>
      </c>
      <c r="P12" s="130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32"/>
      <c r="AF12" s="133"/>
      <c r="AG12" s="131"/>
      <c r="AH12" s="79">
        <v>3450.3</v>
      </c>
      <c r="AI12" s="83">
        <v>6.4</v>
      </c>
      <c r="AJ12" s="92" t="s">
        <v>151</v>
      </c>
      <c r="AK12" s="129"/>
      <c r="AL12" s="132"/>
      <c r="AM12" s="129"/>
      <c r="AN12" s="131"/>
      <c r="AO12" s="84">
        <f ca="1">ROUND(RAND()*((BP12+BB3)*1.3-(BP12+BB3))+(BP12+BB3),1)</f>
        <v>3555</v>
      </c>
      <c r="AP12" s="85">
        <f ca="1">ROUND(RAND()*(AW3*1.02-AW3*0.98)+AW3*0.98,1)</f>
        <v>6.5</v>
      </c>
      <c r="AQ12" s="86" t="str">
        <f ca="1">IF(OR(BB3=100,BB3=500),INDEX(A$91:A$110,RANK(BO12,BO3:BO18)),IF(OR(BB3=200,BB3=1000),INDEX(A$111:A$130,RANK(BO12,BO3:BO18)),IF(BB3=2000,INDEX(A$131:A$150,RANK(BO12,BO3:BO18)))))</f>
        <v>43</v>
      </c>
      <c r="AR12" s="129"/>
      <c r="AS12" s="142"/>
      <c r="AT12" s="143"/>
      <c r="AU12" s="130"/>
      <c r="AV12" s="130"/>
      <c r="AW12" s="130"/>
      <c r="AX12" s="130"/>
      <c r="AY12" s="130"/>
      <c r="AZ12" s="130"/>
      <c r="BA12" s="130"/>
      <c r="BB12" s="130"/>
      <c r="BC12" s="133"/>
      <c r="BD12" s="133"/>
      <c r="BE12" s="133"/>
      <c r="BF12" s="133"/>
      <c r="BG12" s="133"/>
      <c r="BH12" s="133"/>
      <c r="BI12" s="129"/>
      <c r="BJ12" s="133"/>
      <c r="BK12" s="133"/>
      <c r="BL12" s="133"/>
      <c r="BM12" s="129"/>
      <c r="BN12" s="132"/>
      <c r="BO12" s="87">
        <f t="shared" ca="1" si="2"/>
        <v>32366.2</v>
      </c>
      <c r="BP12" s="125">
        <f t="shared" si="3"/>
        <v>985.5</v>
      </c>
    </row>
    <row r="13" spans="1:68">
      <c r="A13" s="46" t="s">
        <v>85</v>
      </c>
      <c r="B13" s="51">
        <v>880</v>
      </c>
      <c r="C13" s="112" t="s">
        <v>181</v>
      </c>
      <c r="D13" s="118"/>
      <c r="P13" s="130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>
        <f>IF(R3=0,IF(Y3=8,SMALL(AD3:AD18,6),IF(Y3=7,SMALL(AD3:AD16,6),IF(Y3=6,SMALL(AD3:AD14,6),""))),IF(R3=1,IF(Y3=8,LARGE(AD3:AD18,6),IF(Y3=7,LARGE(AD3:AD16,6),IF(Y3=6,LARGE(AD3:AD14,6),"")))))</f>
        <v>82913</v>
      </c>
      <c r="AC13" s="129">
        <f>IF(Y3=8,RANK(AD13,AD3:AD18),IF(Y3=7,RANK(AD13,AD3:AD16),IF(Y3=6,RANK(AD13,AD3:AD14),"")))</f>
        <v>7</v>
      </c>
      <c r="AD13" s="129">
        <v>82885</v>
      </c>
      <c r="AE13" s="132">
        <v>-3.6</v>
      </c>
      <c r="AF13" s="133">
        <v>9589</v>
      </c>
      <c r="AG13" s="131">
        <v>98.8</v>
      </c>
      <c r="AH13" s="79">
        <v>3672.2</v>
      </c>
      <c r="AI13" s="83">
        <v>6.5</v>
      </c>
      <c r="AJ13" s="92" t="s">
        <v>145</v>
      </c>
      <c r="AK13" s="129">
        <f ca="1">IF(LEN(V3)=0,U3,INT(RAND()*(V3-U3)+U3))</f>
        <v>82854</v>
      </c>
      <c r="AL13" s="132">
        <f ca="1">IF(OR(LEN(Z3)=0,LEN(AA3)=0),"",(RAND()*(AA3-Z3)+Z3))</f>
        <v>0.1</v>
      </c>
      <c r="AM13" s="129">
        <f ca="1">ROUND(RAND()*(($B$11*1.05)*PI()*(AY3/2)^2*AY3-($B$11*0.9)*PI()*(AY3/2)^2*AY3)+($B$11*0.9)*PI()*(AY3/2)^2*AY3,0)</f>
        <v>9504</v>
      </c>
      <c r="AN13" s="131">
        <f ca="1">ROUND(RAND()*((P3+2)-P3)+P3,1)</f>
        <v>97.1</v>
      </c>
      <c r="AO13" s="84">
        <f ca="1">ROUND(RAND()*((BP13+BB3)*1.3-(BP13+BB3))+(BP13+BB3),1)</f>
        <v>3778</v>
      </c>
      <c r="AP13" s="85">
        <f ca="1">ROUND(RAND()*(AW3*1.02-AW3*0.98)+AW3*0.98,1)</f>
        <v>6.5</v>
      </c>
      <c r="AQ13" s="86" t="str">
        <f ca="1">IF(OR(BB3=100,BB3=500),INDEX(A$91:A$110,RANK(BO13,BO3:BO18)),IF(OR(BB3=200,BB3=1000),INDEX(A$111:A$130,RANK(BO13,BO3:BO18)),IF(BB3=2000,INDEX(A$131:A$150,RANK(BO13,BO3:BO18)))))</f>
        <v>42</v>
      </c>
      <c r="AR13" s="129"/>
      <c r="AS13" s="142"/>
      <c r="AT13" s="143"/>
      <c r="AU13" s="130"/>
      <c r="AV13" s="130"/>
      <c r="AW13" s="130"/>
      <c r="AX13" s="130"/>
      <c r="AY13" s="130"/>
      <c r="AZ13" s="130"/>
      <c r="BA13" s="130"/>
      <c r="BB13" s="130"/>
      <c r="BC13" s="133"/>
      <c r="BD13" s="133"/>
      <c r="BE13" s="133"/>
      <c r="BF13" s="133"/>
      <c r="BG13" s="133"/>
      <c r="BH13" s="133"/>
      <c r="BI13" s="129"/>
      <c r="BJ13" s="133">
        <f t="shared" si="1"/>
        <v>82913</v>
      </c>
      <c r="BK13" s="133" t="str">
        <f t="shared" si="4"/>
        <v>82</v>
      </c>
      <c r="BL13" s="133" t="str">
        <f>IF(LEN(BJ13)&lt;=3,AB13,RIGHT(AB13,LEN(AB13)-LEN(BK13)))</f>
        <v>913</v>
      </c>
      <c r="BM13" s="129" t="str">
        <f>IF(Y3&lt;6,"","K"&amp;BK13&amp;"+"&amp;BL13)</f>
        <v>K82+913</v>
      </c>
      <c r="BN13" s="132">
        <f>IF(Y3&lt;6,"",AE13)</f>
        <v>-3.6</v>
      </c>
      <c r="BO13" s="87">
        <f t="shared" ca="1" si="2"/>
        <v>37587.1</v>
      </c>
      <c r="BP13" s="125">
        <f t="shared" si="3"/>
        <v>1012.3</v>
      </c>
    </row>
    <row r="14" spans="1:68">
      <c r="A14" s="55" t="s">
        <v>177</v>
      </c>
      <c r="B14" s="51">
        <v>24260</v>
      </c>
      <c r="C14" s="53" t="s">
        <v>180</v>
      </c>
      <c r="D14" s="118"/>
      <c r="P14" s="130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32"/>
      <c r="AF14" s="133"/>
      <c r="AG14" s="131"/>
      <c r="AH14" s="79">
        <v>3416.9</v>
      </c>
      <c r="AI14" s="83">
        <v>6.4</v>
      </c>
      <c r="AJ14" s="92" t="s">
        <v>153</v>
      </c>
      <c r="AK14" s="129"/>
      <c r="AL14" s="132"/>
      <c r="AM14" s="129"/>
      <c r="AN14" s="131"/>
      <c r="AO14" s="84">
        <f ca="1">ROUND(RAND()*((BP14+BB3)*1.3-(BP14+BB3))+(BP14+BB3),1)</f>
        <v>3874</v>
      </c>
      <c r="AP14" s="85">
        <f ca="1">ROUND(RAND()*(AW3*1.02-AW3*0.98)+AW3*0.98,1)</f>
        <v>6.5</v>
      </c>
      <c r="AQ14" s="86" t="str">
        <f ca="1">IF(OR(BB3=100,BB3=500),INDEX(A$91:A$110,RANK(BO14,BO3:BO18)),IF(OR(BB3=200,BB3=1000),INDEX(A$111:A$130,RANK(BO14,BO3:BO18)),IF(BB3=2000,INDEX(A$131:A$150,RANK(BO14,BO3:BO18)))))</f>
        <v>53</v>
      </c>
      <c r="AR14" s="129"/>
      <c r="AS14" s="142"/>
      <c r="AT14" s="143"/>
      <c r="AU14" s="130"/>
      <c r="AV14" s="130"/>
      <c r="AW14" s="130"/>
      <c r="AX14" s="130"/>
      <c r="AY14" s="130"/>
      <c r="AZ14" s="130"/>
      <c r="BA14" s="130"/>
      <c r="BB14" s="130"/>
      <c r="BC14" s="133"/>
      <c r="BD14" s="133"/>
      <c r="BE14" s="133"/>
      <c r="BF14" s="133"/>
      <c r="BG14" s="133"/>
      <c r="BH14" s="133"/>
      <c r="BI14" s="129"/>
      <c r="BJ14" s="133"/>
      <c r="BK14" s="133"/>
      <c r="BL14" s="133"/>
      <c r="BM14" s="129"/>
      <c r="BN14" s="132"/>
      <c r="BO14" s="87">
        <f t="shared" ca="1" si="2"/>
        <v>9052.4</v>
      </c>
      <c r="BP14" s="125">
        <f t="shared" si="3"/>
        <v>1078.8</v>
      </c>
    </row>
    <row r="15" spans="1:68">
      <c r="A15" s="55" t="s">
        <v>177</v>
      </c>
      <c r="B15" s="112">
        <v>9385</v>
      </c>
      <c r="C15" s="112" t="s">
        <v>181</v>
      </c>
      <c r="D15" s="118"/>
      <c r="P15" s="130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>
        <f>IF(R3=0,IF(Y3=8,SMALL(AD3:AD18,7),IF(Y3=7,SMALL(AD3:AD16,7),"")),IF(R3=1,IF(Y3=8,LARGE(AD3:AD18,7),IF(Y3=7,LARGE(AD3:AD16,7),""))))</f>
        <v>82885</v>
      </c>
      <c r="AC15" s="129">
        <f>IF(Y3=8,RANK(AD15,AD3:AD18),IF(Y3=7,RANK(AD15,AD3:AD16),""))</f>
        <v>3</v>
      </c>
      <c r="AD15" s="129">
        <v>82975</v>
      </c>
      <c r="AE15" s="132">
        <v>-3</v>
      </c>
      <c r="AF15" s="133">
        <v>9429</v>
      </c>
      <c r="AG15" s="131">
        <v>97.8</v>
      </c>
      <c r="AH15" s="79">
        <v>3822.5</v>
      </c>
      <c r="AI15" s="83">
        <v>6.5</v>
      </c>
      <c r="AJ15" s="92" t="s">
        <v>147</v>
      </c>
      <c r="AK15" s="129">
        <f ca="1">IF(LEN(V3)=0,U3,INT(RAND()*(V3-U3)+U3))</f>
        <v>82954</v>
      </c>
      <c r="AL15" s="132">
        <f ca="1">IF(OR(LEN(Z3)=0,LEN(AA3)=0),"",(RAND()*(AA3-Z3)+Z3))</f>
        <v>2.6</v>
      </c>
      <c r="AM15" s="129">
        <f ca="1">ROUND(RAND()*(($B$11*1.05)*PI()*(AY3/2)^2*AY3-($B$11*0.9)*PI()*(AY3/2)^2*AY3)+($B$11*0.9)*PI()*(AY3/2)^2*AY3,0)</f>
        <v>9233</v>
      </c>
      <c r="AN15" s="131">
        <f ca="1">ROUND(RAND()*((P3+2)-P3)+P3,1)</f>
        <v>97.4</v>
      </c>
      <c r="AO15" s="84">
        <f ca="1">ROUND(RAND()*((BP15+BB3)*1.3-(BP15+BB3))+(BP15+BB3),1)</f>
        <v>3164.3</v>
      </c>
      <c r="AP15" s="85">
        <f ca="1">ROUND(RAND()*(AW3*1.02-AW3*0.98)+AW3*0.98,1)</f>
        <v>6.6</v>
      </c>
      <c r="AQ15" s="86" t="str">
        <f ca="1">IF(OR(BB3=100,BB3=500),INDEX(A$91:A$110,RANK(BO15,BO3:BO18)),IF(OR(BB3=200,BB3=1000),INDEX(A$111:A$130,RANK(BO15,BO3:BO18)),IF(BB3=2000,INDEX(A$131:A$150,RANK(BO15,BO3:BO18)))))</f>
        <v>51</v>
      </c>
      <c r="AR15" s="129"/>
      <c r="AS15" s="142"/>
      <c r="AT15" s="143"/>
      <c r="AU15" s="130"/>
      <c r="AV15" s="130"/>
      <c r="AW15" s="130"/>
      <c r="AX15" s="130"/>
      <c r="AY15" s="130"/>
      <c r="AZ15" s="130"/>
      <c r="BA15" s="130"/>
      <c r="BB15" s="130"/>
      <c r="BC15" s="133"/>
      <c r="BD15" s="133"/>
      <c r="BE15" s="133"/>
      <c r="BF15" s="133"/>
      <c r="BG15" s="133"/>
      <c r="BH15" s="133"/>
      <c r="BI15" s="129"/>
      <c r="BJ15" s="133">
        <f t="shared" si="1"/>
        <v>82885</v>
      </c>
      <c r="BK15" s="133" t="str">
        <f t="shared" si="4"/>
        <v>82</v>
      </c>
      <c r="BL15" s="133" t="str">
        <f>IF(LEN(BJ15)&lt;=3,AB15,RIGHT(AB15,LEN(AB15)-LEN(BK15)))</f>
        <v>885</v>
      </c>
      <c r="BM15" s="129" t="str">
        <f>IF(Y3&lt;7,"","K"&amp;BK15&amp;"+"&amp;BL15)</f>
        <v>K82+885</v>
      </c>
      <c r="BN15" s="132">
        <f>IF(Y3&lt;7,"",AE15)</f>
        <v>-3</v>
      </c>
      <c r="BO15" s="87">
        <f t="shared" ca="1" si="2"/>
        <v>20407.7</v>
      </c>
      <c r="BP15" s="125">
        <f t="shared" si="3"/>
        <v>998.2</v>
      </c>
    </row>
    <row r="16" spans="1:68">
      <c r="A16" s="113" t="s">
        <v>86</v>
      </c>
      <c r="B16" s="113"/>
      <c r="C16" s="113"/>
      <c r="D16" s="118"/>
      <c r="P16" s="130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32"/>
      <c r="AF16" s="133"/>
      <c r="AG16" s="131"/>
      <c r="AH16" s="79">
        <v>3140.7</v>
      </c>
      <c r="AI16" s="83">
        <v>6.5</v>
      </c>
      <c r="AJ16" s="92" t="s">
        <v>143</v>
      </c>
      <c r="AK16" s="129"/>
      <c r="AL16" s="132"/>
      <c r="AM16" s="129"/>
      <c r="AN16" s="131"/>
      <c r="AO16" s="84">
        <f ca="1">ROUND(RAND()*((BP16+BB3)*1.3-(BP16+BB3))+(BP16+BB3),1)</f>
        <v>3351.2</v>
      </c>
      <c r="AP16" s="85">
        <f ca="1">ROUND(RAND()*(AW3*1.02-AW3*0.98)+AW3*0.98,1)</f>
        <v>6.6</v>
      </c>
      <c r="AQ16" s="86" t="str">
        <f ca="1">IF(OR(BB3=100,BB3=500),INDEX(A$91:A$110,RANK(BO16,BO3:BO18)),IF(OR(BB3=200,BB3=1000),INDEX(A$111:A$130,RANK(BO16,BO3:BO18)),IF(BB3=2000,INDEX(A$131:A$150,RANK(BO16,BO3:BO18)))))</f>
        <v>50</v>
      </c>
      <c r="AR16" s="129"/>
      <c r="AS16" s="142"/>
      <c r="AT16" s="143"/>
      <c r="AU16" s="130"/>
      <c r="AV16" s="130"/>
      <c r="AW16" s="130"/>
      <c r="AX16" s="130"/>
      <c r="AY16" s="130"/>
      <c r="AZ16" s="130"/>
      <c r="BA16" s="130"/>
      <c r="BB16" s="130"/>
      <c r="BC16" s="133"/>
      <c r="BD16" s="133"/>
      <c r="BE16" s="133"/>
      <c r="BF16" s="133"/>
      <c r="BG16" s="133"/>
      <c r="BH16" s="133"/>
      <c r="BI16" s="129"/>
      <c r="BJ16" s="133"/>
      <c r="BK16" s="133"/>
      <c r="BL16" s="133"/>
      <c r="BM16" s="129"/>
      <c r="BN16" s="132"/>
      <c r="BO16" s="87">
        <f t="shared" ca="1" si="2"/>
        <v>20522.599999999999</v>
      </c>
      <c r="BP16" s="125">
        <f t="shared" si="3"/>
        <v>1070.5</v>
      </c>
    </row>
    <row r="17" spans="1:68">
      <c r="A17" s="46" t="s">
        <v>87</v>
      </c>
      <c r="B17" s="112" t="s">
        <v>201</v>
      </c>
      <c r="C17" s="112"/>
      <c r="D17" s="118"/>
      <c r="P17" s="130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>
        <f>IF(R3=0,IF(Y3=8,SMALL(AD3:AD18,8),""),IF(R3=1,IF(Y3=8,LARGE(AD3:AD18,8),"")))</f>
        <v>82885</v>
      </c>
      <c r="AC17" s="129">
        <f>IF(Y3=8,RANK(AD17,AD3:AD18),"")</f>
        <v>5</v>
      </c>
      <c r="AD17" s="129">
        <v>82940</v>
      </c>
      <c r="AE17" s="132">
        <v>-1.8</v>
      </c>
      <c r="AF17" s="133">
        <v>9376</v>
      </c>
      <c r="AG17" s="131">
        <v>97.2</v>
      </c>
      <c r="AH17" s="79">
        <v>3462.9</v>
      </c>
      <c r="AI17" s="83">
        <v>6.4</v>
      </c>
      <c r="AJ17" s="92" t="s">
        <v>154</v>
      </c>
      <c r="AK17" s="129">
        <f ca="1">IF(LEN(V3)=0,U3,INT(RAND()*(V3-U3)+U3))</f>
        <v>82984</v>
      </c>
      <c r="AL17" s="132">
        <f ca="1">IF(OR(LEN(Z3)=0,LEN(AA3)=0),"",(RAND()*(AA3-Z3)+Z3))</f>
        <v>0.7</v>
      </c>
      <c r="AM17" s="129">
        <f ca="1">ROUND(RAND()*(($B$11*1.05)*PI()*(AY3/2)^2*AY3-($B$11*0.9)*PI()*(AY3/2)^2*AY3)+($B$11*0.9)*PI()*(AY3/2)^2*AY3,0)</f>
        <v>9455</v>
      </c>
      <c r="AN17" s="131">
        <f ca="1">ROUND(RAND()*((P3+2)-P3)+P3,1)</f>
        <v>98.7</v>
      </c>
      <c r="AO17" s="84">
        <f ca="1">ROUND(RAND()*((BP17+BB3)*1.3-(BP17+BB3))+(BP17+BB3),1)</f>
        <v>3705.7</v>
      </c>
      <c r="AP17" s="85">
        <f ca="1">ROUND(RAND()*(AW3*1.02-AW3*0.98)+AW3*0.98,1)</f>
        <v>6.4</v>
      </c>
      <c r="AQ17" s="86" t="str">
        <f ca="1">IF(OR(BB3=100,BB3=500),INDEX(A$91:A$110,RANK(BO17,BO3:BO18)),IF(OR(BB3=200,BB3=1000),INDEX(A$111:A$130,RANK(BO17,BO3:BO18)),IF(BB3=2000,INDEX(A$131:A$150,RANK(BO17,BO3:BO18)))))</f>
        <v>44</v>
      </c>
      <c r="AR17" s="129"/>
      <c r="AS17" s="142"/>
      <c r="AT17" s="143"/>
      <c r="AU17" s="130"/>
      <c r="AV17" s="130"/>
      <c r="AW17" s="130"/>
      <c r="AX17" s="130"/>
      <c r="AY17" s="130"/>
      <c r="AZ17" s="130"/>
      <c r="BA17" s="130"/>
      <c r="BB17" s="130"/>
      <c r="BC17" s="133"/>
      <c r="BD17" s="133"/>
      <c r="BE17" s="133"/>
      <c r="BF17" s="133"/>
      <c r="BG17" s="133"/>
      <c r="BH17" s="133"/>
      <c r="BI17" s="129"/>
      <c r="BJ17" s="133">
        <f t="shared" si="1"/>
        <v>82885</v>
      </c>
      <c r="BK17" s="133" t="str">
        <f t="shared" si="4"/>
        <v>82</v>
      </c>
      <c r="BL17" s="133" t="str">
        <f>IF(LEN(BJ17)&lt;=3,AB17,RIGHT(AB17,LEN(AB17)-LEN(BK17)))</f>
        <v>885</v>
      </c>
      <c r="BM17" s="129" t="str">
        <f>IF(Y3&lt;8,"","K"&amp;BK17&amp;"+"&amp;BL17)</f>
        <v>K82+885</v>
      </c>
      <c r="BN17" s="132">
        <f>IF(Y3&lt;8,"",AE17)</f>
        <v>-1.8</v>
      </c>
      <c r="BO17" s="87">
        <f t="shared" ca="1" si="2"/>
        <v>32169.5</v>
      </c>
      <c r="BP17" s="125">
        <f t="shared" si="3"/>
        <v>1044.2</v>
      </c>
    </row>
    <row r="18" spans="1:68">
      <c r="A18" s="55" t="s">
        <v>159</v>
      </c>
      <c r="B18" s="112">
        <v>97</v>
      </c>
      <c r="C18" s="112"/>
      <c r="D18" s="118"/>
      <c r="P18" s="130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32"/>
      <c r="AF18" s="133"/>
      <c r="AG18" s="131"/>
      <c r="AH18" s="79">
        <v>3215.8</v>
      </c>
      <c r="AI18" s="83">
        <v>6.4</v>
      </c>
      <c r="AJ18" s="92" t="s">
        <v>142</v>
      </c>
      <c r="AK18" s="129"/>
      <c r="AL18" s="132"/>
      <c r="AM18" s="129"/>
      <c r="AN18" s="131"/>
      <c r="AO18" s="84">
        <f ca="1">ROUND(RAND()*((BP18+BB3)*1.3-(BP18+BB3))+(BP18+BB3),1)</f>
        <v>3068.8</v>
      </c>
      <c r="AP18" s="85">
        <f ca="1">ROUND(RAND()*(AW3*1.02-AW3*0.98)+AW3*0.98,1)</f>
        <v>6.5</v>
      </c>
      <c r="AQ18" s="86" t="str">
        <f ca="1">IF(OR(BB3=100,BB3=500),INDEX(A$91:A$110,RANK(BO18,BO3:BO18)),IF(OR(BB3=200,BB3=1000),INDEX(A$111:A$130,RANK(BO18,BO3:BO18)),IF(BB3=2000,INDEX(A$131:A$150,RANK(BO18,BO3:BO18)))))</f>
        <v>54</v>
      </c>
      <c r="AR18" s="129"/>
      <c r="AS18" s="142"/>
      <c r="AT18" s="143"/>
      <c r="AU18" s="130"/>
      <c r="AV18" s="130"/>
      <c r="AW18" s="130"/>
      <c r="AX18" s="130"/>
      <c r="AY18" s="130"/>
      <c r="AZ18" s="130"/>
      <c r="BA18" s="130"/>
      <c r="BB18" s="130"/>
      <c r="BC18" s="133"/>
      <c r="BD18" s="133"/>
      <c r="BE18" s="133"/>
      <c r="BF18" s="133"/>
      <c r="BG18" s="133"/>
      <c r="BH18" s="133"/>
      <c r="BI18" s="129"/>
      <c r="BJ18" s="133"/>
      <c r="BK18" s="133"/>
      <c r="BL18" s="133"/>
      <c r="BM18" s="129"/>
      <c r="BN18" s="132"/>
      <c r="BO18" s="87">
        <f t="shared" ca="1" si="2"/>
        <v>4039.5</v>
      </c>
      <c r="BP18" s="125">
        <f t="shared" si="3"/>
        <v>1025.5999999999999</v>
      </c>
    </row>
    <row r="19" spans="1:68">
      <c r="A19" s="46" t="s">
        <v>88</v>
      </c>
      <c r="B19" s="112">
        <v>95</v>
      </c>
      <c r="C19" s="112"/>
      <c r="D19" s="117"/>
      <c r="P19" s="130">
        <f>IF(Q19=1,$B$18,IF(Q19=2,$B$26,IF(Q19=3,$B$34,IF(Q19=4,$B$42,IF(Q19=5,$B$50,"")))))</f>
        <v>97</v>
      </c>
      <c r="Q19" s="129">
        <f>IF(LEN(E4)=0,"",E4)</f>
        <v>1</v>
      </c>
      <c r="R19" s="129">
        <f>IF(LEN(F4)=0,"",F4)</f>
        <v>0</v>
      </c>
      <c r="S19" s="129" t="str">
        <f t="shared" ref="S19:AA19" si="5">IF(LEN(G4)=0,"",G4)</f>
        <v>2008-JT0921-0022</v>
      </c>
      <c r="T19" s="129">
        <f t="shared" si="5"/>
        <v>81003</v>
      </c>
      <c r="U19" s="129">
        <f t="shared" si="5"/>
        <v>82780</v>
      </c>
      <c r="V19" s="129">
        <f t="shared" si="5"/>
        <v>82550</v>
      </c>
      <c r="W19" s="129" t="str">
        <f t="shared" si="5"/>
        <v>左幅</v>
      </c>
      <c r="X19" s="129" t="str">
        <f t="shared" si="5"/>
        <v>基层</v>
      </c>
      <c r="Y19" s="129">
        <f t="shared" si="5"/>
        <v>7</v>
      </c>
      <c r="Z19" s="129">
        <f t="shared" si="5"/>
        <v>-4</v>
      </c>
      <c r="AA19" s="129">
        <f t="shared" si="5"/>
        <v>4</v>
      </c>
      <c r="AB19" s="129">
        <f t="shared" ref="AB19" si="6">IF(R19=0,IF(Y19=8,SMALL(AD19:AD34,1),IF(Y19=7,SMALL(AD19:AD32,1),IF(Y19=6,SMALL(AD19:AD30,1),IF(Y19=5,SMALL(AD19:AD28,1),IF(Y19=4,SMALL(AD19:AD26,1),IF(Y19=3,SMALL(AD19:AD24,1),IF(Y19=2,SMALL(AD19:AD22,1),AD19))))))),IF(R19=1,IF(Y19=8,LARGE(AD19:AD34,1),IF(Y19=7,LARGE(AD19:AD32,1),IF(Y19=6,LARGE(AD19:AD30,1),IF(Y19=5,LARGE(AD19:AD28,1),IF(Y19=4,LARGE(AD19:AD26,1),IF(Y19=3,LARGE(AD19:AD24,1),IF(Y19=2,LARGE(AD19:AD22,1),AD19)))))))))</f>
        <v>82594</v>
      </c>
      <c r="AC19" s="129">
        <f>IF(Y19=8,RANK(AD19,AD19:AD34),IF(Y19=7,RANK(AD19,AD19:AD32),IF(Y19=6,RANK(AD19,AD19:AD30),IF(Y19=5,RANK(AD19,AD19:AD28),IF(Y19=4,RANK(AD19,AD19:AD26),IF(Y19=3,RANK(AD19,AD19:AD24),IF(Y19=2,RANK(AD19,AD19:AD22),1)))))))</f>
        <v>3</v>
      </c>
      <c r="AD19" s="129">
        <v>82729</v>
      </c>
      <c r="AE19" s="132">
        <v>-1.7</v>
      </c>
      <c r="AF19" s="133">
        <v>8616</v>
      </c>
      <c r="AG19" s="131">
        <v>99</v>
      </c>
      <c r="AH19" s="79">
        <v>3868.5</v>
      </c>
      <c r="AI19" s="83">
        <v>6.4</v>
      </c>
      <c r="AJ19" s="92" t="s">
        <v>148</v>
      </c>
      <c r="AK19" s="129">
        <f ca="1">IF(LEN(V19)=0,U19,INT(RAND()*(V19-U19)+U19))</f>
        <v>82627</v>
      </c>
      <c r="AL19" s="132">
        <f t="shared" ref="AL19" ca="1" si="7">IF(OR(LEN(Z19)=0,LEN(AA19)=0),"",(RAND()*(AA19-Z19)+Z19))</f>
        <v>1.3</v>
      </c>
      <c r="AM19" s="129">
        <f ca="1">ROUND(RAND()*(($B$11*1.05)*PI()*(AY19/2)^2*AY19-($B$11*0.9)*PI()*(AY19/2)^2*AY19)+($B$11*0.9)*PI()*(AY19/2)^2*AY19,0)</f>
        <v>8914</v>
      </c>
      <c r="AN19" s="131">
        <f ca="1">ROUND(RAND()*((P19+2)-P19)+P19,1)</f>
        <v>97.6</v>
      </c>
      <c r="AO19" s="84">
        <f t="shared" ref="AO19" ca="1" si="8">ROUND(RAND()*((BP19+BB19)*1.3-(BP19+BB19))+(BP19+BB19),1)</f>
        <v>3797.1</v>
      </c>
      <c r="AP19" s="85">
        <f t="shared" ref="AP19" ca="1" si="9">ROUND(RAND()*(AW19*1.02-AW19*0.98)+AW19*0.98,1)</f>
        <v>6.4</v>
      </c>
      <c r="AQ19" s="86" t="str">
        <f ca="1">IF(OR(BB19=100,BB19=500),INDEX(A$91:A$110,RANK(BO19,BO19:BO34)),IF(OR(BB19=200,BB19=1000),INDEX(A$111:A$130,RANK(BO19,BO19:BO34)),IF(BB19=2000,INDEX(A$131:A$150,RANK(BO19,BO19:BO34)))))</f>
        <v>53</v>
      </c>
      <c r="AR19" s="129" t="s">
        <v>207</v>
      </c>
      <c r="AS19" s="142" t="s">
        <v>7</v>
      </c>
      <c r="AT19" s="143" t="str">
        <f t="shared" ref="AT19" si="10">IF(LEN(T19)=5,"200"&amp;LEFT(T19,1)&amp;"-"&amp;MID(T19,2,2)&amp;"-"&amp;RIGHT(T19,2),IF(LEN(T19)=6,"20"&amp;LEFT(T19,2)&amp;"-"&amp;MID(T19,3,2)&amp;"-"&amp;RIGHT(T19,2)))</f>
        <v>2008-10-03</v>
      </c>
      <c r="AU19" s="130" t="str">
        <f>IF(Q19=1,$B$17,IF(Q19=2,$B$25,IF(Q19=3,$B$33,IF(Q19=4,$B$41,IF(Q19=5,$B$49,"")))))</f>
        <v>路面工程\基层</v>
      </c>
      <c r="AV19" s="130">
        <f>IF(Q19=1,$B$19,IF(Q19=2,$B$27,IF(Q19=3,$B$35,IF(Q19=4,$B$43,IF(Q19=5,$B$51,"")))))</f>
        <v>95</v>
      </c>
      <c r="AW19" s="130">
        <f>IF(Q19=1,$B$20,IF(Q19=2,$B$28,IF(Q19=3,$B$36,IF(Q19=4,$B$44,IF(Q19=5,$B$52,"")))))</f>
        <v>6.5</v>
      </c>
      <c r="AX19" s="130">
        <f>IF(Q19=1,$B$21,IF(Q19=2,$B$29,IF(Q19=3,$B$37,IF(Q19=4,$B$45,IF(Q19=5,$B$53,"")))))</f>
        <v>2.2200000000000002</v>
      </c>
      <c r="AY19" s="130">
        <f>IF(Q19=1,$B$22,IF(Q19=2,$B$30,IF(Q19=3,$B$38,IF(Q19=4,$B$46,IF(Q19=5,$B$54,"")))))</f>
        <v>20</v>
      </c>
      <c r="AZ19" s="130">
        <f>IF(AY19=A$67,B$14,IF(AY19=A$68,B$15,""))</f>
        <v>24260</v>
      </c>
      <c r="BA19" s="130">
        <f>IF(AY19=A$67,B$12,IF(AY19=A$68,B$13,""))</f>
        <v>1465</v>
      </c>
      <c r="BB19" s="130">
        <f>IF(Q19=1,$B$23,IF(Q19=2,$B$31,IF(Q19=3,$B$39,IF(Q19=4,$B$47,IF(Q19=5,$B$55,"")))))</f>
        <v>2000</v>
      </c>
      <c r="BC19" s="133">
        <f>IF(LEN(U19)=0,"",INT(U19))</f>
        <v>82780</v>
      </c>
      <c r="BD19" s="133" t="str">
        <f>IF(LEN(BC19)=0,"",IF(LEN(BC19)&lt;=3,"0",LEFT(BC19,LEN(BC19)-3)))</f>
        <v>82</v>
      </c>
      <c r="BE19" s="133" t="str">
        <f>IF(LEN(BC19)&lt;=3,U19,RIGHT(U19,LEN(U19)-LEN(BD19)))</f>
        <v>780</v>
      </c>
      <c r="BF19" s="133">
        <f>IF(LEN(V19)=0,"",INT(V19))</f>
        <v>82550</v>
      </c>
      <c r="BG19" s="133" t="str">
        <f>IF(LEN(BF19)=0,"",IF(LEN(BF19)&lt;=3,"0",LEFT(BF19,LEN(BF19)-3)))</f>
        <v>82</v>
      </c>
      <c r="BH19" s="133" t="str">
        <f>IF(LEN(BF19)=0,"",IF(LEN(BF19)&lt;=3,V19,RIGHT(V19,LEN(V19)-LEN(BG19))))</f>
        <v>550</v>
      </c>
      <c r="BI19" s="129" t="str">
        <f>IF(AND(LEN(BE19)=0,LEN(BH19)=0),"",IF(AND(LEN(BE19)=0,LEN(BH19)&lt;&gt;0),"错误",IF(AND(LEN(BE19)&lt;&gt;0,LEN(BH19)=0),"K"&amp;BD19&amp;"+"&amp;BE19,IF(AND(LEN(BE19)&lt;&gt;0,LEN(BH19)&lt;&gt;0),"K"&amp;BD19&amp;"+"&amp;BE19&amp;"～K"&amp;BG19&amp;"+"&amp;BH19&amp;W19))))</f>
        <v>K82+780～K82+550左幅</v>
      </c>
      <c r="BJ19" s="133">
        <f t="shared" si="1"/>
        <v>82594</v>
      </c>
      <c r="BK19" s="133" t="str">
        <f t="shared" si="4"/>
        <v>82</v>
      </c>
      <c r="BL19" s="133" t="str">
        <f>IF(LEN(BJ19)&lt;=3,AB19,RIGHT(AB19,LEN(AB19)-LEN(BK19)))</f>
        <v>594</v>
      </c>
      <c r="BM19" s="129" t="str">
        <f>IF($Y$3&lt;1,"","K"&amp;BK19&amp;"+"&amp;BL19)</f>
        <v>K82+594</v>
      </c>
      <c r="BN19" s="132">
        <f>IF(Y19&lt;1,"",AE19)</f>
        <v>-1.7</v>
      </c>
      <c r="BO19" s="87">
        <f t="shared" ca="1" si="2"/>
        <v>7526</v>
      </c>
      <c r="BP19" s="125">
        <f t="shared" si="3"/>
        <v>1000.8</v>
      </c>
    </row>
    <row r="20" spans="1:68">
      <c r="A20" s="46" t="s">
        <v>163</v>
      </c>
      <c r="B20" s="112">
        <v>6.5</v>
      </c>
      <c r="C20" s="112"/>
      <c r="D20" s="117"/>
      <c r="P20" s="130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32"/>
      <c r="AF20" s="133"/>
      <c r="AG20" s="131"/>
      <c r="AH20" s="79">
        <v>3105.9</v>
      </c>
      <c r="AI20" s="83">
        <v>6.5</v>
      </c>
      <c r="AJ20" s="92" t="s">
        <v>139</v>
      </c>
      <c r="AK20" s="129"/>
      <c r="AL20" s="132"/>
      <c r="AM20" s="129"/>
      <c r="AN20" s="131"/>
      <c r="AO20" s="84">
        <f t="shared" ref="AO20" ca="1" si="11">ROUND(RAND()*((BP20+BB19)*1.3-(BP20+BB19))+(BP20+BB19),1)</f>
        <v>3764.1</v>
      </c>
      <c r="AP20" s="85">
        <f t="shared" ref="AP20" ca="1" si="12">ROUND(RAND()*(AW19*1.02-AW19*0.98)+AW19*0.98,1)</f>
        <v>6.6</v>
      </c>
      <c r="AQ20" s="86" t="str">
        <f ca="1">IF(OR(BB19=100,BB19=500),INDEX(A$91:A$110,RANK(BO20,BO19:BO34)),IF(OR(BB19=200,BB19=1000),INDEX(A$111:A$130,RANK(BO20,BO19:BO34)),IF(BB19=2000,INDEX(A$131:A$150,RANK(BO20,BO19:BO34)))))</f>
        <v>49</v>
      </c>
      <c r="AR20" s="129"/>
      <c r="AS20" s="142"/>
      <c r="AT20" s="143"/>
      <c r="AU20" s="130"/>
      <c r="AV20" s="130"/>
      <c r="AW20" s="130"/>
      <c r="AX20" s="130"/>
      <c r="AY20" s="130"/>
      <c r="AZ20" s="130"/>
      <c r="BA20" s="130"/>
      <c r="BB20" s="130"/>
      <c r="BC20" s="133"/>
      <c r="BD20" s="133"/>
      <c r="BE20" s="133"/>
      <c r="BF20" s="133"/>
      <c r="BG20" s="133"/>
      <c r="BH20" s="133"/>
      <c r="BI20" s="129"/>
      <c r="BJ20" s="133"/>
      <c r="BK20" s="133"/>
      <c r="BL20" s="133"/>
      <c r="BM20" s="129"/>
      <c r="BN20" s="132"/>
      <c r="BO20" s="87">
        <f t="shared" ca="1" si="2"/>
        <v>14733.9</v>
      </c>
      <c r="BP20" s="125">
        <f t="shared" si="3"/>
        <v>1033.5</v>
      </c>
    </row>
    <row r="21" spans="1:68">
      <c r="A21" s="46" t="s">
        <v>89</v>
      </c>
      <c r="B21" s="112">
        <v>2.2200000000000002</v>
      </c>
      <c r="C21" s="112"/>
      <c r="D21" s="117"/>
      <c r="P21" s="130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>
        <f t="shared" ref="AB21" si="13">IF(R19=0,IF(Y19=8,SMALL(AD19:AD34,2),IF(Y19=7,SMALL(AD19:AD32,2),IF(Y19=6,SMALL(AD19:AD30,2),IF(Y19=5,SMALL(AD19:AD28,2),IF(Y19=4,SMALL(AD19:AD26,2),IF(Y19=3,SMALL(AD19:AD24,2),IF(Y19=2,SMALL(AD19:AD22,2),""))))))),IF(R19=1,IF(Y19=8,LARGE(AD19:AD34,2),IF(Y19=7,LARGE(AD19:AD32,2),IF(Y19=6,LARGE(AD19:AD30,2),IF(Y19=5,LARGE(AD19:AD28,2),IF(Y19=4,LARGE(AD19:AD26,2),IF(Y19=3,LARGE(AD19:AD24,2),IF(Y19=2,LARGE(AD19:AD22,2),"")))))))))</f>
        <v>82604</v>
      </c>
      <c r="AC21" s="129">
        <f>IF(Y19=8,RANK(AD21,AD19:AD34),IF(Y19=7,RANK(AD21,AD19:AD32),IF(Y19=6,RANK(AD21,AD19:AD30),IF(Y19=5,RANK(AD21,AD19:AD28),IF(Y19=4,RANK(AD21,AD19:AD26),IF(Y19=3,RANK(AD21,AD19:AD24),IF(Y19=2,RANK(AD21,AD19:AD22),"")))))))</f>
        <v>2</v>
      </c>
      <c r="AD21" s="129">
        <v>82743</v>
      </c>
      <c r="AE21" s="132">
        <v>1.9</v>
      </c>
      <c r="AF21" s="133">
        <v>8790</v>
      </c>
      <c r="AG21" s="131">
        <v>97.2</v>
      </c>
      <c r="AH21" s="79">
        <v>3674.9</v>
      </c>
      <c r="AI21" s="83">
        <v>6.5</v>
      </c>
      <c r="AJ21" s="92" t="s">
        <v>149</v>
      </c>
      <c r="AK21" s="129">
        <f ca="1">IF(LEN(V19)=0,U19,INT(RAND()*(V19-U19)+U19))</f>
        <v>82620</v>
      </c>
      <c r="AL21" s="132">
        <f t="shared" ref="AL21" ca="1" si="14">IF(OR(LEN(Z19)=0,LEN(AA19)=0),"",(RAND()*(AA19-Z19)+Z19))</f>
        <v>3.1</v>
      </c>
      <c r="AM21" s="129">
        <f ca="1">ROUND(RAND()*(($B$11*1.05)*PI()*(AY19/2)^2*AY19-($B$11*0.9)*PI()*(AY19/2)^2*AY19)+($B$11*0.9)*PI()*(AY19/2)^2*AY19,0)</f>
        <v>8475</v>
      </c>
      <c r="AN21" s="131">
        <f ca="1">ROUND(RAND()*((P19+2)-P19)+P19,1)</f>
        <v>98.9</v>
      </c>
      <c r="AO21" s="84">
        <f t="shared" ref="AO21" ca="1" si="15">ROUND(RAND()*((BP21+BB19)*1.3-(BP21+BB19))+(BP21+BB19),1)</f>
        <v>3614</v>
      </c>
      <c r="AP21" s="85">
        <f t="shared" ref="AP21" ca="1" si="16">ROUND(RAND()*(AW19*1.02-AW19*0.98)+AW19*0.98,1)</f>
        <v>6.4</v>
      </c>
      <c r="AQ21" s="86" t="str">
        <f ca="1">IF(OR(BB19=100,BB19=500),INDEX(A$91:A$110,RANK(BO21,BO19:BO34)),IF(OR(BB19=200,BB19=1000),INDEX(A$111:A$130,RANK(BO21,BO19:BO34)),IF(BB19=2000,INDEX(A$131:A$150,RANK(BO21,BO19:BO34)))))</f>
        <v>51</v>
      </c>
      <c r="AR21" s="129"/>
      <c r="AS21" s="142"/>
      <c r="AT21" s="143"/>
      <c r="AU21" s="130"/>
      <c r="AV21" s="130"/>
      <c r="AW21" s="130"/>
      <c r="AX21" s="130"/>
      <c r="AY21" s="130"/>
      <c r="AZ21" s="130"/>
      <c r="BA21" s="130"/>
      <c r="BB21" s="130"/>
      <c r="BC21" s="133"/>
      <c r="BD21" s="133"/>
      <c r="BE21" s="133"/>
      <c r="BF21" s="133"/>
      <c r="BG21" s="133"/>
      <c r="BH21" s="133"/>
      <c r="BI21" s="129"/>
      <c r="BJ21" s="133">
        <f t="shared" si="1"/>
        <v>82604</v>
      </c>
      <c r="BK21" s="133" t="str">
        <f t="shared" si="4"/>
        <v>82</v>
      </c>
      <c r="BL21" s="133" t="str">
        <f>IF(LEN(BJ21)&lt;=3,AB21,RIGHT(AB21,LEN(AB21)-LEN(BK21)))</f>
        <v>604</v>
      </c>
      <c r="BM21" s="129" t="str">
        <f>IF(Y19&lt;2,"","K"&amp;BK21&amp;"+"&amp;BL21)</f>
        <v>K82+604</v>
      </c>
      <c r="BN21" s="132">
        <f>IF(Y19&lt;2,"",AE21)</f>
        <v>1.9</v>
      </c>
      <c r="BO21" s="87">
        <f t="shared" ca="1" si="2"/>
        <v>12384.5</v>
      </c>
      <c r="BP21" s="125">
        <f t="shared" si="3"/>
        <v>1017.8</v>
      </c>
    </row>
    <row r="22" spans="1:68">
      <c r="A22" s="55" t="s">
        <v>175</v>
      </c>
      <c r="B22" s="112">
        <v>20</v>
      </c>
      <c r="C22" s="112"/>
      <c r="D22" s="117"/>
      <c r="P22" s="130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32"/>
      <c r="AF22" s="133"/>
      <c r="AG22" s="131"/>
      <c r="AH22" s="79">
        <v>3384.3</v>
      </c>
      <c r="AI22" s="83">
        <v>6.4</v>
      </c>
      <c r="AJ22" s="92" t="s">
        <v>152</v>
      </c>
      <c r="AK22" s="129"/>
      <c r="AL22" s="132"/>
      <c r="AM22" s="129"/>
      <c r="AN22" s="131"/>
      <c r="AO22" s="84">
        <f t="shared" ref="AO22" ca="1" si="17">ROUND(RAND()*((BP22+BB19)*1.3-(BP22+BB19))+(BP22+BB19),1)</f>
        <v>3502.9</v>
      </c>
      <c r="AP22" s="85">
        <f t="shared" ref="AP22" ca="1" si="18">ROUND(RAND()*(AW19*1.02-AW19*0.98)+AW19*0.98,1)</f>
        <v>6.5</v>
      </c>
      <c r="AQ22" s="86" t="str">
        <f ca="1">IF(OR(BB19=100,BB19=500),INDEX(A$91:A$110,RANK(BO22,BO19:BO34)),IF(OR(BB19=200,BB19=1000),INDEX(A$111:A$130,RANK(BO22,BO19:BO34)),IF(BB19=2000,INDEX(A$131:A$150,RANK(BO22,BO19:BO34)))))</f>
        <v>42</v>
      </c>
      <c r="AR22" s="129"/>
      <c r="AS22" s="142"/>
      <c r="AT22" s="143"/>
      <c r="AU22" s="130"/>
      <c r="AV22" s="130"/>
      <c r="AW22" s="130"/>
      <c r="AX22" s="130"/>
      <c r="AY22" s="130"/>
      <c r="AZ22" s="130"/>
      <c r="BA22" s="130"/>
      <c r="BB22" s="130"/>
      <c r="BC22" s="133"/>
      <c r="BD22" s="133"/>
      <c r="BE22" s="133"/>
      <c r="BF22" s="133"/>
      <c r="BG22" s="133"/>
      <c r="BH22" s="133"/>
      <c r="BI22" s="129"/>
      <c r="BJ22" s="133"/>
      <c r="BK22" s="133"/>
      <c r="BL22" s="133"/>
      <c r="BM22" s="129"/>
      <c r="BN22" s="132"/>
      <c r="BO22" s="87">
        <f t="shared" ca="1" si="2"/>
        <v>31501.4</v>
      </c>
      <c r="BP22" s="125">
        <f t="shared" si="3"/>
        <v>1054.5</v>
      </c>
    </row>
    <row r="23" spans="1:68">
      <c r="A23" s="55" t="s">
        <v>185</v>
      </c>
      <c r="B23" s="112">
        <v>2000</v>
      </c>
      <c r="C23" s="112" t="str">
        <f>IF(B23=A70,B70,IF(B23=A71,B71,IF(B23=A72,B72,IF(B23=A73,B73,IF(B23=A74,B74)))))</f>
        <v>粗粒土、无机材料</v>
      </c>
      <c r="D23" s="117"/>
      <c r="P23" s="130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>
        <f t="shared" ref="AB23" si="19">IF(R19=0,IF(Y19=8,SMALL(AD19:AD34,3),IF(Y19=7,SMALL(AD19:AD32,3),IF(Y19=6,SMALL(AD19:AD30,3),IF(Y19=5,SMALL(AD19:AD28,3),IF(Y19=4,SMALL(AD19:AD26,3),IF(Y19=3,SMALL(AD19:AD24,3),"")))))),IF(R19=1,IF(Y19=8,LARGE(AD19:AD34,3),IF(Y19=7,LARGE(AD19:AD32,3),IF(Y19=6,LARGE(AD19:AD30,3),IF(Y19=5,LARGE(AD19:AD28,3),IF(Y19=4,LARGE(AD19:AD26,3),IF(Y19=3,LARGE(AD19:AD24,3),""))))))))</f>
        <v>82707</v>
      </c>
      <c r="AC23" s="129">
        <f>IF(Y19=8,RANK(AD23,AD19:AD34),IF(Y19=7,RANK(AD23,AD19:AD32),IF(Y19=6,RANK(AD23,AD19:AD30),IF(Y19=5,RANK(AD23,AD19:AD28),IF(Y19=4,RANK(AD23,AD19:AD26),IF(Y19=3,RANK(AD23,AD19:AD24),""))))))</f>
        <v>4</v>
      </c>
      <c r="AD23" s="129">
        <v>82710</v>
      </c>
      <c r="AE23" s="132">
        <v>2.6</v>
      </c>
      <c r="AF23" s="133">
        <v>8336</v>
      </c>
      <c r="AG23" s="131">
        <v>97.9</v>
      </c>
      <c r="AH23" s="79">
        <v>3065.3</v>
      </c>
      <c r="AI23" s="83">
        <v>6.5</v>
      </c>
      <c r="AJ23" s="92" t="s">
        <v>150</v>
      </c>
      <c r="AK23" s="129">
        <f ca="1">IF(LEN(V19)=0,U19,INT(RAND()*(V19-U19)+U19))</f>
        <v>82570</v>
      </c>
      <c r="AL23" s="132">
        <f t="shared" ref="AL23" ca="1" si="20">IF(OR(LEN(Z19)=0,LEN(AA19)=0),"",(RAND()*(AA19-Z19)+Z19))</f>
        <v>-2.8</v>
      </c>
      <c r="AM23" s="129">
        <f ca="1">ROUND(RAND()*(($B$11*1.05)*PI()*(AY19/2)^2*AY19-($B$11*0.9)*PI()*(AY19/2)^2*AY19)+($B$11*0.9)*PI()*(AY19/2)^2*AY19,0)</f>
        <v>9236</v>
      </c>
      <c r="AN23" s="131">
        <f ca="1">ROUND(RAND()*((P19+2)-P19)+P19,1)</f>
        <v>97.5</v>
      </c>
      <c r="AO23" s="84">
        <f t="shared" ref="AO23" ca="1" si="21">ROUND(RAND()*((BP23+BB19)*1.3-(BP23+BB19))+(BP23+BB19),1)</f>
        <v>3170.3</v>
      </c>
      <c r="AP23" s="85">
        <f t="shared" ref="AP23" ca="1" si="22">ROUND(RAND()*(AW19*1.02-AW19*0.98)+AW19*0.98,1)</f>
        <v>6.6</v>
      </c>
      <c r="AQ23" s="86" t="str">
        <f ca="1">IF(OR(BB19=100,BB19=500),INDEX(A$91:A$110,RANK(BO23,BO19:BO34)),IF(OR(BB19=200,BB19=1000),INDEX(A$111:A$130,RANK(BO23,BO19:BO34)),IF(BB19=2000,INDEX(A$131:A$150,RANK(BO23,BO19:BO34)))))</f>
        <v>56</v>
      </c>
      <c r="AR23" s="129"/>
      <c r="AS23" s="142"/>
      <c r="AT23" s="143"/>
      <c r="AU23" s="130"/>
      <c r="AV23" s="130"/>
      <c r="AW23" s="130"/>
      <c r="AX23" s="130"/>
      <c r="AY23" s="130"/>
      <c r="AZ23" s="130"/>
      <c r="BA23" s="130"/>
      <c r="BB23" s="130"/>
      <c r="BC23" s="133"/>
      <c r="BD23" s="133"/>
      <c r="BE23" s="133"/>
      <c r="BF23" s="133"/>
      <c r="BG23" s="133"/>
      <c r="BH23" s="133"/>
      <c r="BI23" s="129"/>
      <c r="BJ23" s="133">
        <f t="shared" si="1"/>
        <v>82707</v>
      </c>
      <c r="BK23" s="133" t="str">
        <f t="shared" si="4"/>
        <v>82</v>
      </c>
      <c r="BL23" s="133" t="str">
        <f>IF(LEN(BJ23)&lt;=3,AB23,RIGHT(AB23,LEN(AB23)-LEN(BK23)))</f>
        <v>707</v>
      </c>
      <c r="BM23" s="129" t="str">
        <f>IF(Y19&lt;3,"","K"&amp;BK23&amp;"+"&amp;BL23)</f>
        <v>K82+707</v>
      </c>
      <c r="BN23" s="132">
        <f>IF(Y19&lt;3,"",AE23)</f>
        <v>2.6</v>
      </c>
      <c r="BO23" s="87">
        <f t="shared" ca="1" si="2"/>
        <v>1880.1</v>
      </c>
      <c r="BP23" s="125">
        <f t="shared" si="3"/>
        <v>998.6</v>
      </c>
    </row>
    <row r="24" spans="1:68">
      <c r="A24" s="113" t="s">
        <v>90</v>
      </c>
      <c r="B24" s="113"/>
      <c r="C24" s="113"/>
      <c r="D24" s="117"/>
      <c r="P24" s="130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32"/>
      <c r="AF24" s="133"/>
      <c r="AG24" s="131"/>
      <c r="AH24" s="79">
        <v>3202</v>
      </c>
      <c r="AI24" s="83">
        <v>6.5</v>
      </c>
      <c r="AJ24" s="92" t="s">
        <v>146</v>
      </c>
      <c r="AK24" s="129"/>
      <c r="AL24" s="132"/>
      <c r="AM24" s="129"/>
      <c r="AN24" s="131"/>
      <c r="AO24" s="84">
        <f t="shared" ref="AO24" ca="1" si="23">ROUND(RAND()*((BP24+BB19)*1.3-(BP24+BB19))+(BP24+BB19),1)</f>
        <v>3643.7</v>
      </c>
      <c r="AP24" s="85">
        <f t="shared" ref="AP24" ca="1" si="24">ROUND(RAND()*(AW19*1.02-AW19*0.98)+AW19*0.98,1)</f>
        <v>6.5</v>
      </c>
      <c r="AQ24" s="86" t="str">
        <f ca="1">IF(OR(BB19=100,BB19=500),INDEX(A$91:A$110,RANK(BO24,BO19:BO34)),IF(OR(BB19=200,BB19=1000),INDEX(A$111:A$130,RANK(BO24,BO19:BO34)),IF(BB19=2000,INDEX(A$131:A$150,RANK(BO24,BO19:BO34)))))</f>
        <v>55</v>
      </c>
      <c r="AR24" s="129"/>
      <c r="AS24" s="142"/>
      <c r="AT24" s="143"/>
      <c r="AU24" s="130"/>
      <c r="AV24" s="130"/>
      <c r="AW24" s="130"/>
      <c r="AX24" s="130"/>
      <c r="AY24" s="130"/>
      <c r="AZ24" s="130"/>
      <c r="BA24" s="130"/>
      <c r="BB24" s="130"/>
      <c r="BC24" s="133"/>
      <c r="BD24" s="133"/>
      <c r="BE24" s="133"/>
      <c r="BF24" s="133"/>
      <c r="BG24" s="133"/>
      <c r="BH24" s="133"/>
      <c r="BI24" s="129"/>
      <c r="BJ24" s="133"/>
      <c r="BK24" s="133"/>
      <c r="BL24" s="133"/>
      <c r="BM24" s="129"/>
      <c r="BN24" s="132"/>
      <c r="BO24" s="87">
        <f t="shared" ca="1" si="2"/>
        <v>4948.7</v>
      </c>
      <c r="BP24" s="125">
        <f t="shared" si="3"/>
        <v>969.6</v>
      </c>
    </row>
    <row r="25" spans="1:68">
      <c r="A25" s="46" t="s">
        <v>87</v>
      </c>
      <c r="B25" s="112" t="s">
        <v>91</v>
      </c>
      <c r="C25" s="112"/>
      <c r="D25" s="117"/>
      <c r="P25" s="130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>
        <f t="shared" ref="AB25" si="25">IF(R19=0,IF(Y19=8,SMALL(AD19:AD34,4),IF(Y19=7,SMALL(AD19:AD32,4),IF(Y19=6,SMALL(AD19:AD30,4),IF(Y19=5,SMALL(AD19:AD28,4),IF(Y19=4,SMALL(AD19:AD26,4),""))))),IF(R19=1,IF(Y19=8,LARGE(AD19:AD34,4),IF(Y19=7,LARGE(AD19:AD32,4),IF(Y19=6,LARGE(AD19:AD30,4),IF(Y19=5,LARGE(AD19:AD28,4),IF(Y19=4,LARGE(AD19:AD26,4),"")))))))</f>
        <v>82710</v>
      </c>
      <c r="AC25" s="129">
        <f>IF(Y19=8,RANK(AD25,AD19:AD34),IF(Y19=7,RANK(AD25,AD19:AD32),IF(Y19=6,RANK(AD25,AD19:AD30),IF(Y19=5,RANK(AD25,AD19:AD28),IF(Y19=4,RANK(AD25,AD19:AD26),"")))))</f>
        <v>7</v>
      </c>
      <c r="AD25" s="129">
        <v>82594</v>
      </c>
      <c r="AE25" s="132">
        <v>2.1</v>
      </c>
      <c r="AF25" s="133">
        <v>9367</v>
      </c>
      <c r="AG25" s="131">
        <v>98.5</v>
      </c>
      <c r="AH25" s="79">
        <v>3268.9</v>
      </c>
      <c r="AI25" s="83">
        <v>6.6</v>
      </c>
      <c r="AJ25" s="92" t="s">
        <v>151</v>
      </c>
      <c r="AK25" s="129">
        <f ca="1">IF(LEN(V19)=0,U19,INT(RAND()*(V19-U19)+U19))</f>
        <v>82659</v>
      </c>
      <c r="AL25" s="132">
        <f t="shared" ref="AL25" ca="1" si="26">IF(OR(LEN(Z19)=0,LEN(AA19)=0),"",(RAND()*(AA19-Z19)+Z19))</f>
        <v>2.1</v>
      </c>
      <c r="AM25" s="129">
        <f ca="1">ROUND(RAND()*(($B$11*1.05)*PI()*(AY19/2)^2*AY19-($B$11*0.9)*PI()*(AY19/2)^2*AY19)+($B$11*0.9)*PI()*(AY19/2)^2*AY19,0)</f>
        <v>8259</v>
      </c>
      <c r="AN25" s="131">
        <f ca="1">ROUND(RAND()*((P19+2)-P19)+P19,1)</f>
        <v>97.8</v>
      </c>
      <c r="AO25" s="84">
        <f t="shared" ref="AO25" ca="1" si="27">ROUND(RAND()*((BP25+BB19)*1.3-(BP25+BB19))+(BP25+BB19),1)</f>
        <v>3229.1</v>
      </c>
      <c r="AP25" s="85">
        <f t="shared" ref="AP25" ca="1" si="28">ROUND(RAND()*(AW19*1.02-AW19*0.98)+AW19*0.98,1)</f>
        <v>6.6</v>
      </c>
      <c r="AQ25" s="86" t="str">
        <f ca="1">IF(OR(BB19=100,BB19=500),INDEX(A$91:A$110,RANK(BO25,BO19:BO34)),IF(OR(BB19=200,BB19=1000),INDEX(A$111:A$130,RANK(BO25,BO19:BO34)),IF(BB19=2000,INDEX(A$131:A$150,RANK(BO25,BO19:BO34)))))</f>
        <v>46</v>
      </c>
      <c r="AR25" s="129"/>
      <c r="AS25" s="142"/>
      <c r="AT25" s="143"/>
      <c r="AU25" s="130"/>
      <c r="AV25" s="130"/>
      <c r="AW25" s="130"/>
      <c r="AX25" s="130"/>
      <c r="AY25" s="130"/>
      <c r="AZ25" s="130"/>
      <c r="BA25" s="130"/>
      <c r="BB25" s="130"/>
      <c r="BC25" s="133"/>
      <c r="BD25" s="133"/>
      <c r="BE25" s="133"/>
      <c r="BF25" s="133"/>
      <c r="BG25" s="133"/>
      <c r="BH25" s="133"/>
      <c r="BI25" s="129"/>
      <c r="BJ25" s="133">
        <f t="shared" si="1"/>
        <v>82710</v>
      </c>
      <c r="BK25" s="133" t="str">
        <f t="shared" si="4"/>
        <v>82</v>
      </c>
      <c r="BL25" s="133" t="str">
        <f>IF(LEN(BJ25)&lt;=3,AB25,RIGHT(AB25,LEN(AB25)-LEN(BK25)))</f>
        <v>710</v>
      </c>
      <c r="BM25" s="129" t="str">
        <f>IF(Y19&lt;4,"","K"&amp;BK25&amp;"+"&amp;BL25)</f>
        <v>K82+710</v>
      </c>
      <c r="BN25" s="132">
        <f>IF(Y19&lt;4,"",AE25)</f>
        <v>2.1</v>
      </c>
      <c r="BO25" s="87">
        <f t="shared" ca="1" si="2"/>
        <v>26366.1</v>
      </c>
      <c r="BP25" s="125">
        <f t="shared" si="3"/>
        <v>985.5</v>
      </c>
    </row>
    <row r="26" spans="1:68">
      <c r="A26" s="55" t="s">
        <v>159</v>
      </c>
      <c r="B26" s="112">
        <v>95</v>
      </c>
      <c r="C26" s="112"/>
      <c r="D26" s="117"/>
      <c r="P26" s="130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32"/>
      <c r="AF26" s="133"/>
      <c r="AG26" s="131"/>
      <c r="AH26" s="79">
        <v>3765.4</v>
      </c>
      <c r="AI26" s="83">
        <v>6.4</v>
      </c>
      <c r="AJ26" s="92" t="s">
        <v>141</v>
      </c>
      <c r="AK26" s="129"/>
      <c r="AL26" s="132"/>
      <c r="AM26" s="129"/>
      <c r="AN26" s="131"/>
      <c r="AO26" s="84">
        <f t="shared" ref="AO26" ca="1" si="29">ROUND(RAND()*((BP26+BB19)*1.3-(BP26+BB19))+(BP26+BB19),1)</f>
        <v>3576.6</v>
      </c>
      <c r="AP26" s="85">
        <f t="shared" ref="AP26" ca="1" si="30">ROUND(RAND()*(AW19*1.02-AW19*0.98)+AW19*0.98,1)</f>
        <v>6.4</v>
      </c>
      <c r="AQ26" s="86" t="str">
        <f ca="1">IF(OR(BB19=100,BB19=500),INDEX(A$91:A$110,RANK(BO26,BO19:BO34)),IF(OR(BB19=200,BB19=1000),INDEX(A$111:A$130,RANK(BO26,BO19:BO34)),IF(BB19=2000,INDEX(A$131:A$150,RANK(BO26,BO19:BO34)))))</f>
        <v>54</v>
      </c>
      <c r="AR26" s="129"/>
      <c r="AS26" s="142"/>
      <c r="AT26" s="143"/>
      <c r="AU26" s="130"/>
      <c r="AV26" s="130"/>
      <c r="AW26" s="130"/>
      <c r="AX26" s="130"/>
      <c r="AY26" s="130"/>
      <c r="AZ26" s="130"/>
      <c r="BA26" s="130"/>
      <c r="BB26" s="130"/>
      <c r="BC26" s="133"/>
      <c r="BD26" s="133"/>
      <c r="BE26" s="133"/>
      <c r="BF26" s="133"/>
      <c r="BG26" s="133"/>
      <c r="BH26" s="133"/>
      <c r="BI26" s="129"/>
      <c r="BJ26" s="133"/>
      <c r="BK26" s="133"/>
      <c r="BL26" s="133"/>
      <c r="BM26" s="129"/>
      <c r="BN26" s="132"/>
      <c r="BO26" s="87">
        <f t="shared" ca="1" si="2"/>
        <v>6395.9</v>
      </c>
      <c r="BP26" s="125">
        <f t="shared" si="3"/>
        <v>1017.8</v>
      </c>
    </row>
    <row r="27" spans="1:68">
      <c r="A27" s="46" t="s">
        <v>88</v>
      </c>
      <c r="B27" s="112">
        <v>95</v>
      </c>
      <c r="C27" s="112"/>
      <c r="D27" s="117"/>
      <c r="P27" s="130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>
        <f t="shared" ref="AB27" si="31">IF(R19=0,IF(Y19=8,SMALL(AD19:AD34,5),IF(Y19=7,SMALL(AD19:AD32,5),IF(Y19=6,SMALL(AD19:AD30,5),IF(Y19=5,SMALL(AD19:AD28,5),"")))),IF(R19=1,IF(Y19=8,LARGE(AD19:AD34,5),IF(Y19=7,LARGE(AD19:AD32,5),IF(Y19=6,LARGE(AD19:AD30,5),IF(Y19=5,LARGE(AD19:AD28,5),""))))))</f>
        <v>82729</v>
      </c>
      <c r="AC27" s="129">
        <f>IF(Y19=8,RANK(AD27,AD19:AD34),IF(Y19=7,RANK(AD27,AD19:AD32),IF(Y19=6,RANK(AD27,AD19:AD30),IF(Y19=5,RANK(AD27,AD19:AD28),""))))</f>
        <v>6</v>
      </c>
      <c r="AD27" s="129">
        <v>82604</v>
      </c>
      <c r="AE27" s="132">
        <v>2.1</v>
      </c>
      <c r="AF27" s="133">
        <v>8589</v>
      </c>
      <c r="AG27" s="131">
        <v>97.2</v>
      </c>
      <c r="AH27" s="79">
        <v>3710</v>
      </c>
      <c r="AI27" s="83">
        <v>6.5</v>
      </c>
      <c r="AJ27" s="92" t="s">
        <v>153</v>
      </c>
      <c r="AK27" s="129">
        <f ca="1">IF(LEN(V19)=0,U19,INT(RAND()*(V19-U19)+U19))</f>
        <v>82561</v>
      </c>
      <c r="AL27" s="132">
        <f t="shared" ref="AL27" ca="1" si="32">IF(OR(LEN(Z19)=0,LEN(AA19)=0),"",(RAND()*(AA19-Z19)+Z19))</f>
        <v>-1.3</v>
      </c>
      <c r="AM27" s="129">
        <f ca="1">ROUND(RAND()*(($B$11*1.05)*PI()*(AY19/2)^2*AY19-($B$11*0.9)*PI()*(AY19/2)^2*AY19)+($B$11*0.9)*PI()*(AY19/2)^2*AY19,0)</f>
        <v>9341</v>
      </c>
      <c r="AN27" s="131">
        <f ca="1">ROUND(RAND()*((P19+2)-P19)+P19,1)</f>
        <v>98</v>
      </c>
      <c r="AO27" s="84">
        <f t="shared" ref="AO27" ca="1" si="33">ROUND(RAND()*((BP27+BB19)*1.3-(BP27+BB19))+(BP27+BB19),1)</f>
        <v>3299</v>
      </c>
      <c r="AP27" s="85">
        <f t="shared" ref="AP27" ca="1" si="34">ROUND(RAND()*(AW19*1.02-AW19*0.98)+AW19*0.98,1)</f>
        <v>6.6</v>
      </c>
      <c r="AQ27" s="86" t="str">
        <f ca="1">IF(OR(BB19=100,BB19=500),INDEX(A$91:A$110,RANK(BO27,BO19:BO34)),IF(OR(BB19=200,BB19=1000),INDEX(A$111:A$130,RANK(BO27,BO19:BO34)),IF(BB19=2000,INDEX(A$131:A$150,RANK(BO27,BO19:BO34)))))</f>
        <v>41</v>
      </c>
      <c r="AR27" s="129"/>
      <c r="AS27" s="142"/>
      <c r="AT27" s="143"/>
      <c r="AU27" s="130"/>
      <c r="AV27" s="130"/>
      <c r="AW27" s="130"/>
      <c r="AX27" s="130"/>
      <c r="AY27" s="130"/>
      <c r="AZ27" s="130"/>
      <c r="BA27" s="130"/>
      <c r="BB27" s="130"/>
      <c r="BC27" s="133"/>
      <c r="BD27" s="133"/>
      <c r="BE27" s="133"/>
      <c r="BF27" s="133"/>
      <c r="BG27" s="133"/>
      <c r="BH27" s="133"/>
      <c r="BI27" s="129"/>
      <c r="BJ27" s="133">
        <f t="shared" si="1"/>
        <v>82729</v>
      </c>
      <c r="BK27" s="133" t="str">
        <f t="shared" si="4"/>
        <v>82</v>
      </c>
      <c r="BL27" s="133" t="str">
        <f>IF(LEN(BJ27)&lt;=3,AB27,RIGHT(AB27,LEN(AB27)-LEN(BK27)))</f>
        <v>729</v>
      </c>
      <c r="BM27" s="129" t="str">
        <f>IF(Y19&lt;5,"","K"&amp;BK27&amp;"+"&amp;BL27)</f>
        <v>K82+729</v>
      </c>
      <c r="BN27" s="132">
        <f>IF(Y19&lt;5,"",AE27)</f>
        <v>2.1</v>
      </c>
      <c r="BO27" s="87">
        <f t="shared" ca="1" si="2"/>
        <v>35385</v>
      </c>
      <c r="BP27" s="125">
        <f t="shared" si="3"/>
        <v>1078.8</v>
      </c>
    </row>
    <row r="28" spans="1:68">
      <c r="A28" s="46" t="s">
        <v>163</v>
      </c>
      <c r="B28" s="112">
        <v>6.5</v>
      </c>
      <c r="C28" s="112"/>
      <c r="D28" s="117"/>
      <c r="P28" s="130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32"/>
      <c r="AF28" s="133"/>
      <c r="AG28" s="131"/>
      <c r="AH28" s="79">
        <v>3693.8</v>
      </c>
      <c r="AI28" s="83">
        <v>6.6</v>
      </c>
      <c r="AJ28" s="92" t="s">
        <v>144</v>
      </c>
      <c r="AK28" s="129"/>
      <c r="AL28" s="132"/>
      <c r="AM28" s="129"/>
      <c r="AN28" s="131"/>
      <c r="AO28" s="84">
        <f t="shared" ref="AO28" ca="1" si="35">ROUND(RAND()*((BP28+BB19)*1.3-(BP28+BB19))+(BP28+BB19),1)</f>
        <v>3275</v>
      </c>
      <c r="AP28" s="85">
        <f t="shared" ref="AP28" ca="1" si="36">ROUND(RAND()*(AW19*1.02-AW19*0.98)+AW19*0.98,1)</f>
        <v>6.6</v>
      </c>
      <c r="AQ28" s="86" t="str">
        <f ca="1">IF(OR(BB19=100,BB19=500),INDEX(A$91:A$110,RANK(BO28,BO19:BO34)),IF(OR(BB19=200,BB19=1000),INDEX(A$111:A$130,RANK(BO28,BO19:BO34)),IF(BB19=2000,INDEX(A$131:A$150,RANK(BO28,BO19:BO34)))))</f>
        <v>47</v>
      </c>
      <c r="AR28" s="129"/>
      <c r="AS28" s="142"/>
      <c r="AT28" s="143"/>
      <c r="AU28" s="130"/>
      <c r="AV28" s="130"/>
      <c r="AW28" s="130"/>
      <c r="AX28" s="130"/>
      <c r="AY28" s="130"/>
      <c r="AZ28" s="130"/>
      <c r="BA28" s="130"/>
      <c r="BB28" s="130"/>
      <c r="BC28" s="133"/>
      <c r="BD28" s="133"/>
      <c r="BE28" s="133"/>
      <c r="BF28" s="133"/>
      <c r="BG28" s="133"/>
      <c r="BH28" s="133"/>
      <c r="BI28" s="129"/>
      <c r="BJ28" s="133"/>
      <c r="BK28" s="133"/>
      <c r="BL28" s="133"/>
      <c r="BM28" s="129"/>
      <c r="BN28" s="132"/>
      <c r="BO28" s="87">
        <f t="shared" ca="1" si="2"/>
        <v>22728.5</v>
      </c>
      <c r="BP28" s="125">
        <f t="shared" si="3"/>
        <v>967.4</v>
      </c>
    </row>
    <row r="29" spans="1:68">
      <c r="A29" s="46" t="s">
        <v>89</v>
      </c>
      <c r="B29" s="112">
        <v>2.2200000000000002</v>
      </c>
      <c r="C29" s="90"/>
      <c r="D29" s="117"/>
      <c r="P29" s="130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>
        <f t="shared" ref="AB29" si="37">IF(R19=0,IF(Y19=8,SMALL(AD19:AD34,6),IF(Y19=7,SMALL(AD19:AD32,6),IF(Y19=6,SMALL(AD19:AD30,6),""))),IF(R19=1,IF(Y19=8,LARGE(AD19:AD34,6),IF(Y19=7,LARGE(AD19:AD32,6),IF(Y19=6,LARGE(AD19:AD30,6),"")))))</f>
        <v>82743</v>
      </c>
      <c r="AC29" s="129">
        <f>IF(Y19=8,RANK(AD29,AD19:AD34),IF(Y19=7,RANK(AD29,AD19:AD32),IF(Y19=6,RANK(AD29,AD19:AD30),"")))</f>
        <v>5</v>
      </c>
      <c r="AD29" s="129">
        <v>82707</v>
      </c>
      <c r="AE29" s="132">
        <v>0.9</v>
      </c>
      <c r="AF29" s="133">
        <v>8881</v>
      </c>
      <c r="AG29" s="131">
        <v>97.5</v>
      </c>
      <c r="AH29" s="79">
        <v>3651.7</v>
      </c>
      <c r="AI29" s="83">
        <v>6.6</v>
      </c>
      <c r="AJ29" s="92" t="s">
        <v>147</v>
      </c>
      <c r="AK29" s="129">
        <f ca="1">IF(LEN(V19)=0,U19,INT(RAND()*(V19-U19)+U19))</f>
        <v>82577</v>
      </c>
      <c r="AL29" s="132">
        <f t="shared" ref="AL29" ca="1" si="38">IF(OR(LEN(Z19)=0,LEN(AA19)=0),"",(RAND()*(AA19-Z19)+Z19))</f>
        <v>-3.5</v>
      </c>
      <c r="AM29" s="129">
        <f ca="1">ROUND(RAND()*(($B$11*1.05)*PI()*(AY19/2)^2*AY19-($B$11*0.9)*PI()*(AY19/2)^2*AY19)+($B$11*0.9)*PI()*(AY19/2)^2*AY19,0)</f>
        <v>8914</v>
      </c>
      <c r="AN29" s="131">
        <f ca="1">ROUND(RAND()*((P19+2)-P19)+P19,1)</f>
        <v>98.8</v>
      </c>
      <c r="AO29" s="84">
        <f t="shared" ref="AO29" ca="1" si="39">ROUND(RAND()*((BP29+BB19)*1.3-(BP29+BB19))+(BP29+BB19),1)</f>
        <v>3687.8</v>
      </c>
      <c r="AP29" s="85">
        <f t="shared" ref="AP29" ca="1" si="40">ROUND(RAND()*(AW19*1.02-AW19*0.98)+AW19*0.98,1)</f>
        <v>6.4</v>
      </c>
      <c r="AQ29" s="86" t="str">
        <f ca="1">IF(OR(BB19=100,BB19=500),INDEX(A$91:A$110,RANK(BO29,BO19:BO34)),IF(OR(BB19=200,BB19=1000),INDEX(A$111:A$130,RANK(BO29,BO19:BO34)),IF(BB19=2000,INDEX(A$131:A$150,RANK(BO29,BO19:BO34)))))</f>
        <v>50</v>
      </c>
      <c r="AR29" s="129"/>
      <c r="AS29" s="142"/>
      <c r="AT29" s="143"/>
      <c r="AU29" s="130"/>
      <c r="AV29" s="130"/>
      <c r="AW29" s="130"/>
      <c r="AX29" s="130"/>
      <c r="AY29" s="130"/>
      <c r="AZ29" s="130"/>
      <c r="BA29" s="130"/>
      <c r="BB29" s="130"/>
      <c r="BC29" s="133"/>
      <c r="BD29" s="133"/>
      <c r="BE29" s="133"/>
      <c r="BF29" s="133"/>
      <c r="BG29" s="133"/>
      <c r="BH29" s="133"/>
      <c r="BI29" s="129"/>
      <c r="BJ29" s="133">
        <f t="shared" si="1"/>
        <v>82743</v>
      </c>
      <c r="BK29" s="133" t="str">
        <f t="shared" si="4"/>
        <v>82</v>
      </c>
      <c r="BL29" s="133" t="str">
        <f>IF(LEN(BJ29)&lt;=3,AB29,RIGHT(AB29,LEN(AB29)-LEN(BK29)))</f>
        <v>743</v>
      </c>
      <c r="BM29" s="129" t="str">
        <f>IF(Y19&lt;6,"","K"&amp;BK29&amp;"+"&amp;BL29)</f>
        <v>K82+743</v>
      </c>
      <c r="BN29" s="132">
        <f>IF(Y19&lt;6,"",AE29)</f>
        <v>0.9</v>
      </c>
      <c r="BO29" s="87">
        <f t="shared" ca="1" si="2"/>
        <v>12950.2</v>
      </c>
      <c r="BP29" s="125">
        <f t="shared" si="3"/>
        <v>998.2</v>
      </c>
    </row>
    <row r="30" spans="1:68">
      <c r="A30" s="55" t="s">
        <v>175</v>
      </c>
      <c r="B30" s="112">
        <v>20</v>
      </c>
      <c r="C30" s="112"/>
      <c r="D30" s="117"/>
      <c r="P30" s="130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32"/>
      <c r="AF30" s="133"/>
      <c r="AG30" s="131"/>
      <c r="AH30" s="79">
        <v>3914.1</v>
      </c>
      <c r="AI30" s="83">
        <v>6.4</v>
      </c>
      <c r="AJ30" s="92" t="s">
        <v>154</v>
      </c>
      <c r="AK30" s="129"/>
      <c r="AL30" s="132"/>
      <c r="AM30" s="129"/>
      <c r="AN30" s="131"/>
      <c r="AO30" s="84">
        <f t="shared" ref="AO30" ca="1" si="41">ROUND(RAND()*((BP30+BB19)*1.3-(BP30+BB19))+(BP30+BB19),1)</f>
        <v>3568.2</v>
      </c>
      <c r="AP30" s="85">
        <f t="shared" ref="AP30" ca="1" si="42">ROUND(RAND()*(AW19*1.02-AW19*0.98)+AW19*0.98,1)</f>
        <v>6.4</v>
      </c>
      <c r="AQ30" s="86" t="str">
        <f ca="1">IF(OR(BB19=100,BB19=500),INDEX(A$91:A$110,RANK(BO30,BO19:BO34)),IF(OR(BB19=200,BB19=1000),INDEX(A$111:A$130,RANK(BO30,BO19:BO34)),IF(BB19=2000,INDEX(A$131:A$150,RANK(BO30,BO19:BO34)))))</f>
        <v>45</v>
      </c>
      <c r="AR30" s="129"/>
      <c r="AS30" s="142"/>
      <c r="AT30" s="143"/>
      <c r="AU30" s="130"/>
      <c r="AV30" s="130"/>
      <c r="AW30" s="130"/>
      <c r="AX30" s="130"/>
      <c r="AY30" s="130"/>
      <c r="AZ30" s="130"/>
      <c r="BA30" s="130"/>
      <c r="BB30" s="130"/>
      <c r="BC30" s="133"/>
      <c r="BD30" s="133"/>
      <c r="BE30" s="133"/>
      <c r="BF30" s="133"/>
      <c r="BG30" s="133"/>
      <c r="BH30" s="133"/>
      <c r="BI30" s="129"/>
      <c r="BJ30" s="133"/>
      <c r="BK30" s="133"/>
      <c r="BL30" s="133"/>
      <c r="BM30" s="129"/>
      <c r="BN30" s="132"/>
      <c r="BO30" s="87">
        <f t="shared" ca="1" si="2"/>
        <v>26614.3</v>
      </c>
      <c r="BP30" s="125">
        <f t="shared" si="3"/>
        <v>1044.2</v>
      </c>
    </row>
    <row r="31" spans="1:68">
      <c r="A31" s="55" t="s">
        <v>185</v>
      </c>
      <c r="B31" s="112">
        <v>1000</v>
      </c>
      <c r="C31" s="112" t="str">
        <f>IF(B31=A70,B70,IF(B31=A71,B71,IF(B31=A72,B72,IF(B31=A73,B73,IF(B31=A74,B74)))))</f>
        <v>中粗土</v>
      </c>
      <c r="D31" s="117"/>
      <c r="P31" s="130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>
        <f t="shared" ref="AB31" si="43">IF(R19=0,IF(Y19=8,SMALL(AD19:AD34,7),IF(Y19=7,SMALL(AD19:AD32,7),"")),IF(R19=1,IF(Y19=8,LARGE(AD19:AD34,7),IF(Y19=7,LARGE(AD19:AD32,7),""))))</f>
        <v>82771</v>
      </c>
      <c r="AC31" s="129">
        <f>IF(Y19=8,RANK(AD31,AD19:AD34),IF(Y19=7,RANK(AD31,AD19:AD32),""))</f>
        <v>1</v>
      </c>
      <c r="AD31" s="129">
        <v>82771</v>
      </c>
      <c r="AE31" s="132">
        <v>-3</v>
      </c>
      <c r="AF31" s="133">
        <v>8437</v>
      </c>
      <c r="AG31" s="131">
        <v>98.4</v>
      </c>
      <c r="AH31" s="79">
        <v>3824.4</v>
      </c>
      <c r="AI31" s="83">
        <v>6.5</v>
      </c>
      <c r="AJ31" s="92" t="s">
        <v>145</v>
      </c>
      <c r="AK31" s="129">
        <f ca="1">IF(LEN(V19)=0,U19,INT(RAND()*(V19-U19)+U19))</f>
        <v>82574</v>
      </c>
      <c r="AL31" s="132">
        <f t="shared" ref="AL31" ca="1" si="44">IF(OR(LEN(Z19)=0,LEN(AA19)=0),"",(RAND()*(AA19-Z19)+Z19))</f>
        <v>-3.8</v>
      </c>
      <c r="AM31" s="129">
        <f ca="1">ROUND(RAND()*(($B$11*1.05)*PI()*(AY19/2)^2*AY19-($B$11*0.9)*PI()*(AY19/2)^2*AY19)+($B$11*0.9)*PI()*(AY19/2)^2*AY19,0)</f>
        <v>9156</v>
      </c>
      <c r="AN31" s="131">
        <f ca="1">ROUND(RAND()*((P19+2)-P19)+P19,1)</f>
        <v>97.1</v>
      </c>
      <c r="AO31" s="84">
        <f t="shared" ref="AO31" ca="1" si="45">ROUND(RAND()*((BP31+BB19)*1.3-(BP31+BB19))+(BP31+BB19),1)</f>
        <v>3434.4</v>
      </c>
      <c r="AP31" s="85">
        <f t="shared" ref="AP31" ca="1" si="46">ROUND(RAND()*(AW19*1.02-AW19*0.98)+AW19*0.98,1)</f>
        <v>6.4</v>
      </c>
      <c r="AQ31" s="86" t="str">
        <f ca="1">IF(OR(BB19=100,BB19=500),INDEX(A$91:A$110,RANK(BO31,BO19:BO34)),IF(OR(BB19=200,BB19=1000),INDEX(A$111:A$130,RANK(BO31,BO19:BO34)),IF(BB19=2000,INDEX(A$131:A$150,RANK(BO31,BO19:BO34)))))</f>
        <v>43</v>
      </c>
      <c r="AR31" s="129"/>
      <c r="AS31" s="142"/>
      <c r="AT31" s="143"/>
      <c r="AU31" s="130"/>
      <c r="AV31" s="130"/>
      <c r="AW31" s="130"/>
      <c r="AX31" s="130"/>
      <c r="AY31" s="130"/>
      <c r="AZ31" s="130"/>
      <c r="BA31" s="130"/>
      <c r="BB31" s="130"/>
      <c r="BC31" s="133"/>
      <c r="BD31" s="133"/>
      <c r="BE31" s="133"/>
      <c r="BF31" s="133"/>
      <c r="BG31" s="133"/>
      <c r="BH31" s="133"/>
      <c r="BI31" s="129"/>
      <c r="BJ31" s="133">
        <f t="shared" si="1"/>
        <v>82771</v>
      </c>
      <c r="BK31" s="133" t="str">
        <f t="shared" si="4"/>
        <v>82</v>
      </c>
      <c r="BL31" s="133" t="str">
        <f>IF(LEN(BJ31)&lt;=3,AB31,RIGHT(AB31,LEN(AB31)-LEN(BK31)))</f>
        <v>771</v>
      </c>
      <c r="BM31" s="129" t="str">
        <f>IF(Y19&lt;7,"","K"&amp;BK31&amp;"+"&amp;BL31)</f>
        <v>K82+771</v>
      </c>
      <c r="BN31" s="132">
        <f>IF(Y19&lt;7,"",AE31)</f>
        <v>-3</v>
      </c>
      <c r="BO31" s="87">
        <f t="shared" ca="1" si="2"/>
        <v>30069.5</v>
      </c>
      <c r="BP31" s="125">
        <f t="shared" si="3"/>
        <v>1012.3</v>
      </c>
    </row>
    <row r="32" spans="1:68">
      <c r="A32" s="113" t="s">
        <v>92</v>
      </c>
      <c r="B32" s="113"/>
      <c r="C32" s="113"/>
      <c r="D32" s="117"/>
      <c r="P32" s="130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32"/>
      <c r="AF32" s="133"/>
      <c r="AG32" s="131"/>
      <c r="AH32" s="79">
        <v>3180.4</v>
      </c>
      <c r="AI32" s="83">
        <v>6.6</v>
      </c>
      <c r="AJ32" s="92" t="s">
        <v>142</v>
      </c>
      <c r="AK32" s="129"/>
      <c r="AL32" s="132"/>
      <c r="AM32" s="129"/>
      <c r="AN32" s="131"/>
      <c r="AO32" s="84">
        <f t="shared" ref="AO32" ca="1" si="47">ROUND(RAND()*((BP32+BB19)*1.3-(BP32+BB19))+(BP32+BB19),1)</f>
        <v>3541.9</v>
      </c>
      <c r="AP32" s="85">
        <f t="shared" ref="AP32" ca="1" si="48">ROUND(RAND()*(AW19*1.02-AW19*0.98)+AW19*0.98,1)</f>
        <v>6.6</v>
      </c>
      <c r="AQ32" s="86" t="str">
        <f ca="1">IF(OR(BB19=100,BB19=500),INDEX(A$91:A$110,RANK(BO32,BO19:BO34)),IF(OR(BB19=200,BB19=1000),INDEX(A$111:A$130,RANK(BO32,BO19:BO34)),IF(BB19=2000,INDEX(A$131:A$150,RANK(BO32,BO19:BO34)))))</f>
        <v>52</v>
      </c>
      <c r="AR32" s="129"/>
      <c r="AS32" s="142"/>
      <c r="AT32" s="143"/>
      <c r="AU32" s="130"/>
      <c r="AV32" s="130"/>
      <c r="AW32" s="130"/>
      <c r="AX32" s="130"/>
      <c r="AY32" s="130"/>
      <c r="AZ32" s="130"/>
      <c r="BA32" s="130"/>
      <c r="BB32" s="130"/>
      <c r="BC32" s="133"/>
      <c r="BD32" s="133"/>
      <c r="BE32" s="133"/>
      <c r="BF32" s="133"/>
      <c r="BG32" s="133"/>
      <c r="BH32" s="133"/>
      <c r="BI32" s="129"/>
      <c r="BJ32" s="133"/>
      <c r="BK32" s="133"/>
      <c r="BL32" s="133"/>
      <c r="BM32" s="129"/>
      <c r="BN32" s="132"/>
      <c r="BO32" s="87">
        <f t="shared" ca="1" si="2"/>
        <v>11336.1</v>
      </c>
      <c r="BP32" s="125">
        <f t="shared" si="3"/>
        <v>1025.5999999999999</v>
      </c>
    </row>
    <row r="33" spans="1:68">
      <c r="A33" s="46" t="s">
        <v>87</v>
      </c>
      <c r="B33" s="112" t="s">
        <v>93</v>
      </c>
      <c r="C33" s="112"/>
      <c r="D33" s="117"/>
      <c r="P33" s="130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 t="str">
        <f t="shared" ref="AB33" si="49">IF(R19=0,IF(Y19=8,SMALL(AD19:AD34,8),""),IF(R19=1,IF(Y19=8,LARGE(AD19:AD34,8),"")))</f>
        <v/>
      </c>
      <c r="AC33" s="129" t="str">
        <f>IF(Y19=8,RANK(AD33,AD19:AD34),"")</f>
        <v/>
      </c>
      <c r="AD33" s="129">
        <v>82643</v>
      </c>
      <c r="AE33" s="132">
        <v>-0.9</v>
      </c>
      <c r="AF33" s="133">
        <v>8397</v>
      </c>
      <c r="AG33" s="131">
        <v>98.7</v>
      </c>
      <c r="AH33" s="79">
        <v>3215</v>
      </c>
      <c r="AI33" s="83">
        <v>6.4</v>
      </c>
      <c r="AJ33" s="92" t="s">
        <v>140</v>
      </c>
      <c r="AK33" s="129">
        <f ca="1">IF(LEN(V19)=0,U19,INT(RAND()*(V19-U19)+U19))</f>
        <v>82580</v>
      </c>
      <c r="AL33" s="132">
        <f t="shared" ref="AL33" ca="1" si="50">IF(OR(LEN(Z19)=0,LEN(AA19)=0),"",(RAND()*(AA19-Z19)+Z19))</f>
        <v>-1.2</v>
      </c>
      <c r="AM33" s="129">
        <f ca="1">ROUND(RAND()*(($B$11*1.05)*PI()*(AY19/2)^2*AY19-($B$11*0.9)*PI()*(AY19/2)^2*AY19)+($B$11*0.9)*PI()*(AY19/2)^2*AY19,0)</f>
        <v>8890</v>
      </c>
      <c r="AN33" s="131">
        <f ca="1">ROUND(RAND()*((P19+2)-P19)+P19,1)</f>
        <v>98.3</v>
      </c>
      <c r="AO33" s="84">
        <f t="shared" ref="AO33" ca="1" si="51">ROUND(RAND()*((BP33+BB19)*1.3-(BP33+BB19))+(BP33+BB19),1)</f>
        <v>3705.1</v>
      </c>
      <c r="AP33" s="85">
        <f t="shared" ref="AP33" ca="1" si="52">ROUND(RAND()*(AW19*1.02-AW19*0.98)+AW19*0.98,1)</f>
        <v>6.4</v>
      </c>
      <c r="AQ33" s="86" t="str">
        <f ca="1">IF(OR(BB19=100,BB19=500),INDEX(A$91:A$110,RANK(BO33,BO19:BO34)),IF(OR(BB19=200,BB19=1000),INDEX(A$111:A$130,RANK(BO33,BO19:BO34)),IF(BB19=2000,INDEX(A$131:A$150,RANK(BO33,BO19:BO34)))))</f>
        <v>48</v>
      </c>
      <c r="AR33" s="129"/>
      <c r="AS33" s="142"/>
      <c r="AT33" s="143"/>
      <c r="AU33" s="130"/>
      <c r="AV33" s="130"/>
      <c r="AW33" s="130"/>
      <c r="AX33" s="130"/>
      <c r="AY33" s="130"/>
      <c r="AZ33" s="130"/>
      <c r="BA33" s="130"/>
      <c r="BB33" s="130"/>
      <c r="BC33" s="133"/>
      <c r="BD33" s="133"/>
      <c r="BE33" s="133"/>
      <c r="BF33" s="133"/>
      <c r="BG33" s="133"/>
      <c r="BH33" s="133"/>
      <c r="BI33" s="129"/>
      <c r="BJ33" s="133" t="str">
        <f t="shared" si="1"/>
        <v/>
      </c>
      <c r="BK33" s="133" t="str">
        <f t="shared" si="4"/>
        <v/>
      </c>
      <c r="BL33" s="133" t="str">
        <f>IF(LEN(BJ33)&lt;=3,AB33,RIGHT(AB33,LEN(AB33)-LEN(BK33)))</f>
        <v/>
      </c>
      <c r="BM33" s="129" t="str">
        <f>IF(Y19&lt;8,"","K"&amp;BK33&amp;"+"&amp;BL33)</f>
        <v/>
      </c>
      <c r="BN33" s="132" t="str">
        <f>IF(Y19&lt;8,"",AE33)</f>
        <v/>
      </c>
      <c r="BO33" s="87">
        <f t="shared" ca="1" si="2"/>
        <v>21156.3</v>
      </c>
      <c r="BP33" s="125">
        <f t="shared" si="3"/>
        <v>1046.2</v>
      </c>
    </row>
    <row r="34" spans="1:68">
      <c r="A34" s="55" t="s">
        <v>159</v>
      </c>
      <c r="B34" s="112">
        <v>94</v>
      </c>
      <c r="C34" s="112"/>
      <c r="D34" s="117"/>
      <c r="P34" s="130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32"/>
      <c r="AF34" s="133"/>
      <c r="AG34" s="131"/>
      <c r="AH34" s="79">
        <v>3665.6</v>
      </c>
      <c r="AI34" s="83">
        <v>6.6</v>
      </c>
      <c r="AJ34" s="92" t="s">
        <v>143</v>
      </c>
      <c r="AK34" s="129"/>
      <c r="AL34" s="132"/>
      <c r="AM34" s="129"/>
      <c r="AN34" s="131"/>
      <c r="AO34" s="84">
        <f t="shared" ref="AO34" ca="1" si="53">ROUND(RAND()*((BP34+BB19)*1.3-(BP34+BB19))+(BP34+BB19),1)</f>
        <v>3700.4</v>
      </c>
      <c r="AP34" s="85">
        <f t="shared" ref="AP34" ca="1" si="54">ROUND(RAND()*(AW19*1.02-AW19*0.98)+AW19*0.98,1)</f>
        <v>6.4</v>
      </c>
      <c r="AQ34" s="86" t="str">
        <f ca="1">IF(OR(BB19=100,BB19=500),INDEX(A$91:A$110,RANK(BO34,BO19:BO34)),IF(OR(BB19=200,BB19=1000),INDEX(A$111:A$130,RANK(BO34,BO19:BO34)),IF(BB19=2000,INDEX(A$131:A$150,RANK(BO34,BO19:BO34)))))</f>
        <v>44</v>
      </c>
      <c r="AR34" s="129"/>
      <c r="AS34" s="142"/>
      <c r="AT34" s="143"/>
      <c r="AU34" s="130"/>
      <c r="AV34" s="130"/>
      <c r="AW34" s="130"/>
      <c r="AX34" s="130"/>
      <c r="AY34" s="130"/>
      <c r="AZ34" s="130"/>
      <c r="BA34" s="130"/>
      <c r="BB34" s="130"/>
      <c r="BC34" s="133"/>
      <c r="BD34" s="133"/>
      <c r="BE34" s="133"/>
      <c r="BF34" s="133"/>
      <c r="BG34" s="133"/>
      <c r="BH34" s="133"/>
      <c r="BI34" s="129"/>
      <c r="BJ34" s="133"/>
      <c r="BK34" s="133"/>
      <c r="BL34" s="133"/>
      <c r="BM34" s="129"/>
      <c r="BN34" s="132"/>
      <c r="BO34" s="87">
        <f t="shared" ca="1" si="2"/>
        <v>28894</v>
      </c>
      <c r="BP34" s="125">
        <f t="shared" si="3"/>
        <v>1070.5</v>
      </c>
    </row>
    <row r="35" spans="1:68">
      <c r="A35" s="46" t="s">
        <v>88</v>
      </c>
      <c r="B35" s="112">
        <v>95</v>
      </c>
      <c r="C35" s="112"/>
      <c r="D35" s="117"/>
      <c r="P35" s="130">
        <f>IF(Q35=1,$B$18,IF(Q35=2,$B$26,IF(Q35=3,$B$34,IF(Q35=4,$B$42,IF(Q35=5,$B$50,"")))))</f>
        <v>97</v>
      </c>
      <c r="Q35" s="129">
        <f>IF(LEN(E5)=0,"",E5)</f>
        <v>1</v>
      </c>
      <c r="R35" s="129">
        <f>IF(LEN(F5)=0,"",F5)</f>
        <v>0</v>
      </c>
      <c r="S35" s="129" t="str">
        <f t="shared" ref="S35:AA35" si="55">IF(LEN(G5)=0,"",G5)</f>
        <v>2008-JT0921-0023</v>
      </c>
      <c r="T35" s="129">
        <f t="shared" si="55"/>
        <v>81003</v>
      </c>
      <c r="U35" s="129">
        <f t="shared" si="55"/>
        <v>82780</v>
      </c>
      <c r="V35" s="129">
        <f t="shared" si="55"/>
        <v>82000</v>
      </c>
      <c r="W35" s="129" t="str">
        <f t="shared" si="55"/>
        <v>左幅</v>
      </c>
      <c r="X35" s="129" t="str">
        <f t="shared" si="55"/>
        <v>基层</v>
      </c>
      <c r="Y35" s="129">
        <f t="shared" si="55"/>
        <v>6</v>
      </c>
      <c r="Z35" s="129">
        <f t="shared" si="55"/>
        <v>-4</v>
      </c>
      <c r="AA35" s="129">
        <f t="shared" si="55"/>
        <v>4</v>
      </c>
      <c r="AB35" s="129">
        <f t="shared" ref="AB35" si="56">IF(R35=0,IF(Y35=8,SMALL(AD35:AD50,1),IF(Y35=7,SMALL(AD35:AD48,1),IF(Y35=6,SMALL(AD35:AD46,1),IF(Y35=5,SMALL(AD35:AD44,1),IF(Y35=4,SMALL(AD35:AD42,1),IF(Y35=3,SMALL(AD35:AD40,1),IF(Y35=2,SMALL(AD35:AD38,1),AD35))))))),IF(R35=1,IF(Y35=8,LARGE(AD35:AD50,1),IF(Y35=7,LARGE(AD35:AD48,1),IF(Y35=6,LARGE(AD35:AD46,1),IF(Y35=5,LARGE(AD35:AD44,1),IF(Y35=4,LARGE(AD35:AD42,1),IF(Y35=3,LARGE(AD35:AD40,1),IF(Y35=2,LARGE(AD35:AD38,1),AD35)))))))))</f>
        <v>82184</v>
      </c>
      <c r="AC35" s="129">
        <f>IF(Y35=8,RANK(AD35,AD35:AD50),IF(Y35=7,RANK(AD35,AD35:AD48),IF(Y35=6,RANK(AD35,AD35:AD46),IF(Y35=5,RANK(AD35,AD35:AD44),IF(Y35=4,RANK(AD35,AD35:AD42),IF(Y35=3,RANK(AD35,AD35:AD40),IF(Y35=2,RANK(AD35,AD35:AD38),1)))))))</f>
        <v>5</v>
      </c>
      <c r="AD35" s="129">
        <v>82290</v>
      </c>
      <c r="AE35" s="132">
        <v>0.5</v>
      </c>
      <c r="AF35" s="133">
        <v>8295</v>
      </c>
      <c r="AG35" s="131">
        <v>98.3</v>
      </c>
      <c r="AH35" s="79">
        <v>3054.3</v>
      </c>
      <c r="AI35" s="83">
        <v>6.6</v>
      </c>
      <c r="AJ35" s="92" t="s">
        <v>139</v>
      </c>
      <c r="AK35" s="129">
        <f t="shared" ref="AK35" ca="1" si="57">IF(LEN(V35)=0,U35,INT(RAND()*(V35-U35)+U35))</f>
        <v>82652</v>
      </c>
      <c r="AL35" s="132">
        <f t="shared" ref="AL35" ca="1" si="58">IF(OR(LEN(Z35)=0,LEN(AA35)=0),"",(RAND()*(AA35-Z35)+Z35))</f>
        <v>-3.6</v>
      </c>
      <c r="AM35" s="129">
        <f ca="1">ROUND(RAND()*(($B$11*1.05)*PI()*(AY35/2)^2*AY35-($B$11*0.9)*PI()*(AY35/2)^2*AY35)+($B$11*0.9)*PI()*(AY35/2)^2*AY35,0)</f>
        <v>9178</v>
      </c>
      <c r="AN35" s="131">
        <f ca="1">ROUND(RAND()*((P35+2)-P35)+P35,1)</f>
        <v>97.1</v>
      </c>
      <c r="AO35" s="84">
        <f t="shared" ref="AO35" ca="1" si="59">ROUND(RAND()*((BP35+BB35)*1.3-(BP35+BB35))+(BP35+BB35),1)</f>
        <v>3892.4</v>
      </c>
      <c r="AP35" s="85">
        <f t="shared" ref="AP35" ca="1" si="60">ROUND(RAND()*(AW35*1.02-AW35*0.98)+AW35*0.98,1)</f>
        <v>6.5</v>
      </c>
      <c r="AQ35" s="86" t="str">
        <f ca="1">IF(OR(BB35=100,BB35=500),INDEX(A$91:A$110,RANK(BO35,BO35:BO50)),IF(OR(BB35=200,BB35=1000),INDEX(A$111:A$130,RANK(BO35,BO35:BO50)),IF(BB35=2000,INDEX(A$131:A$150,RANK(BO35,BO35:BO50)))))</f>
        <v>54</v>
      </c>
      <c r="AR35" s="129" t="s">
        <v>207</v>
      </c>
      <c r="AS35" s="142" t="s">
        <v>7</v>
      </c>
      <c r="AT35" s="143" t="str">
        <f t="shared" ref="AT35" si="61">IF(LEN(T35)=5,"200"&amp;LEFT(T35,1)&amp;"-"&amp;MID(T35,2,2)&amp;"-"&amp;RIGHT(T35,2),IF(LEN(T35)=6,"20"&amp;LEFT(T35,2)&amp;"-"&amp;MID(T35,3,2)&amp;"-"&amp;RIGHT(T35,2)))</f>
        <v>2008-10-03</v>
      </c>
      <c r="AU35" s="130" t="str">
        <f>IF(Q35=1,$B$17,IF(Q35=2,$B$25,IF(Q35=3,$B$33,IF(Q35=4,$B$41,IF(Q35=5,$B$49,"")))))</f>
        <v>路面工程\基层</v>
      </c>
      <c r="AV35" s="130">
        <f>IF(Q35=1,$B$19,IF(Q35=2,$B$27,IF(Q35=3,$B$35,IF(Q35=4,$B$43,IF(Q35=5,$B$51,"")))))</f>
        <v>95</v>
      </c>
      <c r="AW35" s="130">
        <f>IF(Q35=1,$B$20,IF(Q35=2,$B$28,IF(Q35=3,$B$36,IF(Q35=4,$B$44,IF(Q35=5,$B$52,"")))))</f>
        <v>6.5</v>
      </c>
      <c r="AX35" s="130">
        <f>IF(Q35=1,$B$21,IF(Q35=2,$B$29,IF(Q35=3,$B$37,IF(Q35=4,$B$45,IF(Q35=5,$B$53,"")))))</f>
        <v>2.2200000000000002</v>
      </c>
      <c r="AY35" s="130">
        <f>IF(Q35=1,$B$22,IF(Q35=2,$B$30,IF(Q35=3,$B$38,IF(Q35=4,$B$46,IF(Q35=5,$B$54,"")))))</f>
        <v>20</v>
      </c>
      <c r="AZ35" s="130">
        <f>IF(AY35=A$67,B$14,IF(AY35=A$68,B$15,""))</f>
        <v>24260</v>
      </c>
      <c r="BA35" s="130">
        <f>IF(AY35=A$67,B$12,IF(AY35=A$68,B$13,""))</f>
        <v>1465</v>
      </c>
      <c r="BB35" s="130">
        <f>IF(Q35=1,$B$23,IF(Q35=2,$B$31,IF(Q35=3,$B$39,IF(Q35=4,$B$47,IF(Q35=5,$B$55,"")))))</f>
        <v>2000</v>
      </c>
      <c r="BC35" s="133">
        <f>IF(LEN(U35)=0,"",INT(U35))</f>
        <v>82780</v>
      </c>
      <c r="BD35" s="133" t="str">
        <f>IF(LEN(BC35)=0,"",IF(LEN(BC35)&lt;=3,"0",LEFT(BC35,LEN(BC35)-3)))</f>
        <v>82</v>
      </c>
      <c r="BE35" s="133" t="str">
        <f>IF(LEN(BC35)&lt;=3,U35,RIGHT(U35,LEN(U35)-LEN(BD35)))</f>
        <v>780</v>
      </c>
      <c r="BF35" s="133">
        <f>IF(LEN(V35)=0,"",INT(V35))</f>
        <v>82000</v>
      </c>
      <c r="BG35" s="133" t="str">
        <f>IF(LEN(BF35)=0,"",IF(LEN(BF35)&lt;=3,"0",LEFT(BF35,LEN(BF35)-3)))</f>
        <v>82</v>
      </c>
      <c r="BH35" s="133" t="str">
        <f>IF(LEN(BF35)=0,"",IF(LEN(BF35)&lt;=3,V35,RIGHT(V35,LEN(V35)-LEN(BG35))))</f>
        <v>000</v>
      </c>
      <c r="BI35" s="129" t="str">
        <f>IF(AND(LEN(BE35)=0,LEN(BH35)=0),"",IF(AND(LEN(BE35)=0,LEN(BH35)&lt;&gt;0),"错误",IF(AND(LEN(BE35)&lt;&gt;0,LEN(BH35)=0),"K"&amp;BD35&amp;"+"&amp;BE35,IF(AND(LEN(BE35)&lt;&gt;0,LEN(BH35)&lt;&gt;0),"K"&amp;BD35&amp;"+"&amp;BE35&amp;"～K"&amp;BG35&amp;"+"&amp;BH35&amp;W35))))</f>
        <v>K82+780～K82+000左幅</v>
      </c>
      <c r="BJ35" s="133">
        <f t="shared" si="1"/>
        <v>82184</v>
      </c>
      <c r="BK35" s="133" t="str">
        <f t="shared" si="4"/>
        <v>82</v>
      </c>
      <c r="BL35" s="133" t="str">
        <f>IF(LEN(BJ35)&lt;=3,AB35,RIGHT(AB35,LEN(AB35)-LEN(BK35)))</f>
        <v>184</v>
      </c>
      <c r="BM35" s="129" t="str">
        <f t="shared" ref="BM35" si="62">IF($Y$3&lt;1,"","K"&amp;BK35&amp;"+"&amp;BL35)</f>
        <v>K82+184</v>
      </c>
      <c r="BN35" s="132">
        <f>IF(Y35&lt;1,"",AE35)</f>
        <v>0.5</v>
      </c>
      <c r="BO35" s="87">
        <f t="shared" ca="1" si="2"/>
        <v>8519.7999999999993</v>
      </c>
      <c r="BP35" s="125">
        <f t="shared" si="3"/>
        <v>1033.5</v>
      </c>
    </row>
    <row r="36" spans="1:68">
      <c r="A36" s="46" t="s">
        <v>163</v>
      </c>
      <c r="B36" s="112">
        <v>6.5</v>
      </c>
      <c r="C36" s="112"/>
      <c r="D36" s="117"/>
      <c r="P36" s="130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32"/>
      <c r="AF36" s="133"/>
      <c r="AG36" s="131"/>
      <c r="AH36" s="79">
        <v>3111.1</v>
      </c>
      <c r="AI36" s="83">
        <v>6.5</v>
      </c>
      <c r="AJ36" s="92" t="s">
        <v>152</v>
      </c>
      <c r="AK36" s="129"/>
      <c r="AL36" s="132"/>
      <c r="AM36" s="129"/>
      <c r="AN36" s="131"/>
      <c r="AO36" s="84">
        <f t="shared" ref="AO36" ca="1" si="63">ROUND(RAND()*((BP36+BB35)*1.3-(BP36+BB35))+(BP36+BB35),1)</f>
        <v>3816.1</v>
      </c>
      <c r="AP36" s="85">
        <f t="shared" ref="AP36" ca="1" si="64">ROUND(RAND()*(AW35*1.02-AW35*0.98)+AW35*0.98,1)</f>
        <v>6.4</v>
      </c>
      <c r="AQ36" s="86" t="str">
        <f ca="1">IF(OR(BB35=100,BB35=500),INDEX(A$91:A$110,RANK(BO36,BO35:BO50)),IF(OR(BB35=200,BB35=1000),INDEX(A$111:A$130,RANK(BO36,BO35:BO50)),IF(BB35=2000,INDEX(A$131:A$150,RANK(BO36,BO35:BO50)))))</f>
        <v>45</v>
      </c>
      <c r="AR36" s="129"/>
      <c r="AS36" s="142"/>
      <c r="AT36" s="143"/>
      <c r="AU36" s="130"/>
      <c r="AV36" s="130"/>
      <c r="AW36" s="130"/>
      <c r="AX36" s="130"/>
      <c r="AY36" s="130"/>
      <c r="AZ36" s="130"/>
      <c r="BA36" s="130"/>
      <c r="BB36" s="130"/>
      <c r="BC36" s="133"/>
      <c r="BD36" s="133"/>
      <c r="BE36" s="133"/>
      <c r="BF36" s="133"/>
      <c r="BG36" s="133"/>
      <c r="BH36" s="133"/>
      <c r="BI36" s="129"/>
      <c r="BJ36" s="133"/>
      <c r="BK36" s="133"/>
      <c r="BL36" s="133"/>
      <c r="BM36" s="129"/>
      <c r="BN36" s="132"/>
      <c r="BO36" s="87">
        <f t="shared" ca="1" si="2"/>
        <v>32929</v>
      </c>
      <c r="BP36" s="125">
        <f t="shared" si="3"/>
        <v>1054.5</v>
      </c>
    </row>
    <row r="37" spans="1:68">
      <c r="A37" s="46" t="s">
        <v>89</v>
      </c>
      <c r="B37" s="112">
        <v>2.2200000000000002</v>
      </c>
      <c r="C37" s="112"/>
      <c r="D37" s="117"/>
      <c r="P37" s="130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>
        <f t="shared" ref="AB37" si="65">IF(R35=0,IF(Y35=8,SMALL(AD35:AD50,2),IF(Y35=7,SMALL(AD35:AD48,2),IF(Y35=6,SMALL(AD35:AD46,2),IF(Y35=5,SMALL(AD35:AD44,2),IF(Y35=4,SMALL(AD35:AD42,2),IF(Y35=3,SMALL(AD35:AD40,2),IF(Y35=2,SMALL(AD35:AD38,2),""))))))),IF(R35=1,IF(Y35=8,LARGE(AD35:AD50,2),IF(Y35=7,LARGE(AD35:AD48,2),IF(Y35=6,LARGE(AD35:AD46,2),IF(Y35=5,LARGE(AD35:AD44,2),IF(Y35=4,LARGE(AD35:AD42,2),IF(Y35=3,LARGE(AD35:AD40,2),IF(Y35=2,LARGE(AD35:AD38,2),"")))))))))</f>
        <v>82290</v>
      </c>
      <c r="AC37" s="129">
        <f>IF(Y35=8,RANK(AD37,AD35:AD50),IF(Y35=7,RANK(AD37,AD35:AD48),IF(Y35=6,RANK(AD37,AD35:AD46),IF(Y35=5,RANK(AD37,AD35:AD44),IF(Y35=4,RANK(AD37,AD35:AD42),IF(Y35=3,RANK(AD37,AD35:AD40),IF(Y35=2,RANK(AD37,AD35:AD38),"")))))))</f>
        <v>6</v>
      </c>
      <c r="AD37" s="129">
        <v>82184</v>
      </c>
      <c r="AE37" s="132">
        <v>-2.7</v>
      </c>
      <c r="AF37" s="133">
        <v>9397</v>
      </c>
      <c r="AG37" s="131">
        <v>98.8</v>
      </c>
      <c r="AH37" s="79">
        <v>2979.2</v>
      </c>
      <c r="AI37" s="83">
        <v>6.5</v>
      </c>
      <c r="AJ37" s="92" t="s">
        <v>144</v>
      </c>
      <c r="AK37" s="129">
        <f t="shared" ref="AK37" ca="1" si="66">IF(LEN(V35)=0,U35,INT(RAND()*(V35-U35)+U35))</f>
        <v>82469</v>
      </c>
      <c r="AL37" s="132">
        <f t="shared" ref="AL37" ca="1" si="67">IF(OR(LEN(Z35)=0,LEN(AA35)=0),"",(RAND()*(AA35-Z35)+Z35))</f>
        <v>3.1</v>
      </c>
      <c r="AM37" s="129">
        <f ca="1">ROUND(RAND()*(($B$11*1.05)*PI()*(AY35/2)^2*AY35-($B$11*0.9)*PI()*(AY35/2)^2*AY35)+($B$11*0.9)*PI()*(AY35/2)^2*AY35,0)</f>
        <v>9531</v>
      </c>
      <c r="AN37" s="131">
        <f ca="1">ROUND(RAND()*((P35+2)-P35)+P35,1)</f>
        <v>97.9</v>
      </c>
      <c r="AO37" s="84">
        <f t="shared" ref="AO37" ca="1" si="68">ROUND(RAND()*((BP37+BB35)*1.3-(BP37+BB35))+(BP37+BB35),1)</f>
        <v>3598.1</v>
      </c>
      <c r="AP37" s="85">
        <f t="shared" ref="AP37" ca="1" si="69">ROUND(RAND()*(AW35*1.02-AW35*0.98)+AW35*0.98,1)</f>
        <v>6.5</v>
      </c>
      <c r="AQ37" s="86" t="str">
        <f ca="1">IF(OR(BB35=100,BB35=500),INDEX(A$91:A$110,RANK(BO37,BO35:BO50)),IF(OR(BB35=200,BB35=1000),INDEX(A$111:A$130,RANK(BO37,BO35:BO50)),IF(BB35=2000,INDEX(A$131:A$150,RANK(BO37,BO35:BO50)))))</f>
        <v>55</v>
      </c>
      <c r="AR37" s="129"/>
      <c r="AS37" s="142"/>
      <c r="AT37" s="143"/>
      <c r="AU37" s="130"/>
      <c r="AV37" s="130"/>
      <c r="AW37" s="130"/>
      <c r="AX37" s="130"/>
      <c r="AY37" s="130"/>
      <c r="AZ37" s="130"/>
      <c r="BA37" s="130"/>
      <c r="BB37" s="130"/>
      <c r="BC37" s="133"/>
      <c r="BD37" s="133"/>
      <c r="BE37" s="133"/>
      <c r="BF37" s="133"/>
      <c r="BG37" s="133"/>
      <c r="BH37" s="133"/>
      <c r="BI37" s="129"/>
      <c r="BJ37" s="133">
        <f t="shared" si="1"/>
        <v>82290</v>
      </c>
      <c r="BK37" s="133" t="str">
        <f t="shared" si="4"/>
        <v>82</v>
      </c>
      <c r="BL37" s="133" t="str">
        <f>IF(LEN(BJ37)&lt;=3,AB37,RIGHT(AB37,LEN(AB37)-LEN(BK37)))</f>
        <v>290</v>
      </c>
      <c r="BM37" s="129" t="str">
        <f>IF(Y35&lt;2,"","K"&amp;BK37&amp;"+"&amp;BL37)</f>
        <v>K82+290</v>
      </c>
      <c r="BN37" s="132">
        <f>IF(Y35&lt;2,"",AE37)</f>
        <v>-2.7</v>
      </c>
      <c r="BO37" s="87">
        <f t="shared" ca="1" si="2"/>
        <v>6326.9</v>
      </c>
      <c r="BP37" s="125">
        <f t="shared" si="3"/>
        <v>967.4</v>
      </c>
    </row>
    <row r="38" spans="1:68">
      <c r="A38" s="55" t="s">
        <v>175</v>
      </c>
      <c r="B38" s="112">
        <v>20</v>
      </c>
      <c r="C38" s="112"/>
      <c r="D38" s="117"/>
      <c r="P38" s="130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32"/>
      <c r="AF38" s="133"/>
      <c r="AG38" s="131"/>
      <c r="AH38" s="79">
        <v>3661.5</v>
      </c>
      <c r="AI38" s="83">
        <v>6.5</v>
      </c>
      <c r="AJ38" s="92" t="s">
        <v>141</v>
      </c>
      <c r="AK38" s="129"/>
      <c r="AL38" s="132"/>
      <c r="AM38" s="129"/>
      <c r="AN38" s="131"/>
      <c r="AO38" s="84">
        <f t="shared" ref="AO38" ca="1" si="70">ROUND(RAND()*((BP38+BB35)*1.3-(BP38+BB35))+(BP38+BB35),1)</f>
        <v>3613.9</v>
      </c>
      <c r="AP38" s="85">
        <f t="shared" ref="AP38" ca="1" si="71">ROUND(RAND()*(AW35*1.02-AW35*0.98)+AW35*0.98,1)</f>
        <v>6.5</v>
      </c>
      <c r="AQ38" s="86" t="str">
        <f ca="1">IF(OR(BB35=100,BB35=500),INDEX(A$91:A$110,RANK(BO38,BO35:BO50)),IF(OR(BB35=200,BB35=1000),INDEX(A$111:A$130,RANK(BO38,BO35:BO50)),IF(BB35=2000,INDEX(A$131:A$150,RANK(BO38,BO35:BO50)))))</f>
        <v>52</v>
      </c>
      <c r="AR38" s="129"/>
      <c r="AS38" s="142"/>
      <c r="AT38" s="143"/>
      <c r="AU38" s="130"/>
      <c r="AV38" s="130"/>
      <c r="AW38" s="130"/>
      <c r="AX38" s="130"/>
      <c r="AY38" s="130"/>
      <c r="AZ38" s="130"/>
      <c r="BA38" s="130"/>
      <c r="BB38" s="130"/>
      <c r="BC38" s="133"/>
      <c r="BD38" s="133"/>
      <c r="BE38" s="133"/>
      <c r="BF38" s="133"/>
      <c r="BG38" s="133"/>
      <c r="BH38" s="133"/>
      <c r="BI38" s="129"/>
      <c r="BJ38" s="133"/>
      <c r="BK38" s="133"/>
      <c r="BL38" s="133"/>
      <c r="BM38" s="129"/>
      <c r="BN38" s="132"/>
      <c r="BO38" s="87">
        <f t="shared" ca="1" si="2"/>
        <v>13374.8</v>
      </c>
      <c r="BP38" s="125">
        <f t="shared" si="3"/>
        <v>1017.8</v>
      </c>
    </row>
    <row r="39" spans="1:68">
      <c r="A39" s="55" t="s">
        <v>185</v>
      </c>
      <c r="B39" s="112">
        <v>1000</v>
      </c>
      <c r="C39" s="112" t="str">
        <f>IF(B39=A70,B70,IF(B39=A71,B71,IF(B39=A72,B72,IF(B39=A73,B73,IF(B39=A74,B74)))))</f>
        <v>中粗土</v>
      </c>
      <c r="D39" s="117"/>
      <c r="P39" s="130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>
        <f t="shared" ref="AB39" si="72">IF(R35=0,IF(Y35=8,SMALL(AD35:AD50,3),IF(Y35=7,SMALL(AD35:AD48,3),IF(Y35=6,SMALL(AD35:AD46,3),IF(Y35=5,SMALL(AD35:AD44,3),IF(Y35=4,SMALL(AD35:AD42,3),IF(Y35=3,SMALL(AD35:AD40,3),"")))))),IF(R35=1,IF(Y35=8,LARGE(AD35:AD50,3),IF(Y35=7,LARGE(AD35:AD48,3),IF(Y35=6,LARGE(AD35:AD46,3),IF(Y35=5,LARGE(AD35:AD44,3),IF(Y35=4,LARGE(AD35:AD42,3),IF(Y35=3,LARGE(AD35:AD40,3),""))))))))</f>
        <v>82321</v>
      </c>
      <c r="AC39" s="129">
        <f>IF(Y35=8,RANK(AD39,AD35:AD50),IF(Y35=7,RANK(AD39,AD35:AD48),IF(Y35=6,RANK(AD39,AD35:AD46),IF(Y35=5,RANK(AD39,AD35:AD44),IF(Y35=4,RANK(AD39,AD35:AD42),IF(Y35=3,RANK(AD39,AD35:AD40),""))))))</f>
        <v>3</v>
      </c>
      <c r="AD39" s="129">
        <v>82354</v>
      </c>
      <c r="AE39" s="132">
        <v>-2.1</v>
      </c>
      <c r="AF39" s="133">
        <v>9425</v>
      </c>
      <c r="AG39" s="131">
        <v>98.6</v>
      </c>
      <c r="AH39" s="79">
        <v>3848.4</v>
      </c>
      <c r="AI39" s="83">
        <v>6.5</v>
      </c>
      <c r="AJ39" s="92" t="s">
        <v>145</v>
      </c>
      <c r="AK39" s="129">
        <f t="shared" ref="AK39" ca="1" si="73">IF(LEN(V35)=0,U35,INT(RAND()*(V35-U35)+U35))</f>
        <v>82762</v>
      </c>
      <c r="AL39" s="132">
        <f t="shared" ref="AL39" ca="1" si="74">IF(OR(LEN(Z35)=0,LEN(AA35)=0),"",(RAND()*(AA35-Z35)+Z35))</f>
        <v>-2.5</v>
      </c>
      <c r="AM39" s="129">
        <f ca="1">ROUND(RAND()*(($B$11*1.05)*PI()*(AY35/2)^2*AY35-($B$11*0.9)*PI()*(AY35/2)^2*AY35)+($B$11*0.9)*PI()*(AY35/2)^2*AY35,0)</f>
        <v>8532</v>
      </c>
      <c r="AN39" s="131">
        <f ca="1">ROUND(RAND()*((P35+2)-P35)+P35,1)</f>
        <v>97.9</v>
      </c>
      <c r="AO39" s="84">
        <f t="shared" ref="AO39" ca="1" si="75">ROUND(RAND()*((BP39+BB35)*1.3-(BP39+BB35))+(BP39+BB35),1)</f>
        <v>3528.1</v>
      </c>
      <c r="AP39" s="85">
        <f t="shared" ref="AP39" ca="1" si="76">ROUND(RAND()*(AW35*1.02-AW35*0.98)+AW35*0.98,1)</f>
        <v>6.5</v>
      </c>
      <c r="AQ39" s="86" t="str">
        <f ca="1">IF(OR(BB35=100,BB35=500),INDEX(A$91:A$110,RANK(BO39,BO35:BO50)),IF(OR(BB35=200,BB35=1000),INDEX(A$111:A$130,RANK(BO39,BO35:BO50)),IF(BB35=2000,INDEX(A$131:A$150,RANK(BO39,BO35:BO50)))))</f>
        <v>47</v>
      </c>
      <c r="AR39" s="129"/>
      <c r="AS39" s="142"/>
      <c r="AT39" s="143"/>
      <c r="AU39" s="130"/>
      <c r="AV39" s="130"/>
      <c r="AW39" s="130"/>
      <c r="AX39" s="130"/>
      <c r="AY39" s="130"/>
      <c r="AZ39" s="130"/>
      <c r="BA39" s="130"/>
      <c r="BB39" s="130"/>
      <c r="BC39" s="133"/>
      <c r="BD39" s="133"/>
      <c r="BE39" s="133"/>
      <c r="BF39" s="133"/>
      <c r="BG39" s="133"/>
      <c r="BH39" s="133"/>
      <c r="BI39" s="129"/>
      <c r="BJ39" s="133">
        <f t="shared" si="1"/>
        <v>82321</v>
      </c>
      <c r="BK39" s="133" t="str">
        <f t="shared" si="4"/>
        <v>82</v>
      </c>
      <c r="BL39" s="133" t="str">
        <f>IF(LEN(BJ39)&lt;=3,AB39,RIGHT(AB39,LEN(AB39)-LEN(BK39)))</f>
        <v>321</v>
      </c>
      <c r="BM39" s="129" t="str">
        <f>IF(Y35&lt;3,"","K"&amp;BK39&amp;"+"&amp;BL39)</f>
        <v>K82+321</v>
      </c>
      <c r="BN39" s="132">
        <f>IF(Y35&lt;3,"",AE39)</f>
        <v>-2.1</v>
      </c>
      <c r="BO39" s="87">
        <f t="shared" ca="1" si="2"/>
        <v>28359.7</v>
      </c>
      <c r="BP39" s="125">
        <f t="shared" si="3"/>
        <v>1012.3</v>
      </c>
    </row>
    <row r="40" spans="1:68">
      <c r="A40" s="113" t="s">
        <v>94</v>
      </c>
      <c r="B40" s="113"/>
      <c r="C40" s="113"/>
      <c r="D40" s="117"/>
      <c r="P40" s="130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32"/>
      <c r="AF40" s="133"/>
      <c r="AG40" s="131"/>
      <c r="AH40" s="79">
        <v>3618.3</v>
      </c>
      <c r="AI40" s="83">
        <v>6.5</v>
      </c>
      <c r="AJ40" s="92" t="s">
        <v>151</v>
      </c>
      <c r="AK40" s="129"/>
      <c r="AL40" s="132"/>
      <c r="AM40" s="129"/>
      <c r="AN40" s="131"/>
      <c r="AO40" s="84">
        <f t="shared" ref="AO40" ca="1" si="77">ROUND(RAND()*((BP40+BB35)*1.3-(BP40+BB35))+(BP40+BB35),1)</f>
        <v>3080.9</v>
      </c>
      <c r="AP40" s="85">
        <f t="shared" ref="AP40" ca="1" si="78">ROUND(RAND()*(AW35*1.02-AW35*0.98)+AW35*0.98,1)</f>
        <v>6.5</v>
      </c>
      <c r="AQ40" s="86" t="str">
        <f ca="1">IF(OR(BB35=100,BB35=500),INDEX(A$91:A$110,RANK(BO40,BO35:BO50)),IF(OR(BB35=200,BB35=1000),INDEX(A$111:A$130,RANK(BO40,BO35:BO50)),IF(BB35=2000,INDEX(A$131:A$150,RANK(BO40,BO35:BO50)))))</f>
        <v>49</v>
      </c>
      <c r="AR40" s="129"/>
      <c r="AS40" s="142"/>
      <c r="AT40" s="143"/>
      <c r="AU40" s="130"/>
      <c r="AV40" s="130"/>
      <c r="AW40" s="130"/>
      <c r="AX40" s="130"/>
      <c r="AY40" s="130"/>
      <c r="AZ40" s="130"/>
      <c r="BA40" s="130"/>
      <c r="BB40" s="130"/>
      <c r="BC40" s="133"/>
      <c r="BD40" s="133"/>
      <c r="BE40" s="133"/>
      <c r="BF40" s="133"/>
      <c r="BG40" s="133"/>
      <c r="BH40" s="133"/>
      <c r="BI40" s="129"/>
      <c r="BJ40" s="133"/>
      <c r="BK40" s="133"/>
      <c r="BL40" s="133"/>
      <c r="BM40" s="129"/>
      <c r="BN40" s="132"/>
      <c r="BO40" s="87">
        <f t="shared" ca="1" si="2"/>
        <v>23657</v>
      </c>
      <c r="BP40" s="125">
        <f t="shared" si="3"/>
        <v>985.5</v>
      </c>
    </row>
    <row r="41" spans="1:68">
      <c r="A41" s="46" t="s">
        <v>87</v>
      </c>
      <c r="B41" s="112" t="s">
        <v>95</v>
      </c>
      <c r="C41" s="112"/>
      <c r="D41" s="117"/>
      <c r="P41" s="130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>
        <f t="shared" ref="AB41" si="79">IF(R35=0,IF(Y35=8,SMALL(AD35:AD50,4),IF(Y35=7,SMALL(AD35:AD48,4),IF(Y35=6,SMALL(AD35:AD46,4),IF(Y35=5,SMALL(AD35:AD44,4),IF(Y35=4,SMALL(AD35:AD42,4),""))))),IF(R35=1,IF(Y35=8,LARGE(AD35:AD50,4),IF(Y35=7,LARGE(AD35:AD48,4),IF(Y35=6,LARGE(AD35:AD46,4),IF(Y35=5,LARGE(AD35:AD44,4),IF(Y35=4,LARGE(AD35:AD42,4),"")))))))</f>
        <v>82354</v>
      </c>
      <c r="AC41" s="129">
        <f>IF(Y35=8,RANK(AD41,AD35:AD50),IF(Y35=7,RANK(AD41,AD35:AD48),IF(Y35=6,RANK(AD41,AD35:AD46),IF(Y35=5,RANK(AD41,AD35:AD44),IF(Y35=4,RANK(AD41,AD35:AD42),"")))))</f>
        <v>4</v>
      </c>
      <c r="AD41" s="129">
        <v>82321</v>
      </c>
      <c r="AE41" s="132">
        <v>1.1000000000000001</v>
      </c>
      <c r="AF41" s="133">
        <v>9377</v>
      </c>
      <c r="AG41" s="131">
        <v>97.7</v>
      </c>
      <c r="AH41" s="79">
        <v>3072.3</v>
      </c>
      <c r="AI41" s="83">
        <v>6.6</v>
      </c>
      <c r="AJ41" s="92" t="s">
        <v>154</v>
      </c>
      <c r="AK41" s="129">
        <f t="shared" ref="AK41" ca="1" si="80">IF(LEN(V35)=0,U35,INT(RAND()*(V35-U35)+U35))</f>
        <v>82728</v>
      </c>
      <c r="AL41" s="132">
        <f t="shared" ref="AL41" ca="1" si="81">IF(OR(LEN(Z35)=0,LEN(AA35)=0),"",(RAND()*(AA35-Z35)+Z35))</f>
        <v>-3.3</v>
      </c>
      <c r="AM41" s="129">
        <f ca="1">ROUND(RAND()*(($B$11*1.05)*PI()*(AY35/2)^2*AY35-($B$11*0.9)*PI()*(AY35/2)^2*AY35)+($B$11*0.9)*PI()*(AY35/2)^2*AY35,0)</f>
        <v>9395</v>
      </c>
      <c r="AN41" s="131">
        <f ca="1">ROUND(RAND()*((P35+2)-P35)+P35,1)</f>
        <v>98.8</v>
      </c>
      <c r="AO41" s="84">
        <f t="shared" ref="AO41" ca="1" si="82">ROUND(RAND()*((BP41+BB35)*1.3-(BP41+BB35))+(BP41+BB35),1)</f>
        <v>3825.3</v>
      </c>
      <c r="AP41" s="85">
        <f t="shared" ref="AP41" ca="1" si="83">ROUND(RAND()*(AW35*1.02-AW35*0.98)+AW35*0.98,1)</f>
        <v>6.6</v>
      </c>
      <c r="AQ41" s="86" t="str">
        <f ca="1">IF(OR(BB35=100,BB35=500),INDEX(A$91:A$110,RANK(BO41,BO35:BO50)),IF(OR(BB35=200,BB35=1000),INDEX(A$111:A$130,RANK(BO41,BO35:BO50)),IF(BB35=2000,INDEX(A$131:A$150,RANK(BO41,BO35:BO50)))))</f>
        <v>50</v>
      </c>
      <c r="AR41" s="129"/>
      <c r="AS41" s="142"/>
      <c r="AT41" s="143"/>
      <c r="AU41" s="130"/>
      <c r="AV41" s="130"/>
      <c r="AW41" s="130"/>
      <c r="AX41" s="130"/>
      <c r="AY41" s="130"/>
      <c r="AZ41" s="130"/>
      <c r="BA41" s="130"/>
      <c r="BB41" s="130"/>
      <c r="BC41" s="133"/>
      <c r="BD41" s="133"/>
      <c r="BE41" s="133"/>
      <c r="BF41" s="133"/>
      <c r="BG41" s="133"/>
      <c r="BH41" s="133"/>
      <c r="BI41" s="129"/>
      <c r="BJ41" s="133">
        <f t="shared" si="1"/>
        <v>82354</v>
      </c>
      <c r="BK41" s="133" t="str">
        <f t="shared" si="4"/>
        <v>82</v>
      </c>
      <c r="BL41" s="133" t="str">
        <f>IF(LEN(BJ41)&lt;=3,AB41,RIGHT(AB41,LEN(AB41)-LEN(BK41)))</f>
        <v>354</v>
      </c>
      <c r="BM41" s="129" t="str">
        <f>IF(Y35&lt;4,"","K"&amp;BK41&amp;"+"&amp;BL41)</f>
        <v>K82+354</v>
      </c>
      <c r="BN41" s="132">
        <f>IF(Y35&lt;4,"",AE41)</f>
        <v>1.1000000000000001</v>
      </c>
      <c r="BO41" s="87">
        <f t="shared" ca="1" si="2"/>
        <v>14271.3</v>
      </c>
      <c r="BP41" s="125">
        <f t="shared" si="3"/>
        <v>1044.2</v>
      </c>
    </row>
    <row r="42" spans="1:68">
      <c r="A42" s="55" t="s">
        <v>159</v>
      </c>
      <c r="B42" s="112">
        <v>93</v>
      </c>
      <c r="C42" s="112"/>
      <c r="D42" s="117"/>
      <c r="P42" s="130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32"/>
      <c r="AF42" s="133"/>
      <c r="AG42" s="131"/>
      <c r="AH42" s="79">
        <v>3607.3</v>
      </c>
      <c r="AI42" s="83">
        <v>6.6</v>
      </c>
      <c r="AJ42" s="92" t="s">
        <v>146</v>
      </c>
      <c r="AK42" s="129"/>
      <c r="AL42" s="132"/>
      <c r="AM42" s="129"/>
      <c r="AN42" s="131"/>
      <c r="AO42" s="84">
        <f t="shared" ref="AO42" ca="1" si="84">ROUND(RAND()*((BP42+BB35)*1.3-(BP42+BB35))+(BP42+BB35),1)</f>
        <v>2981.7</v>
      </c>
      <c r="AP42" s="85">
        <f t="shared" ref="AP42" ca="1" si="85">ROUND(RAND()*(AW35*1.02-AW35*0.98)+AW35*0.98,1)</f>
        <v>6.4</v>
      </c>
      <c r="AQ42" s="86" t="str">
        <f ca="1">IF(OR(BB35=100,BB35=500),INDEX(A$91:A$110,RANK(BO42,BO35:BO50)),IF(OR(BB35=200,BB35=1000),INDEX(A$111:A$130,RANK(BO42,BO35:BO50)),IF(BB35=2000,INDEX(A$131:A$150,RANK(BO42,BO35:BO50)))))</f>
        <v>43</v>
      </c>
      <c r="AR42" s="129"/>
      <c r="AS42" s="142"/>
      <c r="AT42" s="143"/>
      <c r="AU42" s="130"/>
      <c r="AV42" s="130"/>
      <c r="AW42" s="130"/>
      <c r="AX42" s="130"/>
      <c r="AY42" s="130"/>
      <c r="AZ42" s="130"/>
      <c r="BA42" s="130"/>
      <c r="BB42" s="130"/>
      <c r="BC42" s="133"/>
      <c r="BD42" s="133"/>
      <c r="BE42" s="133"/>
      <c r="BF42" s="133"/>
      <c r="BG42" s="133"/>
      <c r="BH42" s="133"/>
      <c r="BI42" s="129"/>
      <c r="BJ42" s="133"/>
      <c r="BK42" s="133"/>
      <c r="BL42" s="133"/>
      <c r="BM42" s="129"/>
      <c r="BN42" s="132"/>
      <c r="BO42" s="87">
        <f t="shared" ca="1" si="2"/>
        <v>36602.9</v>
      </c>
      <c r="BP42" s="125">
        <f t="shared" si="3"/>
        <v>969.6</v>
      </c>
    </row>
    <row r="43" spans="1:68">
      <c r="A43" s="46" t="s">
        <v>88</v>
      </c>
      <c r="B43" s="112">
        <v>95</v>
      </c>
      <c r="C43" s="112"/>
      <c r="D43" s="117"/>
      <c r="P43" s="130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>
        <f t="shared" ref="AB43" si="86">IF(R35=0,IF(Y35=8,SMALL(AD35:AD50,5),IF(Y35=7,SMALL(AD35:AD48,5),IF(Y35=6,SMALL(AD35:AD46,5),IF(Y35=5,SMALL(AD35:AD44,5),"")))),IF(R35=1,IF(Y35=8,LARGE(AD35:AD50,5),IF(Y35=7,LARGE(AD35:AD48,5),IF(Y35=6,LARGE(AD35:AD46,5),IF(Y35=5,LARGE(AD35:AD44,5),""))))))</f>
        <v>82448</v>
      </c>
      <c r="AC43" s="129">
        <f>IF(Y35=8,RANK(AD43,AD35:AD50),IF(Y35=7,RANK(AD43,AD35:AD48),IF(Y35=6,RANK(AD43,AD35:AD46),IF(Y35=5,RANK(AD43,AD35:AD44),""))))</f>
        <v>2</v>
      </c>
      <c r="AD43" s="129">
        <v>82448</v>
      </c>
      <c r="AE43" s="132">
        <v>1.2</v>
      </c>
      <c r="AF43" s="133">
        <v>8345</v>
      </c>
      <c r="AG43" s="131">
        <v>97.7</v>
      </c>
      <c r="AH43" s="79">
        <v>3159.4</v>
      </c>
      <c r="AI43" s="83">
        <v>6.6</v>
      </c>
      <c r="AJ43" s="92" t="s">
        <v>147</v>
      </c>
      <c r="AK43" s="129">
        <f t="shared" ref="AK43" ca="1" si="87">IF(LEN(V35)=0,U35,INT(RAND()*(V35-U35)+U35))</f>
        <v>82582</v>
      </c>
      <c r="AL43" s="132">
        <f t="shared" ref="AL43" ca="1" si="88">IF(OR(LEN(Z35)=0,LEN(AA35)=0),"",(RAND()*(AA35-Z35)+Z35))</f>
        <v>0.7</v>
      </c>
      <c r="AM43" s="129">
        <f ca="1">ROUND(RAND()*(($B$11*1.05)*PI()*(AY35/2)^2*AY35-($B$11*0.9)*PI()*(AY35/2)^2*AY35)+($B$11*0.9)*PI()*(AY35/2)^2*AY35,0)</f>
        <v>9524</v>
      </c>
      <c r="AN43" s="131">
        <f ca="1">ROUND(RAND()*((P35+2)-P35)+P35,1)</f>
        <v>97.8</v>
      </c>
      <c r="AO43" s="84">
        <f t="shared" ref="AO43" ca="1" si="89">ROUND(RAND()*((BP43+BB35)*1.3-(BP43+BB35))+(BP43+BB35),1)</f>
        <v>3724.5</v>
      </c>
      <c r="AP43" s="85">
        <f t="shared" ref="AP43" ca="1" si="90">ROUND(RAND()*(AW35*1.02-AW35*0.98)+AW35*0.98,1)</f>
        <v>6.5</v>
      </c>
      <c r="AQ43" s="86" t="str">
        <f ca="1">IF(OR(BB35=100,BB35=500),INDEX(A$91:A$110,RANK(BO43,BO35:BO50)),IF(OR(BB35=200,BB35=1000),INDEX(A$111:A$130,RANK(BO43,BO35:BO50)),IF(BB35=2000,INDEX(A$131:A$150,RANK(BO43,BO35:BO50)))))</f>
        <v>53</v>
      </c>
      <c r="AR43" s="129"/>
      <c r="AS43" s="142"/>
      <c r="AT43" s="143"/>
      <c r="AU43" s="130"/>
      <c r="AV43" s="130"/>
      <c r="AW43" s="130"/>
      <c r="AX43" s="130"/>
      <c r="AY43" s="130"/>
      <c r="AZ43" s="130"/>
      <c r="BA43" s="130"/>
      <c r="BB43" s="130"/>
      <c r="BC43" s="133"/>
      <c r="BD43" s="133"/>
      <c r="BE43" s="133"/>
      <c r="BF43" s="133"/>
      <c r="BG43" s="133"/>
      <c r="BH43" s="133"/>
      <c r="BI43" s="129"/>
      <c r="BJ43" s="133">
        <f t="shared" si="1"/>
        <v>82448</v>
      </c>
      <c r="BK43" s="133" t="str">
        <f t="shared" si="4"/>
        <v>82</v>
      </c>
      <c r="BL43" s="133" t="str">
        <f>IF(LEN(BJ43)&lt;=3,AB43,RIGHT(AB43,LEN(AB43)-LEN(BK43)))</f>
        <v>448</v>
      </c>
      <c r="BM43" s="129" t="str">
        <f>IF(Y35&lt;5,"","K"&amp;BK43&amp;"+"&amp;BL43)</f>
        <v>K82+448</v>
      </c>
      <c r="BN43" s="132">
        <f>IF(Y35&lt;5,"",AE43)</f>
        <v>1.2</v>
      </c>
      <c r="BO43" s="87">
        <f t="shared" ca="1" si="2"/>
        <v>9092.9</v>
      </c>
      <c r="BP43" s="125">
        <f t="shared" si="3"/>
        <v>998.2</v>
      </c>
    </row>
    <row r="44" spans="1:68">
      <c r="A44" s="46" t="s">
        <v>163</v>
      </c>
      <c r="B44" s="112">
        <v>6.5</v>
      </c>
      <c r="C44" s="112"/>
      <c r="D44" s="117"/>
      <c r="P44" s="130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32"/>
      <c r="AF44" s="133"/>
      <c r="AG44" s="131"/>
      <c r="AH44" s="79">
        <v>3175.9</v>
      </c>
      <c r="AI44" s="83">
        <v>6.4</v>
      </c>
      <c r="AJ44" s="92" t="s">
        <v>143</v>
      </c>
      <c r="AK44" s="129"/>
      <c r="AL44" s="132"/>
      <c r="AM44" s="129"/>
      <c r="AN44" s="131"/>
      <c r="AO44" s="84">
        <f t="shared" ref="AO44" ca="1" si="91">ROUND(RAND()*((BP44+BB35)*1.3-(BP44+BB35))+(BP44+BB35),1)</f>
        <v>3561</v>
      </c>
      <c r="AP44" s="85">
        <f t="shared" ref="AP44" ca="1" si="92">ROUND(RAND()*(AW35*1.02-AW35*0.98)+AW35*0.98,1)</f>
        <v>6.5</v>
      </c>
      <c r="AQ44" s="86" t="str">
        <f ca="1">IF(OR(BB35=100,BB35=500),INDEX(A$91:A$110,RANK(BO44,BO35:BO50)),IF(OR(BB35=200,BB35=1000),INDEX(A$111:A$130,RANK(BO44,BO35:BO50)),IF(BB35=2000,INDEX(A$131:A$150,RANK(BO44,BO35:BO50)))))</f>
        <v>41</v>
      </c>
      <c r="AR44" s="129"/>
      <c r="AS44" s="142"/>
      <c r="AT44" s="143"/>
      <c r="AU44" s="130"/>
      <c r="AV44" s="130"/>
      <c r="AW44" s="130"/>
      <c r="AX44" s="130"/>
      <c r="AY44" s="130"/>
      <c r="AZ44" s="130"/>
      <c r="BA44" s="130"/>
      <c r="BB44" s="130"/>
      <c r="BC44" s="133"/>
      <c r="BD44" s="133"/>
      <c r="BE44" s="133"/>
      <c r="BF44" s="133"/>
      <c r="BG44" s="133"/>
      <c r="BH44" s="133"/>
      <c r="BI44" s="129"/>
      <c r="BJ44" s="133"/>
      <c r="BK44" s="133"/>
      <c r="BL44" s="133"/>
      <c r="BM44" s="129"/>
      <c r="BN44" s="132"/>
      <c r="BO44" s="87">
        <f t="shared" ca="1" si="2"/>
        <v>39373.4</v>
      </c>
      <c r="BP44" s="125">
        <f t="shared" si="3"/>
        <v>1070.5</v>
      </c>
    </row>
    <row r="45" spans="1:68">
      <c r="A45" s="46" t="s">
        <v>89</v>
      </c>
      <c r="B45" s="112">
        <v>2.2200000000000002</v>
      </c>
      <c r="C45" s="112"/>
      <c r="D45" s="117"/>
      <c r="P45" s="130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>
        <f t="shared" ref="AB45" si="93">IF(R35=0,IF(Y35=8,SMALL(AD35:AD50,6),IF(Y35=7,SMALL(AD35:AD48,6),IF(Y35=6,SMALL(AD35:AD46,6),""))),IF(R35=1,IF(Y35=8,LARGE(AD35:AD50,6),IF(Y35=7,LARGE(AD35:AD48,6),IF(Y35=6,LARGE(AD35:AD46,6),"")))))</f>
        <v>82745</v>
      </c>
      <c r="AC45" s="129">
        <f>IF(Y35=8,RANK(AD45,AD35:AD50),IF(Y35=7,RANK(AD45,AD35:AD48),IF(Y35=6,RANK(AD45,AD35:AD46),"")))</f>
        <v>1</v>
      </c>
      <c r="AD45" s="129">
        <v>82745</v>
      </c>
      <c r="AE45" s="132">
        <v>-3.4</v>
      </c>
      <c r="AF45" s="133">
        <v>8684</v>
      </c>
      <c r="AG45" s="131">
        <v>97.6</v>
      </c>
      <c r="AH45" s="79">
        <v>3591.3</v>
      </c>
      <c r="AI45" s="83">
        <v>6.5</v>
      </c>
      <c r="AJ45" s="92" t="s">
        <v>153</v>
      </c>
      <c r="AK45" s="129">
        <f t="shared" ref="AK45" ca="1" si="94">IF(LEN(V35)=0,U35,INT(RAND()*(V35-U35)+U35))</f>
        <v>82390</v>
      </c>
      <c r="AL45" s="132">
        <f t="shared" ref="AL45" ca="1" si="95">IF(OR(LEN(Z35)=0,LEN(AA35)=0),"",(RAND()*(AA35-Z35)+Z35))</f>
        <v>-3.8</v>
      </c>
      <c r="AM45" s="129">
        <f ca="1">ROUND(RAND()*(($B$11*1.05)*PI()*(AY35/2)^2*AY35-($B$11*0.9)*PI()*(AY35/2)^2*AY35)+($B$11*0.9)*PI()*(AY35/2)^2*AY35,0)</f>
        <v>9144</v>
      </c>
      <c r="AN45" s="131">
        <f ca="1">ROUND(RAND()*((P35+2)-P35)+P35,1)</f>
        <v>98.9</v>
      </c>
      <c r="AO45" s="84">
        <f t="shared" ref="AO45" ca="1" si="96">ROUND(RAND()*((BP45+BB35)*1.3-(BP45+BB35))+(BP45+BB35),1)</f>
        <v>3631</v>
      </c>
      <c r="AP45" s="85">
        <f t="shared" ref="AP45" ca="1" si="97">ROUND(RAND()*(AW35*1.02-AW35*0.98)+AW35*0.98,1)</f>
        <v>6.5</v>
      </c>
      <c r="AQ45" s="86" t="str">
        <f ca="1">IF(OR(BB35=100,BB35=500),INDEX(A$91:A$110,RANK(BO45,BO35:BO50)),IF(OR(BB35=200,BB35=1000),INDEX(A$111:A$130,RANK(BO45,BO35:BO50)),IF(BB35=2000,INDEX(A$131:A$150,RANK(BO45,BO35:BO50)))))</f>
        <v>48</v>
      </c>
      <c r="AR45" s="129"/>
      <c r="AS45" s="142"/>
      <c r="AT45" s="143"/>
      <c r="AU45" s="130"/>
      <c r="AV45" s="130"/>
      <c r="AW45" s="130"/>
      <c r="AX45" s="130"/>
      <c r="AY45" s="130"/>
      <c r="AZ45" s="130"/>
      <c r="BA45" s="130"/>
      <c r="BB45" s="130"/>
      <c r="BC45" s="133"/>
      <c r="BD45" s="133"/>
      <c r="BE45" s="133"/>
      <c r="BF45" s="133"/>
      <c r="BG45" s="133"/>
      <c r="BH45" s="133"/>
      <c r="BI45" s="129"/>
      <c r="BJ45" s="133">
        <f t="shared" si="1"/>
        <v>82745</v>
      </c>
      <c r="BK45" s="133" t="str">
        <f t="shared" si="4"/>
        <v>82</v>
      </c>
      <c r="BL45" s="133" t="str">
        <f>IF(LEN(BJ45)&lt;=3,AB45,RIGHT(AB45,LEN(AB45)-LEN(BK45)))</f>
        <v>745</v>
      </c>
      <c r="BM45" s="129" t="str">
        <f>IF(Y35&lt;6,"","K"&amp;BK45&amp;"+"&amp;BL45)</f>
        <v>K82+745</v>
      </c>
      <c r="BN45" s="132">
        <f>IF(Y35&lt;6,"",AE45)</f>
        <v>-3.4</v>
      </c>
      <c r="BO45" s="87">
        <f t="shared" ca="1" si="2"/>
        <v>27170.2</v>
      </c>
      <c r="BP45" s="125">
        <f t="shared" si="3"/>
        <v>1078.8</v>
      </c>
    </row>
    <row r="46" spans="1:68">
      <c r="A46" s="55" t="s">
        <v>175</v>
      </c>
      <c r="B46" s="112">
        <v>20</v>
      </c>
      <c r="C46" s="112"/>
      <c r="D46" s="117"/>
      <c r="P46" s="130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32"/>
      <c r="AF46" s="133"/>
      <c r="AG46" s="131"/>
      <c r="AH46" s="79">
        <v>3012.4</v>
      </c>
      <c r="AI46" s="83">
        <v>6.4</v>
      </c>
      <c r="AJ46" s="92" t="s">
        <v>148</v>
      </c>
      <c r="AK46" s="129"/>
      <c r="AL46" s="132"/>
      <c r="AM46" s="129"/>
      <c r="AN46" s="131"/>
      <c r="AO46" s="84">
        <f t="shared" ref="AO46" ca="1" si="98">ROUND(RAND()*((BP46+BB35)*1.3-(BP46+BB35))+(BP46+BB35),1)</f>
        <v>3086.7</v>
      </c>
      <c r="AP46" s="85">
        <f t="shared" ref="AP46" ca="1" si="99">ROUND(RAND()*(AW35*1.02-AW35*0.98)+AW35*0.98,1)</f>
        <v>6.6</v>
      </c>
      <c r="AQ46" s="86" t="str">
        <f ca="1">IF(OR(BB35=100,BB35=500),INDEX(A$91:A$110,RANK(BO46,BO35:BO50)),IF(OR(BB35=200,BB35=1000),INDEX(A$111:A$130,RANK(BO46,BO35:BO50)),IF(BB35=2000,INDEX(A$131:A$150,RANK(BO46,BO35:BO50)))))</f>
        <v>51</v>
      </c>
      <c r="AR46" s="129"/>
      <c r="AS46" s="142"/>
      <c r="AT46" s="143"/>
      <c r="AU46" s="130"/>
      <c r="AV46" s="130"/>
      <c r="AW46" s="130"/>
      <c r="AX46" s="130"/>
      <c r="AY46" s="130"/>
      <c r="AZ46" s="130"/>
      <c r="BA46" s="130"/>
      <c r="BB46" s="130"/>
      <c r="BC46" s="133"/>
      <c r="BD46" s="133"/>
      <c r="BE46" s="133"/>
      <c r="BF46" s="133"/>
      <c r="BG46" s="133"/>
      <c r="BH46" s="133"/>
      <c r="BI46" s="129"/>
      <c r="BJ46" s="133"/>
      <c r="BK46" s="133"/>
      <c r="BL46" s="133"/>
      <c r="BM46" s="129"/>
      <c r="BN46" s="132"/>
      <c r="BO46" s="87">
        <f t="shared" ca="1" si="2"/>
        <v>14144.1</v>
      </c>
      <c r="BP46" s="125">
        <f t="shared" si="3"/>
        <v>1000.8</v>
      </c>
    </row>
    <row r="47" spans="1:68">
      <c r="A47" s="55" t="s">
        <v>185</v>
      </c>
      <c r="B47" s="112">
        <v>1000</v>
      </c>
      <c r="C47" s="112" t="str">
        <f>IF(B47=A70,B70,IF(B47=A71,B71,IF(B47=A72,B72,IF(B47=A73,B73,IF(B47=A74,B74)))))</f>
        <v>中粗土</v>
      </c>
      <c r="D47" s="117"/>
      <c r="P47" s="130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 t="str">
        <f t="shared" ref="AB47" si="100">IF(R35=0,IF(Y35=8,SMALL(AD35:AD50,7),IF(Y35=7,SMALL(AD35:AD48,7),"")),IF(R35=1,IF(Y35=8,LARGE(AD35:AD50,7),IF(Y35=7,LARGE(AD35:AD48,7),""))))</f>
        <v/>
      </c>
      <c r="AC47" s="129" t="str">
        <f>IF(Y35=8,RANK(AD47,AD35:AD50),IF(Y35=7,RANK(AD47,AD35:AD48),""))</f>
        <v/>
      </c>
      <c r="AD47" s="129">
        <v>82367</v>
      </c>
      <c r="AE47" s="132">
        <v>-2.6</v>
      </c>
      <c r="AF47" s="133">
        <v>8725</v>
      </c>
      <c r="AG47" s="131">
        <v>97.5</v>
      </c>
      <c r="AH47" s="79">
        <v>3814.6</v>
      </c>
      <c r="AI47" s="83">
        <v>6.4</v>
      </c>
      <c r="AJ47" s="92" t="s">
        <v>140</v>
      </c>
      <c r="AK47" s="129">
        <f t="shared" ref="AK47" ca="1" si="101">IF(LEN(V35)=0,U35,INT(RAND()*(V35-U35)+U35))</f>
        <v>82645</v>
      </c>
      <c r="AL47" s="132">
        <f t="shared" ref="AL47" ca="1" si="102">IF(OR(LEN(Z35)=0,LEN(AA35)=0),"",(RAND()*(AA35-Z35)+Z35))</f>
        <v>-3.6</v>
      </c>
      <c r="AM47" s="129">
        <f ca="1">ROUND(RAND()*(($B$11*1.05)*PI()*(AY35/2)^2*AY35-($B$11*0.9)*PI()*(AY35/2)^2*AY35)+($B$11*0.9)*PI()*(AY35/2)^2*AY35,0)</f>
        <v>8824</v>
      </c>
      <c r="AN47" s="131">
        <f ca="1">ROUND(RAND()*((P35+2)-P35)+P35,1)</f>
        <v>98</v>
      </c>
      <c r="AO47" s="84">
        <f t="shared" ref="AO47" ca="1" si="103">ROUND(RAND()*((BP47+BB35)*1.3-(BP47+BB35))+(BP47+BB35),1)</f>
        <v>3281</v>
      </c>
      <c r="AP47" s="85">
        <f t="shared" ref="AP47" ca="1" si="104">ROUND(RAND()*(AW35*1.02-AW35*0.98)+AW35*0.98,1)</f>
        <v>6.5</v>
      </c>
      <c r="AQ47" s="86" t="str">
        <f ca="1">IF(OR(BB35=100,BB35=500),INDEX(A$91:A$110,RANK(BO47,BO35:BO50)),IF(OR(BB35=200,BB35=1000),INDEX(A$111:A$130,RANK(BO47,BO35:BO50)),IF(BB35=2000,INDEX(A$131:A$150,RANK(BO47,BO35:BO50)))))</f>
        <v>42</v>
      </c>
      <c r="AR47" s="129"/>
      <c r="AS47" s="142"/>
      <c r="AT47" s="143"/>
      <c r="AU47" s="130"/>
      <c r="AV47" s="130"/>
      <c r="AW47" s="130"/>
      <c r="AX47" s="130"/>
      <c r="AY47" s="130"/>
      <c r="AZ47" s="130"/>
      <c r="BA47" s="130"/>
      <c r="BB47" s="130"/>
      <c r="BC47" s="133"/>
      <c r="BD47" s="133"/>
      <c r="BE47" s="133"/>
      <c r="BF47" s="133"/>
      <c r="BG47" s="133"/>
      <c r="BH47" s="133"/>
      <c r="BI47" s="129"/>
      <c r="BJ47" s="133" t="str">
        <f t="shared" si="1"/>
        <v/>
      </c>
      <c r="BK47" s="133" t="str">
        <f t="shared" si="4"/>
        <v/>
      </c>
      <c r="BL47" s="133" t="str">
        <f>IF(LEN(BJ47)&lt;=3,AB47,RIGHT(AB47,LEN(AB47)-LEN(BK47)))</f>
        <v/>
      </c>
      <c r="BM47" s="129" t="str">
        <f>IF(Y35&lt;7,"","K"&amp;BK47&amp;"+"&amp;BL47)</f>
        <v/>
      </c>
      <c r="BN47" s="132" t="str">
        <f>IF(Y35&lt;7,"",AE47)</f>
        <v/>
      </c>
      <c r="BO47" s="87">
        <f t="shared" ca="1" si="2"/>
        <v>38545.1</v>
      </c>
      <c r="BP47" s="125">
        <f t="shared" si="3"/>
        <v>1046.2</v>
      </c>
    </row>
    <row r="48" spans="1:68">
      <c r="A48" s="113" t="s">
        <v>96</v>
      </c>
      <c r="B48" s="113"/>
      <c r="C48" s="113"/>
      <c r="D48" s="117"/>
      <c r="P48" s="130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32"/>
      <c r="AF48" s="133"/>
      <c r="AG48" s="131"/>
      <c r="AH48" s="79">
        <v>3211.3</v>
      </c>
      <c r="AI48" s="83">
        <v>6.5</v>
      </c>
      <c r="AJ48" s="92" t="s">
        <v>149</v>
      </c>
      <c r="AK48" s="129"/>
      <c r="AL48" s="132"/>
      <c r="AM48" s="129"/>
      <c r="AN48" s="131"/>
      <c r="AO48" s="84">
        <f t="shared" ref="AO48" ca="1" si="105">ROUND(RAND()*((BP48+BB35)*1.3-(BP48+BB35))+(BP48+BB35),1)</f>
        <v>3884.5</v>
      </c>
      <c r="AP48" s="85">
        <f t="shared" ref="AP48" ca="1" si="106">ROUND(RAND()*(AW35*1.02-AW35*0.98)+AW35*0.98,1)</f>
        <v>6.4</v>
      </c>
      <c r="AQ48" s="86" t="str">
        <f ca="1">IF(OR(BB35=100,BB35=500),INDEX(A$91:A$110,RANK(BO48,BO35:BO50)),IF(OR(BB35=200,BB35=1000),INDEX(A$111:A$130,RANK(BO48,BO35:BO50)),IF(BB35=2000,INDEX(A$131:A$150,RANK(BO48,BO35:BO50)))))</f>
        <v>44</v>
      </c>
      <c r="AR48" s="129"/>
      <c r="AS48" s="142"/>
      <c r="AT48" s="143"/>
      <c r="AU48" s="130"/>
      <c r="AV48" s="130"/>
      <c r="AW48" s="130"/>
      <c r="AX48" s="130"/>
      <c r="AY48" s="130"/>
      <c r="AZ48" s="130"/>
      <c r="BA48" s="130"/>
      <c r="BB48" s="130"/>
      <c r="BC48" s="133"/>
      <c r="BD48" s="133"/>
      <c r="BE48" s="133"/>
      <c r="BF48" s="133"/>
      <c r="BG48" s="133"/>
      <c r="BH48" s="133"/>
      <c r="BI48" s="129"/>
      <c r="BJ48" s="133"/>
      <c r="BK48" s="133"/>
      <c r="BL48" s="133"/>
      <c r="BM48" s="129"/>
      <c r="BN48" s="132"/>
      <c r="BO48" s="87">
        <f t="shared" ca="1" si="2"/>
        <v>35648.6</v>
      </c>
      <c r="BP48" s="125">
        <f t="shared" si="3"/>
        <v>1017.8</v>
      </c>
    </row>
    <row r="49" spans="1:68">
      <c r="A49" s="46" t="s">
        <v>87</v>
      </c>
      <c r="B49" s="112" t="s">
        <v>97</v>
      </c>
      <c r="C49" s="112"/>
      <c r="D49" s="117"/>
      <c r="P49" s="130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 t="str">
        <f t="shared" ref="AB49" si="107">IF(R35=0,IF(Y35=8,SMALL(AD35:AD50,8),""),IF(R35=1,IF(Y35=8,LARGE(AD35:AD50,8),"")))</f>
        <v/>
      </c>
      <c r="AC49" s="129" t="str">
        <f>IF(Y35=8,RANK(AD49,AD35:AD50),"")</f>
        <v/>
      </c>
      <c r="AD49" s="129">
        <v>82127</v>
      </c>
      <c r="AE49" s="132">
        <v>3.3</v>
      </c>
      <c r="AF49" s="133">
        <v>8920</v>
      </c>
      <c r="AG49" s="131">
        <v>97.8</v>
      </c>
      <c r="AH49" s="79">
        <v>3328.6</v>
      </c>
      <c r="AI49" s="83">
        <v>6.4</v>
      </c>
      <c r="AJ49" s="92" t="s">
        <v>142</v>
      </c>
      <c r="AK49" s="129">
        <f t="shared" ref="AK49" ca="1" si="108">IF(LEN(V35)=0,U35,INT(RAND()*(V35-U35)+U35))</f>
        <v>82624</v>
      </c>
      <c r="AL49" s="132">
        <f t="shared" ref="AL49" ca="1" si="109">IF(OR(LEN(Z35)=0,LEN(AA35)=0),"",(RAND()*(AA35-Z35)+Z35))</f>
        <v>-1.7</v>
      </c>
      <c r="AM49" s="129">
        <f ca="1">ROUND(RAND()*(($B$11*1.05)*PI()*(AY35/2)^2*AY35-($B$11*0.9)*PI()*(AY35/2)^2*AY35)+($B$11*0.9)*PI()*(AY35/2)^2*AY35,0)</f>
        <v>9446</v>
      </c>
      <c r="AN49" s="131">
        <f ca="1">ROUND(RAND()*((P35+2)-P35)+P35,1)</f>
        <v>97.1</v>
      </c>
      <c r="AO49" s="84">
        <f t="shared" ref="AO49" ca="1" si="110">ROUND(RAND()*((BP49+BB35)*1.3-(BP49+BB35))+(BP49+BB35),1)</f>
        <v>3031.6</v>
      </c>
      <c r="AP49" s="85">
        <f t="shared" ref="AP49" ca="1" si="111">ROUND(RAND()*(AW35*1.02-AW35*0.98)+AW35*0.98,1)</f>
        <v>6.4</v>
      </c>
      <c r="AQ49" s="86" t="str">
        <f ca="1">IF(OR(BB35=100,BB35=500),INDEX(A$91:A$110,RANK(BO49,BO35:BO50)),IF(OR(BB35=200,BB35=1000),INDEX(A$111:A$130,RANK(BO49,BO35:BO50)),IF(BB35=2000,INDEX(A$131:A$150,RANK(BO49,BO35:BO50)))))</f>
        <v>46</v>
      </c>
      <c r="AR49" s="129"/>
      <c r="AS49" s="142"/>
      <c r="AT49" s="143"/>
      <c r="AU49" s="130"/>
      <c r="AV49" s="130"/>
      <c r="AW49" s="130"/>
      <c r="AX49" s="130"/>
      <c r="AY49" s="130"/>
      <c r="AZ49" s="130"/>
      <c r="BA49" s="130"/>
      <c r="BB49" s="130"/>
      <c r="BC49" s="133"/>
      <c r="BD49" s="133"/>
      <c r="BE49" s="133"/>
      <c r="BF49" s="133"/>
      <c r="BG49" s="133"/>
      <c r="BH49" s="133"/>
      <c r="BI49" s="129"/>
      <c r="BJ49" s="133" t="str">
        <f t="shared" si="1"/>
        <v/>
      </c>
      <c r="BK49" s="133" t="str">
        <f t="shared" si="4"/>
        <v/>
      </c>
      <c r="BL49" s="133" t="str">
        <f>IF(LEN(BJ49)&lt;=3,AB49,RIGHT(AB49,LEN(AB49)-LEN(BK49)))</f>
        <v/>
      </c>
      <c r="BM49" s="129" t="str">
        <f>IF(Y35&lt;8,"","K"&amp;BK49&amp;"+"&amp;BL49)</f>
        <v/>
      </c>
      <c r="BN49" s="132" t="str">
        <f>IF(Y35&lt;8,"",AE49)</f>
        <v/>
      </c>
      <c r="BO49" s="87">
        <f t="shared" ca="1" si="2"/>
        <v>28813.5</v>
      </c>
      <c r="BP49" s="125">
        <f t="shared" si="3"/>
        <v>1025.5999999999999</v>
      </c>
    </row>
    <row r="50" spans="1:68">
      <c r="A50" s="55" t="s">
        <v>159</v>
      </c>
      <c r="B50" s="112">
        <v>92</v>
      </c>
      <c r="C50" s="112"/>
      <c r="D50" s="117"/>
      <c r="P50" s="130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32"/>
      <c r="AF50" s="133"/>
      <c r="AG50" s="131"/>
      <c r="AH50" s="79">
        <v>3798</v>
      </c>
      <c r="AI50" s="83">
        <v>6.6</v>
      </c>
      <c r="AJ50" s="92" t="s">
        <v>150</v>
      </c>
      <c r="AK50" s="129"/>
      <c r="AL50" s="132"/>
      <c r="AM50" s="129"/>
      <c r="AN50" s="131"/>
      <c r="AO50" s="84">
        <f t="shared" ref="AO50" ca="1" si="112">ROUND(RAND()*((BP50+BB35)*1.3-(BP50+BB35))+(BP50+BB35),1)</f>
        <v>3339.5</v>
      </c>
      <c r="AP50" s="85">
        <f t="shared" ref="AP50" ca="1" si="113">ROUND(RAND()*(AW35*1.02-AW35*0.98)+AW35*0.98,1)</f>
        <v>6.4</v>
      </c>
      <c r="AQ50" s="86" t="str">
        <f ca="1">IF(OR(BB35=100,BB35=500),INDEX(A$91:A$110,RANK(BO50,BO35:BO50)),IF(OR(BB35=200,BB35=1000),INDEX(A$111:A$130,RANK(BO50,BO35:BO50)),IF(BB35=2000,INDEX(A$131:A$150,RANK(BO50,BO35:BO50)))))</f>
        <v>56</v>
      </c>
      <c r="AR50" s="129"/>
      <c r="AS50" s="142"/>
      <c r="AT50" s="143"/>
      <c r="AU50" s="130"/>
      <c r="AV50" s="130"/>
      <c r="AW50" s="130"/>
      <c r="AX50" s="130"/>
      <c r="AY50" s="130"/>
      <c r="AZ50" s="130"/>
      <c r="BA50" s="130"/>
      <c r="BB50" s="130"/>
      <c r="BC50" s="133"/>
      <c r="BD50" s="133"/>
      <c r="BE50" s="133"/>
      <c r="BF50" s="133"/>
      <c r="BG50" s="133"/>
      <c r="BH50" s="133"/>
      <c r="BI50" s="129"/>
      <c r="BJ50" s="133"/>
      <c r="BK50" s="133"/>
      <c r="BL50" s="133"/>
      <c r="BM50" s="129"/>
      <c r="BN50" s="132"/>
      <c r="BO50" s="87">
        <f t="shared" ca="1" si="2"/>
        <v>5325.5</v>
      </c>
      <c r="BP50" s="125">
        <f t="shared" si="3"/>
        <v>998.6</v>
      </c>
    </row>
    <row r="51" spans="1:68">
      <c r="A51" s="46" t="s">
        <v>88</v>
      </c>
      <c r="B51" s="112">
        <v>95</v>
      </c>
      <c r="C51" s="112"/>
      <c r="D51" s="117"/>
      <c r="P51" s="130">
        <f>IF(Q51=1,$B$18,IF(Q51=2,$B$26,IF(Q51=3,$B$34,IF(Q51=4,$B$42,IF(Q51=5,$B$50,"")))))</f>
        <v>97</v>
      </c>
      <c r="Q51" s="129">
        <f>IF(LEN(E6)=0,"",E6)</f>
        <v>1</v>
      </c>
      <c r="R51" s="129">
        <f>IF(LEN(F6)=0,"",F6)</f>
        <v>0</v>
      </c>
      <c r="S51" s="129" t="str">
        <f t="shared" ref="S51:AA51" si="114">IF(LEN(G6)=0,"",G6)</f>
        <v>2008-JT0921-0024</v>
      </c>
      <c r="T51" s="129">
        <f t="shared" si="114"/>
        <v>81004</v>
      </c>
      <c r="U51" s="129">
        <f t="shared" si="114"/>
        <v>81900</v>
      </c>
      <c r="V51" s="129">
        <f t="shared" si="114"/>
        <v>81550</v>
      </c>
      <c r="W51" s="129" t="str">
        <f t="shared" si="114"/>
        <v>右幅</v>
      </c>
      <c r="X51" s="129" t="str">
        <f t="shared" si="114"/>
        <v>基层</v>
      </c>
      <c r="Y51" s="129">
        <f t="shared" si="114"/>
        <v>5</v>
      </c>
      <c r="Z51" s="129">
        <f t="shared" si="114"/>
        <v>-4</v>
      </c>
      <c r="AA51" s="129">
        <f t="shared" si="114"/>
        <v>4</v>
      </c>
      <c r="AB51" s="129">
        <f t="shared" ref="AB51" si="115">IF(R51=0,IF(Y51=8,SMALL(AD51:AD66,1),IF(Y51=7,SMALL(AD51:AD64,1),IF(Y51=6,SMALL(AD51:AD62,1),IF(Y51=5,SMALL(AD51:AD60,1),IF(Y51=4,SMALL(AD51:AD58,1),IF(Y51=3,SMALL(AD51:AD56,1),IF(Y51=2,SMALL(AD51:AD54,1),AD51))))))),IF(R51=1,IF(Y51=8,LARGE(AD51:AD66,1),IF(Y51=7,LARGE(AD51:AD64,1),IF(Y51=6,LARGE(AD51:AD62,1),IF(Y51=5,LARGE(AD51:AD60,1),IF(Y51=4,LARGE(AD51:AD58,1),IF(Y51=3,LARGE(AD51:AD56,1),IF(Y51=2,LARGE(AD51:AD54,1),AD51)))))))))</f>
        <v>81740</v>
      </c>
      <c r="AC51" s="129">
        <f>IF(Y51=8,RANK(AD51,AD51:AD66),IF(Y51=7,RANK(AD51,AD51:AD64),IF(Y51=6,RANK(AD51,AD51:AD62),IF(Y51=5,RANK(AD51,AD51:AD60),IF(Y51=4,RANK(AD51,AD51:AD58),IF(Y51=3,RANK(AD51,AD51:AD56),IF(Y51=2,RANK(AD51,AD51:AD54),1)))))))</f>
        <v>4</v>
      </c>
      <c r="AD51" s="129">
        <v>81746</v>
      </c>
      <c r="AE51" s="132">
        <v>1.2</v>
      </c>
      <c r="AF51" s="133">
        <v>8451</v>
      </c>
      <c r="AG51" s="131">
        <v>98.5</v>
      </c>
      <c r="AH51" s="79">
        <v>3315.1</v>
      </c>
      <c r="AI51" s="83">
        <v>6.6</v>
      </c>
      <c r="AJ51" s="92" t="s">
        <v>150</v>
      </c>
      <c r="AK51" s="129">
        <f t="shared" ref="AK51" ca="1" si="116">IF(LEN(V51)=0,U51,INT(RAND()*(V51-U51)+U51))</f>
        <v>81842</v>
      </c>
      <c r="AL51" s="132">
        <f t="shared" ref="AL51" ca="1" si="117">IF(OR(LEN(Z51)=0,LEN(AA51)=0),"",(RAND()*(AA51-Z51)+Z51))</f>
        <v>-3.2</v>
      </c>
      <c r="AM51" s="129">
        <f ca="1">ROUND(RAND()*(($B$11*1.05)*PI()*(AY51/2)^2*AY51-($B$11*0.9)*PI()*(AY51/2)^2*AY51)+($B$11*0.9)*PI()*(AY51/2)^2*AY51,0)</f>
        <v>9302</v>
      </c>
      <c r="AN51" s="131">
        <f ca="1">ROUND(RAND()*((P51+2)-P51)+P51,1)</f>
        <v>98.6</v>
      </c>
      <c r="AO51" s="84">
        <f t="shared" ref="AO51" ca="1" si="118">ROUND(RAND()*((BP51+BB51)*1.3-(BP51+BB51))+(BP51+BB51),1)</f>
        <v>3848.3</v>
      </c>
      <c r="AP51" s="85">
        <f t="shared" ref="AP51" ca="1" si="119">ROUND(RAND()*(AW51*1.02-AW51*0.98)+AW51*0.98,1)</f>
        <v>6.4</v>
      </c>
      <c r="AQ51" s="86" t="str">
        <f ca="1">IF(OR(BB51=100,BB51=500),INDEX(A$91:A$110,RANK(BO51,BO51:BO66)),IF(OR(BB51=200,BB51=1000),INDEX(A$111:A$130,RANK(BO51,BO51:BO66)),IF(BB51=2000,INDEX(A$131:A$150,RANK(BO51,BO51:BO66)))))</f>
        <v>53</v>
      </c>
      <c r="AR51" s="129" t="s">
        <v>207</v>
      </c>
      <c r="AS51" s="142" t="s">
        <v>7</v>
      </c>
      <c r="AT51" s="143" t="str">
        <f t="shared" ref="AT51" si="120">IF(LEN(T51)=5,"200"&amp;LEFT(T51,1)&amp;"-"&amp;MID(T51,2,2)&amp;"-"&amp;RIGHT(T51,2),IF(LEN(T51)=6,"20"&amp;LEFT(T51,2)&amp;"-"&amp;MID(T51,3,2)&amp;"-"&amp;RIGHT(T51,2)))</f>
        <v>2008-10-04</v>
      </c>
      <c r="AU51" s="130" t="str">
        <f>IF(Q51=1,$B$17,IF(Q51=2,$B$25,IF(Q51=3,$B$33,IF(Q51=4,$B$41,IF(Q51=5,$B$49,"")))))</f>
        <v>路面工程\基层</v>
      </c>
      <c r="AV51" s="130">
        <f>IF(Q51=1,$B$19,IF(Q51=2,$B$27,IF(Q51=3,$B$35,IF(Q51=4,$B$43,IF(Q51=5,$B$51,"")))))</f>
        <v>95</v>
      </c>
      <c r="AW51" s="130">
        <f>IF(Q51=1,$B$20,IF(Q51=2,$B$28,IF(Q51=3,$B$36,IF(Q51=4,$B$44,IF(Q51=5,$B$52,"")))))</f>
        <v>6.5</v>
      </c>
      <c r="AX51" s="130">
        <f>IF(Q51=1,$B$21,IF(Q51=2,$B$29,IF(Q51=3,$B$37,IF(Q51=4,$B$45,IF(Q51=5,$B$53,"")))))</f>
        <v>2.2200000000000002</v>
      </c>
      <c r="AY51" s="130">
        <f>IF(Q51=1,$B$22,IF(Q51=2,$B$30,IF(Q51=3,$B$38,IF(Q51=4,$B$46,IF(Q51=5,$B$54,"")))))</f>
        <v>20</v>
      </c>
      <c r="AZ51" s="130">
        <f>IF(AY51=A$67,B$14,IF(AY51=A$68,B$15,""))</f>
        <v>24260</v>
      </c>
      <c r="BA51" s="130">
        <f>IF(AY51=A$67,B$12,IF(AY51=A$68,B$13,""))</f>
        <v>1465</v>
      </c>
      <c r="BB51" s="130">
        <f>IF(Q51=1,$B$23,IF(Q51=2,$B$31,IF(Q51=3,$B$39,IF(Q51=4,$B$47,IF(Q51=5,$B$55,"")))))</f>
        <v>2000</v>
      </c>
      <c r="BC51" s="133">
        <f>IF(LEN(U51)=0,"",INT(U51))</f>
        <v>81900</v>
      </c>
      <c r="BD51" s="133" t="str">
        <f t="shared" ref="BD51" si="121">IF(LEN(BC51)=0,"",IF(LEN(BC51)&lt;=3,"0",LEFT(BC51,LEN(BC51)-3)))</f>
        <v>81</v>
      </c>
      <c r="BE51" s="133" t="str">
        <f>IF(LEN(BC51)&lt;=3,U51,RIGHT(U51,LEN(U51)-LEN(BD51)))</f>
        <v>900</v>
      </c>
      <c r="BF51" s="133">
        <f>IF(LEN(V51)=0,"",INT(V51))</f>
        <v>81550</v>
      </c>
      <c r="BG51" s="133" t="str">
        <f t="shared" ref="BG51" si="122">IF(LEN(BF51)=0,"",IF(LEN(BF51)&lt;=3,"0",LEFT(BF51,LEN(BF51)-3)))</f>
        <v>81</v>
      </c>
      <c r="BH51" s="133" t="str">
        <f>IF(LEN(BF51)=0,"",IF(LEN(BF51)&lt;=3,V51,RIGHT(V51,LEN(V51)-LEN(BG51))))</f>
        <v>550</v>
      </c>
      <c r="BI51" s="129" t="str">
        <f>IF(AND(LEN(BE51)=0,LEN(BH51)=0),"",IF(AND(LEN(BE51)=0,LEN(BH51)&lt;&gt;0),"错误",IF(AND(LEN(BE51)&lt;&gt;0,LEN(BH51)=0),"K"&amp;BD51&amp;"+"&amp;BE51,IF(AND(LEN(BE51)&lt;&gt;0,LEN(BH51)&lt;&gt;0),"K"&amp;BD51&amp;"+"&amp;BE51&amp;"～K"&amp;BG51&amp;"+"&amp;BH51&amp;W51))))</f>
        <v>K81+900～K81+550右幅</v>
      </c>
      <c r="BJ51" s="133">
        <f t="shared" si="1"/>
        <v>81740</v>
      </c>
      <c r="BK51" s="133" t="str">
        <f t="shared" si="4"/>
        <v>81</v>
      </c>
      <c r="BL51" s="133" t="str">
        <f>IF(LEN(BJ51)&lt;=3,AB51,RIGHT(AB51,LEN(AB51)-LEN(BK51)))</f>
        <v>740</v>
      </c>
      <c r="BM51" s="129" t="str">
        <f t="shared" ref="BM51" si="123">IF($Y$3&lt;1,"","K"&amp;BK51&amp;"+"&amp;BL51)</f>
        <v>K81+740</v>
      </c>
      <c r="BN51" s="132">
        <f>IF(Y51&lt;1,"",AE51)</f>
        <v>1.2</v>
      </c>
      <c r="BO51" s="87">
        <f t="shared" ca="1" si="2"/>
        <v>18945.3</v>
      </c>
      <c r="BP51" s="125">
        <f t="shared" si="3"/>
        <v>998.6</v>
      </c>
    </row>
    <row r="52" spans="1:68">
      <c r="A52" s="46" t="s">
        <v>163</v>
      </c>
      <c r="B52" s="112">
        <v>6.5</v>
      </c>
      <c r="C52" s="112"/>
      <c r="D52" s="117"/>
      <c r="P52" s="130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32"/>
      <c r="AF52" s="133"/>
      <c r="AG52" s="131"/>
      <c r="AH52" s="79">
        <v>3928.2</v>
      </c>
      <c r="AI52" s="83">
        <v>6.6</v>
      </c>
      <c r="AJ52" s="92" t="s">
        <v>142</v>
      </c>
      <c r="AK52" s="129"/>
      <c r="AL52" s="132"/>
      <c r="AM52" s="129"/>
      <c r="AN52" s="131"/>
      <c r="AO52" s="84">
        <f t="shared" ref="AO52" ca="1" si="124">ROUND(RAND()*((BP52+BB51)*1.3-(BP52+BB51))+(BP52+BB51),1)</f>
        <v>3068.1</v>
      </c>
      <c r="AP52" s="85">
        <f t="shared" ref="AP52" ca="1" si="125">ROUND(RAND()*(AW51*1.02-AW51*0.98)+AW51*0.98,1)</f>
        <v>6.4</v>
      </c>
      <c r="AQ52" s="86" t="str">
        <f ca="1">IF(OR(BB51=100,BB51=500),INDEX(A$91:A$110,RANK(BO52,BO51:BO66)),IF(OR(BB51=200,BB51=1000),INDEX(A$111:A$130,RANK(BO52,BO51:BO66)),IF(BB51=2000,INDEX(A$131:A$150,RANK(BO52,BO51:BO66)))))</f>
        <v>43</v>
      </c>
      <c r="AR52" s="129"/>
      <c r="AS52" s="142"/>
      <c r="AT52" s="143"/>
      <c r="AU52" s="130"/>
      <c r="AV52" s="130"/>
      <c r="AW52" s="130"/>
      <c r="AX52" s="130"/>
      <c r="AY52" s="130"/>
      <c r="AZ52" s="130"/>
      <c r="BA52" s="130"/>
      <c r="BB52" s="130"/>
      <c r="BC52" s="133"/>
      <c r="BD52" s="133"/>
      <c r="BE52" s="133"/>
      <c r="BF52" s="133"/>
      <c r="BG52" s="133"/>
      <c r="BH52" s="133"/>
      <c r="BI52" s="129"/>
      <c r="BJ52" s="133"/>
      <c r="BK52" s="133"/>
      <c r="BL52" s="133"/>
      <c r="BM52" s="129"/>
      <c r="BN52" s="132"/>
      <c r="BO52" s="87">
        <f t="shared" ca="1" si="2"/>
        <v>33934.199999999997</v>
      </c>
      <c r="BP52" s="125">
        <f t="shared" si="3"/>
        <v>1025.5999999999999</v>
      </c>
    </row>
    <row r="53" spans="1:68">
      <c r="A53" s="46" t="s">
        <v>89</v>
      </c>
      <c r="B53" s="112">
        <v>2.2200000000000002</v>
      </c>
      <c r="C53" s="112"/>
      <c r="D53" s="117"/>
      <c r="P53" s="130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>
        <f t="shared" ref="AB53" si="126">IF(R51=0,IF(Y51=8,SMALL(AD51:AD66,2),IF(Y51=7,SMALL(AD51:AD64,2),IF(Y51=6,SMALL(AD51:AD62,2),IF(Y51=5,SMALL(AD51:AD60,2),IF(Y51=4,SMALL(AD51:AD58,2),IF(Y51=3,SMALL(AD51:AD56,2),IF(Y51=2,SMALL(AD51:AD54,2),""))))))),IF(R51=1,IF(Y51=8,LARGE(AD51:AD66,2),IF(Y51=7,LARGE(AD51:AD64,2),IF(Y51=6,LARGE(AD51:AD62,2),IF(Y51=5,LARGE(AD51:AD60,2),IF(Y51=4,LARGE(AD51:AD58,2),IF(Y51=3,LARGE(AD51:AD56,2),IF(Y51=2,LARGE(AD51:AD54,2),"")))))))))</f>
        <v>81746</v>
      </c>
      <c r="AC53" s="129">
        <f>IF(Y51=8,RANK(AD53,AD51:AD66),IF(Y51=7,RANK(AD53,AD51:AD64),IF(Y51=6,RANK(AD53,AD51:AD62),IF(Y51=5,RANK(AD53,AD51:AD60),IF(Y51=4,RANK(AD53,AD51:AD58),IF(Y51=3,RANK(AD53,AD51:AD56),IF(Y51=2,RANK(AD53,AD51:AD54),"")))))))</f>
        <v>1</v>
      </c>
      <c r="AD53" s="129">
        <v>81890</v>
      </c>
      <c r="AE53" s="132">
        <v>-0.9</v>
      </c>
      <c r="AF53" s="133">
        <v>9487</v>
      </c>
      <c r="AG53" s="131">
        <v>97.1</v>
      </c>
      <c r="AH53" s="79">
        <v>3267</v>
      </c>
      <c r="AI53" s="83">
        <v>6.5</v>
      </c>
      <c r="AJ53" s="92" t="s">
        <v>146</v>
      </c>
      <c r="AK53" s="129">
        <f t="shared" ref="AK53" ca="1" si="127">IF(LEN(V51)=0,U51,INT(RAND()*(V51-U51)+U51))</f>
        <v>81731</v>
      </c>
      <c r="AL53" s="132">
        <f t="shared" ref="AL53" ca="1" si="128">IF(OR(LEN(Z51)=0,LEN(AA51)=0),"",(RAND()*(AA51-Z51)+Z51))</f>
        <v>-1.8</v>
      </c>
      <c r="AM53" s="129">
        <f ca="1">ROUND(RAND()*(($B$11*1.05)*PI()*(AY51/2)^2*AY51-($B$11*0.9)*PI()*(AY51/2)^2*AY51)+($B$11*0.9)*PI()*(AY51/2)^2*AY51,0)</f>
        <v>9187</v>
      </c>
      <c r="AN53" s="131">
        <f ca="1">ROUND(RAND()*((P51+2)-P51)+P51,1)</f>
        <v>97.4</v>
      </c>
      <c r="AO53" s="84">
        <f t="shared" ref="AO53" ca="1" si="129">ROUND(RAND()*((BP53+BB51)*1.3-(BP53+BB51))+(BP53+BB51),1)</f>
        <v>3733.8</v>
      </c>
      <c r="AP53" s="85">
        <f t="shared" ref="AP53" ca="1" si="130">ROUND(RAND()*(AW51*1.02-AW51*0.98)+AW51*0.98,1)</f>
        <v>6.6</v>
      </c>
      <c r="AQ53" s="86" t="str">
        <f ca="1">IF(OR(BB51=100,BB51=500),INDEX(A$91:A$110,RANK(BO53,BO51:BO66)),IF(OR(BB51=200,BB51=1000),INDEX(A$111:A$130,RANK(BO53,BO51:BO66)),IF(BB51=2000,INDEX(A$131:A$150,RANK(BO53,BO51:BO66)))))</f>
        <v>56</v>
      </c>
      <c r="AR53" s="129"/>
      <c r="AS53" s="142"/>
      <c r="AT53" s="143"/>
      <c r="AU53" s="130"/>
      <c r="AV53" s="130"/>
      <c r="AW53" s="130"/>
      <c r="AX53" s="130"/>
      <c r="AY53" s="130"/>
      <c r="AZ53" s="130"/>
      <c r="BA53" s="130"/>
      <c r="BB53" s="130"/>
      <c r="BC53" s="133"/>
      <c r="BD53" s="133"/>
      <c r="BE53" s="133"/>
      <c r="BF53" s="133"/>
      <c r="BG53" s="133"/>
      <c r="BH53" s="133"/>
      <c r="BI53" s="129"/>
      <c r="BJ53" s="133">
        <f t="shared" si="1"/>
        <v>81746</v>
      </c>
      <c r="BK53" s="133" t="str">
        <f t="shared" si="4"/>
        <v>81</v>
      </c>
      <c r="BL53" s="133" t="str">
        <f>IF(LEN(BJ53)&lt;=3,AB53,RIGHT(AB53,LEN(AB53)-LEN(BK53)))</f>
        <v>746</v>
      </c>
      <c r="BM53" s="129" t="str">
        <f>IF(Y51&lt;2,"","K"&amp;BK53&amp;"+"&amp;BL53)</f>
        <v>K81+746</v>
      </c>
      <c r="BN53" s="132">
        <f>IF(Y51&lt;2,"",AE53)</f>
        <v>-0.9</v>
      </c>
      <c r="BO53" s="87">
        <f t="shared" ca="1" si="2"/>
        <v>13.4</v>
      </c>
      <c r="BP53" s="125">
        <f t="shared" si="3"/>
        <v>969.6</v>
      </c>
    </row>
    <row r="54" spans="1:68">
      <c r="A54" s="55" t="s">
        <v>175</v>
      </c>
      <c r="B54" s="112">
        <v>20</v>
      </c>
      <c r="C54" s="112"/>
      <c r="D54" s="117"/>
      <c r="P54" s="130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32"/>
      <c r="AF54" s="133"/>
      <c r="AG54" s="131"/>
      <c r="AH54" s="79">
        <v>3597.9</v>
      </c>
      <c r="AI54" s="83">
        <v>6.6</v>
      </c>
      <c r="AJ54" s="92" t="s">
        <v>143</v>
      </c>
      <c r="AK54" s="129"/>
      <c r="AL54" s="132"/>
      <c r="AM54" s="129"/>
      <c r="AN54" s="131"/>
      <c r="AO54" s="84">
        <f t="shared" ref="AO54" ca="1" si="131">ROUND(RAND()*((BP54+BB51)*1.3-(BP54+BB51))+(BP54+BB51),1)</f>
        <v>3321.9</v>
      </c>
      <c r="AP54" s="85">
        <f t="shared" ref="AP54" ca="1" si="132">ROUND(RAND()*(AW51*1.02-AW51*0.98)+AW51*0.98,1)</f>
        <v>6.6</v>
      </c>
      <c r="AQ54" s="86" t="str">
        <f ca="1">IF(OR(BB51=100,BB51=500),INDEX(A$91:A$110,RANK(BO54,BO51:BO66)),IF(OR(BB51=200,BB51=1000),INDEX(A$111:A$130,RANK(BO54,BO51:BO66)),IF(BB51=2000,INDEX(A$131:A$150,RANK(BO54,BO51:BO66)))))</f>
        <v>41</v>
      </c>
      <c r="AR54" s="129"/>
      <c r="AS54" s="142"/>
      <c r="AT54" s="143"/>
      <c r="AU54" s="130"/>
      <c r="AV54" s="130"/>
      <c r="AW54" s="130"/>
      <c r="AX54" s="130"/>
      <c r="AY54" s="130"/>
      <c r="AZ54" s="130"/>
      <c r="BA54" s="130"/>
      <c r="BB54" s="130"/>
      <c r="BC54" s="133"/>
      <c r="BD54" s="133"/>
      <c r="BE54" s="133"/>
      <c r="BF54" s="133"/>
      <c r="BG54" s="133"/>
      <c r="BH54" s="133"/>
      <c r="BI54" s="129"/>
      <c r="BJ54" s="133"/>
      <c r="BK54" s="133"/>
      <c r="BL54" s="133"/>
      <c r="BM54" s="129"/>
      <c r="BN54" s="132"/>
      <c r="BO54" s="87">
        <f t="shared" ca="1" si="2"/>
        <v>37313.9</v>
      </c>
      <c r="BP54" s="125">
        <f t="shared" si="3"/>
        <v>1070.5</v>
      </c>
    </row>
    <row r="55" spans="1:68">
      <c r="A55" s="55" t="s">
        <v>185</v>
      </c>
      <c r="B55" s="112">
        <v>1000</v>
      </c>
      <c r="C55" s="112" t="str">
        <f>IF(B55=A70,B70,IF(B55=A71,B71,IF(B55=A72,B72,IF(B55=A73,B73,IF(B55=A74,B74)))))</f>
        <v>中粗土</v>
      </c>
      <c r="D55" s="117"/>
      <c r="P55" s="130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>
        <f t="shared" ref="AB55" si="133">IF(R51=0,IF(Y51=8,SMALL(AD51:AD66,3),IF(Y51=7,SMALL(AD51:AD64,3),IF(Y51=6,SMALL(AD51:AD62,3),IF(Y51=5,SMALL(AD51:AD60,3),IF(Y51=4,SMALL(AD51:AD58,3),IF(Y51=3,SMALL(AD51:AD56,3),"")))))),IF(R51=1,IF(Y51=8,LARGE(AD51:AD66,3),IF(Y51=7,LARGE(AD51:AD64,3),IF(Y51=6,LARGE(AD51:AD62,3),IF(Y51=5,LARGE(AD51:AD60,3),IF(Y51=4,LARGE(AD51:AD58,3),IF(Y51=3,LARGE(AD51:AD56,3),""))))))))</f>
        <v>81760</v>
      </c>
      <c r="AC55" s="129">
        <f>IF(Y51=8,RANK(AD55,AD51:AD66),IF(Y51=7,RANK(AD55,AD51:AD64),IF(Y51=6,RANK(AD55,AD51:AD62),IF(Y51=5,RANK(AD55,AD51:AD60),IF(Y51=4,RANK(AD55,AD51:AD58),IF(Y51=3,RANK(AD55,AD51:AD56),""))))))</f>
        <v>3</v>
      </c>
      <c r="AD55" s="129">
        <v>81760</v>
      </c>
      <c r="AE55" s="132">
        <v>-3.6</v>
      </c>
      <c r="AF55" s="133">
        <v>9113</v>
      </c>
      <c r="AG55" s="131">
        <v>97.3</v>
      </c>
      <c r="AH55" s="79">
        <v>3805.4</v>
      </c>
      <c r="AI55" s="83">
        <v>6.4</v>
      </c>
      <c r="AJ55" s="92" t="s">
        <v>148</v>
      </c>
      <c r="AK55" s="129">
        <f t="shared" ref="AK55" ca="1" si="134">IF(LEN(V51)=0,U51,INT(RAND()*(V51-U51)+U51))</f>
        <v>81858</v>
      </c>
      <c r="AL55" s="132">
        <f t="shared" ref="AL55" ca="1" si="135">IF(OR(LEN(Z51)=0,LEN(AA51)=0),"",(RAND()*(AA51-Z51)+Z51))</f>
        <v>2.1</v>
      </c>
      <c r="AM55" s="129">
        <f ca="1">ROUND(RAND()*(($B$11*1.05)*PI()*(AY51/2)^2*AY51-($B$11*0.9)*PI()*(AY51/2)^2*AY51)+($B$11*0.9)*PI()*(AY51/2)^2*AY51,0)</f>
        <v>8277</v>
      </c>
      <c r="AN55" s="131">
        <f ca="1">ROUND(RAND()*((P51+2)-P51)+P51,1)</f>
        <v>98.3</v>
      </c>
      <c r="AO55" s="84">
        <f t="shared" ref="AO55" ca="1" si="136">ROUND(RAND()*((BP55+BB51)*1.3-(BP55+BB51))+(BP55+BB51),1)</f>
        <v>3367</v>
      </c>
      <c r="AP55" s="85">
        <f t="shared" ref="AP55" ca="1" si="137">ROUND(RAND()*(AW51*1.02-AW51*0.98)+AW51*0.98,1)</f>
        <v>6.6</v>
      </c>
      <c r="AQ55" s="86" t="str">
        <f ca="1">IF(OR(BB51=100,BB51=500),INDEX(A$91:A$110,RANK(BO55,BO51:BO66)),IF(OR(BB51=200,BB51=1000),INDEX(A$111:A$130,RANK(BO55,BO51:BO66)),IF(BB51=2000,INDEX(A$131:A$150,RANK(BO55,BO51:BO66)))))</f>
        <v>47</v>
      </c>
      <c r="AR55" s="129"/>
      <c r="AS55" s="142"/>
      <c r="AT55" s="143"/>
      <c r="AU55" s="130"/>
      <c r="AV55" s="130"/>
      <c r="AW55" s="130"/>
      <c r="AX55" s="130"/>
      <c r="AY55" s="130"/>
      <c r="AZ55" s="130"/>
      <c r="BA55" s="130"/>
      <c r="BB55" s="130"/>
      <c r="BC55" s="133"/>
      <c r="BD55" s="133"/>
      <c r="BE55" s="133"/>
      <c r="BF55" s="133"/>
      <c r="BG55" s="133"/>
      <c r="BH55" s="133"/>
      <c r="BI55" s="129"/>
      <c r="BJ55" s="133">
        <f t="shared" si="1"/>
        <v>81760</v>
      </c>
      <c r="BK55" s="133" t="str">
        <f t="shared" si="4"/>
        <v>81</v>
      </c>
      <c r="BL55" s="133" t="str">
        <f>IF(LEN(BJ55)&lt;=3,AB55,RIGHT(AB55,LEN(AB55)-LEN(BK55)))</f>
        <v>760</v>
      </c>
      <c r="BM55" s="129" t="str">
        <f>IF(Y51&lt;3,"","K"&amp;BK55&amp;"+"&amp;BL55)</f>
        <v>K81+760</v>
      </c>
      <c r="BN55" s="132">
        <f>IF(Y51&lt;3,"",AE55)</f>
        <v>-3.6</v>
      </c>
      <c r="BO55" s="87">
        <f t="shared" ca="1" si="2"/>
        <v>27052.7</v>
      </c>
      <c r="BP55" s="125">
        <f t="shared" si="3"/>
        <v>1000.8</v>
      </c>
    </row>
    <row r="56" spans="1:68">
      <c r="A56" s="50" t="s">
        <v>71</v>
      </c>
      <c r="B56" s="112"/>
      <c r="C56" s="112"/>
      <c r="D56" s="117"/>
      <c r="P56" s="130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32"/>
      <c r="AF56" s="133"/>
      <c r="AG56" s="131"/>
      <c r="AH56" s="79">
        <v>3782.7</v>
      </c>
      <c r="AI56" s="83">
        <v>6.5</v>
      </c>
      <c r="AJ56" s="92" t="s">
        <v>151</v>
      </c>
      <c r="AK56" s="129"/>
      <c r="AL56" s="132"/>
      <c r="AM56" s="129"/>
      <c r="AN56" s="131"/>
      <c r="AO56" s="84">
        <f t="shared" ref="AO56" ca="1" si="138">ROUND(RAND()*((BP56+BB51)*1.3-(BP56+BB51))+(BP56+BB51),1)</f>
        <v>3833.6</v>
      </c>
      <c r="AP56" s="85">
        <f t="shared" ref="AP56" ca="1" si="139">ROUND(RAND()*(AW51*1.02-AW51*0.98)+AW51*0.98,1)</f>
        <v>6.4</v>
      </c>
      <c r="AQ56" s="86" t="str">
        <f ca="1">IF(OR(BB51=100,BB51=500),INDEX(A$91:A$110,RANK(BO56,BO51:BO66)),IF(OR(BB51=200,BB51=1000),INDEX(A$111:A$130,RANK(BO56,BO51:BO66)),IF(BB51=2000,INDEX(A$131:A$150,RANK(BO56,BO51:BO66)))))</f>
        <v>52</v>
      </c>
      <c r="AR56" s="129"/>
      <c r="AS56" s="142"/>
      <c r="AT56" s="143"/>
      <c r="AU56" s="130"/>
      <c r="AV56" s="130"/>
      <c r="AW56" s="130"/>
      <c r="AX56" s="130"/>
      <c r="AY56" s="130"/>
      <c r="AZ56" s="130"/>
      <c r="BA56" s="130"/>
      <c r="BB56" s="130"/>
      <c r="BC56" s="133"/>
      <c r="BD56" s="133"/>
      <c r="BE56" s="133"/>
      <c r="BF56" s="133"/>
      <c r="BG56" s="133"/>
      <c r="BH56" s="133"/>
      <c r="BI56" s="129"/>
      <c r="BJ56" s="133"/>
      <c r="BK56" s="133"/>
      <c r="BL56" s="133"/>
      <c r="BM56" s="129"/>
      <c r="BN56" s="132"/>
      <c r="BO56" s="87">
        <f t="shared" ca="1" si="2"/>
        <v>19956.3</v>
      </c>
      <c r="BP56" s="125">
        <f t="shared" si="3"/>
        <v>985.5</v>
      </c>
    </row>
    <row r="57" spans="1:68">
      <c r="A57" s="112">
        <v>99</v>
      </c>
      <c r="B57" s="112"/>
      <c r="C57" s="112"/>
      <c r="D57" s="117"/>
      <c r="P57" s="130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>
        <f t="shared" ref="AB57" si="140">IF(R51=0,IF(Y51=8,SMALL(AD51:AD66,4),IF(Y51=7,SMALL(AD51:AD64,4),IF(Y51=6,SMALL(AD51:AD62,4),IF(Y51=5,SMALL(AD51:AD60,4),IF(Y51=4,SMALL(AD51:AD58,4),""))))),IF(R51=1,IF(Y51=8,LARGE(AD51:AD66,4),IF(Y51=7,LARGE(AD51:AD64,4),IF(Y51=6,LARGE(AD51:AD62,4),IF(Y51=5,LARGE(AD51:AD60,4),IF(Y51=4,LARGE(AD51:AD58,4),"")))))))</f>
        <v>81782</v>
      </c>
      <c r="AC57" s="129">
        <f>IF(Y51=8,RANK(AD57,AD51:AD66),IF(Y51=7,RANK(AD57,AD51:AD64),IF(Y51=6,RANK(AD57,AD51:AD62),IF(Y51=5,RANK(AD57,AD51:AD60),IF(Y51=4,RANK(AD57,AD51:AD58),"")))))</f>
        <v>2</v>
      </c>
      <c r="AD57" s="129">
        <v>81782</v>
      </c>
      <c r="AE57" s="132">
        <v>2.5</v>
      </c>
      <c r="AF57" s="133">
        <v>9138</v>
      </c>
      <c r="AG57" s="131">
        <v>99</v>
      </c>
      <c r="AH57" s="79">
        <v>3829.4</v>
      </c>
      <c r="AI57" s="83">
        <v>6.6</v>
      </c>
      <c r="AJ57" s="92" t="s">
        <v>145</v>
      </c>
      <c r="AK57" s="129">
        <f t="shared" ref="AK57" ca="1" si="141">IF(LEN(V51)=0,U51,INT(RAND()*(V51-U51)+U51))</f>
        <v>81582</v>
      </c>
      <c r="AL57" s="132">
        <f t="shared" ref="AL57" ca="1" si="142">IF(OR(LEN(Z51)=0,LEN(AA51)=0),"",(RAND()*(AA51-Z51)+Z51))</f>
        <v>-3.7</v>
      </c>
      <c r="AM57" s="129">
        <f ca="1">ROUND(RAND()*(($B$11*1.05)*PI()*(AY51/2)^2*AY51-($B$11*0.9)*PI()*(AY51/2)^2*AY51)+($B$11*0.9)*PI()*(AY51/2)^2*AY51,0)</f>
        <v>8663</v>
      </c>
      <c r="AN57" s="131">
        <f ca="1">ROUND(RAND()*((P51+2)-P51)+P51,1)</f>
        <v>98.4</v>
      </c>
      <c r="AO57" s="84">
        <f t="shared" ref="AO57" ca="1" si="143">ROUND(RAND()*((BP57+BB51)*1.3-(BP57+BB51))+(BP57+BB51),1)</f>
        <v>3910.6</v>
      </c>
      <c r="AP57" s="85">
        <f t="shared" ref="AP57" ca="1" si="144">ROUND(RAND()*(AW51*1.02-AW51*0.98)+AW51*0.98,1)</f>
        <v>6.4</v>
      </c>
      <c r="AQ57" s="86" t="str">
        <f ca="1">IF(OR(BB51=100,BB51=500),INDEX(A$91:A$110,RANK(BO57,BO51:BO66)),IF(OR(BB51=200,BB51=1000),INDEX(A$111:A$130,RANK(BO57,BO51:BO66)),IF(BB51=2000,INDEX(A$131:A$150,RANK(BO57,BO51:BO66)))))</f>
        <v>48</v>
      </c>
      <c r="AR57" s="129"/>
      <c r="AS57" s="142"/>
      <c r="AT57" s="143"/>
      <c r="AU57" s="130"/>
      <c r="AV57" s="130"/>
      <c r="AW57" s="130"/>
      <c r="AX57" s="130"/>
      <c r="AY57" s="130"/>
      <c r="AZ57" s="130"/>
      <c r="BA57" s="130"/>
      <c r="BB57" s="130"/>
      <c r="BC57" s="133"/>
      <c r="BD57" s="133"/>
      <c r="BE57" s="133"/>
      <c r="BF57" s="133"/>
      <c r="BG57" s="133"/>
      <c r="BH57" s="133"/>
      <c r="BI57" s="129"/>
      <c r="BJ57" s="133">
        <f t="shared" si="1"/>
        <v>81782</v>
      </c>
      <c r="BK57" s="133" t="str">
        <f t="shared" si="4"/>
        <v>81</v>
      </c>
      <c r="BL57" s="133" t="str">
        <f>IF(LEN(BJ57)&lt;=3,AB57,RIGHT(AB57,LEN(AB57)-LEN(BK57)))</f>
        <v>782</v>
      </c>
      <c r="BM57" s="129" t="str">
        <f>IF(Y51&lt;4,"","K"&amp;BK57&amp;"+"&amp;BL57)</f>
        <v>K81+782</v>
      </c>
      <c r="BN57" s="132">
        <f>IF(Y51&lt;4,"",AE57)</f>
        <v>2.5</v>
      </c>
      <c r="BO57" s="87">
        <f t="shared" ca="1" si="2"/>
        <v>23818.400000000001</v>
      </c>
      <c r="BP57" s="125">
        <f t="shared" si="3"/>
        <v>1012.3</v>
      </c>
    </row>
    <row r="58" spans="1:68">
      <c r="A58" s="112">
        <v>95</v>
      </c>
      <c r="B58" s="112"/>
      <c r="C58" s="112"/>
      <c r="D58" s="117"/>
      <c r="P58" s="130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32"/>
      <c r="AF58" s="133"/>
      <c r="AG58" s="131"/>
      <c r="AH58" s="79">
        <v>3771.3</v>
      </c>
      <c r="AI58" s="83">
        <v>6.5</v>
      </c>
      <c r="AJ58" s="92" t="s">
        <v>139</v>
      </c>
      <c r="AK58" s="129"/>
      <c r="AL58" s="132"/>
      <c r="AM58" s="129"/>
      <c r="AN58" s="131"/>
      <c r="AO58" s="84">
        <f t="shared" ref="AO58" ca="1" si="145">ROUND(RAND()*((BP58+BB51)*1.3-(BP58+BB51))+(BP58+BB51),1)</f>
        <v>3057.7</v>
      </c>
      <c r="AP58" s="85">
        <f t="shared" ref="AP58" ca="1" si="146">ROUND(RAND()*(AW51*1.02-AW51*0.98)+AW51*0.98,1)</f>
        <v>6.6</v>
      </c>
      <c r="AQ58" s="86" t="str">
        <f ca="1">IF(OR(BB51=100,BB51=500),INDEX(A$91:A$110,RANK(BO58,BO51:BO66)),IF(OR(BB51=200,BB51=1000),INDEX(A$111:A$130,RANK(BO58,BO51:BO66)),IF(BB51=2000,INDEX(A$131:A$150,RANK(BO58,BO51:BO66)))))</f>
        <v>55</v>
      </c>
      <c r="AR58" s="129"/>
      <c r="AS58" s="142"/>
      <c r="AT58" s="143"/>
      <c r="AU58" s="130"/>
      <c r="AV58" s="130"/>
      <c r="AW58" s="130"/>
      <c r="AX58" s="130"/>
      <c r="AY58" s="130"/>
      <c r="AZ58" s="130"/>
      <c r="BA58" s="130"/>
      <c r="BB58" s="130"/>
      <c r="BC58" s="133"/>
      <c r="BD58" s="133"/>
      <c r="BE58" s="133"/>
      <c r="BF58" s="133"/>
      <c r="BG58" s="133"/>
      <c r="BH58" s="133"/>
      <c r="BI58" s="129"/>
      <c r="BJ58" s="133"/>
      <c r="BK58" s="133"/>
      <c r="BL58" s="133"/>
      <c r="BM58" s="129"/>
      <c r="BN58" s="132"/>
      <c r="BO58" s="87">
        <f t="shared" ca="1" si="2"/>
        <v>2825.6</v>
      </c>
      <c r="BP58" s="125">
        <f t="shared" si="3"/>
        <v>1033.5</v>
      </c>
    </row>
    <row r="59" spans="1:68">
      <c r="A59" s="112">
        <v>90</v>
      </c>
      <c r="B59" s="112"/>
      <c r="C59" s="112"/>
      <c r="D59" s="117"/>
      <c r="P59" s="130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>
        <f t="shared" ref="AB59" si="147">IF(R51=0,IF(Y51=8,SMALL(AD51:AD66,5),IF(Y51=7,SMALL(AD51:AD64,5),IF(Y51=6,SMALL(AD51:AD62,5),IF(Y51=5,SMALL(AD51:AD60,5),"")))),IF(R51=1,IF(Y51=8,LARGE(AD51:AD66,5),IF(Y51=7,LARGE(AD51:AD64,5),IF(Y51=6,LARGE(AD51:AD62,5),IF(Y51=5,LARGE(AD51:AD60,5),""))))))</f>
        <v>81890</v>
      </c>
      <c r="AC59" s="129">
        <f>IF(Y51=8,RANK(AD59,AD51:AD66),IF(Y51=7,RANK(AD59,AD51:AD64),IF(Y51=6,RANK(AD59,AD51:AD62),IF(Y51=5,RANK(AD59,AD51:AD60),""))))</f>
        <v>5</v>
      </c>
      <c r="AD59" s="129">
        <v>81740</v>
      </c>
      <c r="AE59" s="132">
        <v>3.7</v>
      </c>
      <c r="AF59" s="133">
        <v>8845</v>
      </c>
      <c r="AG59" s="131">
        <v>98.2</v>
      </c>
      <c r="AH59" s="79">
        <v>3246.2</v>
      </c>
      <c r="AI59" s="83">
        <v>6.5</v>
      </c>
      <c r="AJ59" s="92" t="s">
        <v>147</v>
      </c>
      <c r="AK59" s="129">
        <f t="shared" ref="AK59" ca="1" si="148">IF(LEN(V51)=0,U51,INT(RAND()*(V51-U51)+U51))</f>
        <v>81697</v>
      </c>
      <c r="AL59" s="132">
        <f t="shared" ref="AL59" ca="1" si="149">IF(OR(LEN(Z51)=0,LEN(AA51)=0),"",(RAND()*(AA51-Z51)+Z51))</f>
        <v>-1.5</v>
      </c>
      <c r="AM59" s="129">
        <f ca="1">ROUND(RAND()*(($B$11*1.05)*PI()*(AY51/2)^2*AY51-($B$11*0.9)*PI()*(AY51/2)^2*AY51)+($B$11*0.9)*PI()*(AY51/2)^2*AY51,0)</f>
        <v>9561</v>
      </c>
      <c r="AN59" s="131">
        <f ca="1">ROUND(RAND()*((P51+2)-P51)+P51,1)</f>
        <v>97.4</v>
      </c>
      <c r="AO59" s="84">
        <f t="shared" ref="AO59" ca="1" si="150">ROUND(RAND()*((BP59+BB51)*1.3-(BP59+BB51))+(BP59+BB51),1)</f>
        <v>3584.9</v>
      </c>
      <c r="AP59" s="85">
        <f t="shared" ref="AP59" ca="1" si="151">ROUND(RAND()*(AW51*1.02-AW51*0.98)+AW51*0.98,1)</f>
        <v>6.5</v>
      </c>
      <c r="AQ59" s="86" t="str">
        <f ca="1">IF(OR(BB51=100,BB51=500),INDEX(A$91:A$110,RANK(BO59,BO51:BO66)),IF(OR(BB51=200,BB51=1000),INDEX(A$111:A$130,RANK(BO59,BO51:BO66)),IF(BB51=2000,INDEX(A$131:A$150,RANK(BO59,BO51:BO66)))))</f>
        <v>51</v>
      </c>
      <c r="AR59" s="129"/>
      <c r="AS59" s="142"/>
      <c r="AT59" s="143"/>
      <c r="AU59" s="130"/>
      <c r="AV59" s="130"/>
      <c r="AW59" s="130"/>
      <c r="AX59" s="130"/>
      <c r="AY59" s="130"/>
      <c r="AZ59" s="130"/>
      <c r="BA59" s="130"/>
      <c r="BB59" s="130"/>
      <c r="BC59" s="133"/>
      <c r="BD59" s="133"/>
      <c r="BE59" s="133"/>
      <c r="BF59" s="133"/>
      <c r="BG59" s="133"/>
      <c r="BH59" s="133"/>
      <c r="BI59" s="129"/>
      <c r="BJ59" s="133">
        <f t="shared" si="1"/>
        <v>81890</v>
      </c>
      <c r="BK59" s="133" t="str">
        <f t="shared" si="4"/>
        <v>81</v>
      </c>
      <c r="BL59" s="133" t="str">
        <f>IF(LEN(BJ59)&lt;=3,AB59,RIGHT(AB59,LEN(AB59)-LEN(BK59)))</f>
        <v>890</v>
      </c>
      <c r="BM59" s="129" t="str">
        <f>IF(Y51&lt;5,"","K"&amp;BK59&amp;"+"&amp;BL59)</f>
        <v>K81+890</v>
      </c>
      <c r="BN59" s="132">
        <f>IF(Y51&lt;5,"",AE59)</f>
        <v>3.7</v>
      </c>
      <c r="BO59" s="87">
        <f t="shared" ca="1" si="2"/>
        <v>20308.2</v>
      </c>
      <c r="BP59" s="125">
        <f t="shared" si="3"/>
        <v>998.2</v>
      </c>
    </row>
    <row r="60" spans="1:68">
      <c r="A60" s="50" t="s">
        <v>72</v>
      </c>
      <c r="B60" s="112"/>
      <c r="C60" s="112"/>
      <c r="D60" s="117"/>
      <c r="P60" s="130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32"/>
      <c r="AF60" s="133"/>
      <c r="AG60" s="131"/>
      <c r="AH60" s="79">
        <v>3402.1</v>
      </c>
      <c r="AI60" s="83">
        <v>6.5</v>
      </c>
      <c r="AJ60" s="92" t="s">
        <v>154</v>
      </c>
      <c r="AK60" s="129"/>
      <c r="AL60" s="132"/>
      <c r="AM60" s="129"/>
      <c r="AN60" s="131"/>
      <c r="AO60" s="84">
        <f t="shared" ref="AO60" ca="1" si="152">ROUND(RAND()*((BP60+BB51)*1.3-(BP60+BB51))+(BP60+BB51),1)</f>
        <v>3676.7</v>
      </c>
      <c r="AP60" s="85">
        <f t="shared" ref="AP60" ca="1" si="153">ROUND(RAND()*(AW51*1.02-AW51*0.98)+AW51*0.98,1)</f>
        <v>6.4</v>
      </c>
      <c r="AQ60" s="86" t="str">
        <f ca="1">IF(OR(BB51=100,BB51=500),INDEX(A$91:A$110,RANK(BO60,BO51:BO66)),IF(OR(BB51=200,BB51=1000),INDEX(A$111:A$130,RANK(BO60,BO51:BO66)),IF(BB51=2000,INDEX(A$131:A$150,RANK(BO60,BO51:BO66)))))</f>
        <v>44</v>
      </c>
      <c r="AR60" s="129"/>
      <c r="AS60" s="142"/>
      <c r="AT60" s="143"/>
      <c r="AU60" s="130"/>
      <c r="AV60" s="130"/>
      <c r="AW60" s="130"/>
      <c r="AX60" s="130"/>
      <c r="AY60" s="130"/>
      <c r="AZ60" s="130"/>
      <c r="BA60" s="130"/>
      <c r="BB60" s="130"/>
      <c r="BC60" s="133"/>
      <c r="BD60" s="133"/>
      <c r="BE60" s="133"/>
      <c r="BF60" s="133"/>
      <c r="BG60" s="133"/>
      <c r="BH60" s="133"/>
      <c r="BI60" s="129"/>
      <c r="BJ60" s="133"/>
      <c r="BK60" s="133"/>
      <c r="BL60" s="133"/>
      <c r="BM60" s="129"/>
      <c r="BN60" s="132"/>
      <c r="BO60" s="87">
        <f t="shared" ca="1" si="2"/>
        <v>31655</v>
      </c>
      <c r="BP60" s="125">
        <f t="shared" si="3"/>
        <v>1044.2</v>
      </c>
    </row>
    <row r="61" spans="1:68">
      <c r="A61" s="52">
        <v>1</v>
      </c>
      <c r="B61" s="112"/>
      <c r="C61" s="112"/>
      <c r="D61" s="117"/>
      <c r="P61" s="130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 t="str">
        <f t="shared" ref="AB61" si="154">IF(R51=0,IF(Y51=8,SMALL(AD51:AD66,6),IF(Y51=7,SMALL(AD51:AD64,6),IF(Y51=6,SMALL(AD51:AD62,6),""))),IF(R51=1,IF(Y51=8,LARGE(AD51:AD66,6),IF(Y51=7,LARGE(AD51:AD64,6),IF(Y51=6,LARGE(AD51:AD62,6),"")))))</f>
        <v/>
      </c>
      <c r="AC61" s="129" t="str">
        <f>IF(Y51=8,RANK(AD61,AD51:AD66),IF(Y51=7,RANK(AD61,AD51:AD64),IF(Y51=6,RANK(AD61,AD51:AD62),"")))</f>
        <v/>
      </c>
      <c r="AD61" s="129">
        <v>81571</v>
      </c>
      <c r="AE61" s="132">
        <v>-0.1</v>
      </c>
      <c r="AF61" s="133">
        <v>8252</v>
      </c>
      <c r="AG61" s="131">
        <v>98.2</v>
      </c>
      <c r="AH61" s="79">
        <v>3940.6</v>
      </c>
      <c r="AI61" s="83">
        <v>6.5</v>
      </c>
      <c r="AJ61" s="92" t="s">
        <v>140</v>
      </c>
      <c r="AK61" s="129">
        <f t="shared" ref="AK61" ca="1" si="155">IF(LEN(V51)=0,U51,INT(RAND()*(V51-U51)+U51))</f>
        <v>81655</v>
      </c>
      <c r="AL61" s="132">
        <f t="shared" ref="AL61" ca="1" si="156">IF(OR(LEN(Z51)=0,LEN(AA51)=0),"",(RAND()*(AA51-Z51)+Z51))</f>
        <v>-2.7</v>
      </c>
      <c r="AM61" s="129">
        <f ca="1">ROUND(RAND()*(($B$11*1.05)*PI()*(AY51/2)^2*AY51-($B$11*0.9)*PI()*(AY51/2)^2*AY51)+($B$11*0.9)*PI()*(AY51/2)^2*AY51,0)</f>
        <v>8965</v>
      </c>
      <c r="AN61" s="131">
        <f ca="1">ROUND(RAND()*((P51+2)-P51)+P51,1)</f>
        <v>97.6</v>
      </c>
      <c r="AO61" s="84">
        <f t="shared" ref="AO61" ca="1" si="157">ROUND(RAND()*((BP61+BB51)*1.3-(BP61+BB51))+(BP61+BB51),1)</f>
        <v>3819.2</v>
      </c>
      <c r="AP61" s="85">
        <f t="shared" ref="AP61" ca="1" si="158">ROUND(RAND()*(AW51*1.02-AW51*0.98)+AW51*0.98,1)</f>
        <v>6.6</v>
      </c>
      <c r="AQ61" s="86" t="str">
        <f ca="1">IF(OR(BB51=100,BB51=500),INDEX(A$91:A$110,RANK(BO61,BO51:BO66)),IF(OR(BB51=200,BB51=1000),INDEX(A$111:A$130,RANK(BO61,BO51:BO66)),IF(BB51=2000,INDEX(A$131:A$150,RANK(BO61,BO51:BO66)))))</f>
        <v>49</v>
      </c>
      <c r="AR61" s="129"/>
      <c r="AS61" s="142"/>
      <c r="AT61" s="143"/>
      <c r="AU61" s="130"/>
      <c r="AV61" s="130"/>
      <c r="AW61" s="130"/>
      <c r="AX61" s="130"/>
      <c r="AY61" s="130"/>
      <c r="AZ61" s="130"/>
      <c r="BA61" s="130"/>
      <c r="BB61" s="130"/>
      <c r="BC61" s="133"/>
      <c r="BD61" s="133"/>
      <c r="BE61" s="133"/>
      <c r="BF61" s="133"/>
      <c r="BG61" s="133"/>
      <c r="BH61" s="133"/>
      <c r="BI61" s="129"/>
      <c r="BJ61" s="133" t="str">
        <f t="shared" si="1"/>
        <v/>
      </c>
      <c r="BK61" s="133" t="str">
        <f t="shared" si="4"/>
        <v/>
      </c>
      <c r="BL61" s="133" t="str">
        <f>IF(LEN(BJ61)&lt;=3,AB61,RIGHT(AB61,LEN(AB61)-LEN(BK61)))</f>
        <v/>
      </c>
      <c r="BM61" s="129" t="str">
        <f>IF(Y51&lt;6,"","K"&amp;BK61&amp;"+"&amp;BL61)</f>
        <v/>
      </c>
      <c r="BN61" s="132" t="str">
        <f>IF(Y51&lt;6,"",AE61)</f>
        <v/>
      </c>
      <c r="BO61" s="87">
        <f t="shared" ca="1" si="2"/>
        <v>23091.8</v>
      </c>
      <c r="BP61" s="125">
        <f t="shared" si="3"/>
        <v>1046.2</v>
      </c>
    </row>
    <row r="62" spans="1:68">
      <c r="A62" s="52">
        <v>2</v>
      </c>
      <c r="B62" s="112"/>
      <c r="C62" s="112"/>
      <c r="D62" s="117"/>
      <c r="P62" s="130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32"/>
      <c r="AF62" s="133"/>
      <c r="AG62" s="131"/>
      <c r="AH62" s="79">
        <v>3143.9</v>
      </c>
      <c r="AI62" s="83">
        <v>6.4</v>
      </c>
      <c r="AJ62" s="92" t="s">
        <v>149</v>
      </c>
      <c r="AK62" s="129"/>
      <c r="AL62" s="132"/>
      <c r="AM62" s="129"/>
      <c r="AN62" s="131"/>
      <c r="AO62" s="84">
        <f t="shared" ref="AO62" ca="1" si="159">ROUND(RAND()*((BP62+BB51)*1.3-(BP62+BB51))+(BP62+BB51),1)</f>
        <v>3153.3</v>
      </c>
      <c r="AP62" s="85">
        <f t="shared" ref="AP62" ca="1" si="160">ROUND(RAND()*(AW51*1.02-AW51*0.98)+AW51*0.98,1)</f>
        <v>6.5</v>
      </c>
      <c r="AQ62" s="86" t="str">
        <f ca="1">IF(OR(BB51=100,BB51=500),INDEX(A$91:A$110,RANK(BO62,BO51:BO66)),IF(OR(BB51=200,BB51=1000),INDEX(A$111:A$130,RANK(BO62,BO51:BO66)),IF(BB51=2000,INDEX(A$131:A$150,RANK(BO62,BO51:BO66)))))</f>
        <v>42</v>
      </c>
      <c r="AR62" s="129"/>
      <c r="AS62" s="142"/>
      <c r="AT62" s="143"/>
      <c r="AU62" s="130"/>
      <c r="AV62" s="130"/>
      <c r="AW62" s="130"/>
      <c r="AX62" s="130"/>
      <c r="AY62" s="130"/>
      <c r="AZ62" s="130"/>
      <c r="BA62" s="130"/>
      <c r="BB62" s="130"/>
      <c r="BC62" s="133"/>
      <c r="BD62" s="133"/>
      <c r="BE62" s="133"/>
      <c r="BF62" s="133"/>
      <c r="BG62" s="133"/>
      <c r="BH62" s="133"/>
      <c r="BI62" s="129"/>
      <c r="BJ62" s="133"/>
      <c r="BK62" s="133"/>
      <c r="BL62" s="133"/>
      <c r="BM62" s="129"/>
      <c r="BN62" s="132"/>
      <c r="BO62" s="87">
        <f t="shared" ca="1" si="2"/>
        <v>35153.5</v>
      </c>
      <c r="BP62" s="125">
        <f t="shared" si="3"/>
        <v>1017.8</v>
      </c>
    </row>
    <row r="63" spans="1:68">
      <c r="A63" s="52">
        <v>3</v>
      </c>
      <c r="B63" s="112"/>
      <c r="C63" s="112"/>
      <c r="D63" s="117"/>
      <c r="P63" s="130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 t="str">
        <f t="shared" ref="AB63" si="161">IF(R51=0,IF(Y51=8,SMALL(AD51:AD66,7),IF(Y51=7,SMALL(AD51:AD64,7),"")),IF(R51=1,IF(Y51=8,LARGE(AD51:AD66,7),IF(Y51=7,LARGE(AD51:AD64,7),""))))</f>
        <v/>
      </c>
      <c r="AC63" s="129" t="str">
        <f>IF(Y51=8,RANK(AD63,AD51:AD66),IF(Y51=7,RANK(AD63,AD51:AD64),""))</f>
        <v/>
      </c>
      <c r="AD63" s="129">
        <v>81709</v>
      </c>
      <c r="AE63" s="132">
        <v>-1.7</v>
      </c>
      <c r="AF63" s="133">
        <v>8296</v>
      </c>
      <c r="AG63" s="131">
        <v>98.6</v>
      </c>
      <c r="AH63" s="79">
        <v>3872.7</v>
      </c>
      <c r="AI63" s="83">
        <v>6.4</v>
      </c>
      <c r="AJ63" s="92" t="s">
        <v>141</v>
      </c>
      <c r="AK63" s="129">
        <f t="shared" ref="AK63" ca="1" si="162">IF(LEN(V51)=0,U51,INT(RAND()*(V51-U51)+U51))</f>
        <v>81833</v>
      </c>
      <c r="AL63" s="132">
        <f t="shared" ref="AL63" ca="1" si="163">IF(OR(LEN(Z51)=0,LEN(AA51)=0),"",(RAND()*(AA51-Z51)+Z51))</f>
        <v>-1.9</v>
      </c>
      <c r="AM63" s="129">
        <f ca="1">ROUND(RAND()*(($B$11*1.05)*PI()*(AY51/2)^2*AY51-($B$11*0.9)*PI()*(AY51/2)^2*AY51)+($B$11*0.9)*PI()*(AY51/2)^2*AY51,0)</f>
        <v>9484</v>
      </c>
      <c r="AN63" s="131">
        <f ca="1">ROUND(RAND()*((P51+2)-P51)+P51,1)</f>
        <v>97.7</v>
      </c>
      <c r="AO63" s="84">
        <f t="shared" ref="AO63" ca="1" si="164">ROUND(RAND()*((BP63+BB51)*1.3-(BP63+BB51))+(BP63+BB51),1)</f>
        <v>3716.4</v>
      </c>
      <c r="AP63" s="85">
        <f t="shared" ref="AP63" ca="1" si="165">ROUND(RAND()*(AW51*1.02-AW51*0.98)+AW51*0.98,1)</f>
        <v>6.5</v>
      </c>
      <c r="AQ63" s="86" t="str">
        <f ca="1">IF(OR(BB51=100,BB51=500),INDEX(A$91:A$110,RANK(BO63,BO51:BO66)),IF(OR(BB51=200,BB51=1000),INDEX(A$111:A$130,RANK(BO63,BO51:BO66)),IF(BB51=2000,INDEX(A$131:A$150,RANK(BO63,BO51:BO66)))))</f>
        <v>54</v>
      </c>
      <c r="AR63" s="129"/>
      <c r="AS63" s="142"/>
      <c r="AT63" s="143"/>
      <c r="AU63" s="130"/>
      <c r="AV63" s="130"/>
      <c r="AW63" s="130"/>
      <c r="AX63" s="130"/>
      <c r="AY63" s="130"/>
      <c r="AZ63" s="130"/>
      <c r="BA63" s="130"/>
      <c r="BB63" s="130"/>
      <c r="BC63" s="133"/>
      <c r="BD63" s="133"/>
      <c r="BE63" s="133"/>
      <c r="BF63" s="133"/>
      <c r="BG63" s="133"/>
      <c r="BH63" s="133"/>
      <c r="BI63" s="129"/>
      <c r="BJ63" s="133" t="str">
        <f t="shared" si="1"/>
        <v/>
      </c>
      <c r="BK63" s="133" t="str">
        <f t="shared" si="4"/>
        <v/>
      </c>
      <c r="BL63" s="133" t="str">
        <f>IF(LEN(BJ63)&lt;=3,AB63,RIGHT(AB63,LEN(AB63)-LEN(BK63)))</f>
        <v/>
      </c>
      <c r="BM63" s="129" t="str">
        <f>IF(Y51&lt;7,"","K"&amp;BK63&amp;"+"&amp;BL63)</f>
        <v/>
      </c>
      <c r="BN63" s="132" t="str">
        <f>IF(Y51&lt;7,"",AE63)</f>
        <v/>
      </c>
      <c r="BO63" s="87">
        <f t="shared" ca="1" si="2"/>
        <v>18804</v>
      </c>
      <c r="BP63" s="125">
        <f t="shared" si="3"/>
        <v>1017.8</v>
      </c>
    </row>
    <row r="64" spans="1:68">
      <c r="A64" s="112">
        <v>4</v>
      </c>
      <c r="B64" s="112"/>
      <c r="C64" s="112"/>
      <c r="D64" s="117"/>
      <c r="P64" s="130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32"/>
      <c r="AF64" s="133"/>
      <c r="AG64" s="131"/>
      <c r="AH64" s="79">
        <v>3356.6</v>
      </c>
      <c r="AI64" s="83">
        <v>6.4</v>
      </c>
      <c r="AJ64" s="92" t="s">
        <v>153</v>
      </c>
      <c r="AK64" s="129"/>
      <c r="AL64" s="132"/>
      <c r="AM64" s="129"/>
      <c r="AN64" s="131"/>
      <c r="AO64" s="84">
        <f t="shared" ref="AO64" ca="1" si="166">ROUND(RAND()*((BP64+BB51)*1.3-(BP64+BB51))+(BP64+BB51),1)</f>
        <v>3602.3</v>
      </c>
      <c r="AP64" s="85">
        <f t="shared" ref="AP64" ca="1" si="167">ROUND(RAND()*(AW51*1.02-AW51*0.98)+AW51*0.98,1)</f>
        <v>6.5</v>
      </c>
      <c r="AQ64" s="86" t="str">
        <f ca="1">IF(OR(BB51=100,BB51=500),INDEX(A$91:A$110,RANK(BO64,BO51:BO66)),IF(OR(BB51=200,BB51=1000),INDEX(A$111:A$130,RANK(BO64,BO51:BO66)),IF(BB51=2000,INDEX(A$131:A$150,RANK(BO64,BO51:BO66)))))</f>
        <v>45</v>
      </c>
      <c r="AR64" s="129"/>
      <c r="AS64" s="142"/>
      <c r="AT64" s="143"/>
      <c r="AU64" s="130"/>
      <c r="AV64" s="130"/>
      <c r="AW64" s="130"/>
      <c r="AX64" s="130"/>
      <c r="AY64" s="130"/>
      <c r="AZ64" s="130"/>
      <c r="BA64" s="130"/>
      <c r="BB64" s="130"/>
      <c r="BC64" s="133"/>
      <c r="BD64" s="133"/>
      <c r="BE64" s="133"/>
      <c r="BF64" s="133"/>
      <c r="BG64" s="133"/>
      <c r="BH64" s="133"/>
      <c r="BI64" s="129"/>
      <c r="BJ64" s="133"/>
      <c r="BK64" s="133"/>
      <c r="BL64" s="133"/>
      <c r="BM64" s="129"/>
      <c r="BN64" s="132"/>
      <c r="BO64" s="87">
        <f t="shared" ca="1" si="2"/>
        <v>28741.200000000001</v>
      </c>
      <c r="BP64" s="125">
        <f t="shared" si="3"/>
        <v>1078.8</v>
      </c>
    </row>
    <row r="65" spans="1:68">
      <c r="A65" s="112">
        <v>5</v>
      </c>
      <c r="B65" s="112"/>
      <c r="C65" s="112"/>
      <c r="D65" s="117"/>
      <c r="P65" s="130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 t="str">
        <f t="shared" ref="AB65" si="168">IF(R51=0,IF(Y51=8,SMALL(AD51:AD66,8),""),IF(R51=1,IF(Y51=8,LARGE(AD51:AD66,8),"")))</f>
        <v/>
      </c>
      <c r="AC65" s="129" t="str">
        <f>IF(Y51=8,RANK(AD65,AD51:AD66),"")</f>
        <v/>
      </c>
      <c r="AD65" s="129">
        <v>81666</v>
      </c>
      <c r="AE65" s="132">
        <v>-1</v>
      </c>
      <c r="AF65" s="133">
        <v>8944</v>
      </c>
      <c r="AG65" s="131">
        <v>98.8</v>
      </c>
      <c r="AH65" s="79">
        <v>3445.3</v>
      </c>
      <c r="AI65" s="83">
        <v>6.5</v>
      </c>
      <c r="AJ65" s="92" t="s">
        <v>152</v>
      </c>
      <c r="AK65" s="129">
        <f t="shared" ref="AK65" ca="1" si="169">IF(LEN(V51)=0,U51,INT(RAND()*(V51-U51)+U51))</f>
        <v>81615</v>
      </c>
      <c r="AL65" s="132">
        <f t="shared" ref="AL65" ca="1" si="170">IF(OR(LEN(Z51)=0,LEN(AA51)=0),"",(RAND()*(AA51-Z51)+Z51))</f>
        <v>3</v>
      </c>
      <c r="AM65" s="129">
        <f ca="1">ROUND(RAND()*(($B$11*1.05)*PI()*(AY51/2)^2*AY51-($B$11*0.9)*PI()*(AY51/2)^2*AY51)+($B$11*0.9)*PI()*(AY51/2)^2*AY51,0)</f>
        <v>8976</v>
      </c>
      <c r="AN65" s="131">
        <f ca="1">ROUND(RAND()*((P51+2)-P51)+P51,1)</f>
        <v>98.6</v>
      </c>
      <c r="AO65" s="84">
        <f t="shared" ref="AO65" ca="1" si="171">ROUND(RAND()*((BP65+BB51)*1.3-(BP65+BB51))+(BP65+BB51),1)</f>
        <v>3308.2</v>
      </c>
      <c r="AP65" s="85">
        <f t="shared" ref="AP65" ca="1" si="172">ROUND(RAND()*(AW51*1.02-AW51*0.98)+AW51*0.98,1)</f>
        <v>6.4</v>
      </c>
      <c r="AQ65" s="86" t="str">
        <f ca="1">IF(OR(BB51=100,BB51=500),INDEX(A$91:A$110,RANK(BO65,BO51:BO66)),IF(OR(BB51=200,BB51=1000),INDEX(A$111:A$130,RANK(BO65,BO51:BO66)),IF(BB51=2000,INDEX(A$131:A$150,RANK(BO65,BO51:BO66)))))</f>
        <v>46</v>
      </c>
      <c r="AR65" s="129"/>
      <c r="AS65" s="142"/>
      <c r="AT65" s="143"/>
      <c r="AU65" s="130"/>
      <c r="AV65" s="130"/>
      <c r="AW65" s="130"/>
      <c r="AX65" s="130"/>
      <c r="AY65" s="130"/>
      <c r="AZ65" s="130"/>
      <c r="BA65" s="130"/>
      <c r="BB65" s="130"/>
      <c r="BC65" s="133"/>
      <c r="BD65" s="133"/>
      <c r="BE65" s="133"/>
      <c r="BF65" s="133"/>
      <c r="BG65" s="133"/>
      <c r="BH65" s="133"/>
      <c r="BI65" s="129"/>
      <c r="BJ65" s="133" t="str">
        <f t="shared" si="1"/>
        <v/>
      </c>
      <c r="BK65" s="133" t="str">
        <f t="shared" si="4"/>
        <v/>
      </c>
      <c r="BL65" s="133" t="str">
        <f>IF(LEN(BJ65)&lt;=3,AB65,RIGHT(AB65,LEN(AB65)-LEN(BK65)))</f>
        <v/>
      </c>
      <c r="BM65" s="129" t="str">
        <f>IF(Y51&lt;8,"","K"&amp;BK65&amp;"+"&amp;BL65)</f>
        <v/>
      </c>
      <c r="BN65" s="132" t="str">
        <f>IF(Y51&lt;8,"",AE65)</f>
        <v/>
      </c>
      <c r="BO65" s="87">
        <f t="shared" ca="1" si="2"/>
        <v>28535.599999999999</v>
      </c>
      <c r="BP65" s="125">
        <f t="shared" si="3"/>
        <v>1054.5</v>
      </c>
    </row>
    <row r="66" spans="1:68">
      <c r="A66" s="50" t="s">
        <v>174</v>
      </c>
      <c r="B66" s="112"/>
      <c r="C66" s="112"/>
      <c r="D66" s="117"/>
      <c r="P66" s="130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32"/>
      <c r="AF66" s="133"/>
      <c r="AG66" s="131"/>
      <c r="AH66" s="79">
        <v>3505.2</v>
      </c>
      <c r="AI66" s="83">
        <v>6.4</v>
      </c>
      <c r="AJ66" s="92" t="s">
        <v>144</v>
      </c>
      <c r="AK66" s="129"/>
      <c r="AL66" s="132"/>
      <c r="AM66" s="129"/>
      <c r="AN66" s="131"/>
      <c r="AO66" s="84">
        <f t="shared" ref="AO66" ca="1" si="173">ROUND(RAND()*((BP66+BB51)*1.3-(BP66+BB51))+(BP66+BB51),1)</f>
        <v>3022.2</v>
      </c>
      <c r="AP66" s="85">
        <f t="shared" ref="AP66" ca="1" si="174">ROUND(RAND()*(AW51*1.02-AW51*0.98)+AW51*0.98,1)</f>
        <v>6.5</v>
      </c>
      <c r="AQ66" s="86" t="str">
        <f ca="1">IF(OR(BB51=100,BB51=500),INDEX(A$91:A$110,RANK(BO66,BO51:BO66)),IF(OR(BB51=200,BB51=1000),INDEX(A$111:A$130,RANK(BO66,BO51:BO66)),IF(BB51=2000,INDEX(A$131:A$150,RANK(BO66,BO51:BO66)))))</f>
        <v>50</v>
      </c>
      <c r="AR66" s="129"/>
      <c r="AS66" s="142"/>
      <c r="AT66" s="143"/>
      <c r="AU66" s="130"/>
      <c r="AV66" s="130"/>
      <c r="AW66" s="130"/>
      <c r="AX66" s="130"/>
      <c r="AY66" s="130"/>
      <c r="AZ66" s="130"/>
      <c r="BA66" s="130"/>
      <c r="BB66" s="130"/>
      <c r="BC66" s="133"/>
      <c r="BD66" s="133"/>
      <c r="BE66" s="133"/>
      <c r="BF66" s="133"/>
      <c r="BG66" s="133"/>
      <c r="BH66" s="133"/>
      <c r="BI66" s="129"/>
      <c r="BJ66" s="133"/>
      <c r="BK66" s="133"/>
      <c r="BL66" s="133"/>
      <c r="BM66" s="129"/>
      <c r="BN66" s="132"/>
      <c r="BO66" s="87">
        <f t="shared" ca="1" si="2"/>
        <v>21853.7</v>
      </c>
      <c r="BP66" s="125">
        <f t="shared" si="3"/>
        <v>967.4</v>
      </c>
    </row>
    <row r="67" spans="1:68">
      <c r="A67" s="112">
        <v>20</v>
      </c>
      <c r="B67" s="112"/>
      <c r="C67" s="112"/>
      <c r="D67" s="117"/>
      <c r="P67" s="130">
        <f>IF(Q67=1,$B$18,IF(Q67=2,$B$26,IF(Q67=3,$B$34,IF(Q67=4,$B$42,IF(Q67=5,$B$50,"")))))</f>
        <v>97</v>
      </c>
      <c r="Q67" s="129">
        <f>IF(LEN(E7)=0,"",E7)</f>
        <v>1</v>
      </c>
      <c r="R67" s="129">
        <f>IF(LEN(F7)=0,"",F7)</f>
        <v>0</v>
      </c>
      <c r="S67" s="129" t="str">
        <f t="shared" ref="S67:AA67" si="175">IF(LEN(G7)=0,"",G7)</f>
        <v>2008-JT0921-0025</v>
      </c>
      <c r="T67" s="129">
        <f t="shared" si="175"/>
        <v>81008</v>
      </c>
      <c r="U67" s="129">
        <f t="shared" si="175"/>
        <v>81550</v>
      </c>
      <c r="V67" s="129">
        <f t="shared" si="175"/>
        <v>81200</v>
      </c>
      <c r="W67" s="129" t="str">
        <f t="shared" si="175"/>
        <v>右幅</v>
      </c>
      <c r="X67" s="129" t="str">
        <f t="shared" si="175"/>
        <v>基层</v>
      </c>
      <c r="Y67" s="129">
        <f t="shared" si="175"/>
        <v>4</v>
      </c>
      <c r="Z67" s="129">
        <f t="shared" si="175"/>
        <v>-4</v>
      </c>
      <c r="AA67" s="129">
        <f t="shared" si="175"/>
        <v>4</v>
      </c>
      <c r="AB67" s="129">
        <f t="shared" ref="AB67" si="176">IF(R67=0,IF(Y67=8,SMALL(AD67:AD82,1),IF(Y67=7,SMALL(AD67:AD80,1),IF(Y67=6,SMALL(AD67:AD78,1),IF(Y67=5,SMALL(AD67:AD76,1),IF(Y67=4,SMALL(AD67:AD74,1),IF(Y67=3,SMALL(AD67:AD72,1),IF(Y67=2,SMALL(AD67:AD70,1),AD67))))))),IF(R67=1,IF(Y67=8,LARGE(AD67:AD82,1),IF(Y67=7,LARGE(AD67:AD80,1),IF(Y67=6,LARGE(AD67:AD78,1),IF(Y67=5,LARGE(AD67:AD76,1),IF(Y67=4,LARGE(AD67:AD74,1),IF(Y67=3,LARGE(AD67:AD72,1),IF(Y67=2,LARGE(AD67:AD70,1),AD67)))))))))</f>
        <v>81356</v>
      </c>
      <c r="AC67" s="129">
        <f>IF(Y67=8,RANK(AD67,AD67:AD82),IF(Y67=7,RANK(AD67,AD67:AD80),IF(Y67=6,RANK(AD67,AD67:AD78),IF(Y67=5,RANK(AD67,AD67:AD76),IF(Y67=4,RANK(AD67,AD67:AD74),IF(Y67=3,RANK(AD67,AD67:AD72),IF(Y67=2,RANK(AD67,AD67:AD70),1)))))))</f>
        <v>4</v>
      </c>
      <c r="AD67" s="129">
        <v>81356</v>
      </c>
      <c r="AE67" s="132">
        <v>3.2</v>
      </c>
      <c r="AF67" s="133">
        <v>8313</v>
      </c>
      <c r="AG67" s="131">
        <v>98.4</v>
      </c>
      <c r="AH67" s="79">
        <v>3500.1</v>
      </c>
      <c r="AI67" s="83">
        <v>6.6</v>
      </c>
      <c r="AJ67" s="92" t="s">
        <v>153</v>
      </c>
      <c r="AK67" s="129">
        <f t="shared" ref="AK67" ca="1" si="177">IF(LEN(V67)=0,U67,INT(RAND()*(V67-U67)+U67))</f>
        <v>81280</v>
      </c>
      <c r="AL67" s="132">
        <f t="shared" ref="AL67" ca="1" si="178">IF(OR(LEN(Z67)=0,LEN(AA67)=0),"",(RAND()*(AA67-Z67)+Z67))</f>
        <v>1.1000000000000001</v>
      </c>
      <c r="AM67" s="129">
        <f ca="1">ROUND(RAND()*(($B$11*1.05)*PI()*(AY67/2)^2*AY67-($B$11*0.9)*PI()*(AY67/2)^2*AY67)+($B$11*0.9)*PI()*(AY67/2)^2*AY67,0)</f>
        <v>8509</v>
      </c>
      <c r="AN67" s="131">
        <f ca="1">ROUND(RAND()*((P67+2)-P67)+P67,1)</f>
        <v>97.6</v>
      </c>
      <c r="AO67" s="84">
        <f t="shared" ref="AO67" ca="1" si="179">ROUND(RAND()*((BP67+BB67)*1.3-(BP67+BB67))+(BP67+BB67),1)</f>
        <v>3695.1</v>
      </c>
      <c r="AP67" s="85">
        <f t="shared" ref="AP67" ca="1" si="180">ROUND(RAND()*(AW67*1.02-AW67*0.98)+AW67*0.98,1)</f>
        <v>6.4</v>
      </c>
      <c r="AQ67" s="86" t="str">
        <f ca="1">IF(OR(BB67=100,BB67=500),INDEX(A$91:A$110,RANK(BO67,BO67:BO82)),IF(OR(BB67=200,BB67=1000),INDEX(A$111:A$130,RANK(BO67,BO67:BO82)),IF(BB67=2000,INDEX(A$131:A$150,RANK(BO67,BO67:BO82)))))</f>
        <v>53</v>
      </c>
      <c r="AR67" s="129" t="s">
        <v>207</v>
      </c>
      <c r="AS67" s="142" t="s">
        <v>7</v>
      </c>
      <c r="AT67" s="143" t="str">
        <f t="shared" ref="AT67" si="181">IF(LEN(T67)=5,"200"&amp;LEFT(T67,1)&amp;"-"&amp;MID(T67,2,2)&amp;"-"&amp;RIGHT(T67,2),IF(LEN(T67)=6,"20"&amp;LEFT(T67,2)&amp;"-"&amp;MID(T67,3,2)&amp;"-"&amp;RIGHT(T67,2)))</f>
        <v>2008-10-08</v>
      </c>
      <c r="AU67" s="130" t="str">
        <f>IF(Q67=1,$B$17,IF(Q67=2,$B$25,IF(Q67=3,$B$33,IF(Q67=4,$B$41,IF(Q67=5,$B$49,"")))))</f>
        <v>路面工程\基层</v>
      </c>
      <c r="AV67" s="130">
        <f>IF(Q67=1,$B$19,IF(Q67=2,$B$27,IF(Q67=3,$B$35,IF(Q67=4,$B$43,IF(Q67=5,$B$51,"")))))</f>
        <v>95</v>
      </c>
      <c r="AW67" s="130">
        <f>IF(Q67=1,$B$20,IF(Q67=2,$B$28,IF(Q67=3,$B$36,IF(Q67=4,$B$44,IF(Q67=5,$B$52,"")))))</f>
        <v>6.5</v>
      </c>
      <c r="AX67" s="130">
        <f>IF(Q67=1,$B$21,IF(Q67=2,$B$29,IF(Q67=3,$B$37,IF(Q67=4,$B$45,IF(Q67=5,$B$53,"")))))</f>
        <v>2.2200000000000002</v>
      </c>
      <c r="AY67" s="130">
        <f>IF(Q67=1,$B$22,IF(Q67=2,$B$30,IF(Q67=3,$B$38,IF(Q67=4,$B$46,IF(Q67=5,$B$54,"")))))</f>
        <v>20</v>
      </c>
      <c r="AZ67" s="130">
        <f>IF(AY67=A$67,B$14,IF(AY67=A$68,B$15,""))</f>
        <v>24260</v>
      </c>
      <c r="BA67" s="130">
        <f>IF(AY67=A$67,B$12,IF(AY67=A$68,B$13,""))</f>
        <v>1465</v>
      </c>
      <c r="BB67" s="130">
        <f>IF(Q67=1,$B$23,IF(Q67=2,$B$31,IF(Q67=3,$B$39,IF(Q67=4,$B$47,IF(Q67=5,$B$55,"")))))</f>
        <v>2000</v>
      </c>
      <c r="BC67" s="133">
        <f>IF(LEN(U67)=0,"",INT(U67))</f>
        <v>81550</v>
      </c>
      <c r="BD67" s="133" t="str">
        <f t="shared" ref="BD67" si="182">IF(LEN(BC67)=0,"",IF(LEN(BC67)&lt;=3,"0",LEFT(BC67,LEN(BC67)-3)))</f>
        <v>81</v>
      </c>
      <c r="BE67" s="133" t="str">
        <f>IF(LEN(BC67)&lt;=3,U67,RIGHT(U67,LEN(U67)-LEN(BD67)))</f>
        <v>550</v>
      </c>
      <c r="BF67" s="133">
        <f>IF(LEN(V67)=0,"",INT(V67))</f>
        <v>81200</v>
      </c>
      <c r="BG67" s="133" t="str">
        <f t="shared" ref="BG67" si="183">IF(LEN(BF67)=0,"",IF(LEN(BF67)&lt;=3,"0",LEFT(BF67,LEN(BF67)-3)))</f>
        <v>81</v>
      </c>
      <c r="BH67" s="133" t="str">
        <f>IF(LEN(BF67)=0,"",IF(LEN(BF67)&lt;=3,V67,RIGHT(V67,LEN(V67)-LEN(BG67))))</f>
        <v>200</v>
      </c>
      <c r="BI67" s="129" t="str">
        <f>IF(AND(LEN(BE67)=0,LEN(BH67)=0),"",IF(AND(LEN(BE67)=0,LEN(BH67)&lt;&gt;0),"错误",IF(AND(LEN(BE67)&lt;&gt;0,LEN(BH67)=0),"K"&amp;BD67&amp;"+"&amp;BE67,IF(AND(LEN(BE67)&lt;&gt;0,LEN(BH67)&lt;&gt;0),"K"&amp;BD67&amp;"+"&amp;BE67&amp;"～K"&amp;BG67&amp;"+"&amp;BH67&amp;W67))))</f>
        <v>K81+550～K81+200右幅</v>
      </c>
      <c r="BJ67" s="133">
        <f t="shared" ref="BJ67:BJ129" si="184">IF(LEN(AB67)=0,"",INT(AB67))</f>
        <v>81356</v>
      </c>
      <c r="BK67" s="133" t="str">
        <f t="shared" si="4"/>
        <v>81</v>
      </c>
      <c r="BL67" s="133" t="str">
        <f>IF(LEN(BJ67)&lt;=3,AB67,RIGHT(AB67,LEN(AB67)-LEN(BK67)))</f>
        <v>356</v>
      </c>
      <c r="BM67" s="129" t="str">
        <f t="shared" ref="BM67" si="185">IF($Y$3&lt;1,"","K"&amp;BK67&amp;"+"&amp;BL67)</f>
        <v>K81+356</v>
      </c>
      <c r="BN67" s="132">
        <f>IF(Y67&lt;1,"",AE67)</f>
        <v>3.2</v>
      </c>
      <c r="BO67" s="87">
        <f t="shared" ca="1" si="2"/>
        <v>6646.5</v>
      </c>
      <c r="BP67" s="125">
        <f t="shared" si="3"/>
        <v>1078.8</v>
      </c>
    </row>
    <row r="68" spans="1:68">
      <c r="A68" s="112">
        <v>15</v>
      </c>
      <c r="B68" s="112"/>
      <c r="C68" s="112"/>
      <c r="D68" s="117"/>
      <c r="P68" s="130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32"/>
      <c r="AF68" s="133"/>
      <c r="AG68" s="131"/>
      <c r="AH68" s="79">
        <v>3852.8</v>
      </c>
      <c r="AI68" s="83">
        <v>6.4</v>
      </c>
      <c r="AJ68" s="92" t="s">
        <v>139</v>
      </c>
      <c r="AK68" s="129"/>
      <c r="AL68" s="132"/>
      <c r="AM68" s="129"/>
      <c r="AN68" s="131"/>
      <c r="AO68" s="84">
        <f t="shared" ref="AO68" ca="1" si="186">ROUND(RAND()*((BP68+BB67)*1.3-(BP68+BB67))+(BP68+BB67),1)</f>
        <v>3408.4</v>
      </c>
      <c r="AP68" s="85">
        <f t="shared" ref="AP68" ca="1" si="187">ROUND(RAND()*(AW67*1.02-AW67*0.98)+AW67*0.98,1)</f>
        <v>6.6</v>
      </c>
      <c r="AQ68" s="86" t="str">
        <f ca="1">IF(OR(BB67=100,BB67=500),INDEX(A$91:A$110,RANK(BO68,BO67:BO82)),IF(OR(BB67=200,BB67=1000),INDEX(A$111:A$130,RANK(BO68,BO67:BO82)),IF(BB67=2000,INDEX(A$131:A$150,RANK(BO68,BO67:BO82)))))</f>
        <v>50</v>
      </c>
      <c r="AR68" s="129"/>
      <c r="AS68" s="142"/>
      <c r="AT68" s="143"/>
      <c r="AU68" s="130"/>
      <c r="AV68" s="130"/>
      <c r="AW68" s="130"/>
      <c r="AX68" s="130"/>
      <c r="AY68" s="130"/>
      <c r="AZ68" s="130"/>
      <c r="BA68" s="130"/>
      <c r="BB68" s="130"/>
      <c r="BC68" s="133"/>
      <c r="BD68" s="133"/>
      <c r="BE68" s="133"/>
      <c r="BF68" s="133"/>
      <c r="BG68" s="133"/>
      <c r="BH68" s="133"/>
      <c r="BI68" s="129"/>
      <c r="BJ68" s="133"/>
      <c r="BK68" s="133"/>
      <c r="BL68" s="133"/>
      <c r="BM68" s="129"/>
      <c r="BN68" s="132"/>
      <c r="BO68" s="87">
        <f t="shared" ref="BO68:BO131" ca="1" si="188">RAND()*NOW()</f>
        <v>9426.4</v>
      </c>
      <c r="BP68" s="125">
        <f t="shared" ref="BP68:BP131" si="189">IF(LEN(AJ68)=0,"",LOOKUP(AJ68,A$91:A$150,B$91:B$150))</f>
        <v>1033.5</v>
      </c>
    </row>
    <row r="69" spans="1:68">
      <c r="A69" s="50" t="s">
        <v>186</v>
      </c>
      <c r="B69" s="112"/>
      <c r="C69" s="112"/>
      <c r="D69" s="117"/>
      <c r="P69" s="130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>
        <f t="shared" ref="AB69" si="190">IF(R67=0,IF(Y67=8,SMALL(AD67:AD82,2),IF(Y67=7,SMALL(AD67:AD80,2),IF(Y67=6,SMALL(AD67:AD78,2),IF(Y67=5,SMALL(AD67:AD76,2),IF(Y67=4,SMALL(AD67:AD74,2),IF(Y67=3,SMALL(AD67:AD72,2),IF(Y67=2,SMALL(AD67:AD70,2),""))))))),IF(R67=1,IF(Y67=8,LARGE(AD67:AD82,2),IF(Y67=7,LARGE(AD67:AD80,2),IF(Y67=6,LARGE(AD67:AD78,2),IF(Y67=5,LARGE(AD67:AD76,2),IF(Y67=4,LARGE(AD67:AD74,2),IF(Y67=3,LARGE(AD67:AD72,2),IF(Y67=2,LARGE(AD67:AD70,2),"")))))))))</f>
        <v>81427</v>
      </c>
      <c r="AC69" s="129">
        <f>IF(Y67=8,RANK(AD69,AD67:AD82),IF(Y67=7,RANK(AD69,AD67:AD80),IF(Y67=6,RANK(AD69,AD67:AD78),IF(Y67=5,RANK(AD69,AD67:AD76),IF(Y67=4,RANK(AD69,AD67:AD74),IF(Y67=3,RANK(AD69,AD67:AD72),IF(Y67=2,RANK(AD69,AD67:AD70),"")))))))</f>
        <v>1</v>
      </c>
      <c r="AD69" s="129">
        <v>81504</v>
      </c>
      <c r="AE69" s="132">
        <v>-0.6</v>
      </c>
      <c r="AF69" s="133">
        <v>9477</v>
      </c>
      <c r="AG69" s="131">
        <v>97.2</v>
      </c>
      <c r="AH69" s="79">
        <v>3865.3</v>
      </c>
      <c r="AI69" s="83">
        <v>6.5</v>
      </c>
      <c r="AJ69" s="92" t="s">
        <v>143</v>
      </c>
      <c r="AK69" s="129">
        <f t="shared" ref="AK69" ca="1" si="191">IF(LEN(V67)=0,U67,INT(RAND()*(V67-U67)+U67))</f>
        <v>81269</v>
      </c>
      <c r="AL69" s="132">
        <f t="shared" ref="AL69" ca="1" si="192">IF(OR(LEN(Z67)=0,LEN(AA67)=0),"",(RAND()*(AA67-Z67)+Z67))</f>
        <v>3.1</v>
      </c>
      <c r="AM69" s="129">
        <f ca="1">ROUND(RAND()*(($B$11*1.05)*PI()*(AY67/2)^2*AY67-($B$11*0.9)*PI()*(AY67/2)^2*AY67)+($B$11*0.9)*PI()*(AY67/2)^2*AY67,0)</f>
        <v>8345</v>
      </c>
      <c r="AN69" s="131">
        <f ca="1">ROUND(RAND()*((P67+2)-P67)+P67,1)</f>
        <v>97.5</v>
      </c>
      <c r="AO69" s="84">
        <f t="shared" ref="AO69" ca="1" si="193">ROUND(RAND()*((BP69+BB67)*1.3-(BP69+BB67))+(BP69+BB67),1)</f>
        <v>3517.6</v>
      </c>
      <c r="AP69" s="85">
        <f t="shared" ref="AP69" ca="1" si="194">ROUND(RAND()*(AW67*1.02-AW67*0.98)+AW67*0.98,1)</f>
        <v>6.6</v>
      </c>
      <c r="AQ69" s="86" t="str">
        <f ca="1">IF(OR(BB67=100,BB67=500),INDEX(A$91:A$110,RANK(BO69,BO67:BO82)),IF(OR(BB67=200,BB67=1000),INDEX(A$111:A$130,RANK(BO69,BO67:BO82)),IF(BB67=2000,INDEX(A$131:A$150,RANK(BO69,BO67:BO82)))))</f>
        <v>41</v>
      </c>
      <c r="AR69" s="129"/>
      <c r="AS69" s="142"/>
      <c r="AT69" s="143"/>
      <c r="AU69" s="130"/>
      <c r="AV69" s="130"/>
      <c r="AW69" s="130"/>
      <c r="AX69" s="130"/>
      <c r="AY69" s="130"/>
      <c r="AZ69" s="130"/>
      <c r="BA69" s="130"/>
      <c r="BB69" s="130"/>
      <c r="BC69" s="133"/>
      <c r="BD69" s="133"/>
      <c r="BE69" s="133"/>
      <c r="BF69" s="133"/>
      <c r="BG69" s="133"/>
      <c r="BH69" s="133"/>
      <c r="BI69" s="129"/>
      <c r="BJ69" s="133">
        <f t="shared" si="184"/>
        <v>81427</v>
      </c>
      <c r="BK69" s="133" t="str">
        <f t="shared" si="4"/>
        <v>81</v>
      </c>
      <c r="BL69" s="133" t="str">
        <f>IF(LEN(BJ69)&lt;=3,AB69,RIGHT(AB69,LEN(AB69)-LEN(BK69)))</f>
        <v>427</v>
      </c>
      <c r="BM69" s="129" t="str">
        <f>IF(Y67&lt;2,"","K"&amp;BK69&amp;"+"&amp;BL69)</f>
        <v>K81+427</v>
      </c>
      <c r="BN69" s="132">
        <f>IF(Y67&lt;2,"",AE69)</f>
        <v>-0.6</v>
      </c>
      <c r="BO69" s="87">
        <f t="shared" ca="1" si="188"/>
        <v>36103.9</v>
      </c>
      <c r="BP69" s="125">
        <f t="shared" si="189"/>
        <v>1070.5</v>
      </c>
    </row>
    <row r="70" spans="1:68">
      <c r="A70" s="112">
        <v>100</v>
      </c>
      <c r="B70" s="112" t="s">
        <v>187</v>
      </c>
      <c r="C70" s="112" t="s">
        <v>179</v>
      </c>
      <c r="D70" s="117"/>
      <c r="P70" s="130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32"/>
      <c r="AF70" s="133"/>
      <c r="AG70" s="131"/>
      <c r="AH70" s="79">
        <v>3229</v>
      </c>
      <c r="AI70" s="83">
        <v>6.6</v>
      </c>
      <c r="AJ70" s="92" t="s">
        <v>152</v>
      </c>
      <c r="AK70" s="129"/>
      <c r="AL70" s="132"/>
      <c r="AM70" s="129"/>
      <c r="AN70" s="131"/>
      <c r="AO70" s="84">
        <f t="shared" ref="AO70" ca="1" si="195">ROUND(RAND()*((BP70+BB67)*1.3-(BP70+BB67))+(BP70+BB67),1)</f>
        <v>3124</v>
      </c>
      <c r="AP70" s="85">
        <f t="shared" ref="AP70" ca="1" si="196">ROUND(RAND()*(AW67*1.02-AW67*0.98)+AW67*0.98,1)</f>
        <v>6.4</v>
      </c>
      <c r="AQ70" s="86" t="str">
        <f ca="1">IF(OR(BB67=100,BB67=500),INDEX(A$91:A$110,RANK(BO70,BO67:BO82)),IF(OR(BB67=200,BB67=1000),INDEX(A$111:A$130,RANK(BO70,BO67:BO82)),IF(BB67=2000,INDEX(A$131:A$150,RANK(BO70,BO67:BO82)))))</f>
        <v>49</v>
      </c>
      <c r="AR70" s="129"/>
      <c r="AS70" s="142"/>
      <c r="AT70" s="143"/>
      <c r="AU70" s="130"/>
      <c r="AV70" s="130"/>
      <c r="AW70" s="130"/>
      <c r="AX70" s="130"/>
      <c r="AY70" s="130"/>
      <c r="AZ70" s="130"/>
      <c r="BA70" s="130"/>
      <c r="BB70" s="130"/>
      <c r="BC70" s="133"/>
      <c r="BD70" s="133"/>
      <c r="BE70" s="133"/>
      <c r="BF70" s="133"/>
      <c r="BG70" s="133"/>
      <c r="BH70" s="133"/>
      <c r="BI70" s="129"/>
      <c r="BJ70" s="133"/>
      <c r="BK70" s="133"/>
      <c r="BL70" s="133"/>
      <c r="BM70" s="129"/>
      <c r="BN70" s="132"/>
      <c r="BO70" s="87">
        <f t="shared" ca="1" si="188"/>
        <v>12624</v>
      </c>
      <c r="BP70" s="125">
        <f t="shared" si="189"/>
        <v>1054.5</v>
      </c>
    </row>
    <row r="71" spans="1:68">
      <c r="A71" s="112">
        <v>500</v>
      </c>
      <c r="B71" s="112" t="s">
        <v>189</v>
      </c>
      <c r="C71" s="112" t="s">
        <v>179</v>
      </c>
      <c r="D71" s="117"/>
      <c r="P71" s="130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>
        <f t="shared" ref="AB71" si="197">IF(R67=0,IF(Y67=8,SMALL(AD67:AD82,3),IF(Y67=7,SMALL(AD67:AD80,3),IF(Y67=6,SMALL(AD67:AD78,3),IF(Y67=5,SMALL(AD67:AD76,3),IF(Y67=4,SMALL(AD67:AD74,3),IF(Y67=3,SMALL(AD67:AD72,3),"")))))),IF(R67=1,IF(Y67=8,LARGE(AD67:AD82,3),IF(Y67=7,LARGE(AD67:AD80,3),IF(Y67=6,LARGE(AD67:AD78,3),IF(Y67=5,LARGE(AD67:AD76,3),IF(Y67=4,LARGE(AD67:AD74,3),IF(Y67=3,LARGE(AD67:AD72,3),""))))))))</f>
        <v>81485</v>
      </c>
      <c r="AC71" s="129">
        <f>IF(Y67=8,RANK(AD71,AD67:AD82),IF(Y67=7,RANK(AD71,AD67:AD80),IF(Y67=6,RANK(AD71,AD67:AD78),IF(Y67=5,RANK(AD71,AD67:AD76),IF(Y67=4,RANK(AD71,AD67:AD74),IF(Y67=3,RANK(AD71,AD67:AD72),""))))))</f>
        <v>2</v>
      </c>
      <c r="AD71" s="129">
        <v>81485</v>
      </c>
      <c r="AE71" s="132">
        <v>-2</v>
      </c>
      <c r="AF71" s="133">
        <v>9281</v>
      </c>
      <c r="AG71" s="131">
        <v>98.7</v>
      </c>
      <c r="AH71" s="79">
        <v>3107</v>
      </c>
      <c r="AI71" s="83">
        <v>6.5</v>
      </c>
      <c r="AJ71" s="92" t="s">
        <v>151</v>
      </c>
      <c r="AK71" s="129">
        <f t="shared" ref="AK71" ca="1" si="198">IF(LEN(V67)=0,U67,INT(RAND()*(V67-U67)+U67))</f>
        <v>81368</v>
      </c>
      <c r="AL71" s="132">
        <f t="shared" ref="AL71" ca="1" si="199">IF(OR(LEN(Z67)=0,LEN(AA67)=0),"",(RAND()*(AA67-Z67)+Z67))</f>
        <v>-3.3</v>
      </c>
      <c r="AM71" s="129">
        <f ca="1">ROUND(RAND()*(($B$11*1.05)*PI()*(AY67/2)^2*AY67-($B$11*0.9)*PI()*(AY67/2)^2*AY67)+($B$11*0.9)*PI()*(AY67/2)^2*AY67,0)</f>
        <v>8797</v>
      </c>
      <c r="AN71" s="131">
        <f ca="1">ROUND(RAND()*((P67+2)-P67)+P67,1)</f>
        <v>98.9</v>
      </c>
      <c r="AO71" s="84">
        <f t="shared" ref="AO71" ca="1" si="200">ROUND(RAND()*((BP71+BB67)*1.3-(BP71+BB67))+(BP71+BB67),1)</f>
        <v>3384.9</v>
      </c>
      <c r="AP71" s="85">
        <f t="shared" ref="AP71" ca="1" si="201">ROUND(RAND()*(AW67*1.02-AW67*0.98)+AW67*0.98,1)</f>
        <v>6.5</v>
      </c>
      <c r="AQ71" s="86" t="str">
        <f ca="1">IF(OR(BB67=100,BB67=500),INDEX(A$91:A$110,RANK(BO71,BO67:BO82)),IF(OR(BB67=200,BB67=1000),INDEX(A$111:A$130,RANK(BO71,BO67:BO82)),IF(BB67=2000,INDEX(A$131:A$150,RANK(BO71,BO67:BO82)))))</f>
        <v>47</v>
      </c>
      <c r="AR71" s="129"/>
      <c r="AS71" s="142"/>
      <c r="AT71" s="143"/>
      <c r="AU71" s="130"/>
      <c r="AV71" s="130"/>
      <c r="AW71" s="130"/>
      <c r="AX71" s="130"/>
      <c r="AY71" s="130"/>
      <c r="AZ71" s="130"/>
      <c r="BA71" s="130"/>
      <c r="BB71" s="130"/>
      <c r="BC71" s="133"/>
      <c r="BD71" s="133"/>
      <c r="BE71" s="133"/>
      <c r="BF71" s="133"/>
      <c r="BG71" s="133"/>
      <c r="BH71" s="133"/>
      <c r="BI71" s="129"/>
      <c r="BJ71" s="133">
        <f t="shared" si="184"/>
        <v>81485</v>
      </c>
      <c r="BK71" s="133" t="str">
        <f t="shared" si="4"/>
        <v>81</v>
      </c>
      <c r="BL71" s="133" t="str">
        <f>IF(LEN(BJ71)&lt;=3,AB71,RIGHT(AB71,LEN(AB71)-LEN(BK71)))</f>
        <v>485</v>
      </c>
      <c r="BM71" s="129" t="str">
        <f>IF(Y67&lt;3,"","K"&amp;BK71&amp;"+"&amp;BL71)</f>
        <v>K81+485</v>
      </c>
      <c r="BN71" s="132">
        <f>IF(Y67&lt;3,"",AE71)</f>
        <v>-2</v>
      </c>
      <c r="BO71" s="87">
        <f t="shared" ca="1" si="188"/>
        <v>14443.2</v>
      </c>
      <c r="BP71" s="125">
        <f t="shared" si="189"/>
        <v>985.5</v>
      </c>
    </row>
    <row r="72" spans="1:68">
      <c r="A72" s="112">
        <v>200</v>
      </c>
      <c r="B72" s="112" t="s">
        <v>187</v>
      </c>
      <c r="C72" s="112" t="s">
        <v>178</v>
      </c>
      <c r="D72" s="117"/>
      <c r="P72" s="130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32"/>
      <c r="AF72" s="133"/>
      <c r="AG72" s="131"/>
      <c r="AH72" s="79">
        <v>3575.8</v>
      </c>
      <c r="AI72" s="83">
        <v>6.4</v>
      </c>
      <c r="AJ72" s="92" t="s">
        <v>154</v>
      </c>
      <c r="AK72" s="129"/>
      <c r="AL72" s="132"/>
      <c r="AM72" s="129"/>
      <c r="AN72" s="131"/>
      <c r="AO72" s="84">
        <f t="shared" ref="AO72" ca="1" si="202">ROUND(RAND()*((BP72+BB67)*1.3-(BP72+BB67))+(BP72+BB67),1)</f>
        <v>3410.3</v>
      </c>
      <c r="AP72" s="85">
        <f t="shared" ref="AP72" ca="1" si="203">ROUND(RAND()*(AW67*1.02-AW67*0.98)+AW67*0.98,1)</f>
        <v>6.4</v>
      </c>
      <c r="AQ72" s="86" t="str">
        <f ca="1">IF(OR(BB67=100,BB67=500),INDEX(A$91:A$110,RANK(BO72,BO67:BO82)),IF(OR(BB67=200,BB67=1000),INDEX(A$111:A$130,RANK(BO72,BO67:BO82)),IF(BB67=2000,INDEX(A$131:A$150,RANK(BO72,BO67:BO82)))))</f>
        <v>56</v>
      </c>
      <c r="AR72" s="129"/>
      <c r="AS72" s="142"/>
      <c r="AT72" s="143"/>
      <c r="AU72" s="130"/>
      <c r="AV72" s="130"/>
      <c r="AW72" s="130"/>
      <c r="AX72" s="130"/>
      <c r="AY72" s="130"/>
      <c r="AZ72" s="130"/>
      <c r="BA72" s="130"/>
      <c r="BB72" s="130"/>
      <c r="BC72" s="133"/>
      <c r="BD72" s="133"/>
      <c r="BE72" s="133"/>
      <c r="BF72" s="133"/>
      <c r="BG72" s="133"/>
      <c r="BH72" s="133"/>
      <c r="BI72" s="129"/>
      <c r="BJ72" s="133"/>
      <c r="BK72" s="133"/>
      <c r="BL72" s="133"/>
      <c r="BM72" s="129"/>
      <c r="BN72" s="132"/>
      <c r="BO72" s="87">
        <f t="shared" ca="1" si="188"/>
        <v>139.30000000000001</v>
      </c>
      <c r="BP72" s="125">
        <f t="shared" si="189"/>
        <v>1044.2</v>
      </c>
    </row>
    <row r="73" spans="1:68">
      <c r="A73" s="112">
        <v>1000</v>
      </c>
      <c r="B73" s="112" t="s">
        <v>190</v>
      </c>
      <c r="C73" s="112" t="s">
        <v>178</v>
      </c>
      <c r="D73" s="117"/>
      <c r="P73" s="130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>
        <f t="shared" ref="AB73" si="204">IF(R67=0,IF(Y67=8,SMALL(AD67:AD82,4),IF(Y67=7,SMALL(AD67:AD80,4),IF(Y67=6,SMALL(AD67:AD78,4),IF(Y67=5,SMALL(AD67:AD76,4),IF(Y67=4,SMALL(AD67:AD74,4),""))))),IF(R67=1,IF(Y67=8,LARGE(AD67:AD82,4),IF(Y67=7,LARGE(AD67:AD80,4),IF(Y67=6,LARGE(AD67:AD78,4),IF(Y67=5,LARGE(AD67:AD76,4),IF(Y67=4,LARGE(AD67:AD74,4),"")))))))</f>
        <v>81504</v>
      </c>
      <c r="AC73" s="129">
        <f>IF(Y67=8,RANK(AD73,AD67:AD82),IF(Y67=7,RANK(AD73,AD67:AD80),IF(Y67=6,RANK(AD73,AD67:AD78),IF(Y67=5,RANK(AD73,AD67:AD76),IF(Y67=4,RANK(AD73,AD67:AD74),"")))))</f>
        <v>3</v>
      </c>
      <c r="AD73" s="129">
        <v>81427</v>
      </c>
      <c r="AE73" s="132">
        <v>2.8</v>
      </c>
      <c r="AF73" s="133">
        <v>9192</v>
      </c>
      <c r="AG73" s="131">
        <v>98.2</v>
      </c>
      <c r="AH73" s="79">
        <v>3306.7</v>
      </c>
      <c r="AI73" s="83">
        <v>6.5</v>
      </c>
      <c r="AJ73" s="92" t="s">
        <v>140</v>
      </c>
      <c r="AK73" s="129">
        <f t="shared" ref="AK73" ca="1" si="205">IF(LEN(V67)=0,U67,INT(RAND()*(V67-U67)+U67))</f>
        <v>81403</v>
      </c>
      <c r="AL73" s="132">
        <f t="shared" ref="AL73" ca="1" si="206">IF(OR(LEN(Z67)=0,LEN(AA67)=0),"",(RAND()*(AA67-Z67)+Z67))</f>
        <v>3</v>
      </c>
      <c r="AM73" s="129">
        <f ca="1">ROUND(RAND()*(($B$11*1.05)*PI()*(AY67/2)^2*AY67-($B$11*0.9)*PI()*(AY67/2)^2*AY67)+($B$11*0.9)*PI()*(AY67/2)^2*AY67,0)</f>
        <v>9456</v>
      </c>
      <c r="AN73" s="131">
        <f ca="1">ROUND(RAND()*((P67+2)-P67)+P67,1)</f>
        <v>98.7</v>
      </c>
      <c r="AO73" s="84">
        <f t="shared" ref="AO73" ca="1" si="207">ROUND(RAND()*((BP73+BB67)*1.3-(BP73+BB67))+(BP73+BB67),1)</f>
        <v>3786.8</v>
      </c>
      <c r="AP73" s="85">
        <f t="shared" ref="AP73" ca="1" si="208">ROUND(RAND()*(AW67*1.02-AW67*0.98)+AW67*0.98,1)</f>
        <v>6.6</v>
      </c>
      <c r="AQ73" s="86" t="str">
        <f ca="1">IF(OR(BB67=100,BB67=500),INDEX(A$91:A$110,RANK(BO73,BO67:BO82)),IF(OR(BB67=200,BB67=1000),INDEX(A$111:A$130,RANK(BO73,BO67:BO82)),IF(BB67=2000,INDEX(A$131:A$150,RANK(BO73,BO67:BO82)))))</f>
        <v>55</v>
      </c>
      <c r="AR73" s="129"/>
      <c r="AS73" s="142"/>
      <c r="AT73" s="143"/>
      <c r="AU73" s="130"/>
      <c r="AV73" s="130"/>
      <c r="AW73" s="130"/>
      <c r="AX73" s="130"/>
      <c r="AY73" s="130"/>
      <c r="AZ73" s="130"/>
      <c r="BA73" s="130"/>
      <c r="BB73" s="130"/>
      <c r="BC73" s="133"/>
      <c r="BD73" s="133"/>
      <c r="BE73" s="133"/>
      <c r="BF73" s="133"/>
      <c r="BG73" s="133"/>
      <c r="BH73" s="133"/>
      <c r="BI73" s="129"/>
      <c r="BJ73" s="133">
        <f t="shared" si="184"/>
        <v>81504</v>
      </c>
      <c r="BK73" s="133" t="str">
        <f t="shared" si="4"/>
        <v>81</v>
      </c>
      <c r="BL73" s="133" t="str">
        <f>IF(LEN(BJ73)&lt;=3,AB73,RIGHT(AB73,LEN(AB73)-LEN(BK73)))</f>
        <v>504</v>
      </c>
      <c r="BM73" s="129" t="str">
        <f>IF(Y67&lt;4,"","K"&amp;BK73&amp;"+"&amp;BL73)</f>
        <v>K81+504</v>
      </c>
      <c r="BN73" s="132">
        <f>IF(Y67&lt;4,"",AE73)</f>
        <v>2.8</v>
      </c>
      <c r="BO73" s="87">
        <f t="shared" ca="1" si="188"/>
        <v>2125.3000000000002</v>
      </c>
      <c r="BP73" s="125">
        <f t="shared" si="189"/>
        <v>1046.2</v>
      </c>
    </row>
    <row r="74" spans="1:68">
      <c r="A74" s="112">
        <v>2000</v>
      </c>
      <c r="B74" s="112" t="s">
        <v>191</v>
      </c>
      <c r="C74" s="112" t="s">
        <v>178</v>
      </c>
      <c r="D74" s="117"/>
      <c r="P74" s="130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32"/>
      <c r="AF74" s="133"/>
      <c r="AG74" s="131"/>
      <c r="AH74" s="79">
        <v>3527</v>
      </c>
      <c r="AI74" s="83">
        <v>6.6</v>
      </c>
      <c r="AJ74" s="92" t="s">
        <v>150</v>
      </c>
      <c r="AK74" s="129"/>
      <c r="AL74" s="132"/>
      <c r="AM74" s="129"/>
      <c r="AN74" s="131"/>
      <c r="AO74" s="84">
        <f t="shared" ref="AO74" ca="1" si="209">ROUND(RAND()*((BP74+BB67)*1.3-(BP74+BB67))+(BP74+BB67),1)</f>
        <v>3057.1</v>
      </c>
      <c r="AP74" s="85">
        <f t="shared" ref="AP74" ca="1" si="210">ROUND(RAND()*(AW67*1.02-AW67*0.98)+AW67*0.98,1)</f>
        <v>6.5</v>
      </c>
      <c r="AQ74" s="86" t="str">
        <f ca="1">IF(OR(BB67=100,BB67=500),INDEX(A$91:A$110,RANK(BO74,BO67:BO82)),IF(OR(BB67=200,BB67=1000),INDEX(A$111:A$130,RANK(BO74,BO67:BO82)),IF(BB67=2000,INDEX(A$131:A$150,RANK(BO74,BO67:BO82)))))</f>
        <v>45</v>
      </c>
      <c r="AR74" s="129"/>
      <c r="AS74" s="142"/>
      <c r="AT74" s="143"/>
      <c r="AU74" s="130"/>
      <c r="AV74" s="130"/>
      <c r="AW74" s="130"/>
      <c r="AX74" s="130"/>
      <c r="AY74" s="130"/>
      <c r="AZ74" s="130"/>
      <c r="BA74" s="130"/>
      <c r="BB74" s="130"/>
      <c r="BC74" s="133"/>
      <c r="BD74" s="133"/>
      <c r="BE74" s="133"/>
      <c r="BF74" s="133"/>
      <c r="BG74" s="133"/>
      <c r="BH74" s="133"/>
      <c r="BI74" s="129"/>
      <c r="BJ74" s="133"/>
      <c r="BK74" s="133"/>
      <c r="BL74" s="133"/>
      <c r="BM74" s="129"/>
      <c r="BN74" s="132"/>
      <c r="BO74" s="87">
        <f t="shared" ca="1" si="188"/>
        <v>20106.099999999999</v>
      </c>
      <c r="BP74" s="125">
        <f t="shared" si="189"/>
        <v>998.6</v>
      </c>
    </row>
    <row r="75" spans="1:68">
      <c r="A75" s="50" t="s">
        <v>172</v>
      </c>
      <c r="B75" s="112"/>
      <c r="C75" s="112"/>
      <c r="D75" s="117"/>
      <c r="P75" s="130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 t="str">
        <f t="shared" ref="AB75" si="211">IF(R67=0,IF(Y67=8,SMALL(AD67:AD82,5),IF(Y67=7,SMALL(AD67:AD80,5),IF(Y67=6,SMALL(AD67:AD78,5),IF(Y67=5,SMALL(AD67:AD76,5),"")))),IF(R67=1,IF(Y67=8,LARGE(AD67:AD82,5),IF(Y67=7,LARGE(AD67:AD80,5),IF(Y67=6,LARGE(AD67:AD78,5),IF(Y67=5,LARGE(AD67:AD76,5),""))))))</f>
        <v/>
      </c>
      <c r="AC75" s="129" t="str">
        <f>IF(Y67=8,RANK(AD75,AD67:AD82),IF(Y67=7,RANK(AD75,AD67:AD80),IF(Y67=6,RANK(AD75,AD67:AD78),IF(Y67=5,RANK(AD75,AD67:AD76),""))))</f>
        <v/>
      </c>
      <c r="AD75" s="129">
        <v>81432</v>
      </c>
      <c r="AE75" s="132">
        <v>-1</v>
      </c>
      <c r="AF75" s="133">
        <v>9293</v>
      </c>
      <c r="AG75" s="131">
        <v>98.2</v>
      </c>
      <c r="AH75" s="79">
        <v>3874.6</v>
      </c>
      <c r="AI75" s="83">
        <v>6.5</v>
      </c>
      <c r="AJ75" s="92" t="s">
        <v>141</v>
      </c>
      <c r="AK75" s="129">
        <f t="shared" ref="AK75" ca="1" si="212">IF(LEN(V67)=0,U67,INT(RAND()*(V67-U67)+U67))</f>
        <v>81474</v>
      </c>
      <c r="AL75" s="132">
        <f t="shared" ref="AL75" ca="1" si="213">IF(OR(LEN(Z67)=0,LEN(AA67)=0),"",(RAND()*(AA67-Z67)+Z67))</f>
        <v>0</v>
      </c>
      <c r="AM75" s="129">
        <f ca="1">ROUND(RAND()*(($B$11*1.05)*PI()*(AY67/2)^2*AY67-($B$11*0.9)*PI()*(AY67/2)^2*AY67)+($B$11*0.9)*PI()*(AY67/2)^2*AY67,0)</f>
        <v>8478</v>
      </c>
      <c r="AN75" s="131">
        <f ca="1">ROUND(RAND()*((P67+2)-P67)+P67,1)</f>
        <v>97.6</v>
      </c>
      <c r="AO75" s="84">
        <f t="shared" ref="AO75" ca="1" si="214">ROUND(RAND()*((BP75+BB67)*1.3-(BP75+BB67))+(BP75+BB67),1)</f>
        <v>3357.9</v>
      </c>
      <c r="AP75" s="85">
        <f t="shared" ref="AP75" ca="1" si="215">ROUND(RAND()*(AW67*1.02-AW67*0.98)+AW67*0.98,1)</f>
        <v>6.4</v>
      </c>
      <c r="AQ75" s="86" t="str">
        <f ca="1">IF(OR(BB67=100,BB67=500),INDEX(A$91:A$110,RANK(BO75,BO67:BO82)),IF(OR(BB67=200,BB67=1000),INDEX(A$111:A$130,RANK(BO75,BO67:BO82)),IF(BB67=2000,INDEX(A$131:A$150,RANK(BO75,BO67:BO82)))))</f>
        <v>52</v>
      </c>
      <c r="AR75" s="129"/>
      <c r="AS75" s="142"/>
      <c r="AT75" s="143"/>
      <c r="AU75" s="130"/>
      <c r="AV75" s="130"/>
      <c r="AW75" s="130"/>
      <c r="AX75" s="130"/>
      <c r="AY75" s="130"/>
      <c r="AZ75" s="130"/>
      <c r="BA75" s="130"/>
      <c r="BB75" s="130"/>
      <c r="BC75" s="133"/>
      <c r="BD75" s="133"/>
      <c r="BE75" s="133"/>
      <c r="BF75" s="133"/>
      <c r="BG75" s="133"/>
      <c r="BH75" s="133"/>
      <c r="BI75" s="129"/>
      <c r="BJ75" s="133" t="str">
        <f t="shared" si="184"/>
        <v/>
      </c>
      <c r="BK75" s="133" t="str">
        <f t="shared" si="4"/>
        <v/>
      </c>
      <c r="BL75" s="133" t="str">
        <f>IF(LEN(BJ75)&lt;=3,AB75,RIGHT(AB75,LEN(AB75)-LEN(BK75)))</f>
        <v/>
      </c>
      <c r="BM75" s="129" t="str">
        <f>IF(Y67&lt;5,"","K"&amp;BK75&amp;"+"&amp;BL75)</f>
        <v/>
      </c>
      <c r="BN75" s="132" t="str">
        <f>IF(Y67&lt;5,"",AE75)</f>
        <v/>
      </c>
      <c r="BO75" s="87">
        <f t="shared" ca="1" si="188"/>
        <v>6650.9</v>
      </c>
      <c r="BP75" s="125">
        <f t="shared" si="189"/>
        <v>1017.8</v>
      </c>
    </row>
    <row r="76" spans="1:68">
      <c r="A76" s="112">
        <v>1</v>
      </c>
      <c r="B76" s="112"/>
      <c r="C76" s="112"/>
      <c r="D76" s="117"/>
      <c r="P76" s="130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32"/>
      <c r="AF76" s="133"/>
      <c r="AG76" s="131"/>
      <c r="AH76" s="79">
        <v>3489.7</v>
      </c>
      <c r="AI76" s="83">
        <v>6.5</v>
      </c>
      <c r="AJ76" s="92" t="s">
        <v>142</v>
      </c>
      <c r="AK76" s="129"/>
      <c r="AL76" s="132"/>
      <c r="AM76" s="129"/>
      <c r="AN76" s="131"/>
      <c r="AO76" s="84">
        <f t="shared" ref="AO76" ca="1" si="216">ROUND(RAND()*((BP76+BB67)*1.3-(BP76+BB67))+(BP76+BB67),1)</f>
        <v>3932</v>
      </c>
      <c r="AP76" s="85">
        <f t="shared" ref="AP76" ca="1" si="217">ROUND(RAND()*(AW67*1.02-AW67*0.98)+AW67*0.98,1)</f>
        <v>6.4</v>
      </c>
      <c r="AQ76" s="86" t="str">
        <f ca="1">IF(OR(BB67=100,BB67=500),INDEX(A$91:A$110,RANK(BO76,BO67:BO82)),IF(OR(BB67=200,BB67=1000),INDEX(A$111:A$130,RANK(BO76,BO67:BO82)),IF(BB67=2000,INDEX(A$131:A$150,RANK(BO76,BO67:BO82)))))</f>
        <v>44</v>
      </c>
      <c r="AR76" s="129"/>
      <c r="AS76" s="142"/>
      <c r="AT76" s="143"/>
      <c r="AU76" s="130"/>
      <c r="AV76" s="130"/>
      <c r="AW76" s="130"/>
      <c r="AX76" s="130"/>
      <c r="AY76" s="130"/>
      <c r="AZ76" s="130"/>
      <c r="BA76" s="130"/>
      <c r="BB76" s="130"/>
      <c r="BC76" s="133"/>
      <c r="BD76" s="133"/>
      <c r="BE76" s="133"/>
      <c r="BF76" s="133"/>
      <c r="BG76" s="133"/>
      <c r="BH76" s="133"/>
      <c r="BI76" s="129"/>
      <c r="BJ76" s="133"/>
      <c r="BK76" s="133"/>
      <c r="BL76" s="133"/>
      <c r="BM76" s="129"/>
      <c r="BN76" s="132"/>
      <c r="BO76" s="87">
        <f t="shared" ca="1" si="188"/>
        <v>21277.7</v>
      </c>
      <c r="BP76" s="125">
        <f t="shared" si="189"/>
        <v>1025.5999999999999</v>
      </c>
    </row>
    <row r="77" spans="1:68">
      <c r="A77" s="112">
        <v>2</v>
      </c>
      <c r="B77" s="112"/>
      <c r="C77" s="112"/>
      <c r="D77" s="117"/>
      <c r="P77" s="130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 t="str">
        <f t="shared" ref="AB77" si="218">IF(R67=0,IF(Y67=8,SMALL(AD67:AD82,6),IF(Y67=7,SMALL(AD67:AD80,6),IF(Y67=6,SMALL(AD67:AD78,6),""))),IF(R67=1,IF(Y67=8,LARGE(AD67:AD82,6),IF(Y67=7,LARGE(AD67:AD80,6),IF(Y67=6,LARGE(AD67:AD78,6),"")))))</f>
        <v/>
      </c>
      <c r="AC77" s="129" t="str">
        <f>IF(Y67=8,RANK(AD77,AD67:AD82),IF(Y67=7,RANK(AD77,AD67:AD80),IF(Y67=6,RANK(AD77,AD67:AD78),"")))</f>
        <v/>
      </c>
      <c r="AD77" s="129">
        <v>81529</v>
      </c>
      <c r="AE77" s="132">
        <v>-2.1</v>
      </c>
      <c r="AF77" s="133">
        <v>8795</v>
      </c>
      <c r="AG77" s="131">
        <v>98.3</v>
      </c>
      <c r="AH77" s="79">
        <v>3130.9</v>
      </c>
      <c r="AI77" s="83">
        <v>6.5</v>
      </c>
      <c r="AJ77" s="92" t="s">
        <v>144</v>
      </c>
      <c r="AK77" s="129">
        <f t="shared" ref="AK77" ca="1" si="219">IF(LEN(V67)=0,U67,INT(RAND()*(V67-U67)+U67))</f>
        <v>81212</v>
      </c>
      <c r="AL77" s="132">
        <f t="shared" ref="AL77" ca="1" si="220">IF(OR(LEN(Z67)=0,LEN(AA67)=0),"",(RAND()*(AA67-Z67)+Z67))</f>
        <v>-1.3</v>
      </c>
      <c r="AM77" s="129">
        <f ca="1">ROUND(RAND()*(($B$11*1.05)*PI()*(AY67/2)^2*AY67-($B$11*0.9)*PI()*(AY67/2)^2*AY67)+($B$11*0.9)*PI()*(AY67/2)^2*AY67,0)</f>
        <v>8960</v>
      </c>
      <c r="AN77" s="131">
        <f ca="1">ROUND(RAND()*((P67+2)-P67)+P67,1)</f>
        <v>98.8</v>
      </c>
      <c r="AO77" s="84">
        <f t="shared" ref="AO77" ca="1" si="221">ROUND(RAND()*((BP77+BB67)*1.3-(BP77+BB67))+(BP77+BB67),1)</f>
        <v>3513.2</v>
      </c>
      <c r="AP77" s="85">
        <f t="shared" ref="AP77" ca="1" si="222">ROUND(RAND()*(AW67*1.02-AW67*0.98)+AW67*0.98,1)</f>
        <v>6.6</v>
      </c>
      <c r="AQ77" s="86" t="str">
        <f ca="1">IF(OR(BB67=100,BB67=500),INDEX(A$91:A$110,RANK(BO77,BO67:BO82)),IF(OR(BB67=200,BB67=1000),INDEX(A$111:A$130,RANK(BO77,BO67:BO82)),IF(BB67=2000,INDEX(A$131:A$150,RANK(BO77,BO67:BO82)))))</f>
        <v>42</v>
      </c>
      <c r="AR77" s="129"/>
      <c r="AS77" s="142"/>
      <c r="AT77" s="143"/>
      <c r="AU77" s="130"/>
      <c r="AV77" s="130"/>
      <c r="AW77" s="130"/>
      <c r="AX77" s="130"/>
      <c r="AY77" s="130"/>
      <c r="AZ77" s="130"/>
      <c r="BA77" s="130"/>
      <c r="BB77" s="130"/>
      <c r="BC77" s="133"/>
      <c r="BD77" s="133"/>
      <c r="BE77" s="133"/>
      <c r="BF77" s="133"/>
      <c r="BG77" s="133"/>
      <c r="BH77" s="133"/>
      <c r="BI77" s="129"/>
      <c r="BJ77" s="133" t="str">
        <f t="shared" si="184"/>
        <v/>
      </c>
      <c r="BK77" s="133" t="str">
        <f t="shared" si="4"/>
        <v/>
      </c>
      <c r="BL77" s="133" t="str">
        <f>IF(LEN(BJ77)&lt;=3,AB77,RIGHT(AB77,LEN(AB77)-LEN(BK77)))</f>
        <v/>
      </c>
      <c r="BM77" s="129" t="str">
        <f>IF(Y67&lt;6,"","K"&amp;BK77&amp;"+"&amp;BL77)</f>
        <v/>
      </c>
      <c r="BN77" s="132" t="str">
        <f>IF(Y67&lt;6,"",AE77)</f>
        <v/>
      </c>
      <c r="BO77" s="87">
        <f t="shared" ca="1" si="188"/>
        <v>34672.1</v>
      </c>
      <c r="BP77" s="125">
        <f t="shared" si="189"/>
        <v>967.4</v>
      </c>
    </row>
    <row r="78" spans="1:68">
      <c r="A78" s="112">
        <v>3</v>
      </c>
      <c r="B78" s="112"/>
      <c r="C78" s="112"/>
      <c r="D78" s="117"/>
      <c r="P78" s="130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32"/>
      <c r="AF78" s="133"/>
      <c r="AG78" s="131"/>
      <c r="AH78" s="79">
        <v>3379.1</v>
      </c>
      <c r="AI78" s="83">
        <v>6.5</v>
      </c>
      <c r="AJ78" s="92" t="s">
        <v>146</v>
      </c>
      <c r="AK78" s="129"/>
      <c r="AL78" s="132"/>
      <c r="AM78" s="129"/>
      <c r="AN78" s="131"/>
      <c r="AO78" s="84">
        <f t="shared" ref="AO78" ca="1" si="223">ROUND(RAND()*((BP78+BB67)*1.3-(BP78+BB67))+(BP78+BB67),1)</f>
        <v>3336.8</v>
      </c>
      <c r="AP78" s="85">
        <f t="shared" ref="AP78" ca="1" si="224">ROUND(RAND()*(AW67*1.02-AW67*0.98)+AW67*0.98,1)</f>
        <v>6.5</v>
      </c>
      <c r="AQ78" s="86" t="str">
        <f ca="1">IF(OR(BB67=100,BB67=500),INDEX(A$91:A$110,RANK(BO78,BO67:BO82)),IF(OR(BB67=200,BB67=1000),INDEX(A$111:A$130,RANK(BO78,BO67:BO82)),IF(BB67=2000,INDEX(A$131:A$150,RANK(BO78,BO67:BO82)))))</f>
        <v>48</v>
      </c>
      <c r="AR78" s="129"/>
      <c r="AS78" s="142"/>
      <c r="AT78" s="143"/>
      <c r="AU78" s="130"/>
      <c r="AV78" s="130"/>
      <c r="AW78" s="130"/>
      <c r="AX78" s="130"/>
      <c r="AY78" s="130"/>
      <c r="AZ78" s="130"/>
      <c r="BA78" s="130"/>
      <c r="BB78" s="130"/>
      <c r="BC78" s="133"/>
      <c r="BD78" s="133"/>
      <c r="BE78" s="133"/>
      <c r="BF78" s="133"/>
      <c r="BG78" s="133"/>
      <c r="BH78" s="133"/>
      <c r="BI78" s="129"/>
      <c r="BJ78" s="133"/>
      <c r="BK78" s="133"/>
      <c r="BL78" s="133"/>
      <c r="BM78" s="129"/>
      <c r="BN78" s="132"/>
      <c r="BO78" s="87">
        <f t="shared" ca="1" si="188"/>
        <v>14424</v>
      </c>
      <c r="BP78" s="125">
        <f t="shared" si="189"/>
        <v>969.6</v>
      </c>
    </row>
    <row r="79" spans="1:68">
      <c r="A79" s="112">
        <v>4</v>
      </c>
      <c r="B79" s="112"/>
      <c r="C79" s="112"/>
      <c r="D79" s="117"/>
      <c r="P79" s="130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 t="str">
        <f t="shared" ref="AB79" si="225">IF(R67=0,IF(Y67=8,SMALL(AD67:AD82,7),IF(Y67=7,SMALL(AD67:AD80,7),"")),IF(R67=1,IF(Y67=8,LARGE(AD67:AD82,7),IF(Y67=7,LARGE(AD67:AD80,7),""))))</f>
        <v/>
      </c>
      <c r="AC79" s="129" t="str">
        <f>IF(Y67=8,RANK(AD79,AD67:AD82),IF(Y67=7,RANK(AD79,AD67:AD80),""))</f>
        <v/>
      </c>
      <c r="AD79" s="129">
        <v>81388</v>
      </c>
      <c r="AE79" s="132">
        <v>-1.5</v>
      </c>
      <c r="AF79" s="133">
        <v>8646</v>
      </c>
      <c r="AG79" s="131">
        <v>97.6</v>
      </c>
      <c r="AH79" s="79">
        <v>3218.4</v>
      </c>
      <c r="AI79" s="83">
        <v>6.6</v>
      </c>
      <c r="AJ79" s="92" t="s">
        <v>149</v>
      </c>
      <c r="AK79" s="129">
        <f t="shared" ref="AK79" ca="1" si="226">IF(LEN(V67)=0,U67,INT(RAND()*(V67-U67)+U67))</f>
        <v>81495</v>
      </c>
      <c r="AL79" s="132">
        <f t="shared" ref="AL79" ca="1" si="227">IF(OR(LEN(Z67)=0,LEN(AA67)=0),"",(RAND()*(AA67-Z67)+Z67))</f>
        <v>-1.3</v>
      </c>
      <c r="AM79" s="129">
        <f ca="1">ROUND(RAND()*(($B$11*1.05)*PI()*(AY67/2)^2*AY67-($B$11*0.9)*PI()*(AY67/2)^2*AY67)+($B$11*0.9)*PI()*(AY67/2)^2*AY67,0)</f>
        <v>8717</v>
      </c>
      <c r="AN79" s="131">
        <f ca="1">ROUND(RAND()*((P67+2)-P67)+P67,1)</f>
        <v>98</v>
      </c>
      <c r="AO79" s="84">
        <f t="shared" ref="AO79" ca="1" si="228">ROUND(RAND()*((BP79+BB67)*1.3-(BP79+BB67))+(BP79+BB67),1)</f>
        <v>3331.7</v>
      </c>
      <c r="AP79" s="85">
        <f t="shared" ref="AP79" ca="1" si="229">ROUND(RAND()*(AW67*1.02-AW67*0.98)+AW67*0.98,1)</f>
        <v>6.6</v>
      </c>
      <c r="AQ79" s="86" t="str">
        <f ca="1">IF(OR(BB67=100,BB67=500),INDEX(A$91:A$110,RANK(BO79,BO67:BO82)),IF(OR(BB67=200,BB67=1000),INDEX(A$111:A$130,RANK(BO79,BO67:BO82)),IF(BB67=2000,INDEX(A$131:A$150,RANK(BO79,BO67:BO82)))))</f>
        <v>46</v>
      </c>
      <c r="AR79" s="129"/>
      <c r="AS79" s="142"/>
      <c r="AT79" s="143"/>
      <c r="AU79" s="130"/>
      <c r="AV79" s="130"/>
      <c r="AW79" s="130"/>
      <c r="AX79" s="130"/>
      <c r="AY79" s="130"/>
      <c r="AZ79" s="130"/>
      <c r="BA79" s="130"/>
      <c r="BB79" s="130"/>
      <c r="BC79" s="133"/>
      <c r="BD79" s="133"/>
      <c r="BE79" s="133"/>
      <c r="BF79" s="133"/>
      <c r="BG79" s="133"/>
      <c r="BH79" s="133"/>
      <c r="BI79" s="129"/>
      <c r="BJ79" s="133" t="str">
        <f t="shared" si="184"/>
        <v/>
      </c>
      <c r="BK79" s="133" t="str">
        <f t="shared" si="4"/>
        <v/>
      </c>
      <c r="BL79" s="133" t="str">
        <f>IF(LEN(BJ79)&lt;=3,AB79,RIGHT(AB79,LEN(AB79)-LEN(BK79)))</f>
        <v/>
      </c>
      <c r="BM79" s="129" t="str">
        <f>IF(Y67&lt;7,"","K"&amp;BK79&amp;"+"&amp;BL79)</f>
        <v/>
      </c>
      <c r="BN79" s="132" t="str">
        <f>IF(Y67&lt;7,"",AE79)</f>
        <v/>
      </c>
      <c r="BO79" s="87">
        <f t="shared" ca="1" si="188"/>
        <v>18882.8</v>
      </c>
      <c r="BP79" s="125">
        <f t="shared" si="189"/>
        <v>1017.8</v>
      </c>
    </row>
    <row r="80" spans="1:68">
      <c r="A80" s="112">
        <v>5</v>
      </c>
      <c r="B80" s="112"/>
      <c r="C80" s="112"/>
      <c r="D80" s="117"/>
      <c r="P80" s="130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32"/>
      <c r="AF80" s="133"/>
      <c r="AG80" s="131"/>
      <c r="AH80" s="79">
        <v>3080</v>
      </c>
      <c r="AI80" s="83">
        <v>6.6</v>
      </c>
      <c r="AJ80" s="92" t="s">
        <v>145</v>
      </c>
      <c r="AK80" s="129"/>
      <c r="AL80" s="132"/>
      <c r="AM80" s="129"/>
      <c r="AN80" s="131"/>
      <c r="AO80" s="84">
        <f t="shared" ref="AO80" ca="1" si="230">ROUND(RAND()*((BP80+BB67)*1.3-(BP80+BB67))+(BP80+BB67),1)</f>
        <v>3573.6</v>
      </c>
      <c r="AP80" s="85">
        <f t="shared" ref="AP80" ca="1" si="231">ROUND(RAND()*(AW67*1.02-AW67*0.98)+AW67*0.98,1)</f>
        <v>6.6</v>
      </c>
      <c r="AQ80" s="86" t="str">
        <f ca="1">IF(OR(BB67=100,BB67=500),INDEX(A$91:A$110,RANK(BO80,BO67:BO82)),IF(OR(BB67=200,BB67=1000),INDEX(A$111:A$130,RANK(BO80,BO67:BO82)),IF(BB67=2000,INDEX(A$131:A$150,RANK(BO80,BO67:BO82)))))</f>
        <v>43</v>
      </c>
      <c r="AR80" s="129"/>
      <c r="AS80" s="142"/>
      <c r="AT80" s="143"/>
      <c r="AU80" s="130"/>
      <c r="AV80" s="130"/>
      <c r="AW80" s="130"/>
      <c r="AX80" s="130"/>
      <c r="AY80" s="130"/>
      <c r="AZ80" s="130"/>
      <c r="BA80" s="130"/>
      <c r="BB80" s="130"/>
      <c r="BC80" s="133"/>
      <c r="BD80" s="133"/>
      <c r="BE80" s="133"/>
      <c r="BF80" s="133"/>
      <c r="BG80" s="133"/>
      <c r="BH80" s="133"/>
      <c r="BI80" s="129"/>
      <c r="BJ80" s="133"/>
      <c r="BK80" s="133"/>
      <c r="BL80" s="133"/>
      <c r="BM80" s="129"/>
      <c r="BN80" s="132"/>
      <c r="BO80" s="87">
        <f t="shared" ca="1" si="188"/>
        <v>34274.400000000001</v>
      </c>
      <c r="BP80" s="125">
        <f t="shared" si="189"/>
        <v>1012.3</v>
      </c>
    </row>
    <row r="81" spans="1:68">
      <c r="A81" s="112">
        <v>6</v>
      </c>
      <c r="B81" s="112"/>
      <c r="C81" s="112"/>
      <c r="D81" s="117"/>
      <c r="P81" s="130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 t="str">
        <f t="shared" ref="AB81" si="232">IF(R67=0,IF(Y67=8,SMALL(AD67:AD82,8),""),IF(R67=1,IF(Y67=8,LARGE(AD67:AD82,8),"")))</f>
        <v/>
      </c>
      <c r="AC81" s="129" t="str">
        <f>IF(Y67=8,RANK(AD81,AD67:AD82),"")</f>
        <v/>
      </c>
      <c r="AD81" s="129">
        <v>81437</v>
      </c>
      <c r="AE81" s="132">
        <v>-2.1</v>
      </c>
      <c r="AF81" s="133">
        <v>8541</v>
      </c>
      <c r="AG81" s="131">
        <v>98.2</v>
      </c>
      <c r="AH81" s="79">
        <v>3839.3</v>
      </c>
      <c r="AI81" s="83">
        <v>6.5</v>
      </c>
      <c r="AJ81" s="92" t="s">
        <v>148</v>
      </c>
      <c r="AK81" s="129">
        <f t="shared" ref="AK81" ca="1" si="233">IF(LEN(V67)=0,U67,INT(RAND()*(V67-U67)+U67))</f>
        <v>81342</v>
      </c>
      <c r="AL81" s="132">
        <f t="shared" ref="AL81" ca="1" si="234">IF(OR(LEN(Z67)=0,LEN(AA67)=0),"",(RAND()*(AA67-Z67)+Z67))</f>
        <v>0.5</v>
      </c>
      <c r="AM81" s="129">
        <f ca="1">ROUND(RAND()*(($B$11*1.05)*PI()*(AY67/2)^2*AY67-($B$11*0.9)*PI()*(AY67/2)^2*AY67)+($B$11*0.9)*PI()*(AY67/2)^2*AY67,0)</f>
        <v>8241</v>
      </c>
      <c r="AN81" s="131">
        <f ca="1">ROUND(RAND()*((P67+2)-P67)+P67,1)</f>
        <v>98</v>
      </c>
      <c r="AO81" s="84">
        <f t="shared" ref="AO81" ca="1" si="235">ROUND(RAND()*((BP81+BB67)*1.3-(BP81+BB67))+(BP81+BB67),1)</f>
        <v>3017.8</v>
      </c>
      <c r="AP81" s="85">
        <f t="shared" ref="AP81" ca="1" si="236">ROUND(RAND()*(AW67*1.02-AW67*0.98)+AW67*0.98,1)</f>
        <v>6.4</v>
      </c>
      <c r="AQ81" s="86" t="str">
        <f ca="1">IF(OR(BB67=100,BB67=500),INDEX(A$91:A$110,RANK(BO81,BO67:BO82)),IF(OR(BB67=200,BB67=1000),INDEX(A$111:A$130,RANK(BO81,BO67:BO82)),IF(BB67=2000,INDEX(A$131:A$150,RANK(BO81,BO67:BO82)))))</f>
        <v>54</v>
      </c>
      <c r="AR81" s="129"/>
      <c r="AS81" s="142"/>
      <c r="AT81" s="143"/>
      <c r="AU81" s="130"/>
      <c r="AV81" s="130"/>
      <c r="AW81" s="130"/>
      <c r="AX81" s="130"/>
      <c r="AY81" s="130"/>
      <c r="AZ81" s="130"/>
      <c r="BA81" s="130"/>
      <c r="BB81" s="130"/>
      <c r="BC81" s="133"/>
      <c r="BD81" s="133"/>
      <c r="BE81" s="133"/>
      <c r="BF81" s="133"/>
      <c r="BG81" s="133"/>
      <c r="BH81" s="133"/>
      <c r="BI81" s="129"/>
      <c r="BJ81" s="133" t="str">
        <f t="shared" si="184"/>
        <v/>
      </c>
      <c r="BK81" s="133" t="str">
        <f t="shared" si="4"/>
        <v/>
      </c>
      <c r="BL81" s="133" t="str">
        <f>IF(LEN(BJ81)&lt;=3,AB81,RIGHT(AB81,LEN(AB81)-LEN(BK81)))</f>
        <v/>
      </c>
      <c r="BM81" s="129" t="str">
        <f>IF(Y67&lt;8,"","K"&amp;BK81&amp;"+"&amp;BL81)</f>
        <v/>
      </c>
      <c r="BN81" s="132" t="str">
        <f>IF(Y67&lt;8,"",AE81)</f>
        <v/>
      </c>
      <c r="BO81" s="87">
        <f t="shared" ca="1" si="188"/>
        <v>2494.3000000000002</v>
      </c>
      <c r="BP81" s="125">
        <f t="shared" si="189"/>
        <v>1000.8</v>
      </c>
    </row>
    <row r="82" spans="1:68">
      <c r="A82" s="112">
        <v>7</v>
      </c>
      <c r="B82" s="112"/>
      <c r="C82" s="112"/>
      <c r="D82" s="117"/>
      <c r="P82" s="130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32"/>
      <c r="AF82" s="133"/>
      <c r="AG82" s="131"/>
      <c r="AH82" s="79">
        <v>3386.2</v>
      </c>
      <c r="AI82" s="83">
        <v>6.5</v>
      </c>
      <c r="AJ82" s="92" t="s">
        <v>147</v>
      </c>
      <c r="AK82" s="129"/>
      <c r="AL82" s="132"/>
      <c r="AM82" s="129"/>
      <c r="AN82" s="131"/>
      <c r="AO82" s="84">
        <f t="shared" ref="AO82" ca="1" si="237">ROUND(RAND()*((BP82+BB67)*1.3-(BP82+BB67))+(BP82+BB67),1)</f>
        <v>3237.3</v>
      </c>
      <c r="AP82" s="85">
        <f t="shared" ref="AP82" ca="1" si="238">ROUND(RAND()*(AW67*1.02-AW67*0.98)+AW67*0.98,1)</f>
        <v>6.6</v>
      </c>
      <c r="AQ82" s="86" t="str">
        <f ca="1">IF(OR(BB67=100,BB67=500),INDEX(A$91:A$110,RANK(BO82,BO67:BO82)),IF(OR(BB67=200,BB67=1000),INDEX(A$111:A$130,RANK(BO82,BO67:BO82)),IF(BB67=2000,INDEX(A$131:A$150,RANK(BO82,BO67:BO82)))))</f>
        <v>51</v>
      </c>
      <c r="AR82" s="129"/>
      <c r="AS82" s="142"/>
      <c r="AT82" s="143"/>
      <c r="AU82" s="130"/>
      <c r="AV82" s="130"/>
      <c r="AW82" s="130"/>
      <c r="AX82" s="130"/>
      <c r="AY82" s="130"/>
      <c r="AZ82" s="130"/>
      <c r="BA82" s="130"/>
      <c r="BB82" s="130"/>
      <c r="BC82" s="133"/>
      <c r="BD82" s="133"/>
      <c r="BE82" s="133"/>
      <c r="BF82" s="133"/>
      <c r="BG82" s="133"/>
      <c r="BH82" s="133"/>
      <c r="BI82" s="129"/>
      <c r="BJ82" s="133"/>
      <c r="BK82" s="133"/>
      <c r="BL82" s="133"/>
      <c r="BM82" s="129"/>
      <c r="BN82" s="132"/>
      <c r="BO82" s="87">
        <f t="shared" ca="1" si="188"/>
        <v>7823.6</v>
      </c>
      <c r="BP82" s="125">
        <f t="shared" si="189"/>
        <v>998.2</v>
      </c>
    </row>
    <row r="83" spans="1:68">
      <c r="A83" s="112">
        <v>8</v>
      </c>
      <c r="B83" s="112"/>
      <c r="C83" s="112"/>
      <c r="D83" s="117"/>
      <c r="P83" s="130">
        <f>IF(Q83=1,$B$18,IF(Q83=2,$B$26,IF(Q83=3,$B$34,IF(Q83=4,$B$42,IF(Q83=5,$B$50,"")))))</f>
        <v>97</v>
      </c>
      <c r="Q83" s="129">
        <f>IF(LEN(E8)=0,"",E8)</f>
        <v>1</v>
      </c>
      <c r="R83" s="129">
        <f>IF(LEN(F8)=0,"",F8)</f>
        <v>1</v>
      </c>
      <c r="S83" s="129" t="str">
        <f t="shared" ref="S83:AA83" si="239">IF(LEN(G8)=0,"",G8)</f>
        <v>2008-JT0921-0026</v>
      </c>
      <c r="T83" s="129">
        <f t="shared" si="239"/>
        <v>81009</v>
      </c>
      <c r="U83" s="129">
        <f t="shared" si="239"/>
        <v>81200</v>
      </c>
      <c r="V83" s="129">
        <f t="shared" si="239"/>
        <v>84000</v>
      </c>
      <c r="W83" s="129" t="str">
        <f t="shared" si="239"/>
        <v>右幅</v>
      </c>
      <c r="X83" s="129" t="str">
        <f t="shared" si="239"/>
        <v>基层</v>
      </c>
      <c r="Y83" s="129">
        <f t="shared" si="239"/>
        <v>3</v>
      </c>
      <c r="Z83" s="129">
        <f t="shared" si="239"/>
        <v>-4</v>
      </c>
      <c r="AA83" s="129">
        <f t="shared" si="239"/>
        <v>4</v>
      </c>
      <c r="AB83" s="129">
        <f t="shared" ref="AB83" si="240">IF(R83=0,IF(Y83=8,SMALL(AD83:AD98,1),IF(Y83=7,SMALL(AD83:AD96,1),IF(Y83=6,SMALL(AD83:AD94,1),IF(Y83=5,SMALL(AD83:AD92,1),IF(Y83=4,SMALL(AD83:AD90,1),IF(Y83=3,SMALL(AD83:AD88,1),IF(Y83=2,SMALL(AD83:AD86,1),AD83))))))),IF(R83=1,IF(Y83=8,LARGE(AD83:AD98,1),IF(Y83=7,LARGE(AD83:AD96,1),IF(Y83=6,LARGE(AD83:AD94,1),IF(Y83=5,LARGE(AD83:AD92,1),IF(Y83=4,LARGE(AD83:AD90,1),IF(Y83=3,LARGE(AD83:AD88,1),IF(Y83=2,LARGE(AD83:AD86,1),AD83)))))))))</f>
        <v>83286</v>
      </c>
      <c r="AC83" s="129">
        <f>IF(Y83=8,RANK(AD83,AD83:AD98),IF(Y83=7,RANK(AD83,AD83:AD96),IF(Y83=6,RANK(AD83,AD83:AD94),IF(Y83=5,RANK(AD83,AD83:AD92),IF(Y83=4,RANK(AD83,AD83:AD90),IF(Y83=3,RANK(AD83,AD83:AD88),IF(Y83=2,RANK(AD83,AD83:AD86),1)))))))</f>
        <v>1</v>
      </c>
      <c r="AD83" s="129">
        <v>83286</v>
      </c>
      <c r="AE83" s="132">
        <v>1.5</v>
      </c>
      <c r="AF83" s="133">
        <v>9485</v>
      </c>
      <c r="AG83" s="131">
        <v>97.4</v>
      </c>
      <c r="AH83" s="79">
        <v>3045.7</v>
      </c>
      <c r="AI83" s="83">
        <v>6.4</v>
      </c>
      <c r="AJ83" s="92" t="s">
        <v>139</v>
      </c>
      <c r="AK83" s="129">
        <f t="shared" ref="AK83" ca="1" si="241">IF(LEN(V83)=0,U83,INT(RAND()*(V83-U83)+U83))</f>
        <v>83527</v>
      </c>
      <c r="AL83" s="132">
        <f t="shared" ref="AL83" ca="1" si="242">IF(OR(LEN(Z83)=0,LEN(AA83)=0),"",(RAND()*(AA83-Z83)+Z83))</f>
        <v>-3</v>
      </c>
      <c r="AM83" s="129">
        <f ca="1">ROUND(RAND()*(($B$11*1.05)*PI()*(AY83/2)^2*AY83-($B$11*0.9)*PI()*(AY83/2)^2*AY83)+($B$11*0.9)*PI()*(AY83/2)^2*AY83,0)</f>
        <v>9198</v>
      </c>
      <c r="AN83" s="131">
        <f ca="1">ROUND(RAND()*((P83+2)-P83)+P83,1)</f>
        <v>97.8</v>
      </c>
      <c r="AO83" s="84">
        <f t="shared" ref="AO83" ca="1" si="243">ROUND(RAND()*((BP83+BB83)*1.3-(BP83+BB83))+(BP83+BB83),1)</f>
        <v>3827.2</v>
      </c>
      <c r="AP83" s="85">
        <f t="shared" ref="AP83" ca="1" si="244">ROUND(RAND()*(AW83*1.02-AW83*0.98)+AW83*0.98,1)</f>
        <v>6.6</v>
      </c>
      <c r="AQ83" s="86" t="str">
        <f ca="1">IF(OR(BB83=100,BB83=500),INDEX(A$91:A$110,RANK(BO83,BO83:BO98)),IF(OR(BB83=200,BB83=1000),INDEX(A$111:A$130,RANK(BO83,BO83:BO98)),IF(BB83=2000,INDEX(A$131:A$150,RANK(BO83,BO83:BO98)))))</f>
        <v>42</v>
      </c>
      <c r="AR83" s="129" t="s">
        <v>207</v>
      </c>
      <c r="AS83" s="142" t="s">
        <v>7</v>
      </c>
      <c r="AT83" s="143" t="str">
        <f t="shared" ref="AT83" si="245">IF(LEN(T83)=5,"200"&amp;LEFT(T83,1)&amp;"-"&amp;MID(T83,2,2)&amp;"-"&amp;RIGHT(T83,2),IF(LEN(T83)=6,"20"&amp;LEFT(T83,2)&amp;"-"&amp;MID(T83,3,2)&amp;"-"&amp;RIGHT(T83,2)))</f>
        <v>2008-10-09</v>
      </c>
      <c r="AU83" s="130" t="str">
        <f>IF(Q83=1,$B$17,IF(Q83=2,$B$25,IF(Q83=3,$B$33,IF(Q83=4,$B$41,IF(Q83=5,$B$49,"")))))</f>
        <v>路面工程\基层</v>
      </c>
      <c r="AV83" s="130">
        <f>IF(Q83=1,$B$19,IF(Q83=2,$B$27,IF(Q83=3,$B$35,IF(Q83=4,$B$43,IF(Q83=5,$B$51,"")))))</f>
        <v>95</v>
      </c>
      <c r="AW83" s="130">
        <f>IF(Q83=1,$B$20,IF(Q83=2,$B$28,IF(Q83=3,$B$36,IF(Q83=4,$B$44,IF(Q83=5,$B$52,"")))))</f>
        <v>6.5</v>
      </c>
      <c r="AX83" s="130">
        <f>IF(Q83=1,$B$21,IF(Q83=2,$B$29,IF(Q83=3,$B$37,IF(Q83=4,$B$45,IF(Q83=5,$B$53,"")))))</f>
        <v>2.2200000000000002</v>
      </c>
      <c r="AY83" s="130">
        <f>IF(Q83=1,$B$22,IF(Q83=2,$B$30,IF(Q83=3,$B$38,IF(Q83=4,$B$46,IF(Q83=5,$B$54,"")))))</f>
        <v>20</v>
      </c>
      <c r="AZ83" s="130">
        <f>IF(AY83=A$67,B$14,IF(AY83=A$68,B$15,""))</f>
        <v>24260</v>
      </c>
      <c r="BA83" s="130">
        <f>IF(AY83=A$67,B$12,IF(AY83=A$68,B$13,""))</f>
        <v>1465</v>
      </c>
      <c r="BB83" s="130">
        <f>IF(Q83=1,$B$23,IF(Q83=2,$B$31,IF(Q83=3,$B$39,IF(Q83=4,$B$47,IF(Q83=5,$B$55,"")))))</f>
        <v>2000</v>
      </c>
      <c r="BC83" s="133">
        <f>IF(LEN(U83)=0,"",INT(U83))</f>
        <v>81200</v>
      </c>
      <c r="BD83" s="133" t="str">
        <f t="shared" ref="BD83" si="246">IF(LEN(BC83)=0,"",IF(LEN(BC83)&lt;=3,"0",LEFT(BC83,LEN(BC83)-3)))</f>
        <v>81</v>
      </c>
      <c r="BE83" s="133" t="str">
        <f>IF(LEN(BC83)&lt;=3,U83,RIGHT(U83,LEN(U83)-LEN(BD83)))</f>
        <v>200</v>
      </c>
      <c r="BF83" s="133">
        <f>IF(LEN(V83)=0,"",INT(V83))</f>
        <v>84000</v>
      </c>
      <c r="BG83" s="133" t="str">
        <f t="shared" ref="BG83" si="247">IF(LEN(BF83)=0,"",IF(LEN(BF83)&lt;=3,"0",LEFT(BF83,LEN(BF83)-3)))</f>
        <v>84</v>
      </c>
      <c r="BH83" s="133" t="str">
        <f>IF(LEN(BF83)=0,"",IF(LEN(BF83)&lt;=3,V83,RIGHT(V83,LEN(V83)-LEN(BG83))))</f>
        <v>000</v>
      </c>
      <c r="BI83" s="129" t="str">
        <f>IF(AND(LEN(BE83)=0,LEN(BH83)=0),"",IF(AND(LEN(BE83)=0,LEN(BH83)&lt;&gt;0),"错误",IF(AND(LEN(BE83)&lt;&gt;0,LEN(BH83)=0),"K"&amp;BD83&amp;"+"&amp;BE83,IF(AND(LEN(BE83)&lt;&gt;0,LEN(BH83)&lt;&gt;0),"K"&amp;BD83&amp;"+"&amp;BE83&amp;"～K"&amp;BG83&amp;"+"&amp;BH83&amp;W83))))</f>
        <v>K81+200～K84+000右幅</v>
      </c>
      <c r="BJ83" s="133">
        <f t="shared" si="184"/>
        <v>83286</v>
      </c>
      <c r="BK83" s="133" t="str">
        <f t="shared" si="4"/>
        <v>83</v>
      </c>
      <c r="BL83" s="133" t="str">
        <f>IF(LEN(BJ83)&lt;=3,AB83,RIGHT(AB83,LEN(AB83)-LEN(BK83)))</f>
        <v>286</v>
      </c>
      <c r="BM83" s="129" t="str">
        <f t="shared" ref="BM83" si="248">IF($Y$3&lt;1,"","K"&amp;BK83&amp;"+"&amp;BL83)</f>
        <v>K83+286</v>
      </c>
      <c r="BN83" s="132">
        <f>IF(Y83&lt;1,"",AE83)</f>
        <v>1.5</v>
      </c>
      <c r="BO83" s="87">
        <f t="shared" ca="1" si="188"/>
        <v>37791.300000000003</v>
      </c>
      <c r="BP83" s="125">
        <f t="shared" si="189"/>
        <v>1033.5</v>
      </c>
    </row>
    <row r="84" spans="1:68">
      <c r="A84" s="50" t="s">
        <v>219</v>
      </c>
      <c r="C84" s="112"/>
      <c r="D84" s="117"/>
      <c r="P84" s="130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32"/>
      <c r="AF84" s="133"/>
      <c r="AG84" s="131"/>
      <c r="AH84" s="79">
        <v>3716.8</v>
      </c>
      <c r="AI84" s="83">
        <v>6.5</v>
      </c>
      <c r="AJ84" s="92" t="s">
        <v>143</v>
      </c>
      <c r="AK84" s="129"/>
      <c r="AL84" s="132"/>
      <c r="AM84" s="129"/>
      <c r="AN84" s="131"/>
      <c r="AO84" s="84">
        <f t="shared" ref="AO84" ca="1" si="249">ROUND(RAND()*((BP84+BB83)*1.3-(BP84+BB83))+(BP84+BB83),1)</f>
        <v>3531</v>
      </c>
      <c r="AP84" s="85">
        <f t="shared" ref="AP84" ca="1" si="250">ROUND(RAND()*(AW83*1.02-AW83*0.98)+AW83*0.98,1)</f>
        <v>6.5</v>
      </c>
      <c r="AQ84" s="86" t="str">
        <f ca="1">IF(OR(BB83=100,BB83=500),INDEX(A$91:A$110,RANK(BO84,BO83:BO98)),IF(OR(BB83=200,BB83=1000),INDEX(A$111:A$130,RANK(BO84,BO83:BO98)),IF(BB83=2000,INDEX(A$131:A$150,RANK(BO84,BO83:BO98)))))</f>
        <v>41</v>
      </c>
      <c r="AR84" s="129"/>
      <c r="AS84" s="142"/>
      <c r="AT84" s="143"/>
      <c r="AU84" s="130"/>
      <c r="AV84" s="130"/>
      <c r="AW84" s="130"/>
      <c r="AX84" s="130"/>
      <c r="AY84" s="130"/>
      <c r="AZ84" s="130"/>
      <c r="BA84" s="130"/>
      <c r="BB84" s="130"/>
      <c r="BC84" s="133"/>
      <c r="BD84" s="133"/>
      <c r="BE84" s="133"/>
      <c r="BF84" s="133"/>
      <c r="BG84" s="133"/>
      <c r="BH84" s="133"/>
      <c r="BI84" s="129"/>
      <c r="BJ84" s="133"/>
      <c r="BK84" s="133"/>
      <c r="BL84" s="133"/>
      <c r="BM84" s="129"/>
      <c r="BN84" s="132"/>
      <c r="BO84" s="87">
        <f t="shared" ca="1" si="188"/>
        <v>38335.199999999997</v>
      </c>
      <c r="BP84" s="125">
        <f t="shared" si="189"/>
        <v>1070.5</v>
      </c>
    </row>
    <row r="85" spans="1:68">
      <c r="A85" s="112" t="s">
        <v>220</v>
      </c>
      <c r="C85" s="112"/>
      <c r="D85" s="117"/>
      <c r="P85" s="130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>
        <f t="shared" ref="AB85" si="251">IF(R83=0,IF(Y83=8,SMALL(AD83:AD98,2),IF(Y83=7,SMALL(AD83:AD96,2),IF(Y83=6,SMALL(AD83:AD94,2),IF(Y83=5,SMALL(AD83:AD92,2),IF(Y83=4,SMALL(AD83:AD90,2),IF(Y83=3,SMALL(AD83:AD88,2),IF(Y83=2,SMALL(AD83:AD86,2),""))))))),IF(R83=1,IF(Y83=8,LARGE(AD83:AD98,2),IF(Y83=7,LARGE(AD83:AD96,2),IF(Y83=6,LARGE(AD83:AD94,2),IF(Y83=5,LARGE(AD83:AD92,2),IF(Y83=4,LARGE(AD83:AD90,2),IF(Y83=3,LARGE(AD83:AD88,2),IF(Y83=2,LARGE(AD83:AD86,2),"")))))))))</f>
        <v>82723</v>
      </c>
      <c r="AC85" s="129">
        <f>IF(Y83=8,RANK(AD85,AD83:AD98),IF(Y83=7,RANK(AD85,AD83:AD96),IF(Y83=6,RANK(AD85,AD83:AD94),IF(Y83=5,RANK(AD85,AD83:AD92),IF(Y83=4,RANK(AD85,AD83:AD90),IF(Y83=3,RANK(AD85,AD83:AD88),IF(Y83=2,RANK(AD85,AD83:AD86),"")))))))</f>
        <v>3</v>
      </c>
      <c r="AD85" s="129">
        <v>81211</v>
      </c>
      <c r="AE85" s="132">
        <v>1.9</v>
      </c>
      <c r="AF85" s="133">
        <v>9470</v>
      </c>
      <c r="AG85" s="131">
        <v>98</v>
      </c>
      <c r="AH85" s="79">
        <v>3038.3</v>
      </c>
      <c r="AI85" s="83">
        <v>6.6</v>
      </c>
      <c r="AJ85" s="92" t="s">
        <v>142</v>
      </c>
      <c r="AK85" s="129">
        <f t="shared" ref="AK85" ca="1" si="252">IF(LEN(V83)=0,U83,INT(RAND()*(V83-U83)+U83))</f>
        <v>83616</v>
      </c>
      <c r="AL85" s="132">
        <f t="shared" ref="AL85" ca="1" si="253">IF(OR(LEN(Z83)=0,LEN(AA83)=0),"",(RAND()*(AA83-Z83)+Z83))</f>
        <v>-2.1</v>
      </c>
      <c r="AM85" s="129">
        <f ca="1">ROUND(RAND()*(($B$11*1.05)*PI()*(AY83/2)^2*AY83-($B$11*0.9)*PI()*(AY83/2)^2*AY83)+($B$11*0.9)*PI()*(AY83/2)^2*AY83,0)</f>
        <v>8886</v>
      </c>
      <c r="AN85" s="131">
        <f ca="1">ROUND(RAND()*((P83+2)-P83)+P83,1)</f>
        <v>98.3</v>
      </c>
      <c r="AO85" s="84">
        <f t="shared" ref="AO85" ca="1" si="254">ROUND(RAND()*((BP85+BB83)*1.3-(BP85+BB83))+(BP85+BB83),1)</f>
        <v>3107.4</v>
      </c>
      <c r="AP85" s="85">
        <f t="shared" ref="AP85" ca="1" si="255">ROUND(RAND()*(AW83*1.02-AW83*0.98)+AW83*0.98,1)</f>
        <v>6.6</v>
      </c>
      <c r="AQ85" s="86" t="str">
        <f ca="1">IF(OR(BB83=100,BB83=500),INDEX(A$91:A$110,RANK(BO85,BO83:BO98)),IF(OR(BB83=200,BB83=1000),INDEX(A$111:A$130,RANK(BO85,BO83:BO98)),IF(BB83=2000,INDEX(A$131:A$150,RANK(BO85,BO83:BO98)))))</f>
        <v>49</v>
      </c>
      <c r="AR85" s="129"/>
      <c r="AS85" s="142"/>
      <c r="AT85" s="143"/>
      <c r="AU85" s="130"/>
      <c r="AV85" s="130"/>
      <c r="AW85" s="130"/>
      <c r="AX85" s="130"/>
      <c r="AY85" s="130"/>
      <c r="AZ85" s="130"/>
      <c r="BA85" s="130"/>
      <c r="BB85" s="130"/>
      <c r="BC85" s="133"/>
      <c r="BD85" s="133"/>
      <c r="BE85" s="133"/>
      <c r="BF85" s="133"/>
      <c r="BG85" s="133"/>
      <c r="BH85" s="133"/>
      <c r="BI85" s="129"/>
      <c r="BJ85" s="133">
        <f t="shared" si="184"/>
        <v>82723</v>
      </c>
      <c r="BK85" s="133" t="str">
        <f t="shared" si="4"/>
        <v>82</v>
      </c>
      <c r="BL85" s="133" t="str">
        <f>IF(LEN(BJ85)&lt;=3,AB85,RIGHT(AB85,LEN(AB85)-LEN(BK85)))</f>
        <v>723</v>
      </c>
      <c r="BM85" s="129" t="str">
        <f>IF(Y83&lt;2,"","K"&amp;BK85&amp;"+"&amp;BL85)</f>
        <v>K82+723</v>
      </c>
      <c r="BN85" s="132">
        <f>IF(Y83&lt;2,"",AE85)</f>
        <v>1.9</v>
      </c>
      <c r="BO85" s="87">
        <f t="shared" ca="1" si="188"/>
        <v>11687.2</v>
      </c>
      <c r="BP85" s="125">
        <f t="shared" si="189"/>
        <v>1025.5999999999999</v>
      </c>
    </row>
    <row r="86" spans="1:68">
      <c r="A86" s="112" t="s">
        <v>218</v>
      </c>
      <c r="C86" s="112"/>
      <c r="D86" s="117"/>
      <c r="P86" s="130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32"/>
      <c r="AF86" s="133"/>
      <c r="AG86" s="131"/>
      <c r="AH86" s="79">
        <v>3732.1</v>
      </c>
      <c r="AI86" s="83">
        <v>6.6</v>
      </c>
      <c r="AJ86" s="92" t="s">
        <v>148</v>
      </c>
      <c r="AK86" s="129"/>
      <c r="AL86" s="132"/>
      <c r="AM86" s="129"/>
      <c r="AN86" s="131"/>
      <c r="AO86" s="84">
        <f t="shared" ref="AO86" ca="1" si="256">ROUND(RAND()*((BP86+BB83)*1.3-(BP86+BB83))+(BP86+BB83),1)</f>
        <v>3646.3</v>
      </c>
      <c r="AP86" s="85">
        <f t="shared" ref="AP86" ca="1" si="257">ROUND(RAND()*(AW83*1.02-AW83*0.98)+AW83*0.98,1)</f>
        <v>6.6</v>
      </c>
      <c r="AQ86" s="86" t="str">
        <f ca="1">IF(OR(BB83=100,BB83=500),INDEX(A$91:A$110,RANK(BO86,BO83:BO98)),IF(OR(BB83=200,BB83=1000),INDEX(A$111:A$130,RANK(BO86,BO83:BO98)),IF(BB83=2000,INDEX(A$131:A$150,RANK(BO86,BO83:BO98)))))</f>
        <v>44</v>
      </c>
      <c r="AR86" s="129"/>
      <c r="AS86" s="142"/>
      <c r="AT86" s="143"/>
      <c r="AU86" s="130"/>
      <c r="AV86" s="130"/>
      <c r="AW86" s="130"/>
      <c r="AX86" s="130"/>
      <c r="AY86" s="130"/>
      <c r="AZ86" s="130"/>
      <c r="BA86" s="130"/>
      <c r="BB86" s="130"/>
      <c r="BC86" s="133"/>
      <c r="BD86" s="133"/>
      <c r="BE86" s="133"/>
      <c r="BF86" s="133"/>
      <c r="BG86" s="133"/>
      <c r="BH86" s="133"/>
      <c r="BI86" s="129"/>
      <c r="BJ86" s="133"/>
      <c r="BK86" s="133"/>
      <c r="BL86" s="133"/>
      <c r="BM86" s="129"/>
      <c r="BN86" s="132"/>
      <c r="BO86" s="87">
        <f t="shared" ca="1" si="188"/>
        <v>28667</v>
      </c>
      <c r="BP86" s="125">
        <f t="shared" si="189"/>
        <v>1000.8</v>
      </c>
    </row>
    <row r="87" spans="1:68">
      <c r="A87" s="50" t="s">
        <v>253</v>
      </c>
      <c r="D87" s="117"/>
      <c r="P87" s="130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>
        <f t="shared" ref="AB87" si="258">IF(R83=0,IF(Y83=8,SMALL(AD83:AD98,3),IF(Y83=7,SMALL(AD83:AD96,3),IF(Y83=6,SMALL(AD83:AD94,3),IF(Y83=5,SMALL(AD83:AD92,3),IF(Y83=4,SMALL(AD83:AD90,3),IF(Y83=3,SMALL(AD83:AD88,3),"")))))),IF(R83=1,IF(Y83=8,LARGE(AD83:AD98,3),IF(Y83=7,LARGE(AD83:AD96,3),IF(Y83=6,LARGE(AD83:AD94,3),IF(Y83=5,LARGE(AD83:AD92,3),IF(Y83=4,LARGE(AD83:AD90,3),IF(Y83=3,LARGE(AD83:AD88,3),""))))))))</f>
        <v>81211</v>
      </c>
      <c r="AC87" s="129">
        <f>IF(Y83=8,RANK(AD87,AD83:AD98),IF(Y83=7,RANK(AD87,AD83:AD96),IF(Y83=6,RANK(AD87,AD83:AD94),IF(Y83=5,RANK(AD87,AD83:AD92),IF(Y83=4,RANK(AD87,AD83:AD90),IF(Y83=3,RANK(AD87,AD83:AD88),""))))))</f>
        <v>2</v>
      </c>
      <c r="AD87" s="129">
        <v>82723</v>
      </c>
      <c r="AE87" s="132">
        <v>-2.9</v>
      </c>
      <c r="AF87" s="133">
        <v>8860</v>
      </c>
      <c r="AG87" s="131">
        <v>97.6</v>
      </c>
      <c r="AH87" s="79">
        <v>3575.2</v>
      </c>
      <c r="AI87" s="83">
        <v>6.4</v>
      </c>
      <c r="AJ87" s="92" t="s">
        <v>144</v>
      </c>
      <c r="AK87" s="129">
        <f t="shared" ref="AK87" ca="1" si="259">IF(LEN(V83)=0,U83,INT(RAND()*(V83-U83)+U83))</f>
        <v>83667</v>
      </c>
      <c r="AL87" s="132">
        <f t="shared" ref="AL87" ca="1" si="260">IF(OR(LEN(Z83)=0,LEN(AA83)=0),"",(RAND()*(AA83-Z83)+Z83))</f>
        <v>-4</v>
      </c>
      <c r="AM87" s="129">
        <f ca="1">ROUND(RAND()*(($B$11*1.05)*PI()*(AY83/2)^2*AY83-($B$11*0.9)*PI()*(AY83/2)^2*AY83)+($B$11*0.9)*PI()*(AY83/2)^2*AY83,0)</f>
        <v>8975</v>
      </c>
      <c r="AN87" s="131">
        <f ca="1">ROUND(RAND()*((P83+2)-P83)+P83,1)</f>
        <v>98.5</v>
      </c>
      <c r="AO87" s="84">
        <f t="shared" ref="AO87" ca="1" si="261">ROUND(RAND()*((BP87+BB83)*1.3-(BP87+BB83))+(BP87+BB83),1)</f>
        <v>3600.6</v>
      </c>
      <c r="AP87" s="85">
        <f t="shared" ref="AP87" ca="1" si="262">ROUND(RAND()*(AW83*1.02-AW83*0.98)+AW83*0.98,1)</f>
        <v>6.6</v>
      </c>
      <c r="AQ87" s="86" t="str">
        <f ca="1">IF(OR(BB83=100,BB83=500),INDEX(A$91:A$110,RANK(BO87,BO83:BO98)),IF(OR(BB83=200,BB83=1000),INDEX(A$111:A$130,RANK(BO87,BO83:BO98)),IF(BB83=2000,INDEX(A$131:A$150,RANK(BO87,BO83:BO98)))))</f>
        <v>53</v>
      </c>
      <c r="AR87" s="129"/>
      <c r="AS87" s="142"/>
      <c r="AT87" s="143"/>
      <c r="AU87" s="130"/>
      <c r="AV87" s="130"/>
      <c r="AW87" s="130"/>
      <c r="AX87" s="130"/>
      <c r="AY87" s="130"/>
      <c r="AZ87" s="130"/>
      <c r="BA87" s="130"/>
      <c r="BB87" s="130"/>
      <c r="BC87" s="133"/>
      <c r="BD87" s="133"/>
      <c r="BE87" s="133"/>
      <c r="BF87" s="133"/>
      <c r="BG87" s="133"/>
      <c r="BH87" s="133"/>
      <c r="BI87" s="129"/>
      <c r="BJ87" s="133">
        <f t="shared" si="184"/>
        <v>81211</v>
      </c>
      <c r="BK87" s="133" t="str">
        <f t="shared" si="4"/>
        <v>81</v>
      </c>
      <c r="BL87" s="133" t="str">
        <f>IF(LEN(BJ87)&lt;=3,AB87,RIGHT(AB87,LEN(AB87)-LEN(BK87)))</f>
        <v>211</v>
      </c>
      <c r="BM87" s="129" t="str">
        <f>IF(Y83&lt;3,"","K"&amp;BK87&amp;"+"&amp;BL87)</f>
        <v>K81+211</v>
      </c>
      <c r="BN87" s="132">
        <f>IF(Y83&lt;3,"",AE87)</f>
        <v>-2.9</v>
      </c>
      <c r="BO87" s="87">
        <f t="shared" ca="1" si="188"/>
        <v>7622.9</v>
      </c>
      <c r="BP87" s="125">
        <f t="shared" si="189"/>
        <v>967.4</v>
      </c>
    </row>
    <row r="88" spans="1:68">
      <c r="A88" s="112">
        <v>0</v>
      </c>
      <c r="D88" s="117"/>
      <c r="P88" s="130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32"/>
      <c r="AF88" s="133"/>
      <c r="AG88" s="131"/>
      <c r="AH88" s="79">
        <v>3724</v>
      </c>
      <c r="AI88" s="83">
        <v>6.5</v>
      </c>
      <c r="AJ88" s="92" t="s">
        <v>145</v>
      </c>
      <c r="AK88" s="129"/>
      <c r="AL88" s="132"/>
      <c r="AM88" s="129"/>
      <c r="AN88" s="131"/>
      <c r="AO88" s="84">
        <f t="shared" ref="AO88" ca="1" si="263">ROUND(RAND()*((BP88+BB83)*1.3-(BP88+BB83))+(BP88+BB83),1)</f>
        <v>3288.8</v>
      </c>
      <c r="AP88" s="85">
        <f t="shared" ref="AP88" ca="1" si="264">ROUND(RAND()*(AW83*1.02-AW83*0.98)+AW83*0.98,1)</f>
        <v>6.4</v>
      </c>
      <c r="AQ88" s="86" t="str">
        <f ca="1">IF(OR(BB83=100,BB83=500),INDEX(A$91:A$110,RANK(BO88,BO83:BO98)),IF(OR(BB83=200,BB83=1000),INDEX(A$111:A$130,RANK(BO88,BO83:BO98)),IF(BB83=2000,INDEX(A$131:A$150,RANK(BO88,BO83:BO98)))))</f>
        <v>46</v>
      </c>
      <c r="AR88" s="129"/>
      <c r="AS88" s="142"/>
      <c r="AT88" s="143"/>
      <c r="AU88" s="130"/>
      <c r="AV88" s="130"/>
      <c r="AW88" s="130"/>
      <c r="AX88" s="130"/>
      <c r="AY88" s="130"/>
      <c r="AZ88" s="130"/>
      <c r="BA88" s="130"/>
      <c r="BB88" s="130"/>
      <c r="BC88" s="133"/>
      <c r="BD88" s="133"/>
      <c r="BE88" s="133"/>
      <c r="BF88" s="133"/>
      <c r="BG88" s="133"/>
      <c r="BH88" s="133"/>
      <c r="BI88" s="129"/>
      <c r="BJ88" s="133"/>
      <c r="BK88" s="133"/>
      <c r="BL88" s="133"/>
      <c r="BM88" s="129"/>
      <c r="BN88" s="132"/>
      <c r="BO88" s="87">
        <f t="shared" ca="1" si="188"/>
        <v>27137.3</v>
      </c>
      <c r="BP88" s="125">
        <f t="shared" si="189"/>
        <v>1012.3</v>
      </c>
    </row>
    <row r="89" spans="1:68">
      <c r="A89" s="112">
        <v>1</v>
      </c>
      <c r="D89" s="117"/>
      <c r="P89" s="130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 t="str">
        <f t="shared" ref="AB89" si="265">IF(R83=0,IF(Y83=8,SMALL(AD83:AD98,4),IF(Y83=7,SMALL(AD83:AD96,4),IF(Y83=6,SMALL(AD83:AD94,4),IF(Y83=5,SMALL(AD83:AD92,4),IF(Y83=4,SMALL(AD83:AD90,4),""))))),IF(R83=1,IF(Y83=8,LARGE(AD83:AD98,4),IF(Y83=7,LARGE(AD83:AD96,4),IF(Y83=6,LARGE(AD83:AD94,4),IF(Y83=5,LARGE(AD83:AD92,4),IF(Y83=4,LARGE(AD83:AD90,4),"")))))))</f>
        <v/>
      </c>
      <c r="AC89" s="129" t="str">
        <f>IF(Y83=8,RANK(AD89,AD83:AD98),IF(Y83=7,RANK(AD89,AD83:AD96),IF(Y83=6,RANK(AD89,AD83:AD94),IF(Y83=5,RANK(AD89,AD83:AD92),IF(Y83=4,RANK(AD89,AD83:AD90),"")))))</f>
        <v/>
      </c>
      <c r="AD89" s="129">
        <v>83385</v>
      </c>
      <c r="AE89" s="132">
        <v>-3.1</v>
      </c>
      <c r="AF89" s="133">
        <v>8303</v>
      </c>
      <c r="AG89" s="131">
        <v>98.1</v>
      </c>
      <c r="AH89" s="79">
        <v>3550.6</v>
      </c>
      <c r="AI89" s="83">
        <v>6.4</v>
      </c>
      <c r="AJ89" s="92" t="s">
        <v>149</v>
      </c>
      <c r="AK89" s="129">
        <f t="shared" ref="AK89" ca="1" si="266">IF(LEN(V83)=0,U83,INT(RAND()*(V83-U83)+U83))</f>
        <v>82460</v>
      </c>
      <c r="AL89" s="132">
        <f t="shared" ref="AL89" ca="1" si="267">IF(OR(LEN(Z83)=0,LEN(AA83)=0),"",(RAND()*(AA83-Z83)+Z83))</f>
        <v>-0.4</v>
      </c>
      <c r="AM89" s="129">
        <f ca="1">ROUND(RAND()*(($B$11*1.05)*PI()*(AY83/2)^2*AY83-($B$11*0.9)*PI()*(AY83/2)^2*AY83)+($B$11*0.9)*PI()*(AY83/2)^2*AY83,0)</f>
        <v>8716</v>
      </c>
      <c r="AN89" s="131">
        <f ca="1">ROUND(RAND()*((P83+2)-P83)+P83,1)</f>
        <v>98.2</v>
      </c>
      <c r="AO89" s="84">
        <f t="shared" ref="AO89" ca="1" si="268">ROUND(RAND()*((BP89+BB83)*1.3-(BP89+BB83))+(BP89+BB83),1)</f>
        <v>3213.3</v>
      </c>
      <c r="AP89" s="85">
        <f t="shared" ref="AP89" ca="1" si="269">ROUND(RAND()*(AW83*1.02-AW83*0.98)+AW83*0.98,1)</f>
        <v>6.5</v>
      </c>
      <c r="AQ89" s="86" t="str">
        <f ca="1">IF(OR(BB83=100,BB83=500),INDEX(A$91:A$110,RANK(BO89,BO83:BO98)),IF(OR(BB83=200,BB83=1000),INDEX(A$111:A$130,RANK(BO89,BO83:BO98)),IF(BB83=2000,INDEX(A$131:A$150,RANK(BO89,BO83:BO98)))))</f>
        <v>47</v>
      </c>
      <c r="AR89" s="129"/>
      <c r="AS89" s="142"/>
      <c r="AT89" s="143"/>
      <c r="AU89" s="130"/>
      <c r="AV89" s="130"/>
      <c r="AW89" s="130"/>
      <c r="AX89" s="130"/>
      <c r="AY89" s="130"/>
      <c r="AZ89" s="130"/>
      <c r="BA89" s="130"/>
      <c r="BB89" s="130"/>
      <c r="BC89" s="133"/>
      <c r="BD89" s="133"/>
      <c r="BE89" s="133"/>
      <c r="BF89" s="133"/>
      <c r="BG89" s="133"/>
      <c r="BH89" s="133"/>
      <c r="BI89" s="129"/>
      <c r="BJ89" s="133" t="str">
        <f t="shared" si="184"/>
        <v/>
      </c>
      <c r="BK89" s="133" t="str">
        <f t="shared" si="4"/>
        <v/>
      </c>
      <c r="BL89" s="133" t="str">
        <f>IF(LEN(BJ89)&lt;=3,AB89,RIGHT(AB89,LEN(AB89)-LEN(BK89)))</f>
        <v/>
      </c>
      <c r="BM89" s="129" t="str">
        <f>IF(Y83&lt;4,"","K"&amp;BK89&amp;"+"&amp;BL89)</f>
        <v/>
      </c>
      <c r="BN89" s="132" t="str">
        <f>IF(Y83&lt;4,"",AE89)</f>
        <v/>
      </c>
      <c r="BO89" s="87">
        <f t="shared" ca="1" si="188"/>
        <v>24265.7</v>
      </c>
      <c r="BP89" s="125">
        <f t="shared" si="189"/>
        <v>1017.8</v>
      </c>
    </row>
    <row r="90" spans="1:68">
      <c r="A90" s="113" t="s">
        <v>98</v>
      </c>
      <c r="B90" s="113"/>
      <c r="C90" s="113"/>
      <c r="D90" s="117"/>
      <c r="P90" s="130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132"/>
      <c r="AF90" s="133"/>
      <c r="AG90" s="131"/>
      <c r="AH90" s="79">
        <v>3794.4</v>
      </c>
      <c r="AI90" s="83">
        <v>6.4</v>
      </c>
      <c r="AJ90" s="92" t="s">
        <v>150</v>
      </c>
      <c r="AK90" s="129"/>
      <c r="AL90" s="132"/>
      <c r="AM90" s="129"/>
      <c r="AN90" s="131"/>
      <c r="AO90" s="84">
        <f t="shared" ref="AO90" ca="1" si="270">ROUND(RAND()*((BP90+BB83)*1.3-(BP90+BB83))+(BP90+BB83),1)</f>
        <v>3441.1</v>
      </c>
      <c r="AP90" s="85">
        <f t="shared" ref="AP90" ca="1" si="271">ROUND(RAND()*(AW83*1.02-AW83*0.98)+AW83*0.98,1)</f>
        <v>6.4</v>
      </c>
      <c r="AQ90" s="86" t="str">
        <f ca="1">IF(OR(BB83=100,BB83=500),INDEX(A$91:A$110,RANK(BO90,BO83:BO98)),IF(OR(BB83=200,BB83=1000),INDEX(A$111:A$130,RANK(BO90,BO83:BO98)),IF(BB83=2000,INDEX(A$131:A$150,RANK(BO90,BO83:BO98)))))</f>
        <v>51</v>
      </c>
      <c r="AR90" s="129"/>
      <c r="AS90" s="142"/>
      <c r="AT90" s="143"/>
      <c r="AU90" s="130"/>
      <c r="AV90" s="130"/>
      <c r="AW90" s="130"/>
      <c r="AX90" s="130"/>
      <c r="AY90" s="130"/>
      <c r="AZ90" s="130"/>
      <c r="BA90" s="130"/>
      <c r="BB90" s="130"/>
      <c r="BC90" s="133"/>
      <c r="BD90" s="133"/>
      <c r="BE90" s="133"/>
      <c r="BF90" s="133"/>
      <c r="BG90" s="133"/>
      <c r="BH90" s="133"/>
      <c r="BI90" s="129"/>
      <c r="BJ90" s="133"/>
      <c r="BK90" s="133"/>
      <c r="BL90" s="133"/>
      <c r="BM90" s="129"/>
      <c r="BN90" s="132"/>
      <c r="BO90" s="87">
        <f t="shared" ca="1" si="188"/>
        <v>8476.9</v>
      </c>
      <c r="BP90" s="125">
        <f t="shared" si="189"/>
        <v>998.6</v>
      </c>
    </row>
    <row r="91" spans="1:68">
      <c r="A91" s="114" t="s">
        <v>99</v>
      </c>
      <c r="B91" s="107">
        <v>77.3</v>
      </c>
      <c r="C91" s="126" t="s">
        <v>209</v>
      </c>
      <c r="D91" s="117"/>
      <c r="P91" s="130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 t="str">
        <f t="shared" ref="AB91" si="272">IF(R83=0,IF(Y83=8,SMALL(AD83:AD98,5),IF(Y83=7,SMALL(AD83:AD96,5),IF(Y83=6,SMALL(AD83:AD94,5),IF(Y83=5,SMALL(AD83:AD92,5),"")))),IF(R83=1,IF(Y83=8,LARGE(AD83:AD98,5),IF(Y83=7,LARGE(AD83:AD96,5),IF(Y83=6,LARGE(AD83:AD94,5),IF(Y83=5,LARGE(AD83:AD92,5),""))))))</f>
        <v/>
      </c>
      <c r="AC91" s="129" t="str">
        <f>IF(Y83=8,RANK(AD91,AD83:AD98),IF(Y83=7,RANK(AD91,AD83:AD96),IF(Y83=6,RANK(AD91,AD83:AD94),IF(Y83=5,RANK(AD91,AD83:AD92),""))))</f>
        <v/>
      </c>
      <c r="AD91" s="129">
        <v>82110</v>
      </c>
      <c r="AE91" s="132">
        <v>1.8</v>
      </c>
      <c r="AF91" s="133">
        <v>8478</v>
      </c>
      <c r="AG91" s="131">
        <v>98.9</v>
      </c>
      <c r="AH91" s="79">
        <v>3877</v>
      </c>
      <c r="AI91" s="83">
        <v>6.6</v>
      </c>
      <c r="AJ91" s="92" t="s">
        <v>154</v>
      </c>
      <c r="AK91" s="129">
        <f t="shared" ref="AK91" ca="1" si="273">IF(LEN(V83)=0,U83,INT(RAND()*(V83-U83)+U83))</f>
        <v>82051</v>
      </c>
      <c r="AL91" s="132">
        <f t="shared" ref="AL91" ca="1" si="274">IF(OR(LEN(Z83)=0,LEN(AA83)=0),"",(RAND()*(AA83-Z83)+Z83))</f>
        <v>3.3</v>
      </c>
      <c r="AM91" s="129">
        <f ca="1">ROUND(RAND()*(($B$11*1.05)*PI()*(AY83/2)^2*AY83-($B$11*0.9)*PI()*(AY83/2)^2*AY83)+($B$11*0.9)*PI()*(AY83/2)^2*AY83,0)</f>
        <v>8725</v>
      </c>
      <c r="AN91" s="131">
        <f ca="1">ROUND(RAND()*((P83+2)-P83)+P83,1)</f>
        <v>97.4</v>
      </c>
      <c r="AO91" s="84">
        <f t="shared" ref="AO91" ca="1" si="275">ROUND(RAND()*((BP91+BB83)*1.3-(BP91+BB83))+(BP91+BB83),1)</f>
        <v>3876.2</v>
      </c>
      <c r="AP91" s="85">
        <f t="shared" ref="AP91" ca="1" si="276">ROUND(RAND()*(AW83*1.02-AW83*0.98)+AW83*0.98,1)</f>
        <v>6.5</v>
      </c>
      <c r="AQ91" s="86" t="str">
        <f ca="1">IF(OR(BB83=100,BB83=500),INDEX(A$91:A$110,RANK(BO91,BO83:BO98)),IF(OR(BB83=200,BB83=1000),INDEX(A$111:A$130,RANK(BO91,BO83:BO98)),IF(BB83=2000,INDEX(A$131:A$150,RANK(BO91,BO83:BO98)))))</f>
        <v>55</v>
      </c>
      <c r="AR91" s="129"/>
      <c r="AS91" s="142"/>
      <c r="AT91" s="143"/>
      <c r="AU91" s="130"/>
      <c r="AV91" s="130"/>
      <c r="AW91" s="130"/>
      <c r="AX91" s="130"/>
      <c r="AY91" s="130"/>
      <c r="AZ91" s="130"/>
      <c r="BA91" s="130"/>
      <c r="BB91" s="130"/>
      <c r="BC91" s="133"/>
      <c r="BD91" s="133"/>
      <c r="BE91" s="133"/>
      <c r="BF91" s="133"/>
      <c r="BG91" s="133"/>
      <c r="BH91" s="133"/>
      <c r="BI91" s="129"/>
      <c r="BJ91" s="133" t="str">
        <f t="shared" si="184"/>
        <v/>
      </c>
      <c r="BK91" s="133" t="str">
        <f t="shared" si="4"/>
        <v/>
      </c>
      <c r="BL91" s="133" t="str">
        <f>IF(LEN(BJ91)&lt;=3,AB91,RIGHT(AB91,LEN(AB91)-LEN(BK91)))</f>
        <v/>
      </c>
      <c r="BM91" s="129" t="str">
        <f>IF(Y83&lt;5,"","K"&amp;BK91&amp;"+"&amp;BL91)</f>
        <v/>
      </c>
      <c r="BN91" s="132" t="str">
        <f>IF(Y83&lt;5,"",AE91)</f>
        <v/>
      </c>
      <c r="BO91" s="87">
        <f t="shared" ca="1" si="188"/>
        <v>5372.4</v>
      </c>
      <c r="BP91" s="125">
        <f t="shared" si="189"/>
        <v>1044.2</v>
      </c>
    </row>
    <row r="92" spans="1:68">
      <c r="A92" s="114" t="s">
        <v>100</v>
      </c>
      <c r="B92" s="107">
        <v>78.599999999999994</v>
      </c>
      <c r="C92" s="126"/>
      <c r="D92" s="117"/>
      <c r="P92" s="130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9"/>
      <c r="AB92" s="129"/>
      <c r="AC92" s="129"/>
      <c r="AD92" s="129"/>
      <c r="AE92" s="132"/>
      <c r="AF92" s="133"/>
      <c r="AG92" s="131"/>
      <c r="AH92" s="79">
        <v>3605.2</v>
      </c>
      <c r="AI92" s="83">
        <v>6.6</v>
      </c>
      <c r="AJ92" s="92" t="s">
        <v>141</v>
      </c>
      <c r="AK92" s="129"/>
      <c r="AL92" s="132"/>
      <c r="AM92" s="129"/>
      <c r="AN92" s="131"/>
      <c r="AO92" s="84">
        <f t="shared" ref="AO92" ca="1" si="277">ROUND(RAND()*((BP92+BB83)*1.3-(BP92+BB83))+(BP92+BB83),1)</f>
        <v>3063.8</v>
      </c>
      <c r="AP92" s="85">
        <f t="shared" ref="AP92" ca="1" si="278">ROUND(RAND()*(AW83*1.02-AW83*0.98)+AW83*0.98,1)</f>
        <v>6.4</v>
      </c>
      <c r="AQ92" s="86" t="str">
        <f ca="1">IF(OR(BB83=100,BB83=500),INDEX(A$91:A$110,RANK(BO92,BO83:BO98)),IF(OR(BB83=200,BB83=1000),INDEX(A$111:A$130,RANK(BO92,BO83:BO98)),IF(BB83=2000,INDEX(A$131:A$150,RANK(BO92,BO83:BO98)))))</f>
        <v>54</v>
      </c>
      <c r="AR92" s="129"/>
      <c r="AS92" s="142"/>
      <c r="AT92" s="143"/>
      <c r="AU92" s="130"/>
      <c r="AV92" s="130"/>
      <c r="AW92" s="130"/>
      <c r="AX92" s="130"/>
      <c r="AY92" s="130"/>
      <c r="AZ92" s="130"/>
      <c r="BA92" s="130"/>
      <c r="BB92" s="130"/>
      <c r="BC92" s="133"/>
      <c r="BD92" s="133"/>
      <c r="BE92" s="133"/>
      <c r="BF92" s="133"/>
      <c r="BG92" s="133"/>
      <c r="BH92" s="133"/>
      <c r="BI92" s="129"/>
      <c r="BJ92" s="133"/>
      <c r="BK92" s="133"/>
      <c r="BL92" s="133"/>
      <c r="BM92" s="129"/>
      <c r="BN92" s="132"/>
      <c r="BO92" s="87">
        <f t="shared" ca="1" si="188"/>
        <v>6800.3</v>
      </c>
      <c r="BP92" s="125">
        <f t="shared" si="189"/>
        <v>1017.8</v>
      </c>
    </row>
    <row r="93" spans="1:68">
      <c r="A93" s="114" t="s">
        <v>101</v>
      </c>
      <c r="B93" s="107">
        <v>75.599999999999994</v>
      </c>
      <c r="C93" s="126"/>
      <c r="D93" s="117"/>
      <c r="P93" s="130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 t="str">
        <f t="shared" ref="AB93" si="279">IF(R83=0,IF(Y83=8,SMALL(AD83:AD98,6),IF(Y83=7,SMALL(AD83:AD96,6),IF(Y83=6,SMALL(AD83:AD94,6),""))),IF(R83=1,IF(Y83=8,LARGE(AD83:AD98,6),IF(Y83=7,LARGE(AD83:AD96,6),IF(Y83=6,LARGE(AD83:AD94,6),"")))))</f>
        <v/>
      </c>
      <c r="AC93" s="129" t="str">
        <f>IF(Y83=8,RANK(AD93,AD83:AD98),IF(Y83=7,RANK(AD93,AD83:AD96),IF(Y83=6,RANK(AD93,AD83:AD94),"")))</f>
        <v/>
      </c>
      <c r="AD93" s="129">
        <v>83867</v>
      </c>
      <c r="AE93" s="132">
        <v>1.7</v>
      </c>
      <c r="AF93" s="133">
        <v>8963</v>
      </c>
      <c r="AG93" s="131">
        <v>98.4</v>
      </c>
      <c r="AH93" s="79">
        <v>3132.8</v>
      </c>
      <c r="AI93" s="83">
        <v>6.6</v>
      </c>
      <c r="AJ93" s="92" t="s">
        <v>151</v>
      </c>
      <c r="AK93" s="129">
        <f t="shared" ref="AK93" ca="1" si="280">IF(LEN(V83)=0,U83,INT(RAND()*(V83-U83)+U83))</f>
        <v>83162</v>
      </c>
      <c r="AL93" s="132">
        <f t="shared" ref="AL93" ca="1" si="281">IF(OR(LEN(Z83)=0,LEN(AA83)=0),"",(RAND()*(AA83-Z83)+Z83))</f>
        <v>2.6</v>
      </c>
      <c r="AM93" s="129">
        <f ca="1">ROUND(RAND()*(($B$11*1.05)*PI()*(AY83/2)^2*AY83-($B$11*0.9)*PI()*(AY83/2)^2*AY83)+($B$11*0.9)*PI()*(AY83/2)^2*AY83,0)</f>
        <v>8413</v>
      </c>
      <c r="AN93" s="131">
        <f ca="1">ROUND(RAND()*((P83+2)-P83)+P83,1)</f>
        <v>97.7</v>
      </c>
      <c r="AO93" s="84">
        <f t="shared" ref="AO93" ca="1" si="282">ROUND(RAND()*((BP93+BB83)*1.3-(BP93+BB83))+(BP93+BB83),1)</f>
        <v>3465.4</v>
      </c>
      <c r="AP93" s="85">
        <f t="shared" ref="AP93" ca="1" si="283">ROUND(RAND()*(AW83*1.02-AW83*0.98)+AW83*0.98,1)</f>
        <v>6.4</v>
      </c>
      <c r="AQ93" s="86" t="str">
        <f ca="1">IF(OR(BB83=100,BB83=500),INDEX(A$91:A$110,RANK(BO93,BO83:BO98)),IF(OR(BB83=200,BB83=1000),INDEX(A$111:A$130,RANK(BO93,BO83:BO98)),IF(BB83=2000,INDEX(A$131:A$150,RANK(BO93,BO83:BO98)))))</f>
        <v>52</v>
      </c>
      <c r="AR93" s="129"/>
      <c r="AS93" s="142"/>
      <c r="AT93" s="143"/>
      <c r="AU93" s="130"/>
      <c r="AV93" s="130"/>
      <c r="AW93" s="130"/>
      <c r="AX93" s="130"/>
      <c r="AY93" s="130"/>
      <c r="AZ93" s="130"/>
      <c r="BA93" s="130"/>
      <c r="BB93" s="130"/>
      <c r="BC93" s="133"/>
      <c r="BD93" s="133"/>
      <c r="BE93" s="133"/>
      <c r="BF93" s="133"/>
      <c r="BG93" s="133"/>
      <c r="BH93" s="133"/>
      <c r="BI93" s="129"/>
      <c r="BJ93" s="133" t="str">
        <f t="shared" si="184"/>
        <v/>
      </c>
      <c r="BK93" s="133" t="str">
        <f t="shared" si="4"/>
        <v/>
      </c>
      <c r="BL93" s="133" t="str">
        <f>IF(LEN(BJ93)&lt;=3,AB93,RIGHT(AB93,LEN(AB93)-LEN(BK93)))</f>
        <v/>
      </c>
      <c r="BM93" s="129" t="str">
        <f>IF(Y83&lt;6,"","K"&amp;BK93&amp;"+"&amp;BL93)</f>
        <v/>
      </c>
      <c r="BN93" s="132" t="str">
        <f>IF(Y83&lt;6,"",AE93)</f>
        <v/>
      </c>
      <c r="BO93" s="87">
        <f t="shared" ca="1" si="188"/>
        <v>8259.2999999999993</v>
      </c>
      <c r="BP93" s="125">
        <f t="shared" si="189"/>
        <v>985.5</v>
      </c>
    </row>
    <row r="94" spans="1:68">
      <c r="A94" s="114" t="s">
        <v>102</v>
      </c>
      <c r="B94" s="107">
        <v>77.8</v>
      </c>
      <c r="C94" s="126"/>
      <c r="D94" s="117"/>
      <c r="P94" s="130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32"/>
      <c r="AF94" s="133"/>
      <c r="AG94" s="131"/>
      <c r="AH94" s="79">
        <v>3557.3</v>
      </c>
      <c r="AI94" s="83">
        <v>6.6</v>
      </c>
      <c r="AJ94" s="92" t="s">
        <v>153</v>
      </c>
      <c r="AK94" s="129"/>
      <c r="AL94" s="132"/>
      <c r="AM94" s="129"/>
      <c r="AN94" s="131"/>
      <c r="AO94" s="84">
        <f t="shared" ref="AO94" ca="1" si="284">ROUND(RAND()*((BP94+BB83)*1.3-(BP94+BB83))+(BP94+BB83),1)</f>
        <v>3539.6</v>
      </c>
      <c r="AP94" s="85">
        <f t="shared" ref="AP94" ca="1" si="285">ROUND(RAND()*(AW83*1.02-AW83*0.98)+AW83*0.98,1)</f>
        <v>6.5</v>
      </c>
      <c r="AQ94" s="86" t="str">
        <f ca="1">IF(OR(BB83=100,BB83=500),INDEX(A$91:A$110,RANK(BO94,BO83:BO98)),IF(OR(BB83=200,BB83=1000),INDEX(A$111:A$130,RANK(BO94,BO83:BO98)),IF(BB83=2000,INDEX(A$131:A$150,RANK(BO94,BO83:BO98)))))</f>
        <v>45</v>
      </c>
      <c r="AR94" s="129"/>
      <c r="AS94" s="142"/>
      <c r="AT94" s="143"/>
      <c r="AU94" s="130"/>
      <c r="AV94" s="130"/>
      <c r="AW94" s="130"/>
      <c r="AX94" s="130"/>
      <c r="AY94" s="130"/>
      <c r="AZ94" s="130"/>
      <c r="BA94" s="130"/>
      <c r="BB94" s="130"/>
      <c r="BC94" s="133"/>
      <c r="BD94" s="133"/>
      <c r="BE94" s="133"/>
      <c r="BF94" s="133"/>
      <c r="BG94" s="133"/>
      <c r="BH94" s="133"/>
      <c r="BI94" s="129"/>
      <c r="BJ94" s="133"/>
      <c r="BK94" s="133"/>
      <c r="BL94" s="133"/>
      <c r="BM94" s="129"/>
      <c r="BN94" s="132"/>
      <c r="BO94" s="87">
        <f t="shared" ca="1" si="188"/>
        <v>28354.2</v>
      </c>
      <c r="BP94" s="125">
        <f t="shared" si="189"/>
        <v>1078.8</v>
      </c>
    </row>
    <row r="95" spans="1:68">
      <c r="A95" s="114" t="s">
        <v>103</v>
      </c>
      <c r="B95" s="107">
        <v>77.7</v>
      </c>
      <c r="C95" s="126"/>
      <c r="D95" s="117"/>
      <c r="P95" s="130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 t="str">
        <f t="shared" ref="AB95" si="286">IF(R83=0,IF(Y83=8,SMALL(AD83:AD98,7),IF(Y83=7,SMALL(AD83:AD96,7),"")),IF(R83=1,IF(Y83=8,LARGE(AD83:AD98,7),IF(Y83=7,LARGE(AD83:AD96,7),""))))</f>
        <v/>
      </c>
      <c r="AC95" s="129" t="str">
        <f>IF(Y83=8,RANK(AD95,AD83:AD98),IF(Y83=7,RANK(AD95,AD83:AD96),""))</f>
        <v/>
      </c>
      <c r="AD95" s="129">
        <v>82555</v>
      </c>
      <c r="AE95" s="132">
        <v>-1.6</v>
      </c>
      <c r="AF95" s="133">
        <v>9543</v>
      </c>
      <c r="AG95" s="131">
        <v>98.4</v>
      </c>
      <c r="AH95" s="79">
        <v>3190.1</v>
      </c>
      <c r="AI95" s="83">
        <v>6.6</v>
      </c>
      <c r="AJ95" s="92" t="s">
        <v>152</v>
      </c>
      <c r="AK95" s="129">
        <f t="shared" ref="AK95" ca="1" si="287">IF(LEN(V83)=0,U83,INT(RAND()*(V83-U83)+U83))</f>
        <v>82242</v>
      </c>
      <c r="AL95" s="132">
        <f t="shared" ref="AL95" ca="1" si="288">IF(OR(LEN(Z83)=0,LEN(AA83)=0),"",(RAND()*(AA83-Z83)+Z83))</f>
        <v>-2.7</v>
      </c>
      <c r="AM95" s="129">
        <f ca="1">ROUND(RAND()*(($B$11*1.05)*PI()*(AY83/2)^2*AY83-($B$11*0.9)*PI()*(AY83/2)^2*AY83)+($B$11*0.9)*PI()*(AY83/2)^2*AY83,0)</f>
        <v>8560</v>
      </c>
      <c r="AN95" s="131">
        <f ca="1">ROUND(RAND()*((P83+2)-P83)+P83,1)</f>
        <v>98.7</v>
      </c>
      <c r="AO95" s="84">
        <f t="shared" ref="AO95" ca="1" si="289">ROUND(RAND()*((BP95+BB83)*1.3-(BP95+BB83))+(BP95+BB83),1)</f>
        <v>3690.5</v>
      </c>
      <c r="AP95" s="85">
        <f t="shared" ref="AP95" ca="1" si="290">ROUND(RAND()*(AW83*1.02-AW83*0.98)+AW83*0.98,1)</f>
        <v>6.5</v>
      </c>
      <c r="AQ95" s="86" t="str">
        <f ca="1">IF(OR(BB83=100,BB83=500),INDEX(A$91:A$110,RANK(BO95,BO83:BO98)),IF(OR(BB83=200,BB83=1000),INDEX(A$111:A$130,RANK(BO95,BO83:BO98)),IF(BB83=2000,INDEX(A$131:A$150,RANK(BO95,BO83:BO98)))))</f>
        <v>43</v>
      </c>
      <c r="AR95" s="129"/>
      <c r="AS95" s="142"/>
      <c r="AT95" s="143"/>
      <c r="AU95" s="130"/>
      <c r="AV95" s="130"/>
      <c r="AW95" s="130"/>
      <c r="AX95" s="130"/>
      <c r="AY95" s="130"/>
      <c r="AZ95" s="130"/>
      <c r="BA95" s="130"/>
      <c r="BB95" s="130"/>
      <c r="BC95" s="133"/>
      <c r="BD95" s="133"/>
      <c r="BE95" s="133"/>
      <c r="BF95" s="133"/>
      <c r="BG95" s="133"/>
      <c r="BH95" s="133"/>
      <c r="BI95" s="129"/>
      <c r="BJ95" s="133" t="str">
        <f t="shared" si="184"/>
        <v/>
      </c>
      <c r="BK95" s="133" t="str">
        <f t="shared" si="4"/>
        <v/>
      </c>
      <c r="BL95" s="133" t="str">
        <f>IF(LEN(BJ95)&lt;=3,AB95,RIGHT(AB95,LEN(AB95)-LEN(BK95)))</f>
        <v/>
      </c>
      <c r="BM95" s="129" t="str">
        <f>IF(Y83&lt;7,"","K"&amp;BK95&amp;"+"&amp;BL95)</f>
        <v/>
      </c>
      <c r="BN95" s="132" t="str">
        <f>IF(Y83&lt;7,"",AE95)</f>
        <v/>
      </c>
      <c r="BO95" s="87">
        <f t="shared" ca="1" si="188"/>
        <v>30797.8</v>
      </c>
      <c r="BP95" s="125">
        <f t="shared" si="189"/>
        <v>1054.5</v>
      </c>
    </row>
    <row r="96" spans="1:68">
      <c r="A96" s="114" t="s">
        <v>104</v>
      </c>
      <c r="B96" s="107">
        <v>77.2</v>
      </c>
      <c r="C96" s="126"/>
      <c r="D96" s="117"/>
      <c r="P96" s="130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32"/>
      <c r="AF96" s="133"/>
      <c r="AG96" s="131"/>
      <c r="AH96" s="79">
        <v>3727.3</v>
      </c>
      <c r="AI96" s="83">
        <v>6.6</v>
      </c>
      <c r="AJ96" s="92" t="s">
        <v>147</v>
      </c>
      <c r="AK96" s="129"/>
      <c r="AL96" s="132"/>
      <c r="AM96" s="129"/>
      <c r="AN96" s="131"/>
      <c r="AO96" s="84">
        <f t="shared" ref="AO96" ca="1" si="291">ROUND(RAND()*((BP96+BB83)*1.3-(BP96+BB83))+(BP96+BB83),1)</f>
        <v>3231.7</v>
      </c>
      <c r="AP96" s="85">
        <f t="shared" ref="AP96" ca="1" si="292">ROUND(RAND()*(AW83*1.02-AW83*0.98)+AW83*0.98,1)</f>
        <v>6.6</v>
      </c>
      <c r="AQ96" s="86" t="str">
        <f ca="1">IF(OR(BB83=100,BB83=500),INDEX(A$91:A$110,RANK(BO96,BO83:BO98)),IF(OR(BB83=200,BB83=1000),INDEX(A$111:A$130,RANK(BO96,BO83:BO98)),IF(BB83=2000,INDEX(A$131:A$150,RANK(BO96,BO83:BO98)))))</f>
        <v>50</v>
      </c>
      <c r="AR96" s="129"/>
      <c r="AS96" s="142"/>
      <c r="AT96" s="143"/>
      <c r="AU96" s="130"/>
      <c r="AV96" s="130"/>
      <c r="AW96" s="130"/>
      <c r="AX96" s="130"/>
      <c r="AY96" s="130"/>
      <c r="AZ96" s="130"/>
      <c r="BA96" s="130"/>
      <c r="BB96" s="130"/>
      <c r="BC96" s="133"/>
      <c r="BD96" s="133"/>
      <c r="BE96" s="133"/>
      <c r="BF96" s="133"/>
      <c r="BG96" s="133"/>
      <c r="BH96" s="133"/>
      <c r="BI96" s="129"/>
      <c r="BJ96" s="133"/>
      <c r="BK96" s="133"/>
      <c r="BL96" s="133"/>
      <c r="BM96" s="129"/>
      <c r="BN96" s="132"/>
      <c r="BO96" s="87">
        <f t="shared" ca="1" si="188"/>
        <v>8674.2000000000007</v>
      </c>
      <c r="BP96" s="125">
        <f t="shared" si="189"/>
        <v>998.2</v>
      </c>
    </row>
    <row r="97" spans="1:68">
      <c r="A97" s="114" t="s">
        <v>105</v>
      </c>
      <c r="B97" s="107">
        <v>77.3</v>
      </c>
      <c r="C97" s="126"/>
      <c r="D97" s="117"/>
      <c r="P97" s="130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 t="str">
        <f t="shared" ref="AB97" si="293">IF(R83=0,IF(Y83=8,SMALL(AD83:AD98,8),""),IF(R83=1,IF(Y83=8,LARGE(AD83:AD98,8),"")))</f>
        <v/>
      </c>
      <c r="AC97" s="129" t="str">
        <f>IF(Y83=8,RANK(AD97,AD83:AD98),"")</f>
        <v/>
      </c>
      <c r="AD97" s="129">
        <v>81861</v>
      </c>
      <c r="AE97" s="132">
        <v>-2.5</v>
      </c>
      <c r="AF97" s="133">
        <v>8978</v>
      </c>
      <c r="AG97" s="131">
        <v>98.2</v>
      </c>
      <c r="AH97" s="79">
        <v>3223.1</v>
      </c>
      <c r="AI97" s="83">
        <v>6.5</v>
      </c>
      <c r="AJ97" s="92" t="s">
        <v>146</v>
      </c>
      <c r="AK97" s="129">
        <f t="shared" ref="AK97" ca="1" si="294">IF(LEN(V83)=0,U83,INT(RAND()*(V83-U83)+U83))</f>
        <v>83888</v>
      </c>
      <c r="AL97" s="132">
        <f t="shared" ref="AL97" ca="1" si="295">IF(OR(LEN(Z83)=0,LEN(AA83)=0),"",(RAND()*(AA83-Z83)+Z83))</f>
        <v>2.2000000000000002</v>
      </c>
      <c r="AM97" s="129">
        <f ca="1">ROUND(RAND()*(($B$11*1.05)*PI()*(AY83/2)^2*AY83-($B$11*0.9)*PI()*(AY83/2)^2*AY83)+($B$11*0.9)*PI()*(AY83/2)^2*AY83,0)</f>
        <v>9579</v>
      </c>
      <c r="AN97" s="131">
        <f ca="1">ROUND(RAND()*((P83+2)-P83)+P83,1)</f>
        <v>97.3</v>
      </c>
      <c r="AO97" s="84">
        <f t="shared" ref="AO97" ca="1" si="296">ROUND(RAND()*((BP97+BB83)*1.3-(BP97+BB83))+(BP97+BB83),1)</f>
        <v>3507</v>
      </c>
      <c r="AP97" s="85">
        <f t="shared" ref="AP97" ca="1" si="297">ROUND(RAND()*(AW83*1.02-AW83*0.98)+AW83*0.98,1)</f>
        <v>6.5</v>
      </c>
      <c r="AQ97" s="86" t="str">
        <f ca="1">IF(OR(BB83=100,BB83=500),INDEX(A$91:A$110,RANK(BO97,BO83:BO98)),IF(OR(BB83=200,BB83=1000),INDEX(A$111:A$130,RANK(BO97,BO83:BO98)),IF(BB83=2000,INDEX(A$131:A$150,RANK(BO97,BO83:BO98)))))</f>
        <v>48</v>
      </c>
      <c r="AR97" s="129"/>
      <c r="AS97" s="142"/>
      <c r="AT97" s="143"/>
      <c r="AU97" s="130"/>
      <c r="AV97" s="130"/>
      <c r="AW97" s="130"/>
      <c r="AX97" s="130"/>
      <c r="AY97" s="130"/>
      <c r="AZ97" s="130"/>
      <c r="BA97" s="130"/>
      <c r="BB97" s="130"/>
      <c r="BC97" s="133"/>
      <c r="BD97" s="133"/>
      <c r="BE97" s="133"/>
      <c r="BF97" s="133"/>
      <c r="BG97" s="133"/>
      <c r="BH97" s="133"/>
      <c r="BI97" s="129"/>
      <c r="BJ97" s="133" t="str">
        <f t="shared" si="184"/>
        <v/>
      </c>
      <c r="BK97" s="133" t="str">
        <f t="shared" si="4"/>
        <v/>
      </c>
      <c r="BL97" s="133" t="str">
        <f>IF(LEN(BJ97)&lt;=3,AB97,RIGHT(AB97,LEN(AB97)-LEN(BK97)))</f>
        <v/>
      </c>
      <c r="BM97" s="129" t="str">
        <f>IF(Y83&lt;8,"","K"&amp;BK97&amp;"+"&amp;BL97)</f>
        <v/>
      </c>
      <c r="BN97" s="132" t="str">
        <f>IF(Y83&lt;8,"",AE97)</f>
        <v/>
      </c>
      <c r="BO97" s="87">
        <f t="shared" ca="1" si="188"/>
        <v>17164.400000000001</v>
      </c>
      <c r="BP97" s="125">
        <f t="shared" si="189"/>
        <v>969.6</v>
      </c>
    </row>
    <row r="98" spans="1:68">
      <c r="A98" s="114" t="s">
        <v>106</v>
      </c>
      <c r="B98" s="107">
        <v>78.2</v>
      </c>
      <c r="C98" s="126"/>
      <c r="D98" s="117"/>
      <c r="P98" s="130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32"/>
      <c r="AF98" s="133"/>
      <c r="AG98" s="131"/>
      <c r="AH98" s="79">
        <v>3778.4</v>
      </c>
      <c r="AI98" s="83">
        <v>6.6</v>
      </c>
      <c r="AJ98" s="92" t="s">
        <v>140</v>
      </c>
      <c r="AK98" s="129"/>
      <c r="AL98" s="132"/>
      <c r="AM98" s="129"/>
      <c r="AN98" s="131"/>
      <c r="AO98" s="84">
        <f t="shared" ref="AO98" ca="1" si="298">ROUND(RAND()*((BP98+BB83)*1.3-(BP98+BB83))+(BP98+BB83),1)</f>
        <v>3945.4</v>
      </c>
      <c r="AP98" s="85">
        <f t="shared" ref="AP98" ca="1" si="299">ROUND(RAND()*(AW83*1.02-AW83*0.98)+AW83*0.98,1)</f>
        <v>6.5</v>
      </c>
      <c r="AQ98" s="86" t="str">
        <f ca="1">IF(OR(BB83=100,BB83=500),INDEX(A$91:A$110,RANK(BO98,BO83:BO98)),IF(OR(BB83=200,BB83=1000),INDEX(A$111:A$130,RANK(BO98,BO83:BO98)),IF(BB83=2000,INDEX(A$131:A$150,RANK(BO98,BO83:BO98)))))</f>
        <v>56</v>
      </c>
      <c r="AR98" s="129"/>
      <c r="AS98" s="142"/>
      <c r="AT98" s="143"/>
      <c r="AU98" s="130"/>
      <c r="AV98" s="130"/>
      <c r="AW98" s="130"/>
      <c r="AX98" s="130"/>
      <c r="AY98" s="130"/>
      <c r="AZ98" s="130"/>
      <c r="BA98" s="130"/>
      <c r="BB98" s="130"/>
      <c r="BC98" s="133"/>
      <c r="BD98" s="133"/>
      <c r="BE98" s="133"/>
      <c r="BF98" s="133"/>
      <c r="BG98" s="133"/>
      <c r="BH98" s="133"/>
      <c r="BI98" s="129"/>
      <c r="BJ98" s="133"/>
      <c r="BK98" s="133"/>
      <c r="BL98" s="133"/>
      <c r="BM98" s="129"/>
      <c r="BN98" s="132"/>
      <c r="BO98" s="87">
        <f t="shared" ca="1" si="188"/>
        <v>3499.5</v>
      </c>
      <c r="BP98" s="125">
        <f t="shared" si="189"/>
        <v>1046.2</v>
      </c>
    </row>
    <row r="99" spans="1:68">
      <c r="A99" s="114" t="s">
        <v>107</v>
      </c>
      <c r="B99" s="107">
        <v>76.599999999999994</v>
      </c>
      <c r="C99" s="126"/>
      <c r="D99" s="117"/>
      <c r="P99" s="130">
        <f>IF(Q99=1,$B$18,IF(Q99=2,$B$26,IF(Q99=3,$B$34,IF(Q99=4,$B$42,IF(Q99=5,$B$50,"")))))</f>
        <v>97</v>
      </c>
      <c r="Q99" s="129">
        <f>IF(LEN(E9)=0,"",E9)</f>
        <v>1</v>
      </c>
      <c r="R99" s="129">
        <f>IF(LEN(F9)=0,"",F9)</f>
        <v>1</v>
      </c>
      <c r="S99" s="129" t="str">
        <f t="shared" ref="S99:AA99" si="300">IF(LEN(G9)=0,"",G9)</f>
        <v>2008-JT0921-0027</v>
      </c>
      <c r="T99" s="129">
        <f t="shared" si="300"/>
        <v>81010</v>
      </c>
      <c r="U99" s="129">
        <f t="shared" si="300"/>
        <v>81000</v>
      </c>
      <c r="V99" s="129">
        <f t="shared" si="300"/>
        <v>80700</v>
      </c>
      <c r="W99" s="129" t="str">
        <f t="shared" si="300"/>
        <v>右幅</v>
      </c>
      <c r="X99" s="129" t="str">
        <f t="shared" si="300"/>
        <v>基层</v>
      </c>
      <c r="Y99" s="129">
        <f t="shared" si="300"/>
        <v>2</v>
      </c>
      <c r="Z99" s="129">
        <f t="shared" si="300"/>
        <v>-4</v>
      </c>
      <c r="AA99" s="129">
        <f t="shared" si="300"/>
        <v>4</v>
      </c>
      <c r="AB99" s="129">
        <f t="shared" ref="AB99" si="301">IF(R99=0,IF(Y99=8,SMALL(AD99:AD114,1),IF(Y99=7,SMALL(AD99:AD112,1),IF(Y99=6,SMALL(AD99:AD110,1),IF(Y99=5,SMALL(AD99:AD108,1),IF(Y99=4,SMALL(AD99:AD106,1),IF(Y99=3,SMALL(AD99:AD104,1),IF(Y99=2,SMALL(AD99:AD102,1),AD99))))))),IF(R99=1,IF(Y99=8,LARGE(AD99:AD114,1),IF(Y99=7,LARGE(AD99:AD112,1),IF(Y99=6,LARGE(AD99:AD110,1),IF(Y99=5,LARGE(AD99:AD108,1),IF(Y99=4,LARGE(AD99:AD106,1),IF(Y99=3,LARGE(AD99:AD104,1),IF(Y99=2,LARGE(AD99:AD102,1),AD99)))))))))</f>
        <v>80931</v>
      </c>
      <c r="AC99" s="129">
        <f>IF(Y99=8,RANK(AD99,AD99:AD114),IF(Y99=7,RANK(AD99,AD99:AD112),IF(Y99=6,RANK(AD99,AD99:AD110),IF(Y99=5,RANK(AD99,AD99:AD108),IF(Y99=4,RANK(AD99,AD99:AD106),IF(Y99=3,RANK(AD99,AD99:AD104),IF(Y99=2,RANK(AD99,AD99:AD102),1)))))))</f>
        <v>2</v>
      </c>
      <c r="AD99" s="129">
        <v>80730</v>
      </c>
      <c r="AE99" s="132">
        <v>-0.9</v>
      </c>
      <c r="AF99" s="133">
        <v>8706</v>
      </c>
      <c r="AG99" s="131">
        <v>97.7</v>
      </c>
      <c r="AH99" s="79">
        <v>3092.3</v>
      </c>
      <c r="AI99" s="83">
        <v>6.5</v>
      </c>
      <c r="AJ99" s="92" t="s">
        <v>145</v>
      </c>
      <c r="AK99" s="129">
        <f t="shared" ref="AK99" ca="1" si="302">IF(LEN(V99)=0,U99,INT(RAND()*(V99-U99)+U99))</f>
        <v>80817</v>
      </c>
      <c r="AL99" s="132">
        <f t="shared" ref="AL99" ca="1" si="303">IF(OR(LEN(Z99)=0,LEN(AA99)=0),"",(RAND()*(AA99-Z99)+Z99))</f>
        <v>1.2</v>
      </c>
      <c r="AM99" s="129">
        <f ca="1">ROUND(RAND()*(($B$11*1.05)*PI()*(AY99/2)^2*AY99-($B$11*0.9)*PI()*(AY99/2)^2*AY99)+($B$11*0.9)*PI()*(AY99/2)^2*AY99,0)</f>
        <v>9254</v>
      </c>
      <c r="AN99" s="131">
        <f ca="1">ROUND(RAND()*((P99+2)-P99)+P99,1)</f>
        <v>97.1</v>
      </c>
      <c r="AO99" s="84">
        <f t="shared" ref="AO99" ca="1" si="304">ROUND(RAND()*((BP99+BB99)*1.3-(BP99+BB99))+(BP99+BB99),1)</f>
        <v>3570.7</v>
      </c>
      <c r="AP99" s="85">
        <f t="shared" ref="AP99" ca="1" si="305">ROUND(RAND()*(AW99*1.02-AW99*0.98)+AW99*0.98,1)</f>
        <v>6.6</v>
      </c>
      <c r="AQ99" s="86" t="str">
        <f ca="1">IF(OR(BB99=100,BB99=500),INDEX(A$91:A$110,RANK(BO99,BO99:BO114)),IF(OR(BB99=200,BB99=1000),INDEX(A$111:A$130,RANK(BO99,BO99:BO114)),IF(BB99=2000,INDEX(A$131:A$150,RANK(BO99,BO99:BO114)))))</f>
        <v>55</v>
      </c>
      <c r="AR99" s="129" t="s">
        <v>207</v>
      </c>
      <c r="AS99" s="142" t="s">
        <v>7</v>
      </c>
      <c r="AT99" s="143" t="str">
        <f t="shared" ref="AT99" si="306">IF(LEN(T99)=5,"200"&amp;LEFT(T99,1)&amp;"-"&amp;MID(T99,2,2)&amp;"-"&amp;RIGHT(T99,2),IF(LEN(T99)=6,"20"&amp;LEFT(T99,2)&amp;"-"&amp;MID(T99,3,2)&amp;"-"&amp;RIGHT(T99,2)))</f>
        <v>2008-10-10</v>
      </c>
      <c r="AU99" s="130" t="str">
        <f>IF(Q99=1,$B$17,IF(Q99=2,$B$25,IF(Q99=3,$B$33,IF(Q99=4,$B$41,IF(Q99=5,$B$49,"")))))</f>
        <v>路面工程\基层</v>
      </c>
      <c r="AV99" s="130">
        <f>IF(Q99=1,$B$19,IF(Q99=2,$B$27,IF(Q99=3,$B$35,IF(Q99=4,$B$43,IF(Q99=5,$B$51,"")))))</f>
        <v>95</v>
      </c>
      <c r="AW99" s="130">
        <f>IF(Q99=1,$B$20,IF(Q99=2,$B$28,IF(Q99=3,$B$36,IF(Q99=4,$B$44,IF(Q99=5,$B$52,"")))))</f>
        <v>6.5</v>
      </c>
      <c r="AX99" s="130">
        <f>IF(Q99=1,$B$21,IF(Q99=2,$B$29,IF(Q99=3,$B$37,IF(Q99=4,$B$45,IF(Q99=5,$B$53,"")))))</f>
        <v>2.2200000000000002</v>
      </c>
      <c r="AY99" s="130">
        <f>IF(Q99=1,$B$22,IF(Q99=2,$B$30,IF(Q99=3,$B$38,IF(Q99=4,$B$46,IF(Q99=5,$B$54,"")))))</f>
        <v>20</v>
      </c>
      <c r="AZ99" s="130">
        <f>IF(AY99=A$67,B$14,IF(AY99=A$68,B$15,""))</f>
        <v>24260</v>
      </c>
      <c r="BA99" s="130">
        <f>IF(AY99=A$67,B$12,IF(AY99=A$68,B$13,""))</f>
        <v>1465</v>
      </c>
      <c r="BB99" s="130">
        <f>IF(Q99=1,$B$23,IF(Q99=2,$B$31,IF(Q99=3,$B$39,IF(Q99=4,$B$47,IF(Q99=5,$B$55,"")))))</f>
        <v>2000</v>
      </c>
      <c r="BC99" s="133">
        <f>IF(LEN(U99)=0,"",INT(U99))</f>
        <v>81000</v>
      </c>
      <c r="BD99" s="133" t="str">
        <f t="shared" ref="BD99" si="307">IF(LEN(BC99)=0,"",IF(LEN(BC99)&lt;=3,"0",LEFT(BC99,LEN(BC99)-3)))</f>
        <v>81</v>
      </c>
      <c r="BE99" s="133" t="str">
        <f>IF(LEN(BC99)&lt;=3,U99,RIGHT(U99,LEN(U99)-LEN(BD99)))</f>
        <v>000</v>
      </c>
      <c r="BF99" s="133">
        <f>IF(LEN(V99)=0,"",INT(V99))</f>
        <v>80700</v>
      </c>
      <c r="BG99" s="133" t="str">
        <f t="shared" ref="BG99" si="308">IF(LEN(BF99)=0,"",IF(LEN(BF99)&lt;=3,"0",LEFT(BF99,LEN(BF99)-3)))</f>
        <v>80</v>
      </c>
      <c r="BH99" s="133" t="str">
        <f>IF(LEN(BF99)=0,"",IF(LEN(BF99)&lt;=3,V99,RIGHT(V99,LEN(V99)-LEN(BG99))))</f>
        <v>700</v>
      </c>
      <c r="BI99" s="129" t="str">
        <f>IF(AND(LEN(BE99)=0,LEN(BH99)=0),"",IF(AND(LEN(BE99)=0,LEN(BH99)&lt;&gt;0),"错误",IF(AND(LEN(BE99)&lt;&gt;0,LEN(BH99)=0),"K"&amp;BD99&amp;"+"&amp;BE99,IF(AND(LEN(BE99)&lt;&gt;0,LEN(BH99)&lt;&gt;0),"K"&amp;BD99&amp;"+"&amp;BE99&amp;"～K"&amp;BG99&amp;"+"&amp;BH99&amp;W99))))</f>
        <v>K81+000～K80+700右幅</v>
      </c>
      <c r="BJ99" s="133">
        <f t="shared" si="184"/>
        <v>80931</v>
      </c>
      <c r="BK99" s="133" t="str">
        <f t="shared" si="4"/>
        <v>80</v>
      </c>
      <c r="BL99" s="133" t="str">
        <f>IF(LEN(BJ99)&lt;=3,AB99,RIGHT(AB99,LEN(AB99)-LEN(BK99)))</f>
        <v>931</v>
      </c>
      <c r="BM99" s="129" t="str">
        <f t="shared" ref="BM99" si="309">IF($Y$3&lt;1,"","K"&amp;BK99&amp;"+"&amp;BL99)</f>
        <v>K80+931</v>
      </c>
      <c r="BN99" s="132">
        <f>IF(Y99&lt;1,"",AE99)</f>
        <v>-0.9</v>
      </c>
      <c r="BO99" s="87">
        <f t="shared" ca="1" si="188"/>
        <v>4537.8</v>
      </c>
      <c r="BP99" s="125">
        <f t="shared" si="189"/>
        <v>1012.3</v>
      </c>
    </row>
    <row r="100" spans="1:68">
      <c r="A100" s="114" t="s">
        <v>108</v>
      </c>
      <c r="B100" s="107">
        <v>76</v>
      </c>
      <c r="C100" s="126"/>
      <c r="D100" s="117"/>
      <c r="P100" s="130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32"/>
      <c r="AF100" s="133"/>
      <c r="AG100" s="131"/>
      <c r="AH100" s="79">
        <v>3178.5</v>
      </c>
      <c r="AI100" s="83">
        <v>6.6</v>
      </c>
      <c r="AJ100" s="92" t="s">
        <v>152</v>
      </c>
      <c r="AK100" s="129"/>
      <c r="AL100" s="132"/>
      <c r="AM100" s="129"/>
      <c r="AN100" s="131"/>
      <c r="AO100" s="84">
        <f t="shared" ref="AO100" ca="1" si="310">ROUND(RAND()*((BP100+BB99)*1.3-(BP100+BB99))+(BP100+BB99),1)</f>
        <v>3186</v>
      </c>
      <c r="AP100" s="85">
        <f t="shared" ref="AP100" ca="1" si="311">ROUND(RAND()*(AW99*1.02-AW99*0.98)+AW99*0.98,1)</f>
        <v>6.4</v>
      </c>
      <c r="AQ100" s="86" t="str">
        <f ca="1">IF(OR(BB99=100,BB99=500),INDEX(A$91:A$110,RANK(BO100,BO99:BO114)),IF(OR(BB99=200,BB99=1000),INDEX(A$111:A$130,RANK(BO100,BO99:BO114)),IF(BB99=2000,INDEX(A$131:A$150,RANK(BO100,BO99:BO114)))))</f>
        <v>56</v>
      </c>
      <c r="AR100" s="129"/>
      <c r="AS100" s="142"/>
      <c r="AT100" s="143"/>
      <c r="AU100" s="130"/>
      <c r="AV100" s="130"/>
      <c r="AW100" s="130"/>
      <c r="AX100" s="130"/>
      <c r="AY100" s="130"/>
      <c r="AZ100" s="130"/>
      <c r="BA100" s="130"/>
      <c r="BB100" s="130"/>
      <c r="BC100" s="133"/>
      <c r="BD100" s="133"/>
      <c r="BE100" s="133"/>
      <c r="BF100" s="133"/>
      <c r="BG100" s="133"/>
      <c r="BH100" s="133"/>
      <c r="BI100" s="129"/>
      <c r="BJ100" s="133"/>
      <c r="BK100" s="133"/>
      <c r="BL100" s="133"/>
      <c r="BM100" s="129"/>
      <c r="BN100" s="132"/>
      <c r="BO100" s="87">
        <f t="shared" ca="1" si="188"/>
        <v>2724.2</v>
      </c>
      <c r="BP100" s="125">
        <f t="shared" si="189"/>
        <v>1054.5</v>
      </c>
    </row>
    <row r="101" spans="1:68">
      <c r="A101" s="114" t="s">
        <v>109</v>
      </c>
      <c r="B101" s="107">
        <v>73.599999999999994</v>
      </c>
      <c r="C101" s="126"/>
      <c r="D101" s="117"/>
      <c r="P101" s="130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>
        <f t="shared" ref="AB101" si="312">IF(R99=0,IF(Y99=8,SMALL(AD99:AD114,2),IF(Y99=7,SMALL(AD99:AD112,2),IF(Y99=6,SMALL(AD99:AD110,2),IF(Y99=5,SMALL(AD99:AD108,2),IF(Y99=4,SMALL(AD99:AD106,2),IF(Y99=3,SMALL(AD99:AD104,2),IF(Y99=2,SMALL(AD99:AD102,2),""))))))),IF(R99=1,IF(Y99=8,LARGE(AD99:AD114,2),IF(Y99=7,LARGE(AD99:AD112,2),IF(Y99=6,LARGE(AD99:AD110,2),IF(Y99=5,LARGE(AD99:AD108,2),IF(Y99=4,LARGE(AD99:AD106,2),IF(Y99=3,LARGE(AD99:AD104,2),IF(Y99=2,LARGE(AD99:AD102,2),"")))))))))</f>
        <v>80730</v>
      </c>
      <c r="AC101" s="129">
        <f>IF(Y99=8,RANK(AD101,AD99:AD114),IF(Y99=7,RANK(AD101,AD99:AD112),IF(Y99=6,RANK(AD101,AD99:AD110),IF(Y99=5,RANK(AD101,AD99:AD108),IF(Y99=4,RANK(AD101,AD99:AD106),IF(Y99=3,RANK(AD101,AD99:AD104),IF(Y99=2,RANK(AD101,AD99:AD102),"")))))))</f>
        <v>1</v>
      </c>
      <c r="AD101" s="129">
        <v>80931</v>
      </c>
      <c r="AE101" s="132">
        <v>-1.8</v>
      </c>
      <c r="AF101" s="133">
        <v>8545</v>
      </c>
      <c r="AG101" s="131">
        <v>97.7</v>
      </c>
      <c r="AH101" s="79">
        <v>3667.6</v>
      </c>
      <c r="AI101" s="83">
        <v>6.5</v>
      </c>
      <c r="AJ101" s="92" t="s">
        <v>150</v>
      </c>
      <c r="AK101" s="129">
        <f t="shared" ref="AK101" ca="1" si="313">IF(LEN(V99)=0,U99,INT(RAND()*(V99-U99)+U99))</f>
        <v>80717</v>
      </c>
      <c r="AL101" s="132">
        <f t="shared" ref="AL101" ca="1" si="314">IF(OR(LEN(Z99)=0,LEN(AA99)=0),"",(RAND()*(AA99-Z99)+Z99))</f>
        <v>3.2</v>
      </c>
      <c r="AM101" s="129">
        <f ca="1">ROUND(RAND()*(($B$11*1.05)*PI()*(AY99/2)^2*AY99-($B$11*0.9)*PI()*(AY99/2)^2*AY99)+($B$11*0.9)*PI()*(AY99/2)^2*AY99,0)</f>
        <v>9131</v>
      </c>
      <c r="AN101" s="131">
        <f ca="1">ROUND(RAND()*((P99+2)-P99)+P99,1)</f>
        <v>98.4</v>
      </c>
      <c r="AO101" s="84">
        <f t="shared" ref="AO101" ca="1" si="315">ROUND(RAND()*((BP101+BB99)*1.3-(BP101+BB99))+(BP101+BB99),1)</f>
        <v>3626.8</v>
      </c>
      <c r="AP101" s="85">
        <f t="shared" ref="AP101" ca="1" si="316">ROUND(RAND()*(AW99*1.02-AW99*0.98)+AW99*0.98,1)</f>
        <v>6.6</v>
      </c>
      <c r="AQ101" s="86" t="str">
        <f ca="1">IF(OR(BB99=100,BB99=500),INDEX(A$91:A$110,RANK(BO101,BO99:BO114)),IF(OR(BB99=200,BB99=1000),INDEX(A$111:A$130,RANK(BO101,BO99:BO114)),IF(BB99=2000,INDEX(A$131:A$150,RANK(BO101,BO99:BO114)))))</f>
        <v>49</v>
      </c>
      <c r="AR101" s="129"/>
      <c r="AS101" s="142"/>
      <c r="AT101" s="143"/>
      <c r="AU101" s="130"/>
      <c r="AV101" s="130"/>
      <c r="AW101" s="130"/>
      <c r="AX101" s="130"/>
      <c r="AY101" s="130"/>
      <c r="AZ101" s="130"/>
      <c r="BA101" s="130"/>
      <c r="BB101" s="130"/>
      <c r="BC101" s="133"/>
      <c r="BD101" s="133"/>
      <c r="BE101" s="133"/>
      <c r="BF101" s="133"/>
      <c r="BG101" s="133"/>
      <c r="BH101" s="133"/>
      <c r="BI101" s="129"/>
      <c r="BJ101" s="133">
        <f t="shared" si="184"/>
        <v>80730</v>
      </c>
      <c r="BK101" s="133" t="str">
        <f t="shared" si="4"/>
        <v>80</v>
      </c>
      <c r="BL101" s="133" t="str">
        <f>IF(LEN(BJ101)&lt;=3,AB101,RIGHT(AB101,LEN(AB101)-LEN(BK101)))</f>
        <v>730</v>
      </c>
      <c r="BM101" s="129" t="str">
        <f>IF(Y99&lt;2,"","K"&amp;BK101&amp;"+"&amp;BL101)</f>
        <v>K80+730</v>
      </c>
      <c r="BN101" s="132">
        <f>IF(Y99&lt;2,"",AE101)</f>
        <v>-1.8</v>
      </c>
      <c r="BO101" s="87">
        <f t="shared" ca="1" si="188"/>
        <v>20412.5</v>
      </c>
      <c r="BP101" s="125">
        <f t="shared" si="189"/>
        <v>998.6</v>
      </c>
    </row>
    <row r="102" spans="1:68">
      <c r="A102" s="114" t="s">
        <v>110</v>
      </c>
      <c r="B102" s="107">
        <v>72.5</v>
      </c>
      <c r="C102" s="126"/>
      <c r="D102" s="117"/>
      <c r="P102" s="130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32"/>
      <c r="AF102" s="133"/>
      <c r="AG102" s="131"/>
      <c r="AH102" s="79">
        <v>3441.6</v>
      </c>
      <c r="AI102" s="83">
        <v>6.6</v>
      </c>
      <c r="AJ102" s="92" t="s">
        <v>144</v>
      </c>
      <c r="AK102" s="129"/>
      <c r="AL102" s="132"/>
      <c r="AM102" s="129"/>
      <c r="AN102" s="131"/>
      <c r="AO102" s="84">
        <f t="shared" ref="AO102" ca="1" si="317">ROUND(RAND()*((BP102+BB99)*1.3-(BP102+BB99))+(BP102+BB99),1)</f>
        <v>3481.7</v>
      </c>
      <c r="AP102" s="85">
        <f t="shared" ref="AP102" ca="1" si="318">ROUND(RAND()*(AW99*1.02-AW99*0.98)+AW99*0.98,1)</f>
        <v>6.5</v>
      </c>
      <c r="AQ102" s="86" t="str">
        <f ca="1">IF(OR(BB99=100,BB99=500),INDEX(A$91:A$110,RANK(BO102,BO99:BO114)),IF(OR(BB99=200,BB99=1000),INDEX(A$111:A$130,RANK(BO102,BO99:BO114)),IF(BB99=2000,INDEX(A$131:A$150,RANK(BO102,BO99:BO114)))))</f>
        <v>52</v>
      </c>
      <c r="AR102" s="129"/>
      <c r="AS102" s="142"/>
      <c r="AT102" s="143"/>
      <c r="AU102" s="130"/>
      <c r="AV102" s="130"/>
      <c r="AW102" s="130"/>
      <c r="AX102" s="130"/>
      <c r="AY102" s="130"/>
      <c r="AZ102" s="130"/>
      <c r="BA102" s="130"/>
      <c r="BB102" s="130"/>
      <c r="BC102" s="133"/>
      <c r="BD102" s="133"/>
      <c r="BE102" s="133"/>
      <c r="BF102" s="133"/>
      <c r="BG102" s="133"/>
      <c r="BH102" s="133"/>
      <c r="BI102" s="129"/>
      <c r="BJ102" s="133"/>
      <c r="BK102" s="133"/>
      <c r="BL102" s="133"/>
      <c r="BM102" s="129"/>
      <c r="BN102" s="132"/>
      <c r="BO102" s="87">
        <f t="shared" ca="1" si="188"/>
        <v>14788.5</v>
      </c>
      <c r="BP102" s="125">
        <f t="shared" si="189"/>
        <v>967.4</v>
      </c>
    </row>
    <row r="103" spans="1:68">
      <c r="A103" s="114" t="s">
        <v>111</v>
      </c>
      <c r="B103" s="107">
        <v>73.3</v>
      </c>
      <c r="C103" s="126"/>
      <c r="D103" s="117"/>
      <c r="P103" s="130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 t="str">
        <f t="shared" ref="AB103" si="319">IF(R99=0,IF(Y99=8,SMALL(AD99:AD114,3),IF(Y99=7,SMALL(AD99:AD112,3),IF(Y99=6,SMALL(AD99:AD110,3),IF(Y99=5,SMALL(AD99:AD108,3),IF(Y99=4,SMALL(AD99:AD106,3),IF(Y99=3,SMALL(AD99:AD104,3),"")))))),IF(R99=1,IF(Y99=8,LARGE(AD99:AD114,3),IF(Y99=7,LARGE(AD99:AD112,3),IF(Y99=6,LARGE(AD99:AD110,3),IF(Y99=5,LARGE(AD99:AD108,3),IF(Y99=4,LARGE(AD99:AD106,3),IF(Y99=3,LARGE(AD99:AD104,3),""))))))))</f>
        <v/>
      </c>
      <c r="AC103" s="129" t="str">
        <f>IF(Y99=8,RANK(AD103,AD99:AD114),IF(Y99=7,RANK(AD103,AD99:AD112),IF(Y99=6,RANK(AD103,AD99:AD110),IF(Y99=5,RANK(AD103,AD99:AD108),IF(Y99=4,RANK(AD103,AD99:AD106),IF(Y99=3,RANK(AD103,AD99:AD104),""))))))</f>
        <v/>
      </c>
      <c r="AD103" s="129">
        <v>80701</v>
      </c>
      <c r="AE103" s="132">
        <v>3.9</v>
      </c>
      <c r="AF103" s="133">
        <v>9159</v>
      </c>
      <c r="AG103" s="131">
        <v>97.5</v>
      </c>
      <c r="AH103" s="79">
        <v>3497.3</v>
      </c>
      <c r="AI103" s="83">
        <v>6.4</v>
      </c>
      <c r="AJ103" s="92" t="s">
        <v>143</v>
      </c>
      <c r="AK103" s="129">
        <f t="shared" ref="AK103" ca="1" si="320">IF(LEN(V99)=0,U99,INT(RAND()*(V99-U99)+U99))</f>
        <v>80793</v>
      </c>
      <c r="AL103" s="132">
        <f t="shared" ref="AL103" ca="1" si="321">IF(OR(LEN(Z99)=0,LEN(AA99)=0),"",(RAND()*(AA99-Z99)+Z99))</f>
        <v>-0.3</v>
      </c>
      <c r="AM103" s="129">
        <f ca="1">ROUND(RAND()*(($B$11*1.05)*PI()*(AY99/2)^2*AY99-($B$11*0.9)*PI()*(AY99/2)^2*AY99)+($B$11*0.9)*PI()*(AY99/2)^2*AY99,0)</f>
        <v>8712</v>
      </c>
      <c r="AN103" s="131">
        <f ca="1">ROUND(RAND()*((P99+2)-P99)+P99,1)</f>
        <v>97.5</v>
      </c>
      <c r="AO103" s="84">
        <f t="shared" ref="AO103" ca="1" si="322">ROUND(RAND()*((BP103+BB99)*1.3-(BP103+BB99))+(BP103+BB99),1)</f>
        <v>3795.5</v>
      </c>
      <c r="AP103" s="85">
        <f t="shared" ref="AP103" ca="1" si="323">ROUND(RAND()*(AW99*1.02-AW99*0.98)+AW99*0.98,1)</f>
        <v>6.4</v>
      </c>
      <c r="AQ103" s="86" t="str">
        <f ca="1">IF(OR(BB99=100,BB99=500),INDEX(A$91:A$110,RANK(BO103,BO99:BO114)),IF(OR(BB99=200,BB99=1000),INDEX(A$111:A$130,RANK(BO103,BO99:BO114)),IF(BB99=2000,INDEX(A$131:A$150,RANK(BO103,BO99:BO114)))))</f>
        <v>50</v>
      </c>
      <c r="AR103" s="129"/>
      <c r="AS103" s="142"/>
      <c r="AT103" s="143"/>
      <c r="AU103" s="130"/>
      <c r="AV103" s="130"/>
      <c r="AW103" s="130"/>
      <c r="AX103" s="130"/>
      <c r="AY103" s="130"/>
      <c r="AZ103" s="130"/>
      <c r="BA103" s="130"/>
      <c r="BB103" s="130"/>
      <c r="BC103" s="133"/>
      <c r="BD103" s="133"/>
      <c r="BE103" s="133"/>
      <c r="BF103" s="133"/>
      <c r="BG103" s="133"/>
      <c r="BH103" s="133"/>
      <c r="BI103" s="129"/>
      <c r="BJ103" s="133" t="str">
        <f t="shared" si="184"/>
        <v/>
      </c>
      <c r="BK103" s="133" t="str">
        <f t="shared" si="4"/>
        <v/>
      </c>
      <c r="BL103" s="133" t="str">
        <f>IF(LEN(BJ103)&lt;=3,AB103,RIGHT(AB103,LEN(AB103)-LEN(BK103)))</f>
        <v/>
      </c>
      <c r="BM103" s="129" t="str">
        <f>IF(Y99&lt;3,"","K"&amp;BK103&amp;"+"&amp;BL103)</f>
        <v/>
      </c>
      <c r="BN103" s="132" t="str">
        <f>IF(Y99&lt;3,"",AE103)</f>
        <v/>
      </c>
      <c r="BO103" s="87">
        <f t="shared" ca="1" si="188"/>
        <v>18395.5</v>
      </c>
      <c r="BP103" s="125">
        <f t="shared" si="189"/>
        <v>1070.5</v>
      </c>
    </row>
    <row r="104" spans="1:68">
      <c r="A104" s="114" t="s">
        <v>112</v>
      </c>
      <c r="B104" s="107">
        <v>76.400000000000006</v>
      </c>
      <c r="C104" s="126"/>
      <c r="D104" s="117"/>
      <c r="P104" s="130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32"/>
      <c r="AF104" s="133"/>
      <c r="AG104" s="131"/>
      <c r="AH104" s="79">
        <v>3708.7</v>
      </c>
      <c r="AI104" s="83">
        <v>6.4</v>
      </c>
      <c r="AJ104" s="92" t="s">
        <v>147</v>
      </c>
      <c r="AK104" s="129"/>
      <c r="AL104" s="132"/>
      <c r="AM104" s="129"/>
      <c r="AN104" s="131"/>
      <c r="AO104" s="84">
        <f t="shared" ref="AO104" ca="1" si="324">ROUND(RAND()*((BP104+BB99)*1.3-(BP104+BB99))+(BP104+BB99),1)</f>
        <v>3789.3</v>
      </c>
      <c r="AP104" s="85">
        <f t="shared" ref="AP104" ca="1" si="325">ROUND(RAND()*(AW99*1.02-AW99*0.98)+AW99*0.98,1)</f>
        <v>6.4</v>
      </c>
      <c r="AQ104" s="86" t="str">
        <f ca="1">IF(OR(BB99=100,BB99=500),INDEX(A$91:A$110,RANK(BO104,BO99:BO114)),IF(OR(BB99=200,BB99=1000),INDEX(A$111:A$130,RANK(BO104,BO99:BO114)),IF(BB99=2000,INDEX(A$131:A$150,RANK(BO104,BO99:BO114)))))</f>
        <v>42</v>
      </c>
      <c r="AR104" s="129"/>
      <c r="AS104" s="142"/>
      <c r="AT104" s="143"/>
      <c r="AU104" s="130"/>
      <c r="AV104" s="130"/>
      <c r="AW104" s="130"/>
      <c r="AX104" s="130"/>
      <c r="AY104" s="130"/>
      <c r="AZ104" s="130"/>
      <c r="BA104" s="130"/>
      <c r="BB104" s="130"/>
      <c r="BC104" s="133"/>
      <c r="BD104" s="133"/>
      <c r="BE104" s="133"/>
      <c r="BF104" s="133"/>
      <c r="BG104" s="133"/>
      <c r="BH104" s="133"/>
      <c r="BI104" s="129"/>
      <c r="BJ104" s="133"/>
      <c r="BK104" s="133"/>
      <c r="BL104" s="133"/>
      <c r="BM104" s="129"/>
      <c r="BN104" s="132"/>
      <c r="BO104" s="87">
        <f t="shared" ca="1" si="188"/>
        <v>37631.9</v>
      </c>
      <c r="BP104" s="125">
        <f t="shared" si="189"/>
        <v>998.2</v>
      </c>
    </row>
    <row r="105" spans="1:68">
      <c r="A105" s="114" t="s">
        <v>113</v>
      </c>
      <c r="B105" s="107">
        <v>74.900000000000006</v>
      </c>
      <c r="C105" s="126"/>
      <c r="D105" s="117"/>
      <c r="P105" s="130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 t="str">
        <f t="shared" ref="AB105" si="326">IF(R99=0,IF(Y99=8,SMALL(AD99:AD114,4),IF(Y99=7,SMALL(AD99:AD112,4),IF(Y99=6,SMALL(AD99:AD110,4),IF(Y99=5,SMALL(AD99:AD108,4),IF(Y99=4,SMALL(AD99:AD106,4),""))))),IF(R99=1,IF(Y99=8,LARGE(AD99:AD114,4),IF(Y99=7,LARGE(AD99:AD112,4),IF(Y99=6,LARGE(AD99:AD110,4),IF(Y99=5,LARGE(AD99:AD108,4),IF(Y99=4,LARGE(AD99:AD106,4),"")))))))</f>
        <v/>
      </c>
      <c r="AC105" s="129" t="str">
        <f>IF(Y99=8,RANK(AD105,AD99:AD114),IF(Y99=7,RANK(AD105,AD99:AD112),IF(Y99=6,RANK(AD105,AD99:AD110),IF(Y99=5,RANK(AD105,AD99:AD108),IF(Y99=4,RANK(AD105,AD99:AD106),"")))))</f>
        <v/>
      </c>
      <c r="AD105" s="129">
        <v>80781</v>
      </c>
      <c r="AE105" s="132">
        <v>-3.5</v>
      </c>
      <c r="AF105" s="133">
        <v>8712</v>
      </c>
      <c r="AG105" s="131">
        <v>97.6</v>
      </c>
      <c r="AH105" s="79">
        <v>3319.9</v>
      </c>
      <c r="AI105" s="83">
        <v>6.5</v>
      </c>
      <c r="AJ105" s="92" t="s">
        <v>142</v>
      </c>
      <c r="AK105" s="129">
        <f t="shared" ref="AK105" ca="1" si="327">IF(LEN(V99)=0,U99,INT(RAND()*(V99-U99)+U99))</f>
        <v>80813</v>
      </c>
      <c r="AL105" s="132">
        <f t="shared" ref="AL105" ca="1" si="328">IF(OR(LEN(Z99)=0,LEN(AA99)=0),"",(RAND()*(AA99-Z99)+Z99))</f>
        <v>-2.2000000000000002</v>
      </c>
      <c r="AM105" s="129">
        <f ca="1">ROUND(RAND()*(($B$11*1.05)*PI()*(AY99/2)^2*AY99-($B$11*0.9)*PI()*(AY99/2)^2*AY99)+($B$11*0.9)*PI()*(AY99/2)^2*AY99,0)</f>
        <v>9301</v>
      </c>
      <c r="AN105" s="131">
        <f ca="1">ROUND(RAND()*((P99+2)-P99)+P99,1)</f>
        <v>97.4</v>
      </c>
      <c r="AO105" s="84">
        <f t="shared" ref="AO105" ca="1" si="329">ROUND(RAND()*((BP105+BB99)*1.3-(BP105+BB99))+(BP105+BB99),1)</f>
        <v>3147.7</v>
      </c>
      <c r="AP105" s="85">
        <f t="shared" ref="AP105" ca="1" si="330">ROUND(RAND()*(AW99*1.02-AW99*0.98)+AW99*0.98,1)</f>
        <v>6.4</v>
      </c>
      <c r="AQ105" s="86" t="str">
        <f ca="1">IF(OR(BB99=100,BB99=500),INDEX(A$91:A$110,RANK(BO105,BO99:BO114)),IF(OR(BB99=200,BB99=1000),INDEX(A$111:A$130,RANK(BO105,BO99:BO114)),IF(BB99=2000,INDEX(A$131:A$150,RANK(BO105,BO99:BO114)))))</f>
        <v>48</v>
      </c>
      <c r="AR105" s="129"/>
      <c r="AS105" s="142"/>
      <c r="AT105" s="143"/>
      <c r="AU105" s="130"/>
      <c r="AV105" s="130"/>
      <c r="AW105" s="130"/>
      <c r="AX105" s="130"/>
      <c r="AY105" s="130"/>
      <c r="AZ105" s="130"/>
      <c r="BA105" s="130"/>
      <c r="BB105" s="130"/>
      <c r="BC105" s="133"/>
      <c r="BD105" s="133"/>
      <c r="BE105" s="133"/>
      <c r="BF105" s="133"/>
      <c r="BG105" s="133"/>
      <c r="BH105" s="133"/>
      <c r="BI105" s="129"/>
      <c r="BJ105" s="133" t="str">
        <f t="shared" si="184"/>
        <v/>
      </c>
      <c r="BK105" s="133" t="str">
        <f t="shared" si="4"/>
        <v/>
      </c>
      <c r="BL105" s="133" t="str">
        <f>IF(LEN(BJ105)&lt;=3,AB105,RIGHT(AB105,LEN(AB105)-LEN(BK105)))</f>
        <v/>
      </c>
      <c r="BM105" s="129" t="str">
        <f>IF(Y99&lt;4,"","K"&amp;BK105&amp;"+"&amp;BL105)</f>
        <v/>
      </c>
      <c r="BN105" s="132" t="str">
        <f>IF(Y99&lt;4,"",AE105)</f>
        <v/>
      </c>
      <c r="BO105" s="87">
        <f t="shared" ca="1" si="188"/>
        <v>21775</v>
      </c>
      <c r="BP105" s="125">
        <f t="shared" si="189"/>
        <v>1025.5999999999999</v>
      </c>
    </row>
    <row r="106" spans="1:68">
      <c r="A106" s="114" t="s">
        <v>114</v>
      </c>
      <c r="B106" s="107">
        <v>76.599999999999994</v>
      </c>
      <c r="C106" s="126"/>
      <c r="D106" s="117"/>
      <c r="P106" s="130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32"/>
      <c r="AF106" s="133"/>
      <c r="AG106" s="131"/>
      <c r="AH106" s="79">
        <v>3067.8</v>
      </c>
      <c r="AI106" s="83">
        <v>6.4</v>
      </c>
      <c r="AJ106" s="92" t="s">
        <v>149</v>
      </c>
      <c r="AK106" s="129"/>
      <c r="AL106" s="132"/>
      <c r="AM106" s="129"/>
      <c r="AN106" s="131"/>
      <c r="AO106" s="84">
        <f t="shared" ref="AO106" ca="1" si="331">ROUND(RAND()*((BP106+BB99)*1.3-(BP106+BB99))+(BP106+BB99),1)</f>
        <v>3617.7</v>
      </c>
      <c r="AP106" s="85">
        <f t="shared" ref="AP106" ca="1" si="332">ROUND(RAND()*(AW99*1.02-AW99*0.98)+AW99*0.98,1)</f>
        <v>6.5</v>
      </c>
      <c r="AQ106" s="86" t="str">
        <f ca="1">IF(OR(BB99=100,BB99=500),INDEX(A$91:A$110,RANK(BO106,BO99:BO114)),IF(OR(BB99=200,BB99=1000),INDEX(A$111:A$130,RANK(BO106,BO99:BO114)),IF(BB99=2000,INDEX(A$131:A$150,RANK(BO106,BO99:BO114)))))</f>
        <v>53</v>
      </c>
      <c r="AR106" s="129"/>
      <c r="AS106" s="142"/>
      <c r="AT106" s="143"/>
      <c r="AU106" s="130"/>
      <c r="AV106" s="130"/>
      <c r="AW106" s="130"/>
      <c r="AX106" s="130"/>
      <c r="AY106" s="130"/>
      <c r="AZ106" s="130"/>
      <c r="BA106" s="130"/>
      <c r="BB106" s="130"/>
      <c r="BC106" s="133"/>
      <c r="BD106" s="133"/>
      <c r="BE106" s="133"/>
      <c r="BF106" s="133"/>
      <c r="BG106" s="133"/>
      <c r="BH106" s="133"/>
      <c r="BI106" s="129"/>
      <c r="BJ106" s="133"/>
      <c r="BK106" s="133"/>
      <c r="BL106" s="133"/>
      <c r="BM106" s="129"/>
      <c r="BN106" s="132"/>
      <c r="BO106" s="87">
        <f t="shared" ca="1" si="188"/>
        <v>11928.9</v>
      </c>
      <c r="BP106" s="125">
        <f t="shared" si="189"/>
        <v>1017.8</v>
      </c>
    </row>
    <row r="107" spans="1:68">
      <c r="A107" s="114" t="s">
        <v>115</v>
      </c>
      <c r="B107" s="107">
        <v>75.099999999999994</v>
      </c>
      <c r="C107" s="126"/>
      <c r="D107" s="117"/>
      <c r="P107" s="130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 t="str">
        <f t="shared" ref="AB107" si="333">IF(R99=0,IF(Y99=8,SMALL(AD99:AD114,5),IF(Y99=7,SMALL(AD99:AD112,5),IF(Y99=6,SMALL(AD99:AD110,5),IF(Y99=5,SMALL(AD99:AD108,5),"")))),IF(R99=1,IF(Y99=8,LARGE(AD99:AD114,5),IF(Y99=7,LARGE(AD99:AD112,5),IF(Y99=6,LARGE(AD99:AD110,5),IF(Y99=5,LARGE(AD99:AD108,5),""))))))</f>
        <v/>
      </c>
      <c r="AC107" s="129" t="str">
        <f>IF(Y99=8,RANK(AD107,AD99:AD114),IF(Y99=7,RANK(AD107,AD99:AD112),IF(Y99=6,RANK(AD107,AD99:AD110),IF(Y99=5,RANK(AD107,AD99:AD108),""))))</f>
        <v/>
      </c>
      <c r="AD107" s="129">
        <v>80705</v>
      </c>
      <c r="AE107" s="132">
        <v>1.2</v>
      </c>
      <c r="AF107" s="133">
        <v>8567</v>
      </c>
      <c r="AG107" s="131">
        <v>97.1</v>
      </c>
      <c r="AH107" s="79">
        <v>3752.8</v>
      </c>
      <c r="AI107" s="83">
        <v>6.5</v>
      </c>
      <c r="AJ107" s="92" t="s">
        <v>153</v>
      </c>
      <c r="AK107" s="129">
        <f t="shared" ref="AK107" ca="1" si="334">IF(LEN(V99)=0,U99,INT(RAND()*(V99-U99)+U99))</f>
        <v>80983</v>
      </c>
      <c r="AL107" s="132">
        <f t="shared" ref="AL107" ca="1" si="335">IF(OR(LEN(Z99)=0,LEN(AA99)=0),"",(RAND()*(AA99-Z99)+Z99))</f>
        <v>-1</v>
      </c>
      <c r="AM107" s="129">
        <f ca="1">ROUND(RAND()*(($B$11*1.05)*PI()*(AY99/2)^2*AY99-($B$11*0.9)*PI()*(AY99/2)^2*AY99)+($B$11*0.9)*PI()*(AY99/2)^2*AY99,0)</f>
        <v>9474</v>
      </c>
      <c r="AN107" s="131">
        <f ca="1">ROUND(RAND()*((P99+2)-P99)+P99,1)</f>
        <v>97.4</v>
      </c>
      <c r="AO107" s="84">
        <f t="shared" ref="AO107" ca="1" si="336">ROUND(RAND()*((BP107+BB99)*1.3-(BP107+BB99))+(BP107+BB99),1)</f>
        <v>3857.9</v>
      </c>
      <c r="AP107" s="85">
        <f t="shared" ref="AP107" ca="1" si="337">ROUND(RAND()*(AW99*1.02-AW99*0.98)+AW99*0.98,1)</f>
        <v>6.4</v>
      </c>
      <c r="AQ107" s="86" t="str">
        <f ca="1">IF(OR(BB99=100,BB99=500),INDEX(A$91:A$110,RANK(BO107,BO99:BO114)),IF(OR(BB99=200,BB99=1000),INDEX(A$111:A$130,RANK(BO107,BO99:BO114)),IF(BB99=2000,INDEX(A$131:A$150,RANK(BO107,BO99:BO114)))))</f>
        <v>43</v>
      </c>
      <c r="AR107" s="129"/>
      <c r="AS107" s="142"/>
      <c r="AT107" s="143"/>
      <c r="AU107" s="130"/>
      <c r="AV107" s="130"/>
      <c r="AW107" s="130"/>
      <c r="AX107" s="130"/>
      <c r="AY107" s="130"/>
      <c r="AZ107" s="130"/>
      <c r="BA107" s="130"/>
      <c r="BB107" s="130"/>
      <c r="BC107" s="133"/>
      <c r="BD107" s="133"/>
      <c r="BE107" s="133"/>
      <c r="BF107" s="133"/>
      <c r="BG107" s="133"/>
      <c r="BH107" s="133"/>
      <c r="BI107" s="129"/>
      <c r="BJ107" s="133" t="str">
        <f t="shared" si="184"/>
        <v/>
      </c>
      <c r="BK107" s="133" t="str">
        <f t="shared" si="4"/>
        <v/>
      </c>
      <c r="BL107" s="133" t="str">
        <f>IF(LEN(BJ107)&lt;=3,AB107,RIGHT(AB107,LEN(AB107)-LEN(BK107)))</f>
        <v/>
      </c>
      <c r="BM107" s="129" t="str">
        <f>IF(Y99&lt;5,"","K"&amp;BK107&amp;"+"&amp;BL107)</f>
        <v/>
      </c>
      <c r="BN107" s="132" t="str">
        <f>IF(Y99&lt;5,"",AE107)</f>
        <v/>
      </c>
      <c r="BO107" s="87">
        <f t="shared" ca="1" si="188"/>
        <v>35012.800000000003</v>
      </c>
      <c r="BP107" s="125">
        <f t="shared" si="189"/>
        <v>1078.8</v>
      </c>
    </row>
    <row r="108" spans="1:68">
      <c r="A108" s="114" t="s">
        <v>116</v>
      </c>
      <c r="B108" s="107">
        <v>76.3</v>
      </c>
      <c r="C108" s="126"/>
      <c r="D108" s="117"/>
      <c r="P108" s="130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32"/>
      <c r="AF108" s="133"/>
      <c r="AG108" s="131"/>
      <c r="AH108" s="79">
        <v>3750.5</v>
      </c>
      <c r="AI108" s="83">
        <v>6.5</v>
      </c>
      <c r="AJ108" s="92" t="s">
        <v>140</v>
      </c>
      <c r="AK108" s="129"/>
      <c r="AL108" s="132"/>
      <c r="AM108" s="129"/>
      <c r="AN108" s="131"/>
      <c r="AO108" s="84">
        <f t="shared" ref="AO108" ca="1" si="338">ROUND(RAND()*((BP108+BB99)*1.3-(BP108+BB99))+(BP108+BB99),1)</f>
        <v>3396.3</v>
      </c>
      <c r="AP108" s="85">
        <f t="shared" ref="AP108" ca="1" si="339">ROUND(RAND()*(AW99*1.02-AW99*0.98)+AW99*0.98,1)</f>
        <v>6.5</v>
      </c>
      <c r="AQ108" s="86" t="str">
        <f ca="1">IF(OR(BB99=100,BB99=500),INDEX(A$91:A$110,RANK(BO108,BO99:BO114)),IF(OR(BB99=200,BB99=1000),INDEX(A$111:A$130,RANK(BO108,BO99:BO114)),IF(BB99=2000,INDEX(A$131:A$150,RANK(BO108,BO99:BO114)))))</f>
        <v>51</v>
      </c>
      <c r="AR108" s="129"/>
      <c r="AS108" s="142"/>
      <c r="AT108" s="143"/>
      <c r="AU108" s="130"/>
      <c r="AV108" s="130"/>
      <c r="AW108" s="130"/>
      <c r="AX108" s="130"/>
      <c r="AY108" s="130"/>
      <c r="AZ108" s="130"/>
      <c r="BA108" s="130"/>
      <c r="BB108" s="130"/>
      <c r="BC108" s="133"/>
      <c r="BD108" s="133"/>
      <c r="BE108" s="133"/>
      <c r="BF108" s="133"/>
      <c r="BG108" s="133"/>
      <c r="BH108" s="133"/>
      <c r="BI108" s="129"/>
      <c r="BJ108" s="133"/>
      <c r="BK108" s="133"/>
      <c r="BL108" s="133"/>
      <c r="BM108" s="129"/>
      <c r="BN108" s="132"/>
      <c r="BO108" s="87">
        <f t="shared" ca="1" si="188"/>
        <v>14998.6</v>
      </c>
      <c r="BP108" s="125">
        <f t="shared" si="189"/>
        <v>1046.2</v>
      </c>
    </row>
    <row r="109" spans="1:68">
      <c r="A109" s="114" t="s">
        <v>117</v>
      </c>
      <c r="B109" s="107">
        <v>71.900000000000006</v>
      </c>
      <c r="C109" s="126"/>
      <c r="D109" s="117"/>
      <c r="P109" s="130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 t="str">
        <f t="shared" ref="AB109" si="340">IF(R99=0,IF(Y99=8,SMALL(AD99:AD114,6),IF(Y99=7,SMALL(AD99:AD112,6),IF(Y99=6,SMALL(AD99:AD110,6),""))),IF(R99=1,IF(Y99=8,LARGE(AD99:AD114,6),IF(Y99=7,LARGE(AD99:AD112,6),IF(Y99=6,LARGE(AD99:AD110,6),"")))))</f>
        <v/>
      </c>
      <c r="AC109" s="129" t="str">
        <f>IF(Y99=8,RANK(AD109,AD99:AD114),IF(Y99=7,RANK(AD109,AD99:AD112),IF(Y99=6,RANK(AD109,AD99:AD110),"")))</f>
        <v/>
      </c>
      <c r="AD109" s="129">
        <v>80814</v>
      </c>
      <c r="AE109" s="132">
        <v>1</v>
      </c>
      <c r="AF109" s="133">
        <v>9253</v>
      </c>
      <c r="AG109" s="131">
        <v>98.6</v>
      </c>
      <c r="AH109" s="79">
        <v>3218.8</v>
      </c>
      <c r="AI109" s="83">
        <v>6.6</v>
      </c>
      <c r="AJ109" s="92" t="s">
        <v>154</v>
      </c>
      <c r="AK109" s="129">
        <f t="shared" ref="AK109" ca="1" si="341">IF(LEN(V99)=0,U99,INT(RAND()*(V99-U99)+U99))</f>
        <v>80736</v>
      </c>
      <c r="AL109" s="132">
        <f t="shared" ref="AL109" ca="1" si="342">IF(OR(LEN(Z99)=0,LEN(AA99)=0),"",(RAND()*(AA99-Z99)+Z99))</f>
        <v>2.8</v>
      </c>
      <c r="AM109" s="129">
        <f ca="1">ROUND(RAND()*(($B$11*1.05)*PI()*(AY99/2)^2*AY99-($B$11*0.9)*PI()*(AY99/2)^2*AY99)+($B$11*0.9)*PI()*(AY99/2)^2*AY99,0)</f>
        <v>8789</v>
      </c>
      <c r="AN109" s="131">
        <f ca="1">ROUND(RAND()*((P99+2)-P99)+P99,1)</f>
        <v>97.5</v>
      </c>
      <c r="AO109" s="84">
        <f t="shared" ref="AO109" ca="1" si="343">ROUND(RAND()*((BP109+BB99)*1.3-(BP109+BB99))+(BP109+BB99),1)</f>
        <v>3781.9</v>
      </c>
      <c r="AP109" s="85">
        <f t="shared" ref="AP109" ca="1" si="344">ROUND(RAND()*(AW99*1.02-AW99*0.98)+AW99*0.98,1)</f>
        <v>6.4</v>
      </c>
      <c r="AQ109" s="86" t="str">
        <f ca="1">IF(OR(BB99=100,BB99=500),INDEX(A$91:A$110,RANK(BO109,BO99:BO114)),IF(OR(BB99=200,BB99=1000),INDEX(A$111:A$130,RANK(BO109,BO99:BO114)),IF(BB99=2000,INDEX(A$131:A$150,RANK(BO109,BO99:BO114)))))</f>
        <v>54</v>
      </c>
      <c r="AR109" s="129"/>
      <c r="AS109" s="142"/>
      <c r="AT109" s="143"/>
      <c r="AU109" s="130"/>
      <c r="AV109" s="130"/>
      <c r="AW109" s="130"/>
      <c r="AX109" s="130"/>
      <c r="AY109" s="130"/>
      <c r="AZ109" s="130"/>
      <c r="BA109" s="130"/>
      <c r="BB109" s="130"/>
      <c r="BC109" s="133"/>
      <c r="BD109" s="133"/>
      <c r="BE109" s="133"/>
      <c r="BF109" s="133"/>
      <c r="BG109" s="133"/>
      <c r="BH109" s="133"/>
      <c r="BI109" s="129"/>
      <c r="BJ109" s="133" t="str">
        <f t="shared" si="184"/>
        <v/>
      </c>
      <c r="BK109" s="133" t="str">
        <f t="shared" si="4"/>
        <v/>
      </c>
      <c r="BL109" s="133" t="str">
        <f>IF(LEN(BJ109)&lt;=3,AB109,RIGHT(AB109,LEN(AB109)-LEN(BK109)))</f>
        <v/>
      </c>
      <c r="BM109" s="129" t="str">
        <f>IF(Y99&lt;6,"","K"&amp;BK109&amp;"+"&amp;BL109)</f>
        <v/>
      </c>
      <c r="BN109" s="132" t="str">
        <f>IF(Y99&lt;6,"",AE109)</f>
        <v/>
      </c>
      <c r="BO109" s="87">
        <f t="shared" ca="1" si="188"/>
        <v>6087.5</v>
      </c>
      <c r="BP109" s="125">
        <f t="shared" si="189"/>
        <v>1044.2</v>
      </c>
    </row>
    <row r="110" spans="1:68">
      <c r="A110" s="114" t="s">
        <v>118</v>
      </c>
      <c r="B110" s="107">
        <v>72.5</v>
      </c>
      <c r="C110" s="126"/>
      <c r="D110" s="117"/>
      <c r="P110" s="130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32"/>
      <c r="AF110" s="133"/>
      <c r="AG110" s="131"/>
      <c r="AH110" s="79">
        <v>3243.8</v>
      </c>
      <c r="AI110" s="83">
        <v>6.5</v>
      </c>
      <c r="AJ110" s="92" t="s">
        <v>146</v>
      </c>
      <c r="AK110" s="129"/>
      <c r="AL110" s="132"/>
      <c r="AM110" s="129"/>
      <c r="AN110" s="131"/>
      <c r="AO110" s="84">
        <f t="shared" ref="AO110" ca="1" si="345">ROUND(RAND()*((BP110+BB99)*1.3-(BP110+BB99))+(BP110+BB99),1)</f>
        <v>3597.2</v>
      </c>
      <c r="AP110" s="85">
        <f t="shared" ref="AP110" ca="1" si="346">ROUND(RAND()*(AW99*1.02-AW99*0.98)+AW99*0.98,1)</f>
        <v>6.6</v>
      </c>
      <c r="AQ110" s="86" t="str">
        <f ca="1">IF(OR(BB99=100,BB99=500),INDEX(A$91:A$110,RANK(BO110,BO99:BO114)),IF(OR(BB99=200,BB99=1000),INDEX(A$111:A$130,RANK(BO110,BO99:BO114)),IF(BB99=2000,INDEX(A$131:A$150,RANK(BO110,BO99:BO114)))))</f>
        <v>44</v>
      </c>
      <c r="AR110" s="129"/>
      <c r="AS110" s="142"/>
      <c r="AT110" s="143"/>
      <c r="AU110" s="130"/>
      <c r="AV110" s="130"/>
      <c r="AW110" s="130"/>
      <c r="AX110" s="130"/>
      <c r="AY110" s="130"/>
      <c r="AZ110" s="130"/>
      <c r="BA110" s="130"/>
      <c r="BB110" s="130"/>
      <c r="BC110" s="133"/>
      <c r="BD110" s="133"/>
      <c r="BE110" s="133"/>
      <c r="BF110" s="133"/>
      <c r="BG110" s="133"/>
      <c r="BH110" s="133"/>
      <c r="BI110" s="129"/>
      <c r="BJ110" s="133"/>
      <c r="BK110" s="133"/>
      <c r="BL110" s="133"/>
      <c r="BM110" s="129"/>
      <c r="BN110" s="132"/>
      <c r="BO110" s="87">
        <f t="shared" ca="1" si="188"/>
        <v>29973</v>
      </c>
      <c r="BP110" s="125">
        <f t="shared" si="189"/>
        <v>969.6</v>
      </c>
    </row>
    <row r="111" spans="1:68">
      <c r="A111" s="114" t="s">
        <v>119</v>
      </c>
      <c r="B111" s="107">
        <v>506</v>
      </c>
      <c r="C111" s="126" t="s">
        <v>210</v>
      </c>
      <c r="D111" s="117"/>
      <c r="P111" s="130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 t="str">
        <f t="shared" ref="AB111" si="347">IF(R99=0,IF(Y99=8,SMALL(AD99:AD114,7),IF(Y99=7,SMALL(AD99:AD112,7),"")),IF(R99=1,IF(Y99=8,LARGE(AD99:AD114,7),IF(Y99=7,LARGE(AD99:AD112,7),""))))</f>
        <v/>
      </c>
      <c r="AC111" s="129" t="str">
        <f>IF(Y99=8,RANK(AD111,AD99:AD114),IF(Y99=7,RANK(AD111,AD99:AD112),""))</f>
        <v/>
      </c>
      <c r="AD111" s="129">
        <v>80732</v>
      </c>
      <c r="AE111" s="132">
        <v>-2</v>
      </c>
      <c r="AF111" s="133">
        <v>8253</v>
      </c>
      <c r="AG111" s="131">
        <v>97.5</v>
      </c>
      <c r="AH111" s="79">
        <v>3251</v>
      </c>
      <c r="AI111" s="83">
        <v>6.4</v>
      </c>
      <c r="AJ111" s="92" t="s">
        <v>151</v>
      </c>
      <c r="AK111" s="129">
        <f t="shared" ref="AK111" ca="1" si="348">IF(LEN(V99)=0,U99,INT(RAND()*(V99-U99)+U99))</f>
        <v>80795</v>
      </c>
      <c r="AL111" s="132">
        <f t="shared" ref="AL111" ca="1" si="349">IF(OR(LEN(Z99)=0,LEN(AA99)=0),"",(RAND()*(AA99-Z99)+Z99))</f>
        <v>3.1</v>
      </c>
      <c r="AM111" s="129">
        <f ca="1">ROUND(RAND()*(($B$11*1.05)*PI()*(AY99/2)^2*AY99-($B$11*0.9)*PI()*(AY99/2)^2*AY99)+($B$11*0.9)*PI()*(AY99/2)^2*AY99,0)</f>
        <v>9213</v>
      </c>
      <c r="AN111" s="131">
        <f ca="1">ROUND(RAND()*((P99+2)-P99)+P99,1)</f>
        <v>97</v>
      </c>
      <c r="AO111" s="84">
        <f t="shared" ref="AO111" ca="1" si="350">ROUND(RAND()*((BP111+BB99)*1.3-(BP111+BB99))+(BP111+BB99),1)</f>
        <v>3742</v>
      </c>
      <c r="AP111" s="85">
        <f t="shared" ref="AP111" ca="1" si="351">ROUND(RAND()*(AW99*1.02-AW99*0.98)+AW99*0.98,1)</f>
        <v>6.4</v>
      </c>
      <c r="AQ111" s="86" t="str">
        <f ca="1">IF(OR(BB99=100,BB99=500),INDEX(A$91:A$110,RANK(BO111,BO99:BO114)),IF(OR(BB99=200,BB99=1000),INDEX(A$111:A$130,RANK(BO111,BO99:BO114)),IF(BB99=2000,INDEX(A$131:A$150,RANK(BO111,BO99:BO114)))))</f>
        <v>41</v>
      </c>
      <c r="AR111" s="129"/>
      <c r="AS111" s="142"/>
      <c r="AT111" s="143"/>
      <c r="AU111" s="130"/>
      <c r="AV111" s="130"/>
      <c r="AW111" s="130"/>
      <c r="AX111" s="130"/>
      <c r="AY111" s="130"/>
      <c r="AZ111" s="130"/>
      <c r="BA111" s="130"/>
      <c r="BB111" s="130"/>
      <c r="BC111" s="133"/>
      <c r="BD111" s="133"/>
      <c r="BE111" s="133"/>
      <c r="BF111" s="133"/>
      <c r="BG111" s="133"/>
      <c r="BH111" s="133"/>
      <c r="BI111" s="129"/>
      <c r="BJ111" s="133" t="str">
        <f t="shared" si="184"/>
        <v/>
      </c>
      <c r="BK111" s="133" t="str">
        <f t="shared" si="4"/>
        <v/>
      </c>
      <c r="BL111" s="133" t="str">
        <f>IF(LEN(BJ111)&lt;=3,AB111,RIGHT(AB111,LEN(AB111)-LEN(BK111)))</f>
        <v/>
      </c>
      <c r="BM111" s="129" t="str">
        <f>IF(Y99&lt;7,"","K"&amp;BK111&amp;"+"&amp;BL111)</f>
        <v/>
      </c>
      <c r="BN111" s="132" t="str">
        <f>IF(Y99&lt;7,"",AE111)</f>
        <v/>
      </c>
      <c r="BO111" s="87">
        <f t="shared" ca="1" si="188"/>
        <v>39323.599999999999</v>
      </c>
      <c r="BP111" s="125">
        <f t="shared" si="189"/>
        <v>985.5</v>
      </c>
    </row>
    <row r="112" spans="1:68">
      <c r="A112" s="114" t="s">
        <v>120</v>
      </c>
      <c r="B112" s="107">
        <v>521.9</v>
      </c>
      <c r="C112" s="126"/>
      <c r="D112" s="117"/>
      <c r="P112" s="130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32"/>
      <c r="AF112" s="133"/>
      <c r="AG112" s="131"/>
      <c r="AH112" s="79">
        <v>3430.6</v>
      </c>
      <c r="AI112" s="83">
        <v>6.5</v>
      </c>
      <c r="AJ112" s="92" t="s">
        <v>141</v>
      </c>
      <c r="AK112" s="129"/>
      <c r="AL112" s="132"/>
      <c r="AM112" s="129"/>
      <c r="AN112" s="131"/>
      <c r="AO112" s="84">
        <f t="shared" ref="AO112" ca="1" si="352">ROUND(RAND()*((BP112+BB99)*1.3-(BP112+BB99))+(BP112+BB99),1)</f>
        <v>3574.1</v>
      </c>
      <c r="AP112" s="85">
        <f t="shared" ref="AP112" ca="1" si="353">ROUND(RAND()*(AW99*1.02-AW99*0.98)+AW99*0.98,1)</f>
        <v>6.5</v>
      </c>
      <c r="AQ112" s="86" t="str">
        <f ca="1">IF(OR(BB99=100,BB99=500),INDEX(A$91:A$110,RANK(BO112,BO99:BO114)),IF(OR(BB99=200,BB99=1000),INDEX(A$111:A$130,RANK(BO112,BO99:BO114)),IF(BB99=2000,INDEX(A$131:A$150,RANK(BO112,BO99:BO114)))))</f>
        <v>46</v>
      </c>
      <c r="AR112" s="129"/>
      <c r="AS112" s="142"/>
      <c r="AT112" s="143"/>
      <c r="AU112" s="130"/>
      <c r="AV112" s="130"/>
      <c r="AW112" s="130"/>
      <c r="AX112" s="130"/>
      <c r="AY112" s="130"/>
      <c r="AZ112" s="130"/>
      <c r="BA112" s="130"/>
      <c r="BB112" s="130"/>
      <c r="BC112" s="133"/>
      <c r="BD112" s="133"/>
      <c r="BE112" s="133"/>
      <c r="BF112" s="133"/>
      <c r="BG112" s="133"/>
      <c r="BH112" s="133"/>
      <c r="BI112" s="129"/>
      <c r="BJ112" s="133"/>
      <c r="BK112" s="133"/>
      <c r="BL112" s="133"/>
      <c r="BM112" s="129"/>
      <c r="BN112" s="132"/>
      <c r="BO112" s="87">
        <f t="shared" ca="1" si="188"/>
        <v>22610.2</v>
      </c>
      <c r="BP112" s="125">
        <f t="shared" si="189"/>
        <v>1017.8</v>
      </c>
    </row>
    <row r="113" spans="1:68">
      <c r="A113" s="114" t="s">
        <v>121</v>
      </c>
      <c r="B113" s="107">
        <v>484.7</v>
      </c>
      <c r="C113" s="126"/>
      <c r="D113" s="117"/>
      <c r="P113" s="130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 t="str">
        <f t="shared" ref="AB113" si="354">IF(R99=0,IF(Y99=8,SMALL(AD99:AD114,8),""),IF(R99=1,IF(Y99=8,LARGE(AD99:AD114,8),"")))</f>
        <v/>
      </c>
      <c r="AC113" s="129" t="str">
        <f>IF(Y99=8,RANK(AD113,AD99:AD114),"")</f>
        <v/>
      </c>
      <c r="AD113" s="129">
        <v>80890</v>
      </c>
      <c r="AE113" s="132">
        <v>-3.4</v>
      </c>
      <c r="AF113" s="133">
        <v>8613</v>
      </c>
      <c r="AG113" s="131">
        <v>98.2</v>
      </c>
      <c r="AH113" s="79">
        <v>3078.9</v>
      </c>
      <c r="AI113" s="83">
        <v>6.4</v>
      </c>
      <c r="AJ113" s="92" t="s">
        <v>139</v>
      </c>
      <c r="AK113" s="129">
        <f t="shared" ref="AK113" ca="1" si="355">IF(LEN(V99)=0,U99,INT(RAND()*(V99-U99)+U99))</f>
        <v>80765</v>
      </c>
      <c r="AL113" s="132">
        <f t="shared" ref="AL113" ca="1" si="356">IF(OR(LEN(Z99)=0,LEN(AA99)=0),"",(RAND()*(AA99-Z99)+Z99))</f>
        <v>-3.2</v>
      </c>
      <c r="AM113" s="129">
        <f ca="1">ROUND(RAND()*(($B$11*1.05)*PI()*(AY99/2)^2*AY99-($B$11*0.9)*PI()*(AY99/2)^2*AY99)+($B$11*0.9)*PI()*(AY99/2)^2*AY99,0)</f>
        <v>9015</v>
      </c>
      <c r="AN113" s="131">
        <f ca="1">ROUND(RAND()*((P99+2)-P99)+P99,1)</f>
        <v>98</v>
      </c>
      <c r="AO113" s="84">
        <f t="shared" ref="AO113" ca="1" si="357">ROUND(RAND()*((BP113+BB99)*1.3-(BP113+BB99))+(BP113+BB99),1)</f>
        <v>3402.7</v>
      </c>
      <c r="AP113" s="85">
        <f t="shared" ref="AP113" ca="1" si="358">ROUND(RAND()*(AW99*1.02-AW99*0.98)+AW99*0.98,1)</f>
        <v>6.4</v>
      </c>
      <c r="AQ113" s="86" t="str">
        <f ca="1">IF(OR(BB99=100,BB99=500),INDEX(A$91:A$110,RANK(BO113,BO99:BO114)),IF(OR(BB99=200,BB99=1000),INDEX(A$111:A$130,RANK(BO113,BO99:BO114)),IF(BB99=2000,INDEX(A$131:A$150,RANK(BO113,BO99:BO114)))))</f>
        <v>45</v>
      </c>
      <c r="AR113" s="129"/>
      <c r="AS113" s="142"/>
      <c r="AT113" s="143"/>
      <c r="AU113" s="130"/>
      <c r="AV113" s="130"/>
      <c r="AW113" s="130"/>
      <c r="AX113" s="130"/>
      <c r="AY113" s="130"/>
      <c r="AZ113" s="130"/>
      <c r="BA113" s="130"/>
      <c r="BB113" s="130"/>
      <c r="BC113" s="133"/>
      <c r="BD113" s="133"/>
      <c r="BE113" s="133"/>
      <c r="BF113" s="133"/>
      <c r="BG113" s="133"/>
      <c r="BH113" s="133"/>
      <c r="BI113" s="129"/>
      <c r="BJ113" s="133" t="str">
        <f t="shared" si="184"/>
        <v/>
      </c>
      <c r="BK113" s="133" t="str">
        <f t="shared" si="4"/>
        <v/>
      </c>
      <c r="BL113" s="133" t="str">
        <f>IF(LEN(BJ113)&lt;=3,AB113,RIGHT(AB113,LEN(AB113)-LEN(BK113)))</f>
        <v/>
      </c>
      <c r="BM113" s="129" t="str">
        <f>IF(Y99&lt;8,"","K"&amp;BK113&amp;"+"&amp;BL113)</f>
        <v/>
      </c>
      <c r="BN113" s="132" t="str">
        <f>IF(Y99&lt;8,"",AE113)</f>
        <v/>
      </c>
      <c r="BO113" s="87">
        <f t="shared" ca="1" si="188"/>
        <v>28528.799999999999</v>
      </c>
      <c r="BP113" s="125">
        <f t="shared" si="189"/>
        <v>1033.5</v>
      </c>
    </row>
    <row r="114" spans="1:68">
      <c r="A114" s="114" t="s">
        <v>122</v>
      </c>
      <c r="B114" s="107">
        <v>516.5</v>
      </c>
      <c r="C114" s="126"/>
      <c r="D114" s="117"/>
      <c r="P114" s="130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32"/>
      <c r="AF114" s="133"/>
      <c r="AG114" s="131"/>
      <c r="AH114" s="79">
        <v>3341</v>
      </c>
      <c r="AI114" s="83">
        <v>6.6</v>
      </c>
      <c r="AJ114" s="92" t="s">
        <v>148</v>
      </c>
      <c r="AK114" s="129"/>
      <c r="AL114" s="132"/>
      <c r="AM114" s="129"/>
      <c r="AN114" s="131"/>
      <c r="AO114" s="84">
        <f t="shared" ref="AO114" ca="1" si="359">ROUND(RAND()*((BP114+BB99)*1.3-(BP114+BB99))+(BP114+BB99),1)</f>
        <v>3325.4</v>
      </c>
      <c r="AP114" s="85">
        <f t="shared" ref="AP114" ca="1" si="360">ROUND(RAND()*(AW99*1.02-AW99*0.98)+AW99*0.98,1)</f>
        <v>6.5</v>
      </c>
      <c r="AQ114" s="86" t="str">
        <f ca="1">IF(OR(BB99=100,BB99=500),INDEX(A$91:A$110,RANK(BO114,BO99:BO114)),IF(OR(BB99=200,BB99=1000),INDEX(A$111:A$130,RANK(BO114,BO99:BO114)),IF(BB99=2000,INDEX(A$131:A$150,RANK(BO114,BO99:BO114)))))</f>
        <v>47</v>
      </c>
      <c r="AR114" s="129"/>
      <c r="AS114" s="142"/>
      <c r="AT114" s="143"/>
      <c r="AU114" s="130"/>
      <c r="AV114" s="130"/>
      <c r="AW114" s="130"/>
      <c r="AX114" s="130"/>
      <c r="AY114" s="130"/>
      <c r="AZ114" s="130"/>
      <c r="BA114" s="130"/>
      <c r="BB114" s="130"/>
      <c r="BC114" s="133"/>
      <c r="BD114" s="133"/>
      <c r="BE114" s="133"/>
      <c r="BF114" s="133"/>
      <c r="BG114" s="133"/>
      <c r="BH114" s="133"/>
      <c r="BI114" s="129"/>
      <c r="BJ114" s="133"/>
      <c r="BK114" s="133"/>
      <c r="BL114" s="133"/>
      <c r="BM114" s="129"/>
      <c r="BN114" s="132"/>
      <c r="BO114" s="87">
        <f t="shared" ca="1" si="188"/>
        <v>21812.7</v>
      </c>
      <c r="BP114" s="125">
        <f t="shared" si="189"/>
        <v>1000.8</v>
      </c>
    </row>
    <row r="115" spans="1:68">
      <c r="A115" s="114" t="s">
        <v>123</v>
      </c>
      <c r="B115" s="107">
        <v>704.3</v>
      </c>
      <c r="C115" s="126"/>
      <c r="D115" s="117"/>
      <c r="P115" s="130">
        <f>IF(Q115=1,$B$18,IF(Q115=2,$B$26,IF(Q115=3,$B$34,IF(Q115=4,$B$42,IF(Q115=5,$B$50,"")))))</f>
        <v>97</v>
      </c>
      <c r="Q115" s="129">
        <f>IF(LEN(E10)=0,"",E10)</f>
        <v>1</v>
      </c>
      <c r="R115" s="129">
        <f>IF(LEN(F10)=0,"",F10)</f>
        <v>1</v>
      </c>
      <c r="S115" s="129" t="str">
        <f t="shared" ref="S115:AA115" si="361">IF(LEN(G10)=0,"",G10)</f>
        <v>2008-JT0921-0028</v>
      </c>
      <c r="T115" s="129">
        <f t="shared" si="361"/>
        <v>81011</v>
      </c>
      <c r="U115" s="129">
        <f t="shared" si="361"/>
        <v>80700</v>
      </c>
      <c r="V115" s="129">
        <f t="shared" si="361"/>
        <v>80600</v>
      </c>
      <c r="W115" s="129" t="str">
        <f t="shared" si="361"/>
        <v>右幅</v>
      </c>
      <c r="X115" s="129" t="str">
        <f t="shared" si="361"/>
        <v>基层</v>
      </c>
      <c r="Y115" s="129">
        <f t="shared" si="361"/>
        <v>1</v>
      </c>
      <c r="Z115" s="129">
        <f t="shared" si="361"/>
        <v>-4</v>
      </c>
      <c r="AA115" s="129">
        <f t="shared" si="361"/>
        <v>4</v>
      </c>
      <c r="AB115" s="129">
        <f t="shared" ref="AB115" si="362">IF(R115=0,IF(Y115=8,SMALL(AD115:AD130,1),IF(Y115=7,SMALL(AD115:AD128,1),IF(Y115=6,SMALL(AD115:AD126,1),IF(Y115=5,SMALL(AD115:AD124,1),IF(Y115=4,SMALL(AD115:AD122,1),IF(Y115=3,SMALL(AD115:AD120,1),IF(Y115=2,SMALL(AD115:AD118,1),AD115))))))),IF(R115=1,IF(Y115=8,LARGE(AD115:AD130,1),IF(Y115=7,LARGE(AD115:AD128,1),IF(Y115=6,LARGE(AD115:AD126,1),IF(Y115=5,LARGE(AD115:AD124,1),IF(Y115=4,LARGE(AD115:AD122,1),IF(Y115=3,LARGE(AD115:AD120,1),IF(Y115=2,LARGE(AD115:AD118,1),AD115)))))))))</f>
        <v>80689</v>
      </c>
      <c r="AC115" s="129">
        <f>IF(Y115=8,RANK(AD115,AD115:AD130),IF(Y115=7,RANK(AD115,AD115:AD128),IF(Y115=6,RANK(AD115,AD115:AD126),IF(Y115=5,RANK(AD115,AD115:AD124),IF(Y115=4,RANK(AD115,AD115:AD122),IF(Y115=3,RANK(AD115,AD115:AD120),IF(Y115=2,RANK(AD115,AD115:AD118),1)))))))</f>
        <v>1</v>
      </c>
      <c r="AD115" s="129">
        <v>80689</v>
      </c>
      <c r="AE115" s="132">
        <v>0.9</v>
      </c>
      <c r="AF115" s="133">
        <v>9389</v>
      </c>
      <c r="AG115" s="131">
        <v>98.8</v>
      </c>
      <c r="AH115" s="79">
        <v>3315</v>
      </c>
      <c r="AI115" s="83">
        <v>6.5</v>
      </c>
      <c r="AJ115" s="92" t="s">
        <v>140</v>
      </c>
      <c r="AK115" s="129">
        <f t="shared" ref="AK115" ca="1" si="363">IF(LEN(V115)=0,U115,INT(RAND()*(V115-U115)+U115))</f>
        <v>80694</v>
      </c>
      <c r="AL115" s="132">
        <f t="shared" ref="AL115" ca="1" si="364">IF(OR(LEN(Z115)=0,LEN(AA115)=0),"",(RAND()*(AA115-Z115)+Z115))</f>
        <v>3.6</v>
      </c>
      <c r="AM115" s="129">
        <f ca="1">ROUND(RAND()*(($B$11*1.05)*PI()*(AY115/2)^2*AY115-($B$11*0.9)*PI()*(AY115/2)^2*AY115)+($B$11*0.9)*PI()*(AY115/2)^2*AY115,0)</f>
        <v>9360</v>
      </c>
      <c r="AN115" s="131">
        <f ca="1">ROUND(RAND()*((P115+2)-P115)+P115,1)</f>
        <v>97.4</v>
      </c>
      <c r="AO115" s="84">
        <f t="shared" ref="AO115" ca="1" si="365">ROUND(RAND()*((BP115+BB115)*1.3-(BP115+BB115))+(BP115+BB115),1)</f>
        <v>3091.2</v>
      </c>
      <c r="AP115" s="85">
        <f t="shared" ref="AP115" ca="1" si="366">ROUND(RAND()*(AW115*1.02-AW115*0.98)+AW115*0.98,1)</f>
        <v>6.6</v>
      </c>
      <c r="AQ115" s="86" t="str">
        <f ca="1">IF(OR(BB115=100,BB115=500),INDEX(A$91:A$110,RANK(BO115,BO115:BO130)),IF(OR(BB115=200,BB115=1000),INDEX(A$111:A$130,RANK(BO115,BO115:BO130)),IF(BB115=2000,INDEX(A$131:A$150,RANK(BO115,BO115:BO130)))))</f>
        <v>54</v>
      </c>
      <c r="AR115" s="129" t="s">
        <v>207</v>
      </c>
      <c r="AS115" s="142" t="s">
        <v>7</v>
      </c>
      <c r="AT115" s="143" t="str">
        <f t="shared" ref="AT115" si="367">IF(LEN(T115)=5,"200"&amp;LEFT(T115,1)&amp;"-"&amp;MID(T115,2,2)&amp;"-"&amp;RIGHT(T115,2),IF(LEN(T115)=6,"20"&amp;LEFT(T115,2)&amp;"-"&amp;MID(T115,3,2)&amp;"-"&amp;RIGHT(T115,2)))</f>
        <v>2008-10-11</v>
      </c>
      <c r="AU115" s="130" t="str">
        <f>IF(Q115=1,$B$17,IF(Q115=2,$B$25,IF(Q115=3,$B$33,IF(Q115=4,$B$41,IF(Q115=5,$B$49,"")))))</f>
        <v>路面工程\基层</v>
      </c>
      <c r="AV115" s="130">
        <f>IF(Q115=1,$B$19,IF(Q115=2,$B$27,IF(Q115=3,$B$35,IF(Q115=4,$B$43,IF(Q115=5,$B$51,"")))))</f>
        <v>95</v>
      </c>
      <c r="AW115" s="130">
        <f>IF(Q115=1,$B$20,IF(Q115=2,$B$28,IF(Q115=3,$B$36,IF(Q115=4,$B$44,IF(Q115=5,$B$52,"")))))</f>
        <v>6.5</v>
      </c>
      <c r="AX115" s="130">
        <f>IF(Q115=1,$B$21,IF(Q115=2,$B$29,IF(Q115=3,$B$37,IF(Q115=4,$B$45,IF(Q115=5,$B$53,"")))))</f>
        <v>2.2200000000000002</v>
      </c>
      <c r="AY115" s="130">
        <f>IF(Q115=1,$B$22,IF(Q115=2,$B$30,IF(Q115=3,$B$38,IF(Q115=4,$B$46,IF(Q115=5,$B$54,"")))))</f>
        <v>20</v>
      </c>
      <c r="AZ115" s="130">
        <f>IF(AY115=A$67,B$14,IF(AY115=A$68,B$15,""))</f>
        <v>24260</v>
      </c>
      <c r="BA115" s="130">
        <f>IF(AY115=A$67,B$12,IF(AY115=A$68,B$13,""))</f>
        <v>1465</v>
      </c>
      <c r="BB115" s="130">
        <f>IF(Q115=1,$B$23,IF(Q115=2,$B$31,IF(Q115=3,$B$39,IF(Q115=4,$B$47,IF(Q115=5,$B$55,"")))))</f>
        <v>2000</v>
      </c>
      <c r="BC115" s="133">
        <f>IF(LEN(U115)=0,"",INT(U115))</f>
        <v>80700</v>
      </c>
      <c r="BD115" s="133" t="str">
        <f t="shared" ref="BD115" si="368">IF(LEN(BC115)=0,"",IF(LEN(BC115)&lt;=3,"0",LEFT(BC115,LEN(BC115)-3)))</f>
        <v>80</v>
      </c>
      <c r="BE115" s="133" t="str">
        <f>IF(LEN(BC115)&lt;=3,U115,RIGHT(U115,LEN(U115)-LEN(BD115)))</f>
        <v>700</v>
      </c>
      <c r="BF115" s="133">
        <f>IF(LEN(V115)=0,"",INT(V115))</f>
        <v>80600</v>
      </c>
      <c r="BG115" s="133" t="str">
        <f t="shared" ref="BG115" si="369">IF(LEN(BF115)=0,"",IF(LEN(BF115)&lt;=3,"0",LEFT(BF115,LEN(BF115)-3)))</f>
        <v>80</v>
      </c>
      <c r="BH115" s="133" t="str">
        <f>IF(LEN(BF115)=0,"",IF(LEN(BF115)&lt;=3,V115,RIGHT(V115,LEN(V115)-LEN(BG115))))</f>
        <v>600</v>
      </c>
      <c r="BI115" s="129" t="str">
        <f>IF(AND(LEN(BE115)=0,LEN(BH115)=0),"",IF(AND(LEN(BE115)=0,LEN(BH115)&lt;&gt;0),"错误",IF(AND(LEN(BE115)&lt;&gt;0,LEN(BH115)=0),"K"&amp;BD115&amp;"+"&amp;BE115,IF(AND(LEN(BE115)&lt;&gt;0,LEN(BH115)&lt;&gt;0),"K"&amp;BD115&amp;"+"&amp;BE115&amp;"～K"&amp;BG115&amp;"+"&amp;BH115&amp;W115))))</f>
        <v>K80+700～K80+600右幅</v>
      </c>
      <c r="BJ115" s="133">
        <f t="shared" si="184"/>
        <v>80689</v>
      </c>
      <c r="BK115" s="133" t="str">
        <f t="shared" si="4"/>
        <v>80</v>
      </c>
      <c r="BL115" s="133" t="str">
        <f>IF(LEN(BJ115)&lt;=3,AB115,RIGHT(AB115,LEN(AB115)-LEN(BK115)))</f>
        <v>689</v>
      </c>
      <c r="BM115" s="129" t="str">
        <f t="shared" ref="BM115" si="370">IF($Y$3&lt;1,"","K"&amp;BK115&amp;"+"&amp;BL115)</f>
        <v>K80+689</v>
      </c>
      <c r="BN115" s="132">
        <f>IF(Y115&lt;1,"",AE115)</f>
        <v>0.9</v>
      </c>
      <c r="BO115" s="87">
        <f t="shared" ca="1" si="188"/>
        <v>13152.1</v>
      </c>
      <c r="BP115" s="125">
        <f t="shared" si="189"/>
        <v>1046.2</v>
      </c>
    </row>
    <row r="116" spans="1:68">
      <c r="A116" s="114" t="s">
        <v>124</v>
      </c>
      <c r="B116" s="107">
        <v>715.2</v>
      </c>
      <c r="C116" s="126"/>
      <c r="D116" s="117"/>
      <c r="P116" s="130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32"/>
      <c r="AF116" s="133"/>
      <c r="AG116" s="131"/>
      <c r="AH116" s="79">
        <v>3111.3</v>
      </c>
      <c r="AI116" s="83">
        <v>6.6</v>
      </c>
      <c r="AJ116" s="92" t="s">
        <v>148</v>
      </c>
      <c r="AK116" s="129"/>
      <c r="AL116" s="132"/>
      <c r="AM116" s="129"/>
      <c r="AN116" s="131"/>
      <c r="AO116" s="84">
        <f t="shared" ref="AO116" ca="1" si="371">ROUND(RAND()*((BP116+BB115)*1.3-(BP116+BB115))+(BP116+BB115),1)</f>
        <v>3093.5</v>
      </c>
      <c r="AP116" s="85">
        <f t="shared" ref="AP116" ca="1" si="372">ROUND(RAND()*(AW115*1.02-AW115*0.98)+AW115*0.98,1)</f>
        <v>6.5</v>
      </c>
      <c r="AQ116" s="86" t="str">
        <f ca="1">IF(OR(BB115=100,BB115=500),INDEX(A$91:A$110,RANK(BO116,BO115:BO130)),IF(OR(BB115=200,BB115=1000),INDEX(A$111:A$130,RANK(BO116,BO115:BO130)),IF(BB115=2000,INDEX(A$131:A$150,RANK(BO116,BO115:BO130)))))</f>
        <v>51</v>
      </c>
      <c r="AR116" s="129"/>
      <c r="AS116" s="142"/>
      <c r="AT116" s="143"/>
      <c r="AU116" s="130"/>
      <c r="AV116" s="130"/>
      <c r="AW116" s="130"/>
      <c r="AX116" s="130"/>
      <c r="AY116" s="130"/>
      <c r="AZ116" s="130"/>
      <c r="BA116" s="130"/>
      <c r="BB116" s="130"/>
      <c r="BC116" s="133"/>
      <c r="BD116" s="133"/>
      <c r="BE116" s="133"/>
      <c r="BF116" s="133"/>
      <c r="BG116" s="133"/>
      <c r="BH116" s="133"/>
      <c r="BI116" s="129"/>
      <c r="BJ116" s="133"/>
      <c r="BK116" s="133"/>
      <c r="BL116" s="133"/>
      <c r="BM116" s="129"/>
      <c r="BN116" s="132"/>
      <c r="BO116" s="87">
        <f t="shared" ca="1" si="188"/>
        <v>16740.5</v>
      </c>
      <c r="BP116" s="125">
        <f t="shared" si="189"/>
        <v>1000.8</v>
      </c>
    </row>
    <row r="117" spans="1:68">
      <c r="A117" s="114" t="s">
        <v>125</v>
      </c>
      <c r="B117" s="107">
        <v>694.2</v>
      </c>
      <c r="C117" s="126"/>
      <c r="D117" s="117"/>
      <c r="P117" s="130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 t="str">
        <f t="shared" ref="AB117" si="373">IF(R115=0,IF(Y115=8,SMALL(AD115:AD130,2),IF(Y115=7,SMALL(AD115:AD128,2),IF(Y115=6,SMALL(AD115:AD126,2),IF(Y115=5,SMALL(AD115:AD124,2),IF(Y115=4,SMALL(AD115:AD122,2),IF(Y115=3,SMALL(AD115:AD120,2),IF(Y115=2,SMALL(AD115:AD118,2),""))))))),IF(R115=1,IF(Y115=8,LARGE(AD115:AD130,2),IF(Y115=7,LARGE(AD115:AD128,2),IF(Y115=6,LARGE(AD115:AD126,2),IF(Y115=5,LARGE(AD115:AD124,2),IF(Y115=4,LARGE(AD115:AD122,2),IF(Y115=3,LARGE(AD115:AD120,2),IF(Y115=2,LARGE(AD115:AD118,2),"")))))))))</f>
        <v/>
      </c>
      <c r="AC117" s="129" t="str">
        <f>IF(Y115=8,RANK(AD117,AD115:AD130),IF(Y115=7,RANK(AD117,AD115:AD128),IF(Y115=6,RANK(AD117,AD115:AD126),IF(Y115=5,RANK(AD117,AD115:AD124),IF(Y115=4,RANK(AD117,AD115:AD122),IF(Y115=3,RANK(AD117,AD115:AD120),IF(Y115=2,RANK(AD117,AD115:AD118),"")))))))</f>
        <v/>
      </c>
      <c r="AD117" s="129">
        <v>80693</v>
      </c>
      <c r="AE117" s="132">
        <v>3</v>
      </c>
      <c r="AF117" s="133">
        <v>8791</v>
      </c>
      <c r="AG117" s="131">
        <v>98.5</v>
      </c>
      <c r="AH117" s="79">
        <v>3874.4</v>
      </c>
      <c r="AI117" s="83">
        <v>6.6</v>
      </c>
      <c r="AJ117" s="92" t="s">
        <v>150</v>
      </c>
      <c r="AK117" s="129">
        <f t="shared" ref="AK117" ca="1" si="374">IF(LEN(V115)=0,U115,INT(RAND()*(V115-U115)+U115))</f>
        <v>80691</v>
      </c>
      <c r="AL117" s="132">
        <f t="shared" ref="AL117" ca="1" si="375">IF(OR(LEN(Z115)=0,LEN(AA115)=0),"",(RAND()*(AA115-Z115)+Z115))</f>
        <v>-0.3</v>
      </c>
      <c r="AM117" s="129">
        <f ca="1">ROUND(RAND()*(($B$11*1.05)*PI()*(AY115/2)^2*AY115-($B$11*0.9)*PI()*(AY115/2)^2*AY115)+($B$11*0.9)*PI()*(AY115/2)^2*AY115,0)</f>
        <v>9073</v>
      </c>
      <c r="AN117" s="131">
        <f ca="1">ROUND(RAND()*((P115+2)-P115)+P115,1)</f>
        <v>97</v>
      </c>
      <c r="AO117" s="84">
        <f t="shared" ref="AO117" ca="1" si="376">ROUND(RAND()*((BP117+BB115)*1.3-(BP117+BB115))+(BP117+BB115),1)</f>
        <v>3005.3</v>
      </c>
      <c r="AP117" s="85">
        <f t="shared" ref="AP117" ca="1" si="377">ROUND(RAND()*(AW115*1.02-AW115*0.98)+AW115*0.98,1)</f>
        <v>6.6</v>
      </c>
      <c r="AQ117" s="86" t="str">
        <f ca="1">IF(OR(BB115=100,BB115=500),INDEX(A$91:A$110,RANK(BO117,BO115:BO130)),IF(OR(BB115=200,BB115=1000),INDEX(A$111:A$130,RANK(BO117,BO115:BO130)),IF(BB115=2000,INDEX(A$131:A$150,RANK(BO117,BO115:BO130)))))</f>
        <v>55</v>
      </c>
      <c r="AR117" s="129"/>
      <c r="AS117" s="142"/>
      <c r="AT117" s="143"/>
      <c r="AU117" s="130"/>
      <c r="AV117" s="130"/>
      <c r="AW117" s="130"/>
      <c r="AX117" s="130"/>
      <c r="AY117" s="130"/>
      <c r="AZ117" s="130"/>
      <c r="BA117" s="130"/>
      <c r="BB117" s="130"/>
      <c r="BC117" s="133"/>
      <c r="BD117" s="133"/>
      <c r="BE117" s="133"/>
      <c r="BF117" s="133"/>
      <c r="BG117" s="133"/>
      <c r="BH117" s="133"/>
      <c r="BI117" s="129"/>
      <c r="BJ117" s="133" t="str">
        <f t="shared" si="184"/>
        <v/>
      </c>
      <c r="BK117" s="133" t="str">
        <f t="shared" si="4"/>
        <v/>
      </c>
      <c r="BL117" s="133" t="str">
        <f>IF(LEN(BJ117)&lt;=3,AB117,RIGHT(AB117,LEN(AB117)-LEN(BK117)))</f>
        <v/>
      </c>
      <c r="BM117" s="129" t="str">
        <f>IF(Y115&lt;2,"","K"&amp;BK117&amp;"+"&amp;BL117)</f>
        <v/>
      </c>
      <c r="BN117" s="132" t="str">
        <f>IF(Y115&lt;2,"",AE117)</f>
        <v/>
      </c>
      <c r="BO117" s="87">
        <f t="shared" ca="1" si="188"/>
        <v>11660.9</v>
      </c>
      <c r="BP117" s="125">
        <f t="shared" si="189"/>
        <v>998.6</v>
      </c>
    </row>
    <row r="118" spans="1:68">
      <c r="A118" s="114" t="s">
        <v>126</v>
      </c>
      <c r="B118" s="107">
        <v>508.3</v>
      </c>
      <c r="C118" s="126"/>
      <c r="D118" s="117"/>
      <c r="P118" s="130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32"/>
      <c r="AF118" s="133"/>
      <c r="AG118" s="131"/>
      <c r="AH118" s="79">
        <v>3177.4</v>
      </c>
      <c r="AI118" s="83">
        <v>6.4</v>
      </c>
      <c r="AJ118" s="92" t="s">
        <v>154</v>
      </c>
      <c r="AK118" s="129"/>
      <c r="AL118" s="132"/>
      <c r="AM118" s="129"/>
      <c r="AN118" s="131"/>
      <c r="AO118" s="84">
        <f t="shared" ref="AO118" ca="1" si="378">ROUND(RAND()*((BP118+BB115)*1.3-(BP118+BB115))+(BP118+BB115),1)</f>
        <v>3084.1</v>
      </c>
      <c r="AP118" s="85">
        <f t="shared" ref="AP118" ca="1" si="379">ROUND(RAND()*(AW115*1.02-AW115*0.98)+AW115*0.98,1)</f>
        <v>6.4</v>
      </c>
      <c r="AQ118" s="86" t="str">
        <f ca="1">IF(OR(BB115=100,BB115=500),INDEX(A$91:A$110,RANK(BO118,BO115:BO130)),IF(OR(BB115=200,BB115=1000),INDEX(A$111:A$130,RANK(BO118,BO115:BO130)),IF(BB115=2000,INDEX(A$131:A$150,RANK(BO118,BO115:BO130)))))</f>
        <v>46</v>
      </c>
      <c r="AR118" s="129"/>
      <c r="AS118" s="142"/>
      <c r="AT118" s="143"/>
      <c r="AU118" s="130"/>
      <c r="AV118" s="130"/>
      <c r="AW118" s="130"/>
      <c r="AX118" s="130"/>
      <c r="AY118" s="130"/>
      <c r="AZ118" s="130"/>
      <c r="BA118" s="130"/>
      <c r="BB118" s="130"/>
      <c r="BC118" s="133"/>
      <c r="BD118" s="133"/>
      <c r="BE118" s="133"/>
      <c r="BF118" s="133"/>
      <c r="BG118" s="133"/>
      <c r="BH118" s="133"/>
      <c r="BI118" s="129"/>
      <c r="BJ118" s="133"/>
      <c r="BK118" s="133"/>
      <c r="BL118" s="133"/>
      <c r="BM118" s="129"/>
      <c r="BN118" s="132"/>
      <c r="BO118" s="87">
        <f t="shared" ca="1" si="188"/>
        <v>25519.1</v>
      </c>
      <c r="BP118" s="125">
        <f t="shared" si="189"/>
        <v>1044.2</v>
      </c>
    </row>
    <row r="119" spans="1:68">
      <c r="A119" s="114" t="s">
        <v>127</v>
      </c>
      <c r="B119" s="107">
        <v>543.5</v>
      </c>
      <c r="C119" s="126"/>
      <c r="D119" s="117"/>
      <c r="P119" s="130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  <c r="AA119" s="129"/>
      <c r="AB119" s="129" t="str">
        <f t="shared" ref="AB119" si="380">IF(R115=0,IF(Y115=8,SMALL(AD115:AD130,3),IF(Y115=7,SMALL(AD115:AD128,3),IF(Y115=6,SMALL(AD115:AD126,3),IF(Y115=5,SMALL(AD115:AD124,3),IF(Y115=4,SMALL(AD115:AD122,3),IF(Y115=3,SMALL(AD115:AD120,3),"")))))),IF(R115=1,IF(Y115=8,LARGE(AD115:AD130,3),IF(Y115=7,LARGE(AD115:AD128,3),IF(Y115=6,LARGE(AD115:AD126,3),IF(Y115=5,LARGE(AD115:AD124,3),IF(Y115=4,LARGE(AD115:AD122,3),IF(Y115=3,LARGE(AD115:AD120,3),""))))))))</f>
        <v/>
      </c>
      <c r="AC119" s="129" t="str">
        <f>IF(Y115=8,RANK(AD119,AD115:AD130),IF(Y115=7,RANK(AD119,AD115:AD128),IF(Y115=6,RANK(AD119,AD115:AD126),IF(Y115=5,RANK(AD119,AD115:AD124),IF(Y115=4,RANK(AD119,AD115:AD122),IF(Y115=3,RANK(AD119,AD115:AD120),""))))))</f>
        <v/>
      </c>
      <c r="AD119" s="129">
        <v>80696</v>
      </c>
      <c r="AE119" s="132">
        <v>0.4</v>
      </c>
      <c r="AF119" s="133">
        <v>8869</v>
      </c>
      <c r="AG119" s="131">
        <v>97.1</v>
      </c>
      <c r="AH119" s="79">
        <v>3835.3</v>
      </c>
      <c r="AI119" s="83">
        <v>6.6</v>
      </c>
      <c r="AJ119" s="92" t="s">
        <v>146</v>
      </c>
      <c r="AK119" s="129">
        <f t="shared" ref="AK119" ca="1" si="381">IF(LEN(V115)=0,U115,INT(RAND()*(V115-U115)+U115))</f>
        <v>80618</v>
      </c>
      <c r="AL119" s="132">
        <f t="shared" ref="AL119" ca="1" si="382">IF(OR(LEN(Z115)=0,LEN(AA115)=0),"",(RAND()*(AA115-Z115)+Z115))</f>
        <v>-2.1</v>
      </c>
      <c r="AM119" s="129">
        <f ca="1">ROUND(RAND()*(($B$11*1.05)*PI()*(AY115/2)^2*AY115-($B$11*0.9)*PI()*(AY115/2)^2*AY115)+($B$11*0.9)*PI()*(AY115/2)^2*AY115,0)</f>
        <v>9075</v>
      </c>
      <c r="AN119" s="131">
        <f ca="1">ROUND(RAND()*((P115+2)-P115)+P115,1)</f>
        <v>97.3</v>
      </c>
      <c r="AO119" s="84">
        <f t="shared" ref="AO119" ca="1" si="383">ROUND(RAND()*((BP119+BB115)*1.3-(BP119+BB115))+(BP119+BB115),1)</f>
        <v>3674.6</v>
      </c>
      <c r="AP119" s="85">
        <f t="shared" ref="AP119" ca="1" si="384">ROUND(RAND()*(AW115*1.02-AW115*0.98)+AW115*0.98,1)</f>
        <v>6.5</v>
      </c>
      <c r="AQ119" s="86" t="str">
        <f ca="1">IF(OR(BB115=100,BB115=500),INDEX(A$91:A$110,RANK(BO119,BO115:BO130)),IF(OR(BB115=200,BB115=1000),INDEX(A$111:A$130,RANK(BO119,BO115:BO130)),IF(BB115=2000,INDEX(A$131:A$150,RANK(BO119,BO115:BO130)))))</f>
        <v>43</v>
      </c>
      <c r="AR119" s="129"/>
      <c r="AS119" s="142"/>
      <c r="AT119" s="143"/>
      <c r="AU119" s="130"/>
      <c r="AV119" s="130"/>
      <c r="AW119" s="130"/>
      <c r="AX119" s="130"/>
      <c r="AY119" s="130"/>
      <c r="AZ119" s="130"/>
      <c r="BA119" s="130"/>
      <c r="BB119" s="130"/>
      <c r="BC119" s="133"/>
      <c r="BD119" s="133"/>
      <c r="BE119" s="133"/>
      <c r="BF119" s="133"/>
      <c r="BG119" s="133"/>
      <c r="BH119" s="133"/>
      <c r="BI119" s="129"/>
      <c r="BJ119" s="133" t="str">
        <f t="shared" si="184"/>
        <v/>
      </c>
      <c r="BK119" s="133" t="str">
        <f t="shared" si="4"/>
        <v/>
      </c>
      <c r="BL119" s="133" t="str">
        <f>IF(LEN(BJ119)&lt;=3,AB119,RIGHT(AB119,LEN(AB119)-LEN(BK119)))</f>
        <v/>
      </c>
      <c r="BM119" s="129" t="str">
        <f>IF(Y115&lt;3,"","K"&amp;BK119&amp;"+"&amp;BL119)</f>
        <v/>
      </c>
      <c r="BN119" s="132" t="str">
        <f>IF(Y115&lt;3,"",AE119)</f>
        <v/>
      </c>
      <c r="BO119" s="87">
        <f t="shared" ca="1" si="188"/>
        <v>31868</v>
      </c>
      <c r="BP119" s="125">
        <f t="shared" si="189"/>
        <v>969.6</v>
      </c>
    </row>
    <row r="120" spans="1:68">
      <c r="A120" s="114" t="s">
        <v>128</v>
      </c>
      <c r="B120" s="107">
        <v>545.4</v>
      </c>
      <c r="C120" s="126"/>
      <c r="D120" s="117"/>
      <c r="P120" s="130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  <c r="AA120" s="129"/>
      <c r="AB120" s="129"/>
      <c r="AC120" s="129"/>
      <c r="AD120" s="129"/>
      <c r="AE120" s="132"/>
      <c r="AF120" s="133"/>
      <c r="AG120" s="131"/>
      <c r="AH120" s="79">
        <v>3762.5</v>
      </c>
      <c r="AI120" s="83">
        <v>6.5</v>
      </c>
      <c r="AJ120" s="92" t="s">
        <v>152</v>
      </c>
      <c r="AK120" s="129"/>
      <c r="AL120" s="132"/>
      <c r="AM120" s="129"/>
      <c r="AN120" s="131"/>
      <c r="AO120" s="84">
        <f t="shared" ref="AO120" ca="1" si="385">ROUND(RAND()*((BP120+BB115)*1.3-(BP120+BB115))+(BP120+BB115),1)</f>
        <v>3144</v>
      </c>
      <c r="AP120" s="85">
        <f t="shared" ref="AP120" ca="1" si="386">ROUND(RAND()*(AW115*1.02-AW115*0.98)+AW115*0.98,1)</f>
        <v>6.4</v>
      </c>
      <c r="AQ120" s="86" t="str">
        <f ca="1">IF(OR(BB115=100,BB115=500),INDEX(A$91:A$110,RANK(BO120,BO115:BO130)),IF(OR(BB115=200,BB115=1000),INDEX(A$111:A$130,RANK(BO120,BO115:BO130)),IF(BB115=2000,INDEX(A$131:A$150,RANK(BO120,BO115:BO130)))))</f>
        <v>45</v>
      </c>
      <c r="AR120" s="129"/>
      <c r="AS120" s="142"/>
      <c r="AT120" s="143"/>
      <c r="AU120" s="130"/>
      <c r="AV120" s="130"/>
      <c r="AW120" s="130"/>
      <c r="AX120" s="130"/>
      <c r="AY120" s="130"/>
      <c r="AZ120" s="130"/>
      <c r="BA120" s="130"/>
      <c r="BB120" s="130"/>
      <c r="BC120" s="133"/>
      <c r="BD120" s="133"/>
      <c r="BE120" s="133"/>
      <c r="BF120" s="133"/>
      <c r="BG120" s="133"/>
      <c r="BH120" s="133"/>
      <c r="BI120" s="129"/>
      <c r="BJ120" s="133"/>
      <c r="BK120" s="133"/>
      <c r="BL120" s="133"/>
      <c r="BM120" s="129"/>
      <c r="BN120" s="132"/>
      <c r="BO120" s="87">
        <f t="shared" ca="1" si="188"/>
        <v>27777.3</v>
      </c>
      <c r="BP120" s="125">
        <f t="shared" si="189"/>
        <v>1054.5</v>
      </c>
    </row>
    <row r="121" spans="1:68">
      <c r="A121" s="114" t="s">
        <v>129</v>
      </c>
      <c r="B121" s="107">
        <v>448.8</v>
      </c>
      <c r="C121" s="126"/>
      <c r="D121" s="117"/>
      <c r="P121" s="130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 t="str">
        <f t="shared" ref="AB121" si="387">IF(R115=0,IF(Y115=8,SMALL(AD115:AD130,4),IF(Y115=7,SMALL(AD115:AD128,4),IF(Y115=6,SMALL(AD115:AD126,4),IF(Y115=5,SMALL(AD115:AD124,4),IF(Y115=4,SMALL(AD115:AD122,4),""))))),IF(R115=1,IF(Y115=8,LARGE(AD115:AD130,4),IF(Y115=7,LARGE(AD115:AD128,4),IF(Y115=6,LARGE(AD115:AD126,4),IF(Y115=5,LARGE(AD115:AD124,4),IF(Y115=4,LARGE(AD115:AD122,4),"")))))))</f>
        <v/>
      </c>
      <c r="AC121" s="129" t="str">
        <f>IF(Y115=8,RANK(AD121,AD115:AD130),IF(Y115=7,RANK(AD121,AD115:AD128),IF(Y115=6,RANK(AD121,AD115:AD126),IF(Y115=5,RANK(AD121,AD115:AD124),IF(Y115=4,RANK(AD121,AD115:AD122),"")))))</f>
        <v/>
      </c>
      <c r="AD121" s="129">
        <v>80646</v>
      </c>
      <c r="AE121" s="132">
        <v>-3.5</v>
      </c>
      <c r="AF121" s="133">
        <v>9592</v>
      </c>
      <c r="AG121" s="131">
        <v>97.4</v>
      </c>
      <c r="AH121" s="79">
        <v>3193.6</v>
      </c>
      <c r="AI121" s="83">
        <v>6.5</v>
      </c>
      <c r="AJ121" s="92" t="s">
        <v>142</v>
      </c>
      <c r="AK121" s="129">
        <f t="shared" ref="AK121" ca="1" si="388">IF(LEN(V115)=0,U115,INT(RAND()*(V115-U115)+U115))</f>
        <v>80614</v>
      </c>
      <c r="AL121" s="132">
        <f t="shared" ref="AL121" ca="1" si="389">IF(OR(LEN(Z115)=0,LEN(AA115)=0),"",(RAND()*(AA115-Z115)+Z115))</f>
        <v>1.5</v>
      </c>
      <c r="AM121" s="129">
        <f ca="1">ROUND(RAND()*(($B$11*1.05)*PI()*(AY115/2)^2*AY115-($B$11*0.9)*PI()*(AY115/2)^2*AY115)+($B$11*0.9)*PI()*(AY115/2)^2*AY115,0)</f>
        <v>8771</v>
      </c>
      <c r="AN121" s="131">
        <f ca="1">ROUND(RAND()*((P115+2)-P115)+P115,1)</f>
        <v>98.5</v>
      </c>
      <c r="AO121" s="84">
        <f t="shared" ref="AO121" ca="1" si="390">ROUND(RAND()*((BP121+BB115)*1.3-(BP121+BB115))+(BP121+BB115),1)</f>
        <v>3091</v>
      </c>
      <c r="AP121" s="85">
        <f t="shared" ref="AP121" ca="1" si="391">ROUND(RAND()*(AW115*1.02-AW115*0.98)+AW115*0.98,1)</f>
        <v>6.6</v>
      </c>
      <c r="AQ121" s="86" t="str">
        <f ca="1">IF(OR(BB115=100,BB115=500),INDEX(A$91:A$110,RANK(BO121,BO115:BO130)),IF(OR(BB115=200,BB115=1000),INDEX(A$111:A$130,RANK(BO121,BO115:BO130)),IF(BB115=2000,INDEX(A$131:A$150,RANK(BO121,BO115:BO130)))))</f>
        <v>50</v>
      </c>
      <c r="AR121" s="129"/>
      <c r="AS121" s="142"/>
      <c r="AT121" s="143"/>
      <c r="AU121" s="130"/>
      <c r="AV121" s="130"/>
      <c r="AW121" s="130"/>
      <c r="AX121" s="130"/>
      <c r="AY121" s="130"/>
      <c r="AZ121" s="130"/>
      <c r="BA121" s="130"/>
      <c r="BB121" s="130"/>
      <c r="BC121" s="133"/>
      <c r="BD121" s="133"/>
      <c r="BE121" s="133"/>
      <c r="BF121" s="133"/>
      <c r="BG121" s="133"/>
      <c r="BH121" s="133"/>
      <c r="BI121" s="129"/>
      <c r="BJ121" s="133" t="str">
        <f t="shared" si="184"/>
        <v/>
      </c>
      <c r="BK121" s="133" t="str">
        <f t="shared" si="4"/>
        <v/>
      </c>
      <c r="BL121" s="133" t="str">
        <f>IF(LEN(BJ121)&lt;=3,AB121,RIGHT(AB121,LEN(AB121)-LEN(BK121)))</f>
        <v/>
      </c>
      <c r="BM121" s="129" t="str">
        <f>IF(Y115&lt;4,"","K"&amp;BK121&amp;"+"&amp;BL121)</f>
        <v/>
      </c>
      <c r="BN121" s="132" t="str">
        <f>IF(Y115&lt;4,"",AE121)</f>
        <v/>
      </c>
      <c r="BO121" s="87">
        <f t="shared" ca="1" si="188"/>
        <v>16944.599999999999</v>
      </c>
      <c r="BP121" s="125">
        <f t="shared" si="189"/>
        <v>1025.5999999999999</v>
      </c>
    </row>
    <row r="122" spans="1:68">
      <c r="A122" s="114" t="s">
        <v>130</v>
      </c>
      <c r="B122" s="107">
        <v>446</v>
      </c>
      <c r="C122" s="126"/>
      <c r="D122" s="117"/>
      <c r="P122" s="130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32"/>
      <c r="AF122" s="133"/>
      <c r="AG122" s="131"/>
      <c r="AH122" s="79">
        <v>3301.3</v>
      </c>
      <c r="AI122" s="83">
        <v>6.5</v>
      </c>
      <c r="AJ122" s="92" t="s">
        <v>149</v>
      </c>
      <c r="AK122" s="129"/>
      <c r="AL122" s="132"/>
      <c r="AM122" s="129"/>
      <c r="AN122" s="131"/>
      <c r="AO122" s="84">
        <f t="shared" ref="AO122" ca="1" si="392">ROUND(RAND()*((BP122+BB115)*1.3-(BP122+BB115))+(BP122+BB115),1)</f>
        <v>3610.3</v>
      </c>
      <c r="AP122" s="85">
        <f t="shared" ref="AP122" ca="1" si="393">ROUND(RAND()*(AW115*1.02-AW115*0.98)+AW115*0.98,1)</f>
        <v>6.6</v>
      </c>
      <c r="AQ122" s="86" t="str">
        <f ca="1">IF(OR(BB115=100,BB115=500),INDEX(A$91:A$110,RANK(BO122,BO115:BO130)),IF(OR(BB115=200,BB115=1000),INDEX(A$111:A$130,RANK(BO122,BO115:BO130)),IF(BB115=2000,INDEX(A$131:A$150,RANK(BO122,BO115:BO130)))))</f>
        <v>56</v>
      </c>
      <c r="AR122" s="129"/>
      <c r="AS122" s="142"/>
      <c r="AT122" s="143"/>
      <c r="AU122" s="130"/>
      <c r="AV122" s="130"/>
      <c r="AW122" s="130"/>
      <c r="AX122" s="130"/>
      <c r="AY122" s="130"/>
      <c r="AZ122" s="130"/>
      <c r="BA122" s="130"/>
      <c r="BB122" s="130"/>
      <c r="BC122" s="133"/>
      <c r="BD122" s="133"/>
      <c r="BE122" s="133"/>
      <c r="BF122" s="133"/>
      <c r="BG122" s="133"/>
      <c r="BH122" s="133"/>
      <c r="BI122" s="129"/>
      <c r="BJ122" s="133"/>
      <c r="BK122" s="133"/>
      <c r="BL122" s="133"/>
      <c r="BM122" s="129"/>
      <c r="BN122" s="132"/>
      <c r="BO122" s="87">
        <f t="shared" ca="1" si="188"/>
        <v>11489.7</v>
      </c>
      <c r="BP122" s="125">
        <f t="shared" si="189"/>
        <v>1017.8</v>
      </c>
    </row>
    <row r="123" spans="1:68">
      <c r="A123" s="114" t="s">
        <v>131</v>
      </c>
      <c r="B123" s="107">
        <v>415.6</v>
      </c>
      <c r="C123" s="126"/>
      <c r="D123" s="117"/>
      <c r="P123" s="130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  <c r="AA123" s="129"/>
      <c r="AB123" s="129" t="str">
        <f t="shared" ref="AB123" si="394">IF(R115=0,IF(Y115=8,SMALL(AD115:AD130,5),IF(Y115=7,SMALL(AD115:AD128,5),IF(Y115=6,SMALL(AD115:AD126,5),IF(Y115=5,SMALL(AD115:AD124,5),"")))),IF(R115=1,IF(Y115=8,LARGE(AD115:AD130,5),IF(Y115=7,LARGE(AD115:AD128,5),IF(Y115=6,LARGE(AD115:AD126,5),IF(Y115=5,LARGE(AD115:AD124,5),""))))))</f>
        <v/>
      </c>
      <c r="AC123" s="129" t="str">
        <f>IF(Y115=8,RANK(AD123,AD115:AD130),IF(Y115=7,RANK(AD123,AD115:AD128),IF(Y115=6,RANK(AD123,AD115:AD126),IF(Y115=5,RANK(AD123,AD115:AD124),""))))</f>
        <v/>
      </c>
      <c r="AD123" s="129">
        <v>80647</v>
      </c>
      <c r="AE123" s="132">
        <v>-2.2999999999999998</v>
      </c>
      <c r="AF123" s="133">
        <v>8235</v>
      </c>
      <c r="AG123" s="131">
        <v>97.4</v>
      </c>
      <c r="AH123" s="79">
        <v>3224.7</v>
      </c>
      <c r="AI123" s="83">
        <v>6.5</v>
      </c>
      <c r="AJ123" s="92" t="s">
        <v>147</v>
      </c>
      <c r="AK123" s="129">
        <f t="shared" ref="AK123" ca="1" si="395">IF(LEN(V115)=0,U115,INT(RAND()*(V115-U115)+U115))</f>
        <v>80620</v>
      </c>
      <c r="AL123" s="132">
        <f t="shared" ref="AL123" ca="1" si="396">IF(OR(LEN(Z115)=0,LEN(AA115)=0),"",(RAND()*(AA115-Z115)+Z115))</f>
        <v>2.7</v>
      </c>
      <c r="AM123" s="129">
        <f ca="1">ROUND(RAND()*(($B$11*1.05)*PI()*(AY115/2)^2*AY115-($B$11*0.9)*PI()*(AY115/2)^2*AY115)+($B$11*0.9)*PI()*(AY115/2)^2*AY115,0)</f>
        <v>9311</v>
      </c>
      <c r="AN123" s="131">
        <f ca="1">ROUND(RAND()*((P115+2)-P115)+P115,1)</f>
        <v>98.9</v>
      </c>
      <c r="AO123" s="84">
        <f t="shared" ref="AO123" ca="1" si="397">ROUND(RAND()*((BP123+BB115)*1.3-(BP123+BB115))+(BP123+BB115),1)</f>
        <v>3663.1</v>
      </c>
      <c r="AP123" s="85">
        <f t="shared" ref="AP123" ca="1" si="398">ROUND(RAND()*(AW115*1.02-AW115*0.98)+AW115*0.98,1)</f>
        <v>6.6</v>
      </c>
      <c r="AQ123" s="86" t="str">
        <f ca="1">IF(OR(BB115=100,BB115=500),INDEX(A$91:A$110,RANK(BO123,BO115:BO130)),IF(OR(BB115=200,BB115=1000),INDEX(A$111:A$130,RANK(BO123,BO115:BO130)),IF(BB115=2000,INDEX(A$131:A$150,RANK(BO123,BO115:BO130)))))</f>
        <v>44</v>
      </c>
      <c r="AR123" s="129"/>
      <c r="AS123" s="142"/>
      <c r="AT123" s="143"/>
      <c r="AU123" s="130"/>
      <c r="AV123" s="130"/>
      <c r="AW123" s="130"/>
      <c r="AX123" s="130"/>
      <c r="AY123" s="130"/>
      <c r="AZ123" s="130"/>
      <c r="BA123" s="130"/>
      <c r="BB123" s="130"/>
      <c r="BC123" s="133"/>
      <c r="BD123" s="133"/>
      <c r="BE123" s="133"/>
      <c r="BF123" s="133"/>
      <c r="BG123" s="133"/>
      <c r="BH123" s="133"/>
      <c r="BI123" s="129"/>
      <c r="BJ123" s="133" t="str">
        <f t="shared" si="184"/>
        <v/>
      </c>
      <c r="BK123" s="133" t="str">
        <f t="shared" si="4"/>
        <v/>
      </c>
      <c r="BL123" s="133" t="str">
        <f>IF(LEN(BJ123)&lt;=3,AB123,RIGHT(AB123,LEN(AB123)-LEN(BK123)))</f>
        <v/>
      </c>
      <c r="BM123" s="129" t="str">
        <f>IF(Y115&lt;5,"","K"&amp;BK123&amp;"+"&amp;BL123)</f>
        <v/>
      </c>
      <c r="BN123" s="132" t="str">
        <f>IF(Y115&lt;5,"",AE123)</f>
        <v/>
      </c>
      <c r="BO123" s="87">
        <f t="shared" ca="1" si="188"/>
        <v>31054.400000000001</v>
      </c>
      <c r="BP123" s="125">
        <f t="shared" si="189"/>
        <v>998.2</v>
      </c>
    </row>
    <row r="124" spans="1:68">
      <c r="A124" s="114" t="s">
        <v>132</v>
      </c>
      <c r="B124" s="107">
        <v>451.2</v>
      </c>
      <c r="C124" s="126"/>
      <c r="D124" s="117"/>
      <c r="P124" s="130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32"/>
      <c r="AF124" s="133"/>
      <c r="AG124" s="131"/>
      <c r="AH124" s="79">
        <v>3763.6</v>
      </c>
      <c r="AI124" s="83">
        <v>6.4</v>
      </c>
      <c r="AJ124" s="92" t="s">
        <v>143</v>
      </c>
      <c r="AK124" s="129"/>
      <c r="AL124" s="132"/>
      <c r="AM124" s="129"/>
      <c r="AN124" s="131"/>
      <c r="AO124" s="84">
        <f t="shared" ref="AO124" ca="1" si="399">ROUND(RAND()*((BP124+BB115)*1.3-(BP124+BB115))+(BP124+BB115),1)</f>
        <v>3633.6</v>
      </c>
      <c r="AP124" s="85">
        <f t="shared" ref="AP124" ca="1" si="400">ROUND(RAND()*(AW115*1.02-AW115*0.98)+AW115*0.98,1)</f>
        <v>6.6</v>
      </c>
      <c r="AQ124" s="86" t="str">
        <f ca="1">IF(OR(BB115=100,BB115=500),INDEX(A$91:A$110,RANK(BO124,BO115:BO130)),IF(OR(BB115=200,BB115=1000),INDEX(A$111:A$130,RANK(BO124,BO115:BO130)),IF(BB115=2000,INDEX(A$131:A$150,RANK(BO124,BO115:BO130)))))</f>
        <v>48</v>
      </c>
      <c r="AR124" s="129"/>
      <c r="AS124" s="142"/>
      <c r="AT124" s="143"/>
      <c r="AU124" s="130"/>
      <c r="AV124" s="130"/>
      <c r="AW124" s="130"/>
      <c r="AX124" s="130"/>
      <c r="AY124" s="130"/>
      <c r="AZ124" s="130"/>
      <c r="BA124" s="130"/>
      <c r="BB124" s="130"/>
      <c r="BC124" s="133"/>
      <c r="BD124" s="133"/>
      <c r="BE124" s="133"/>
      <c r="BF124" s="133"/>
      <c r="BG124" s="133"/>
      <c r="BH124" s="133"/>
      <c r="BI124" s="129"/>
      <c r="BJ124" s="133"/>
      <c r="BK124" s="133"/>
      <c r="BL124" s="133"/>
      <c r="BM124" s="129"/>
      <c r="BN124" s="132"/>
      <c r="BO124" s="87">
        <f t="shared" ca="1" si="188"/>
        <v>18964.5</v>
      </c>
      <c r="BP124" s="125">
        <f t="shared" si="189"/>
        <v>1070.5</v>
      </c>
    </row>
    <row r="125" spans="1:68">
      <c r="A125" s="114" t="s">
        <v>133</v>
      </c>
      <c r="B125" s="107">
        <v>408.2</v>
      </c>
      <c r="C125" s="126"/>
      <c r="D125" s="117"/>
      <c r="P125" s="130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 t="str">
        <f t="shared" ref="AB125" si="401">IF(R115=0,IF(Y115=8,SMALL(AD115:AD130,6),IF(Y115=7,SMALL(AD115:AD128,6),IF(Y115=6,SMALL(AD115:AD126,6),""))),IF(R115=1,IF(Y115=8,LARGE(AD115:AD130,6),IF(Y115=7,LARGE(AD115:AD128,6),IF(Y115=6,LARGE(AD115:AD126,6),"")))))</f>
        <v/>
      </c>
      <c r="AC125" s="129" t="str">
        <f>IF(Y115=8,RANK(AD125,AD115:AD130),IF(Y115=7,RANK(AD125,AD115:AD128),IF(Y115=6,RANK(AD125,AD115:AD126),"")))</f>
        <v/>
      </c>
      <c r="AD125" s="129">
        <v>80646</v>
      </c>
      <c r="AE125" s="132">
        <v>-3.1</v>
      </c>
      <c r="AF125" s="133">
        <v>8301</v>
      </c>
      <c r="AG125" s="131">
        <v>97.5</v>
      </c>
      <c r="AH125" s="79">
        <v>3431.4</v>
      </c>
      <c r="AI125" s="83">
        <v>6.5</v>
      </c>
      <c r="AJ125" s="92" t="s">
        <v>145</v>
      </c>
      <c r="AK125" s="129">
        <f t="shared" ref="AK125" ca="1" si="402">IF(LEN(V115)=0,U115,INT(RAND()*(V115-U115)+U115))</f>
        <v>80696</v>
      </c>
      <c r="AL125" s="132">
        <f t="shared" ref="AL125" ca="1" si="403">IF(OR(LEN(Z115)=0,LEN(AA115)=0),"",(RAND()*(AA115-Z115)+Z115))</f>
        <v>0.2</v>
      </c>
      <c r="AM125" s="129">
        <f ca="1">ROUND(RAND()*(($B$11*1.05)*PI()*(AY115/2)^2*AY115-($B$11*0.9)*PI()*(AY115/2)^2*AY115)+($B$11*0.9)*PI()*(AY115/2)^2*AY115,0)</f>
        <v>9045</v>
      </c>
      <c r="AN125" s="131">
        <f ca="1">ROUND(RAND()*((P115+2)-P115)+P115,1)</f>
        <v>97.5</v>
      </c>
      <c r="AO125" s="84">
        <f t="shared" ref="AO125" ca="1" si="404">ROUND(RAND()*((BP125+BB115)*1.3-(BP125+BB115))+(BP125+BB115),1)</f>
        <v>3908</v>
      </c>
      <c r="AP125" s="85">
        <f t="shared" ref="AP125" ca="1" si="405">ROUND(RAND()*(AW115*1.02-AW115*0.98)+AW115*0.98,1)</f>
        <v>6.5</v>
      </c>
      <c r="AQ125" s="86" t="str">
        <f ca="1">IF(OR(BB115=100,BB115=500),INDEX(A$91:A$110,RANK(BO125,BO115:BO130)),IF(OR(BB115=200,BB115=1000),INDEX(A$111:A$130,RANK(BO125,BO115:BO130)),IF(BB115=2000,INDEX(A$131:A$150,RANK(BO125,BO115:BO130)))))</f>
        <v>47</v>
      </c>
      <c r="AR125" s="129"/>
      <c r="AS125" s="142"/>
      <c r="AT125" s="143"/>
      <c r="AU125" s="130"/>
      <c r="AV125" s="130"/>
      <c r="AW125" s="130"/>
      <c r="AX125" s="130"/>
      <c r="AY125" s="130"/>
      <c r="AZ125" s="130"/>
      <c r="BA125" s="130"/>
      <c r="BB125" s="130"/>
      <c r="BC125" s="133"/>
      <c r="BD125" s="133"/>
      <c r="BE125" s="133"/>
      <c r="BF125" s="133"/>
      <c r="BG125" s="133"/>
      <c r="BH125" s="133"/>
      <c r="BI125" s="129"/>
      <c r="BJ125" s="133" t="str">
        <f t="shared" si="184"/>
        <v/>
      </c>
      <c r="BK125" s="133" t="str">
        <f t="shared" si="4"/>
        <v/>
      </c>
      <c r="BL125" s="133" t="str">
        <f>IF(LEN(BJ125)&lt;=3,AB125,RIGHT(AB125,LEN(AB125)-LEN(BK125)))</f>
        <v/>
      </c>
      <c r="BM125" s="129" t="str">
        <f>IF(Y115&lt;6,"","K"&amp;BK125&amp;"+"&amp;BL125)</f>
        <v/>
      </c>
      <c r="BN125" s="132" t="str">
        <f>IF(Y115&lt;6,"",AE125)</f>
        <v/>
      </c>
      <c r="BO125" s="87">
        <f t="shared" ca="1" si="188"/>
        <v>19348.8</v>
      </c>
      <c r="BP125" s="125">
        <f t="shared" si="189"/>
        <v>1012.3</v>
      </c>
    </row>
    <row r="126" spans="1:68">
      <c r="A126" s="114" t="s">
        <v>134</v>
      </c>
      <c r="B126" s="107">
        <v>426.5</v>
      </c>
      <c r="C126" s="126"/>
      <c r="D126" s="117"/>
      <c r="P126" s="130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32"/>
      <c r="AF126" s="133"/>
      <c r="AG126" s="131"/>
      <c r="AH126" s="79">
        <v>3464.1</v>
      </c>
      <c r="AI126" s="83">
        <v>6.4</v>
      </c>
      <c r="AJ126" s="92" t="s">
        <v>151</v>
      </c>
      <c r="AK126" s="129"/>
      <c r="AL126" s="132"/>
      <c r="AM126" s="129"/>
      <c r="AN126" s="131"/>
      <c r="AO126" s="84">
        <f t="shared" ref="AO126" ca="1" si="406">ROUND(RAND()*((BP126+BB115)*1.3-(BP126+BB115))+(BP126+BB115),1)</f>
        <v>3174.4</v>
      </c>
      <c r="AP126" s="85">
        <f t="shared" ref="AP126" ca="1" si="407">ROUND(RAND()*(AW115*1.02-AW115*0.98)+AW115*0.98,1)</f>
        <v>6.4</v>
      </c>
      <c r="AQ126" s="86" t="str">
        <f ca="1">IF(OR(BB115=100,BB115=500),INDEX(A$91:A$110,RANK(BO126,BO115:BO130)),IF(OR(BB115=200,BB115=1000),INDEX(A$111:A$130,RANK(BO126,BO115:BO130)),IF(BB115=2000,INDEX(A$131:A$150,RANK(BO126,BO115:BO130)))))</f>
        <v>42</v>
      </c>
      <c r="AR126" s="129"/>
      <c r="AS126" s="142"/>
      <c r="AT126" s="143"/>
      <c r="AU126" s="130"/>
      <c r="AV126" s="130"/>
      <c r="AW126" s="130"/>
      <c r="AX126" s="130"/>
      <c r="AY126" s="130"/>
      <c r="AZ126" s="130"/>
      <c r="BA126" s="130"/>
      <c r="BB126" s="130"/>
      <c r="BC126" s="133"/>
      <c r="BD126" s="133"/>
      <c r="BE126" s="133"/>
      <c r="BF126" s="133"/>
      <c r="BG126" s="133"/>
      <c r="BH126" s="133"/>
      <c r="BI126" s="129"/>
      <c r="BJ126" s="133"/>
      <c r="BK126" s="133"/>
      <c r="BL126" s="133"/>
      <c r="BM126" s="129"/>
      <c r="BN126" s="132"/>
      <c r="BO126" s="87">
        <f t="shared" ca="1" si="188"/>
        <v>31926.3</v>
      </c>
      <c r="BP126" s="125">
        <f t="shared" si="189"/>
        <v>985.5</v>
      </c>
    </row>
    <row r="127" spans="1:68">
      <c r="A127" s="114" t="s">
        <v>135</v>
      </c>
      <c r="B127" s="107">
        <v>422.5</v>
      </c>
      <c r="C127" s="126"/>
      <c r="D127" s="117"/>
      <c r="P127" s="130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 t="str">
        <f t="shared" ref="AB127" si="408">IF(R115=0,IF(Y115=8,SMALL(AD115:AD130,7),IF(Y115=7,SMALL(AD115:AD128,7),"")),IF(R115=1,IF(Y115=8,LARGE(AD115:AD130,7),IF(Y115=7,LARGE(AD115:AD128,7),""))))</f>
        <v/>
      </c>
      <c r="AC127" s="129" t="str">
        <f>IF(Y115=8,RANK(AD127,AD115:AD130),IF(Y115=7,RANK(AD127,AD115:AD128),""))</f>
        <v/>
      </c>
      <c r="AD127" s="129">
        <v>80608</v>
      </c>
      <c r="AE127" s="132">
        <v>-0.2</v>
      </c>
      <c r="AF127" s="133">
        <v>9092</v>
      </c>
      <c r="AG127" s="131">
        <v>98</v>
      </c>
      <c r="AH127" s="79">
        <v>3220.9</v>
      </c>
      <c r="AI127" s="83">
        <v>6.4</v>
      </c>
      <c r="AJ127" s="92" t="s">
        <v>141</v>
      </c>
      <c r="AK127" s="129">
        <f t="shared" ref="AK127" ca="1" si="409">IF(LEN(V115)=0,U115,INT(RAND()*(V115-U115)+U115))</f>
        <v>80617</v>
      </c>
      <c r="AL127" s="132">
        <f t="shared" ref="AL127" ca="1" si="410">IF(OR(LEN(Z115)=0,LEN(AA115)=0),"",(RAND()*(AA115-Z115)+Z115))</f>
        <v>0.9</v>
      </c>
      <c r="AM127" s="129">
        <f ca="1">ROUND(RAND()*(($B$11*1.05)*PI()*(AY115/2)^2*AY115-($B$11*0.9)*PI()*(AY115/2)^2*AY115)+($B$11*0.9)*PI()*(AY115/2)^2*AY115,0)</f>
        <v>9407</v>
      </c>
      <c r="AN127" s="131">
        <f ca="1">ROUND(RAND()*((P115+2)-P115)+P115,1)</f>
        <v>98.3</v>
      </c>
      <c r="AO127" s="84">
        <f t="shared" ref="AO127" ca="1" si="411">ROUND(RAND()*((BP127+BB115)*1.3-(BP127+BB115))+(BP127+BB115),1)</f>
        <v>3068.4</v>
      </c>
      <c r="AP127" s="85">
        <f t="shared" ref="AP127" ca="1" si="412">ROUND(RAND()*(AW115*1.02-AW115*0.98)+AW115*0.98,1)</f>
        <v>6.4</v>
      </c>
      <c r="AQ127" s="86" t="str">
        <f ca="1">IF(OR(BB115=100,BB115=500),INDEX(A$91:A$110,RANK(BO127,BO115:BO130)),IF(OR(BB115=200,BB115=1000),INDEX(A$111:A$130,RANK(BO127,BO115:BO130)),IF(BB115=2000,INDEX(A$131:A$150,RANK(BO127,BO115:BO130)))))</f>
        <v>49</v>
      </c>
      <c r="AR127" s="129"/>
      <c r="AS127" s="142"/>
      <c r="AT127" s="143"/>
      <c r="AU127" s="130"/>
      <c r="AV127" s="130"/>
      <c r="AW127" s="130"/>
      <c r="AX127" s="130"/>
      <c r="AY127" s="130"/>
      <c r="AZ127" s="130"/>
      <c r="BA127" s="130"/>
      <c r="BB127" s="130"/>
      <c r="BC127" s="133"/>
      <c r="BD127" s="133"/>
      <c r="BE127" s="133"/>
      <c r="BF127" s="133"/>
      <c r="BG127" s="133"/>
      <c r="BH127" s="133"/>
      <c r="BI127" s="129"/>
      <c r="BJ127" s="133" t="str">
        <f t="shared" si="184"/>
        <v/>
      </c>
      <c r="BK127" s="133" t="str">
        <f t="shared" si="4"/>
        <v/>
      </c>
      <c r="BL127" s="133" t="str">
        <f>IF(LEN(BJ127)&lt;=3,AB127,RIGHT(AB127,LEN(AB127)-LEN(BK127)))</f>
        <v/>
      </c>
      <c r="BM127" s="129" t="str">
        <f>IF(Y115&lt;7,"","K"&amp;BK127&amp;"+"&amp;BL127)</f>
        <v/>
      </c>
      <c r="BN127" s="132" t="str">
        <f>IF(Y115&lt;7,"",AE127)</f>
        <v/>
      </c>
      <c r="BO127" s="87">
        <f t="shared" ca="1" si="188"/>
        <v>18817.5</v>
      </c>
      <c r="BP127" s="125">
        <f t="shared" si="189"/>
        <v>1017.8</v>
      </c>
    </row>
    <row r="128" spans="1:68">
      <c r="A128" s="114" t="s">
        <v>136</v>
      </c>
      <c r="B128" s="107">
        <v>248.1</v>
      </c>
      <c r="C128" s="126"/>
      <c r="D128" s="117"/>
      <c r="P128" s="130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32"/>
      <c r="AF128" s="133"/>
      <c r="AG128" s="131"/>
      <c r="AH128" s="79">
        <v>3098.2</v>
      </c>
      <c r="AI128" s="83">
        <v>6.6</v>
      </c>
      <c r="AJ128" s="92" t="s">
        <v>144</v>
      </c>
      <c r="AK128" s="129"/>
      <c r="AL128" s="132"/>
      <c r="AM128" s="129"/>
      <c r="AN128" s="131"/>
      <c r="AO128" s="84">
        <f t="shared" ref="AO128" ca="1" si="413">ROUND(RAND()*((BP128+BB115)*1.3-(BP128+BB115))+(BP128+BB115),1)</f>
        <v>3235.6</v>
      </c>
      <c r="AP128" s="85">
        <f t="shared" ref="AP128" ca="1" si="414">ROUND(RAND()*(AW115*1.02-AW115*0.98)+AW115*0.98,1)</f>
        <v>6.6</v>
      </c>
      <c r="AQ128" s="86" t="str">
        <f ca="1">IF(OR(BB115=100,BB115=500),INDEX(A$91:A$110,RANK(BO128,BO115:BO130)),IF(OR(BB115=200,BB115=1000),INDEX(A$111:A$130,RANK(BO128,BO115:BO130)),IF(BB115=2000,INDEX(A$131:A$150,RANK(BO128,BO115:BO130)))))</f>
        <v>53</v>
      </c>
      <c r="AR128" s="129"/>
      <c r="AS128" s="142"/>
      <c r="AT128" s="143"/>
      <c r="AU128" s="130"/>
      <c r="AV128" s="130"/>
      <c r="AW128" s="130"/>
      <c r="AX128" s="130"/>
      <c r="AY128" s="130"/>
      <c r="AZ128" s="130"/>
      <c r="BA128" s="130"/>
      <c r="BB128" s="130"/>
      <c r="BC128" s="133"/>
      <c r="BD128" s="133"/>
      <c r="BE128" s="133"/>
      <c r="BF128" s="133"/>
      <c r="BG128" s="133"/>
      <c r="BH128" s="133"/>
      <c r="BI128" s="129"/>
      <c r="BJ128" s="133"/>
      <c r="BK128" s="133"/>
      <c r="BL128" s="133"/>
      <c r="BM128" s="129"/>
      <c r="BN128" s="132"/>
      <c r="BO128" s="87">
        <f t="shared" ca="1" si="188"/>
        <v>14452.8</v>
      </c>
      <c r="BP128" s="125">
        <f t="shared" si="189"/>
        <v>967.4</v>
      </c>
    </row>
    <row r="129" spans="1:68">
      <c r="A129" s="114" t="s">
        <v>137</v>
      </c>
      <c r="B129" s="107">
        <v>461.5</v>
      </c>
      <c r="C129" s="126"/>
      <c r="D129" s="117"/>
      <c r="P129" s="130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 t="str">
        <f t="shared" ref="AB129" si="415">IF(R115=0,IF(Y115=8,SMALL(AD115:AD130,8),""),IF(R115=1,IF(Y115=8,LARGE(AD115:AD130,8),"")))</f>
        <v/>
      </c>
      <c r="AC129" s="129" t="str">
        <f>IF(Y115=8,RANK(AD129,AD115:AD130),"")</f>
        <v/>
      </c>
      <c r="AD129" s="129">
        <v>80629</v>
      </c>
      <c r="AE129" s="132">
        <v>0.3</v>
      </c>
      <c r="AF129" s="133">
        <v>9425</v>
      </c>
      <c r="AG129" s="131">
        <v>97.7</v>
      </c>
      <c r="AH129" s="79">
        <v>3900.9</v>
      </c>
      <c r="AI129" s="83">
        <v>6.4</v>
      </c>
      <c r="AJ129" s="92" t="s">
        <v>139</v>
      </c>
      <c r="AK129" s="129">
        <f t="shared" ref="AK129" ca="1" si="416">IF(LEN(V115)=0,U115,INT(RAND()*(V115-U115)+U115))</f>
        <v>80651</v>
      </c>
      <c r="AL129" s="132">
        <f t="shared" ref="AL129" ca="1" si="417">IF(OR(LEN(Z115)=0,LEN(AA115)=0),"",(RAND()*(AA115-Z115)+Z115))</f>
        <v>0.4</v>
      </c>
      <c r="AM129" s="129">
        <f ca="1">ROUND(RAND()*(($B$11*1.05)*PI()*(AY115/2)^2*AY115-($B$11*0.9)*PI()*(AY115/2)^2*AY115)+($B$11*0.9)*PI()*(AY115/2)^2*AY115,0)</f>
        <v>8537</v>
      </c>
      <c r="AN129" s="131">
        <f ca="1">ROUND(RAND()*((P115+2)-P115)+P115,1)</f>
        <v>98.9</v>
      </c>
      <c r="AO129" s="84">
        <f t="shared" ref="AO129" ca="1" si="418">ROUND(RAND()*((BP129+BB115)*1.3-(BP129+BB115))+(BP129+BB115),1)</f>
        <v>3371.3</v>
      </c>
      <c r="AP129" s="85">
        <f t="shared" ref="AP129" ca="1" si="419">ROUND(RAND()*(AW115*1.02-AW115*0.98)+AW115*0.98,1)</f>
        <v>6.6</v>
      </c>
      <c r="AQ129" s="86" t="str">
        <f ca="1">IF(OR(BB115=100,BB115=500),INDEX(A$91:A$110,RANK(BO129,BO115:BO130)),IF(OR(BB115=200,BB115=1000),INDEX(A$111:A$130,RANK(BO129,BO115:BO130)),IF(BB115=2000,INDEX(A$131:A$150,RANK(BO129,BO115:BO130)))))</f>
        <v>52</v>
      </c>
      <c r="AR129" s="129"/>
      <c r="AS129" s="142"/>
      <c r="AT129" s="143"/>
      <c r="AU129" s="130"/>
      <c r="AV129" s="130"/>
      <c r="AW129" s="130"/>
      <c r="AX129" s="130"/>
      <c r="AY129" s="130"/>
      <c r="AZ129" s="130"/>
      <c r="BA129" s="130"/>
      <c r="BB129" s="130"/>
      <c r="BC129" s="133"/>
      <c r="BD129" s="133"/>
      <c r="BE129" s="133"/>
      <c r="BF129" s="133"/>
      <c r="BG129" s="133"/>
      <c r="BH129" s="133"/>
      <c r="BI129" s="129"/>
      <c r="BJ129" s="133" t="str">
        <f t="shared" si="184"/>
        <v/>
      </c>
      <c r="BK129" s="133" t="str">
        <f t="shared" si="4"/>
        <v/>
      </c>
      <c r="BL129" s="133" t="str">
        <f>IF(LEN(BJ129)&lt;=3,AB129,RIGHT(AB129,LEN(AB129)-LEN(BK129)))</f>
        <v/>
      </c>
      <c r="BM129" s="129" t="str">
        <f>IF(Y115&lt;8,"","K"&amp;BK129&amp;"+"&amp;BL129)</f>
        <v/>
      </c>
      <c r="BN129" s="132" t="str">
        <f>IF(Y115&lt;8,"",AE129)</f>
        <v/>
      </c>
      <c r="BO129" s="87">
        <f t="shared" ca="1" si="188"/>
        <v>15361.7</v>
      </c>
      <c r="BP129" s="125">
        <f t="shared" si="189"/>
        <v>1033.5</v>
      </c>
    </row>
    <row r="130" spans="1:68">
      <c r="A130" s="114" t="s">
        <v>138</v>
      </c>
      <c r="B130" s="107">
        <v>438.4</v>
      </c>
      <c r="C130" s="126"/>
      <c r="D130" s="117"/>
      <c r="P130" s="130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32"/>
      <c r="AF130" s="133"/>
      <c r="AG130" s="131"/>
      <c r="AH130" s="79">
        <v>3241.2</v>
      </c>
      <c r="AI130" s="83">
        <v>6.6</v>
      </c>
      <c r="AJ130" s="92" t="s">
        <v>153</v>
      </c>
      <c r="AK130" s="129"/>
      <c r="AL130" s="132"/>
      <c r="AM130" s="129"/>
      <c r="AN130" s="131"/>
      <c r="AO130" s="84">
        <f t="shared" ref="AO130" ca="1" si="420">ROUND(RAND()*((BP130+BB115)*1.3-(BP130+BB115))+(BP130+BB115),1)</f>
        <v>3293.5</v>
      </c>
      <c r="AP130" s="85">
        <f t="shared" ref="AP130" ca="1" si="421">ROUND(RAND()*(AW115*1.02-AW115*0.98)+AW115*0.98,1)</f>
        <v>6.6</v>
      </c>
      <c r="AQ130" s="86" t="str">
        <f ca="1">IF(OR(BB115=100,BB115=500),INDEX(A$91:A$110,RANK(BO130,BO115:BO130)),IF(OR(BB115=200,BB115=1000),INDEX(A$111:A$130,RANK(BO130,BO115:BO130)),IF(BB115=2000,INDEX(A$131:A$150,RANK(BO130,BO115:BO130)))))</f>
        <v>41</v>
      </c>
      <c r="AR130" s="129"/>
      <c r="AS130" s="142"/>
      <c r="AT130" s="143"/>
      <c r="AU130" s="130"/>
      <c r="AV130" s="130"/>
      <c r="AW130" s="130"/>
      <c r="AX130" s="130"/>
      <c r="AY130" s="130"/>
      <c r="AZ130" s="130"/>
      <c r="BA130" s="130"/>
      <c r="BB130" s="130"/>
      <c r="BC130" s="133"/>
      <c r="BD130" s="133"/>
      <c r="BE130" s="133"/>
      <c r="BF130" s="133"/>
      <c r="BG130" s="133"/>
      <c r="BH130" s="133"/>
      <c r="BI130" s="129"/>
      <c r="BJ130" s="133"/>
      <c r="BK130" s="133"/>
      <c r="BL130" s="133"/>
      <c r="BM130" s="129"/>
      <c r="BN130" s="132"/>
      <c r="BO130" s="87">
        <f t="shared" ca="1" si="188"/>
        <v>32720.9</v>
      </c>
      <c r="BP130" s="125">
        <f t="shared" si="189"/>
        <v>1078.8</v>
      </c>
    </row>
    <row r="131" spans="1:68">
      <c r="A131" s="114" t="s">
        <v>139</v>
      </c>
      <c r="B131" s="107">
        <v>1033.5</v>
      </c>
      <c r="C131" s="127" t="s">
        <v>173</v>
      </c>
      <c r="D131" s="117"/>
      <c r="P131" s="130">
        <f>IF(Q131=1,$B$18,IF(Q131=2,$B$26,IF(Q131=3,$B$34,IF(Q131=4,$B$42,IF(Q131=5,$B$50,"")))))</f>
        <v>97</v>
      </c>
      <c r="Q131" s="129">
        <f>IF(LEN(E11)=0,"",E11)</f>
        <v>1</v>
      </c>
      <c r="R131" s="129">
        <f>IF(LEN(F11)=0,"",F11)</f>
        <v>1</v>
      </c>
      <c r="S131" s="129" t="str">
        <f t="shared" ref="S131:AA131" si="422">IF(LEN(G11)=0,"",G11)</f>
        <v>2008-JT0921-0029</v>
      </c>
      <c r="T131" s="129">
        <f t="shared" si="422"/>
        <v>81011</v>
      </c>
      <c r="U131" s="129">
        <f t="shared" si="422"/>
        <v>83660</v>
      </c>
      <c r="V131" s="129">
        <f t="shared" si="422"/>
        <v>83711</v>
      </c>
      <c r="W131" s="129" t="str">
        <f t="shared" si="422"/>
        <v>右幅</v>
      </c>
      <c r="X131" s="129" t="str">
        <f t="shared" si="422"/>
        <v>基层</v>
      </c>
      <c r="Y131" s="129">
        <f t="shared" si="422"/>
        <v>8</v>
      </c>
      <c r="Z131" s="129">
        <f t="shared" si="422"/>
        <v>-4</v>
      </c>
      <c r="AA131" s="129">
        <f t="shared" si="422"/>
        <v>4</v>
      </c>
      <c r="AB131" s="129">
        <f t="shared" ref="AB131" si="423">IF(R131=0,IF(Y131=8,SMALL(AD131:AD146,1),IF(Y131=7,SMALL(AD131:AD144,1),IF(Y131=6,SMALL(AD131:AD142,1),IF(Y131=5,SMALL(AD131:AD140,1),IF(Y131=4,SMALL(AD131:AD138,1),IF(Y131=3,SMALL(AD131:AD136,1),IF(Y131=2,SMALL(AD131:AD134,1),AD131))))))),IF(R131=1,IF(Y131=8,LARGE(AD131:AD146,1),IF(Y131=7,LARGE(AD131:AD144,1),IF(Y131=6,LARGE(AD131:AD142,1),IF(Y131=5,LARGE(AD131:AD140,1),IF(Y131=4,LARGE(AD131:AD138,1),IF(Y131=3,LARGE(AD131:AD136,1),IF(Y131=2,LARGE(AD131:AD134,1),AD131)))))))))</f>
        <v>83698</v>
      </c>
      <c r="AC131" s="129">
        <f>IF(Y131=8,RANK(AD131,AD131:AD146),IF(Y131=7,RANK(AD131,AD131:AD144),IF(Y131=6,RANK(AD131,AD131:AD142),IF(Y131=5,RANK(AD131,AD131:AD140),IF(Y131=4,RANK(AD131,AD131:AD138),IF(Y131=3,RANK(AD131,AD131:AD136),IF(Y131=2,RANK(AD131,AD131:AD134),1)))))))</f>
        <v>5</v>
      </c>
      <c r="AD131" s="129">
        <v>83679</v>
      </c>
      <c r="AE131" s="132">
        <v>2.7</v>
      </c>
      <c r="AF131" s="133">
        <v>9054</v>
      </c>
      <c r="AG131" s="131">
        <v>98.3</v>
      </c>
      <c r="AH131" s="79">
        <v>3371.9</v>
      </c>
      <c r="AI131" s="83">
        <v>6.4</v>
      </c>
      <c r="AJ131" s="92" t="s">
        <v>139</v>
      </c>
      <c r="AK131" s="129">
        <f t="shared" ref="AK131" ca="1" si="424">IF(LEN(V131)=0,U131,INT(RAND()*(V131-U131)+U131))</f>
        <v>83694</v>
      </c>
      <c r="AL131" s="132">
        <f t="shared" ref="AL131" ca="1" si="425">IF(OR(LEN(Z131)=0,LEN(AA131)=0),"",(RAND()*(AA131-Z131)+Z131))</f>
        <v>2.7</v>
      </c>
      <c r="AM131" s="129">
        <f ca="1">ROUND(RAND()*(($B$11*1.05)*PI()*(AY131/2)^2*AY131-($B$11*0.9)*PI()*(AY131/2)^2*AY131)+($B$11*0.9)*PI()*(AY131/2)^2*AY131,0)</f>
        <v>8586</v>
      </c>
      <c r="AN131" s="131">
        <f ca="1">ROUND(RAND()*((P131+2)-P131)+P131,1)</f>
        <v>98.4</v>
      </c>
      <c r="AO131" s="84">
        <f t="shared" ref="AO131" ca="1" si="426">ROUND(RAND()*((BP131+BB131)*1.3-(BP131+BB131))+(BP131+BB131),1)</f>
        <v>3771.6</v>
      </c>
      <c r="AP131" s="85">
        <f t="shared" ref="AP131" ca="1" si="427">ROUND(RAND()*(AW131*1.02-AW131*0.98)+AW131*0.98,1)</f>
        <v>6.4</v>
      </c>
      <c r="AQ131" s="86" t="str">
        <f ca="1">IF(OR(BB131=100,BB131=500),INDEX(A$91:A$110,RANK(BO131,BO131:BO146)),IF(OR(BB131=200,BB131=1000),INDEX(A$111:A$130,RANK(BO131,BO131:BO146)),IF(BB131=2000,INDEX(A$131:A$150,RANK(BO131,BO131:BO146)))))</f>
        <v>50</v>
      </c>
      <c r="AR131" s="129" t="s">
        <v>207</v>
      </c>
      <c r="AS131" s="142" t="s">
        <v>7</v>
      </c>
      <c r="AT131" s="143" t="str">
        <f t="shared" ref="AT131" si="428">IF(LEN(T131)=5,"200"&amp;LEFT(T131,1)&amp;"-"&amp;MID(T131,2,2)&amp;"-"&amp;RIGHT(T131,2),IF(LEN(T131)=6,"20"&amp;LEFT(T131,2)&amp;"-"&amp;MID(T131,3,2)&amp;"-"&amp;RIGHT(T131,2)))</f>
        <v>2008-10-11</v>
      </c>
      <c r="AU131" s="130" t="str">
        <f>IF(Q131=1,$B$17,IF(Q131=2,$B$25,IF(Q131=3,$B$33,IF(Q131=4,$B$41,IF(Q131=5,$B$49,"")))))</f>
        <v>路面工程\基层</v>
      </c>
      <c r="AV131" s="130">
        <f>IF(Q131=1,$B$19,IF(Q131=2,$B$27,IF(Q131=3,$B$35,IF(Q131=4,$B$43,IF(Q131=5,$B$51,"")))))</f>
        <v>95</v>
      </c>
      <c r="AW131" s="130">
        <f>IF(Q131=1,$B$20,IF(Q131=2,$B$28,IF(Q131=3,$B$36,IF(Q131=4,$B$44,IF(Q131=5,$B$52,"")))))</f>
        <v>6.5</v>
      </c>
      <c r="AX131" s="130">
        <f>IF(Q131=1,$B$21,IF(Q131=2,$B$29,IF(Q131=3,$B$37,IF(Q131=4,$B$45,IF(Q131=5,$B$53,"")))))</f>
        <v>2.2200000000000002</v>
      </c>
      <c r="AY131" s="130">
        <f>IF(Q131=1,$B$22,IF(Q131=2,$B$30,IF(Q131=3,$B$38,IF(Q131=4,$B$46,IF(Q131=5,$B$54,"")))))</f>
        <v>20</v>
      </c>
      <c r="AZ131" s="130">
        <f>IF(AY131=A$67,B$14,IF(AY131=A$68,B$15,""))</f>
        <v>24260</v>
      </c>
      <c r="BA131" s="130">
        <f>IF(AY131=A$67,B$12,IF(AY131=A$68,B$13,""))</f>
        <v>1465</v>
      </c>
      <c r="BB131" s="130">
        <f>IF(Q131=1,$B$23,IF(Q131=2,$B$31,IF(Q131=3,$B$39,IF(Q131=4,$B$47,IF(Q131=5,$B$55,"")))))</f>
        <v>2000</v>
      </c>
      <c r="BC131" s="133">
        <f>IF(LEN(U131)=0,"",INT(U131))</f>
        <v>83660</v>
      </c>
      <c r="BD131" s="133" t="str">
        <f t="shared" ref="BD131" si="429">IF(LEN(BC131)=0,"",IF(LEN(BC131)&lt;=3,"0",LEFT(BC131,LEN(BC131)-3)))</f>
        <v>83</v>
      </c>
      <c r="BE131" s="133" t="str">
        <f>IF(LEN(BC131)&lt;=3,U131,RIGHT(U131,LEN(U131)-LEN(BD131)))</f>
        <v>660</v>
      </c>
      <c r="BF131" s="133">
        <f>IF(LEN(V131)=0,"",INT(V131))</f>
        <v>83711</v>
      </c>
      <c r="BG131" s="133" t="str">
        <f t="shared" ref="BG131" si="430">IF(LEN(BF131)=0,"",IF(LEN(BF131)&lt;=3,"0",LEFT(BF131,LEN(BF131)-3)))</f>
        <v>83</v>
      </c>
      <c r="BH131" s="133" t="str">
        <f>IF(LEN(BF131)=0,"",IF(LEN(BF131)&lt;=3,V131,RIGHT(V131,LEN(V131)-LEN(BG131))))</f>
        <v>711</v>
      </c>
      <c r="BI131" s="129" t="str">
        <f>IF(AND(LEN(BE131)=0,LEN(BH131)=0),"",IF(AND(LEN(BE131)=0,LEN(BH131)&lt;&gt;0),"错误",IF(AND(LEN(BE131)&lt;&gt;0,LEN(BH131)=0),"K"&amp;BD131&amp;"+"&amp;BE131,IF(AND(LEN(BE131)&lt;&gt;0,LEN(BH131)&lt;&gt;0),"K"&amp;BD131&amp;"+"&amp;BE131&amp;"～K"&amp;BG131&amp;"+"&amp;BH131&amp;W131))))</f>
        <v>K83+660～K83+711右幅</v>
      </c>
      <c r="BJ131" s="133">
        <f t="shared" ref="BJ131:BJ161" si="431">IF(LEN(AB131)=0,"",INT(AB131))</f>
        <v>83698</v>
      </c>
      <c r="BK131" s="133" t="str">
        <f t="shared" si="4"/>
        <v>83</v>
      </c>
      <c r="BL131" s="133" t="str">
        <f>IF(LEN(BJ131)&lt;=3,AB131,RIGHT(AB131,LEN(AB131)-LEN(BK131)))</f>
        <v>698</v>
      </c>
      <c r="BM131" s="129" t="str">
        <f t="shared" ref="BM131" si="432">IF($Y$3&lt;1,"","K"&amp;BK131&amp;"+"&amp;BL131)</f>
        <v>K83+698</v>
      </c>
      <c r="BN131" s="132">
        <f>IF(Y131&lt;1,"",AE131)</f>
        <v>2.7</v>
      </c>
      <c r="BO131" s="87">
        <f t="shared" ca="1" si="188"/>
        <v>21909.200000000001</v>
      </c>
      <c r="BP131" s="125">
        <f t="shared" si="189"/>
        <v>1033.5</v>
      </c>
    </row>
    <row r="132" spans="1:68">
      <c r="A132" s="114" t="s">
        <v>140</v>
      </c>
      <c r="B132" s="107">
        <v>1046.2</v>
      </c>
      <c r="C132" s="127"/>
      <c r="D132" s="117"/>
      <c r="P132" s="130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32"/>
      <c r="AF132" s="133"/>
      <c r="AG132" s="131"/>
      <c r="AH132" s="79">
        <v>3985.8</v>
      </c>
      <c r="AI132" s="83">
        <v>6.5</v>
      </c>
      <c r="AJ132" s="92" t="s">
        <v>153</v>
      </c>
      <c r="AK132" s="129"/>
      <c r="AL132" s="132"/>
      <c r="AM132" s="129"/>
      <c r="AN132" s="131"/>
      <c r="AO132" s="84">
        <f t="shared" ref="AO132" ca="1" si="433">ROUND(RAND()*((BP132+BB131)*1.3-(BP132+BB131))+(BP132+BB131),1)</f>
        <v>3839.9</v>
      </c>
      <c r="AP132" s="85">
        <f t="shared" ref="AP132" ca="1" si="434">ROUND(RAND()*(AW131*1.02-AW131*0.98)+AW131*0.98,1)</f>
        <v>6.4</v>
      </c>
      <c r="AQ132" s="86" t="str">
        <f ca="1">IF(OR(BB131=100,BB131=500),INDEX(A$91:A$110,RANK(BO132,BO131:BO146)),IF(OR(BB131=200,BB131=1000),INDEX(A$111:A$130,RANK(BO132,BO131:BO146)),IF(BB131=2000,INDEX(A$131:A$150,RANK(BO132,BO131:BO146)))))</f>
        <v>41</v>
      </c>
      <c r="AR132" s="129"/>
      <c r="AS132" s="142"/>
      <c r="AT132" s="143"/>
      <c r="AU132" s="130"/>
      <c r="AV132" s="130"/>
      <c r="AW132" s="130"/>
      <c r="AX132" s="130"/>
      <c r="AY132" s="130"/>
      <c r="AZ132" s="130"/>
      <c r="BA132" s="130"/>
      <c r="BB132" s="130"/>
      <c r="BC132" s="133"/>
      <c r="BD132" s="133"/>
      <c r="BE132" s="133"/>
      <c r="BF132" s="133"/>
      <c r="BG132" s="133"/>
      <c r="BH132" s="133"/>
      <c r="BI132" s="129"/>
      <c r="BJ132" s="133"/>
      <c r="BK132" s="133"/>
      <c r="BL132" s="133"/>
      <c r="BM132" s="129"/>
      <c r="BN132" s="132"/>
      <c r="BO132" s="87">
        <f t="shared" ref="BO132:BO162" ca="1" si="435">RAND()*NOW()</f>
        <v>38102.800000000003</v>
      </c>
      <c r="BP132" s="125">
        <f t="shared" ref="BP132:BP162" si="436">IF(LEN(AJ132)=0,"",LOOKUP(AJ132,A$91:A$150,B$91:B$150))</f>
        <v>1078.8</v>
      </c>
    </row>
    <row r="133" spans="1:68">
      <c r="A133" s="114" t="s">
        <v>141</v>
      </c>
      <c r="B133" s="107">
        <v>1017.8</v>
      </c>
      <c r="C133" s="127"/>
      <c r="D133" s="117"/>
      <c r="P133" s="130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>
        <f t="shared" ref="AB133" si="437">IF(R131=0,IF(Y131=8,SMALL(AD131:AD146,2),IF(Y131=7,SMALL(AD131:AD144,2),IF(Y131=6,SMALL(AD131:AD142,2),IF(Y131=5,SMALL(AD131:AD140,2),IF(Y131=4,SMALL(AD131:AD138,2),IF(Y131=3,SMALL(AD131:AD136,2),IF(Y131=2,SMALL(AD131:AD134,2),""))))))),IF(R131=1,IF(Y131=8,LARGE(AD131:AD146,2),IF(Y131=7,LARGE(AD131:AD144,2),IF(Y131=6,LARGE(AD131:AD142,2),IF(Y131=5,LARGE(AD131:AD140,2),IF(Y131=4,LARGE(AD131:AD138,2),IF(Y131=3,LARGE(AD131:AD136,2),IF(Y131=2,LARGE(AD131:AD134,2),"")))))))))</f>
        <v>83697</v>
      </c>
      <c r="AC133" s="129">
        <f>IF(Y131=8,RANK(AD133,AD131:AD146),IF(Y131=7,RANK(AD133,AD131:AD144),IF(Y131=6,RANK(AD133,AD131:AD142),IF(Y131=5,RANK(AD133,AD131:AD140),IF(Y131=4,RANK(AD133,AD131:AD138),IF(Y131=3,RANK(AD133,AD131:AD136),IF(Y131=2,RANK(AD133,AD131:AD134),"")))))))</f>
        <v>2</v>
      </c>
      <c r="AD133" s="129">
        <v>83697</v>
      </c>
      <c r="AE133" s="132">
        <v>3.3</v>
      </c>
      <c r="AF133" s="133">
        <v>8311</v>
      </c>
      <c r="AG133" s="131">
        <v>98.2</v>
      </c>
      <c r="AH133" s="79">
        <v>3164.4</v>
      </c>
      <c r="AI133" s="83">
        <v>6.5</v>
      </c>
      <c r="AJ133" s="92" t="s">
        <v>143</v>
      </c>
      <c r="AK133" s="129">
        <f t="shared" ref="AK133" ca="1" si="438">IF(LEN(V131)=0,U131,INT(RAND()*(V131-U131)+U131))</f>
        <v>83710</v>
      </c>
      <c r="AL133" s="132">
        <f t="shared" ref="AL133" ca="1" si="439">IF(OR(LEN(Z131)=0,LEN(AA131)=0),"",(RAND()*(AA131-Z131)+Z131))</f>
        <v>-1.2</v>
      </c>
      <c r="AM133" s="129">
        <f ca="1">ROUND(RAND()*(($B$11*1.05)*PI()*(AY131/2)^2*AY131-($B$11*0.9)*PI()*(AY131/2)^2*AY131)+($B$11*0.9)*PI()*(AY131/2)^2*AY131,0)</f>
        <v>9568</v>
      </c>
      <c r="AN133" s="131">
        <f ca="1">ROUND(RAND()*((P131+2)-P131)+P131,1)</f>
        <v>98.7</v>
      </c>
      <c r="AO133" s="84">
        <f t="shared" ref="AO133" ca="1" si="440">ROUND(RAND()*((BP133+BB131)*1.3-(BP133+BB131))+(BP133+BB131),1)</f>
        <v>3476.4</v>
      </c>
      <c r="AP133" s="85">
        <f t="shared" ref="AP133" ca="1" si="441">ROUND(RAND()*(AW131*1.02-AW131*0.98)+AW131*0.98,1)</f>
        <v>6.6</v>
      </c>
      <c r="AQ133" s="86" t="str">
        <f ca="1">IF(OR(BB131=100,BB131=500),INDEX(A$91:A$110,RANK(BO133,BO131:BO146)),IF(OR(BB131=200,BB131=1000),INDEX(A$111:A$130,RANK(BO133,BO131:BO146)),IF(BB131=2000,INDEX(A$131:A$150,RANK(BO133,BO131:BO146)))))</f>
        <v>45</v>
      </c>
      <c r="AR133" s="129"/>
      <c r="AS133" s="142"/>
      <c r="AT133" s="143"/>
      <c r="AU133" s="130"/>
      <c r="AV133" s="130"/>
      <c r="AW133" s="130"/>
      <c r="AX133" s="130"/>
      <c r="AY133" s="130"/>
      <c r="AZ133" s="130"/>
      <c r="BA133" s="130"/>
      <c r="BB133" s="130"/>
      <c r="BC133" s="133"/>
      <c r="BD133" s="133"/>
      <c r="BE133" s="133"/>
      <c r="BF133" s="133"/>
      <c r="BG133" s="133"/>
      <c r="BH133" s="133"/>
      <c r="BI133" s="129"/>
      <c r="BJ133" s="133">
        <f t="shared" si="431"/>
        <v>83697</v>
      </c>
      <c r="BK133" s="133" t="str">
        <f t="shared" si="4"/>
        <v>83</v>
      </c>
      <c r="BL133" s="133" t="str">
        <f>IF(LEN(BJ133)&lt;=3,AB133,RIGHT(AB133,LEN(AB133)-LEN(BK133)))</f>
        <v>697</v>
      </c>
      <c r="BM133" s="129" t="str">
        <f>IF(Y131&lt;2,"","K"&amp;BK133&amp;"+"&amp;BL133)</f>
        <v>K83+697</v>
      </c>
      <c r="BN133" s="132">
        <f>IF(Y131&lt;2,"",AE133)</f>
        <v>3.3</v>
      </c>
      <c r="BO133" s="87">
        <f t="shared" ca="1" si="435"/>
        <v>25394.9</v>
      </c>
      <c r="BP133" s="125">
        <f t="shared" si="436"/>
        <v>1070.5</v>
      </c>
    </row>
    <row r="134" spans="1:68">
      <c r="A134" s="114" t="s">
        <v>142</v>
      </c>
      <c r="B134" s="107">
        <v>1025.5999999999999</v>
      </c>
      <c r="C134" s="127"/>
      <c r="D134" s="117"/>
      <c r="P134" s="130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32"/>
      <c r="AF134" s="133"/>
      <c r="AG134" s="131"/>
      <c r="AH134" s="79">
        <v>3443.7</v>
      </c>
      <c r="AI134" s="83">
        <v>6.4</v>
      </c>
      <c r="AJ134" s="92" t="s">
        <v>140</v>
      </c>
      <c r="AK134" s="129"/>
      <c r="AL134" s="132"/>
      <c r="AM134" s="129"/>
      <c r="AN134" s="131"/>
      <c r="AO134" s="84">
        <f t="shared" ref="AO134" ca="1" si="442">ROUND(RAND()*((BP134+BB131)*1.3-(BP134+BB131))+(BP134+BB131),1)</f>
        <v>3314.8</v>
      </c>
      <c r="AP134" s="85">
        <f t="shared" ref="AP134" ca="1" si="443">ROUND(RAND()*(AW131*1.02-AW131*0.98)+AW131*0.98,1)</f>
        <v>6.4</v>
      </c>
      <c r="AQ134" s="86" t="str">
        <f ca="1">IF(OR(BB131=100,BB131=500),INDEX(A$91:A$110,RANK(BO134,BO131:BO146)),IF(OR(BB131=200,BB131=1000),INDEX(A$111:A$130,RANK(BO134,BO131:BO146)),IF(BB131=2000,INDEX(A$131:A$150,RANK(BO134,BO131:BO146)))))</f>
        <v>43</v>
      </c>
      <c r="AR134" s="129"/>
      <c r="AS134" s="142"/>
      <c r="AT134" s="143"/>
      <c r="AU134" s="130"/>
      <c r="AV134" s="130"/>
      <c r="AW134" s="130"/>
      <c r="AX134" s="130"/>
      <c r="AY134" s="130"/>
      <c r="AZ134" s="130"/>
      <c r="BA134" s="130"/>
      <c r="BB134" s="130"/>
      <c r="BC134" s="133"/>
      <c r="BD134" s="133"/>
      <c r="BE134" s="133"/>
      <c r="BF134" s="133"/>
      <c r="BG134" s="133"/>
      <c r="BH134" s="133"/>
      <c r="BI134" s="129"/>
      <c r="BJ134" s="133"/>
      <c r="BK134" s="133"/>
      <c r="BL134" s="133"/>
      <c r="BM134" s="129"/>
      <c r="BN134" s="132"/>
      <c r="BO134" s="87">
        <f t="shared" ca="1" si="435"/>
        <v>28724</v>
      </c>
      <c r="BP134" s="125">
        <f t="shared" si="436"/>
        <v>1046.2</v>
      </c>
    </row>
    <row r="135" spans="1:68">
      <c r="A135" s="114" t="s">
        <v>143</v>
      </c>
      <c r="B135" s="107">
        <v>1070.5</v>
      </c>
      <c r="C135" s="127"/>
      <c r="D135" s="117"/>
      <c r="P135" s="130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>
        <f t="shared" ref="AB135" si="444">IF(R131=0,IF(Y131=8,SMALL(AD131:AD146,3),IF(Y131=7,SMALL(AD131:AD144,3),IF(Y131=6,SMALL(AD131:AD142,3),IF(Y131=5,SMALL(AD131:AD140,3),IF(Y131=4,SMALL(AD131:AD138,3),IF(Y131=3,SMALL(AD131:AD136,3),"")))))),IF(R131=1,IF(Y131=8,LARGE(AD131:AD146,3),IF(Y131=7,LARGE(AD131:AD144,3),IF(Y131=6,LARGE(AD131:AD142,3),IF(Y131=5,LARGE(AD131:AD140,3),IF(Y131=4,LARGE(AD131:AD138,3),IF(Y131=3,LARGE(AD131:AD136,3),""))))))))</f>
        <v>83691</v>
      </c>
      <c r="AC135" s="129">
        <f>IF(Y131=8,RANK(AD135,AD131:AD146),IF(Y131=7,RANK(AD135,AD131:AD144),IF(Y131=6,RANK(AD135,AD131:AD142),IF(Y131=5,RANK(AD135,AD131:AD140),IF(Y131=4,RANK(AD135,AD131:AD138),IF(Y131=3,RANK(AD135,AD131:AD136),""))))))</f>
        <v>1</v>
      </c>
      <c r="AD135" s="129">
        <v>83698</v>
      </c>
      <c r="AE135" s="132">
        <v>2</v>
      </c>
      <c r="AF135" s="133">
        <v>8301</v>
      </c>
      <c r="AG135" s="131">
        <v>98.7</v>
      </c>
      <c r="AH135" s="79">
        <v>3717.9</v>
      </c>
      <c r="AI135" s="83">
        <v>6.4</v>
      </c>
      <c r="AJ135" s="92" t="s">
        <v>144</v>
      </c>
      <c r="AK135" s="129">
        <f t="shared" ref="AK135" ca="1" si="445">IF(LEN(V131)=0,U131,INT(RAND()*(V131-U131)+U131))</f>
        <v>83707</v>
      </c>
      <c r="AL135" s="132">
        <f t="shared" ref="AL135" ca="1" si="446">IF(OR(LEN(Z131)=0,LEN(AA131)=0),"",(RAND()*(AA131-Z131)+Z131))</f>
        <v>-1.1000000000000001</v>
      </c>
      <c r="AM135" s="129">
        <f ca="1">ROUND(RAND()*(($B$11*1.05)*PI()*(AY131/2)^2*AY131-($B$11*0.9)*PI()*(AY131/2)^2*AY131)+($B$11*0.9)*PI()*(AY131/2)^2*AY131,0)</f>
        <v>9320</v>
      </c>
      <c r="AN135" s="131">
        <f ca="1">ROUND(RAND()*((P131+2)-P131)+P131,1)</f>
        <v>97.7</v>
      </c>
      <c r="AO135" s="84">
        <f t="shared" ref="AO135" ca="1" si="447">ROUND(RAND()*((BP135+BB131)*1.3-(BP135+BB131))+(BP135+BB131),1)</f>
        <v>3750.3</v>
      </c>
      <c r="AP135" s="85">
        <f t="shared" ref="AP135" ca="1" si="448">ROUND(RAND()*(AW131*1.02-AW131*0.98)+AW131*0.98,1)</f>
        <v>6.5</v>
      </c>
      <c r="AQ135" s="86" t="str">
        <f ca="1">IF(OR(BB131=100,BB131=500),INDEX(A$91:A$110,RANK(BO135,BO131:BO146)),IF(OR(BB131=200,BB131=1000),INDEX(A$111:A$130,RANK(BO135,BO131:BO146)),IF(BB131=2000,INDEX(A$131:A$150,RANK(BO135,BO131:BO146)))))</f>
        <v>53</v>
      </c>
      <c r="AR135" s="129"/>
      <c r="AS135" s="142"/>
      <c r="AT135" s="143"/>
      <c r="AU135" s="130"/>
      <c r="AV135" s="130"/>
      <c r="AW135" s="130"/>
      <c r="AX135" s="130"/>
      <c r="AY135" s="130"/>
      <c r="AZ135" s="130"/>
      <c r="BA135" s="130"/>
      <c r="BB135" s="130"/>
      <c r="BC135" s="133"/>
      <c r="BD135" s="133"/>
      <c r="BE135" s="133"/>
      <c r="BF135" s="133"/>
      <c r="BG135" s="133"/>
      <c r="BH135" s="133"/>
      <c r="BI135" s="129"/>
      <c r="BJ135" s="133">
        <f t="shared" si="431"/>
        <v>83691</v>
      </c>
      <c r="BK135" s="133" t="str">
        <f t="shared" si="4"/>
        <v>83</v>
      </c>
      <c r="BL135" s="133" t="str">
        <f>IF(LEN(BJ135)&lt;=3,AB135,RIGHT(AB135,LEN(AB135)-LEN(BK135)))</f>
        <v>691</v>
      </c>
      <c r="BM135" s="129" t="str">
        <f>IF(Y131&lt;3,"","K"&amp;BK135&amp;"+"&amp;BL135)</f>
        <v>K83+691</v>
      </c>
      <c r="BN135" s="132">
        <f>IF(Y131&lt;3,"",AE135)</f>
        <v>2</v>
      </c>
      <c r="BO135" s="87">
        <f t="shared" ca="1" si="435"/>
        <v>8807.1</v>
      </c>
      <c r="BP135" s="125">
        <f t="shared" si="436"/>
        <v>967.4</v>
      </c>
    </row>
    <row r="136" spans="1:68">
      <c r="A136" s="114" t="s">
        <v>144</v>
      </c>
      <c r="B136" s="107">
        <v>967.4</v>
      </c>
      <c r="C136" s="127"/>
      <c r="D136" s="117"/>
      <c r="P136" s="130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32"/>
      <c r="AF136" s="133"/>
      <c r="AG136" s="131"/>
      <c r="AH136" s="79">
        <v>3517.5</v>
      </c>
      <c r="AI136" s="83">
        <v>6.4</v>
      </c>
      <c r="AJ136" s="92" t="s">
        <v>154</v>
      </c>
      <c r="AK136" s="129"/>
      <c r="AL136" s="132"/>
      <c r="AM136" s="129"/>
      <c r="AN136" s="131"/>
      <c r="AO136" s="84">
        <f t="shared" ref="AO136" ca="1" si="449">ROUND(RAND()*((BP136+BB131)*1.3-(BP136+BB131))+(BP136+BB131),1)</f>
        <v>3439.2</v>
      </c>
      <c r="AP136" s="85">
        <f t="shared" ref="AP136" ca="1" si="450">ROUND(RAND()*(AW131*1.02-AW131*0.98)+AW131*0.98,1)</f>
        <v>6.6</v>
      </c>
      <c r="AQ136" s="86" t="str">
        <f ca="1">IF(OR(BB131=100,BB131=500),INDEX(A$91:A$110,RANK(BO136,BO131:BO146)),IF(OR(BB131=200,BB131=1000),INDEX(A$111:A$130,RANK(BO136,BO131:BO146)),IF(BB131=2000,INDEX(A$131:A$150,RANK(BO136,BO131:BO146)))))</f>
        <v>46</v>
      </c>
      <c r="AR136" s="129"/>
      <c r="AS136" s="142"/>
      <c r="AT136" s="143"/>
      <c r="AU136" s="130"/>
      <c r="AV136" s="130"/>
      <c r="AW136" s="130"/>
      <c r="AX136" s="130"/>
      <c r="AY136" s="130"/>
      <c r="AZ136" s="130"/>
      <c r="BA136" s="130"/>
      <c r="BB136" s="130"/>
      <c r="BC136" s="133"/>
      <c r="BD136" s="133"/>
      <c r="BE136" s="133"/>
      <c r="BF136" s="133"/>
      <c r="BG136" s="133"/>
      <c r="BH136" s="133"/>
      <c r="BI136" s="129"/>
      <c r="BJ136" s="133"/>
      <c r="BK136" s="133"/>
      <c r="BL136" s="133"/>
      <c r="BM136" s="129"/>
      <c r="BN136" s="132"/>
      <c r="BO136" s="87">
        <f t="shared" ca="1" si="435"/>
        <v>25106.400000000001</v>
      </c>
      <c r="BP136" s="125">
        <f t="shared" si="436"/>
        <v>1044.2</v>
      </c>
    </row>
    <row r="137" spans="1:68">
      <c r="A137" s="114" t="s">
        <v>145</v>
      </c>
      <c r="B137" s="107">
        <v>1012.3</v>
      </c>
      <c r="C137" s="127"/>
      <c r="D137" s="117"/>
      <c r="P137" s="130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29"/>
      <c r="AB137" s="129">
        <f t="shared" ref="AB137" si="451">IF(R131=0,IF(Y131=8,SMALL(AD131:AD146,4),IF(Y131=7,SMALL(AD131:AD144,4),IF(Y131=6,SMALL(AD131:AD142,4),IF(Y131=5,SMALL(AD131:AD140,4),IF(Y131=4,SMALL(AD131:AD138,4),""))))),IF(R131=1,IF(Y131=8,LARGE(AD131:AD146,4),IF(Y131=7,LARGE(AD131:AD144,4),IF(Y131=6,LARGE(AD131:AD142,4),IF(Y131=5,LARGE(AD131:AD140,4),IF(Y131=4,LARGE(AD131:AD138,4),"")))))))</f>
        <v>83688</v>
      </c>
      <c r="AC137" s="129">
        <f>IF(Y131=8,RANK(AD137,AD131:AD146),IF(Y131=7,RANK(AD137,AD131:AD144),IF(Y131=6,RANK(AD137,AD131:AD142),IF(Y131=5,RANK(AD137,AD131:AD140),IF(Y131=4,RANK(AD137,AD131:AD138),"")))))</f>
        <v>6</v>
      </c>
      <c r="AD137" s="129">
        <v>83663</v>
      </c>
      <c r="AE137" s="132">
        <v>2.6</v>
      </c>
      <c r="AF137" s="133">
        <v>8768</v>
      </c>
      <c r="AG137" s="131">
        <v>98.8</v>
      </c>
      <c r="AH137" s="79">
        <v>3722.7</v>
      </c>
      <c r="AI137" s="83">
        <v>6.6</v>
      </c>
      <c r="AJ137" s="92" t="s">
        <v>141</v>
      </c>
      <c r="AK137" s="129">
        <f t="shared" ref="AK137" ca="1" si="452">IF(LEN(V131)=0,U131,INT(RAND()*(V131-U131)+U131))</f>
        <v>83666</v>
      </c>
      <c r="AL137" s="132">
        <f t="shared" ref="AL137" ca="1" si="453">IF(OR(LEN(Z131)=0,LEN(AA131)=0),"",(RAND()*(AA131-Z131)+Z131))</f>
        <v>2.4</v>
      </c>
      <c r="AM137" s="129">
        <f ca="1">ROUND(RAND()*(($B$11*1.05)*PI()*(AY131/2)^2*AY131-($B$11*0.9)*PI()*(AY131/2)^2*AY131)+($B$11*0.9)*PI()*(AY131/2)^2*AY131,0)</f>
        <v>8266</v>
      </c>
      <c r="AN137" s="131">
        <f ca="1">ROUND(RAND()*((P131+2)-P131)+P131,1)</f>
        <v>98.9</v>
      </c>
      <c r="AO137" s="84">
        <f t="shared" ref="AO137" ca="1" si="454">ROUND(RAND()*((BP137+BB131)*1.3-(BP137+BB131))+(BP137+BB131),1)</f>
        <v>3848.6</v>
      </c>
      <c r="AP137" s="85">
        <f t="shared" ref="AP137" ca="1" si="455">ROUND(RAND()*(AW131*1.02-AW131*0.98)+AW131*0.98,1)</f>
        <v>6.5</v>
      </c>
      <c r="AQ137" s="86" t="str">
        <f ca="1">IF(OR(BB131=100,BB131=500),INDEX(A$91:A$110,RANK(BO137,BO131:BO146)),IF(OR(BB131=200,BB131=1000),INDEX(A$111:A$130,RANK(BO137,BO131:BO146)),IF(BB131=2000,INDEX(A$131:A$150,RANK(BO137,BO131:BO146)))))</f>
        <v>56</v>
      </c>
      <c r="AR137" s="129"/>
      <c r="AS137" s="142"/>
      <c r="AT137" s="143"/>
      <c r="AU137" s="130"/>
      <c r="AV137" s="130"/>
      <c r="AW137" s="130"/>
      <c r="AX137" s="130"/>
      <c r="AY137" s="130"/>
      <c r="AZ137" s="130"/>
      <c r="BA137" s="130"/>
      <c r="BB137" s="130"/>
      <c r="BC137" s="133"/>
      <c r="BD137" s="133"/>
      <c r="BE137" s="133"/>
      <c r="BF137" s="133"/>
      <c r="BG137" s="133"/>
      <c r="BH137" s="133"/>
      <c r="BI137" s="129"/>
      <c r="BJ137" s="133">
        <f t="shared" si="431"/>
        <v>83688</v>
      </c>
      <c r="BK137" s="133" t="str">
        <f t="shared" si="4"/>
        <v>83</v>
      </c>
      <c r="BL137" s="133" t="str">
        <f>IF(LEN(BJ137)&lt;=3,AB137,RIGHT(AB137,LEN(AB137)-LEN(BK137)))</f>
        <v>688</v>
      </c>
      <c r="BM137" s="129" t="str">
        <f>IF(Y131&lt;4,"","K"&amp;BK137&amp;"+"&amp;BL137)</f>
        <v>K83+688</v>
      </c>
      <c r="BN137" s="132">
        <f>IF(Y131&lt;4,"",AE137)</f>
        <v>2.6</v>
      </c>
      <c r="BO137" s="87">
        <f t="shared" ca="1" si="435"/>
        <v>885.3</v>
      </c>
      <c r="BP137" s="125">
        <f t="shared" si="436"/>
        <v>1017.8</v>
      </c>
    </row>
    <row r="138" spans="1:68">
      <c r="A138" s="114" t="s">
        <v>146</v>
      </c>
      <c r="B138" s="107">
        <v>969.6</v>
      </c>
      <c r="C138" s="127"/>
      <c r="D138" s="117"/>
      <c r="P138" s="130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32"/>
      <c r="AF138" s="133"/>
      <c r="AG138" s="131"/>
      <c r="AH138" s="79">
        <v>3099.7</v>
      </c>
      <c r="AI138" s="83">
        <v>6.6</v>
      </c>
      <c r="AJ138" s="92" t="s">
        <v>151</v>
      </c>
      <c r="AK138" s="129"/>
      <c r="AL138" s="132"/>
      <c r="AM138" s="129"/>
      <c r="AN138" s="131"/>
      <c r="AO138" s="84">
        <f t="shared" ref="AO138" ca="1" si="456">ROUND(RAND()*((BP138+BB131)*1.3-(BP138+BB131))+(BP138+BB131),1)</f>
        <v>3176.8</v>
      </c>
      <c r="AP138" s="85">
        <f t="shared" ref="AP138" ca="1" si="457">ROUND(RAND()*(AW131*1.02-AW131*0.98)+AW131*0.98,1)</f>
        <v>6.4</v>
      </c>
      <c r="AQ138" s="86" t="str">
        <f ca="1">IF(OR(BB131=100,BB131=500),INDEX(A$91:A$110,RANK(BO138,BO131:BO146)),IF(OR(BB131=200,BB131=1000),INDEX(A$111:A$130,RANK(BO138,BO131:BO146)),IF(BB131=2000,INDEX(A$131:A$150,RANK(BO138,BO131:BO146)))))</f>
        <v>54</v>
      </c>
      <c r="AR138" s="129"/>
      <c r="AS138" s="142"/>
      <c r="AT138" s="143"/>
      <c r="AU138" s="130"/>
      <c r="AV138" s="130"/>
      <c r="AW138" s="130"/>
      <c r="AX138" s="130"/>
      <c r="AY138" s="130"/>
      <c r="AZ138" s="130"/>
      <c r="BA138" s="130"/>
      <c r="BB138" s="130"/>
      <c r="BC138" s="133"/>
      <c r="BD138" s="133"/>
      <c r="BE138" s="133"/>
      <c r="BF138" s="133"/>
      <c r="BG138" s="133"/>
      <c r="BH138" s="133"/>
      <c r="BI138" s="129"/>
      <c r="BJ138" s="133"/>
      <c r="BK138" s="133"/>
      <c r="BL138" s="133"/>
      <c r="BM138" s="129"/>
      <c r="BN138" s="132"/>
      <c r="BO138" s="87">
        <f t="shared" ca="1" si="435"/>
        <v>5161.7</v>
      </c>
      <c r="BP138" s="125">
        <f t="shared" si="436"/>
        <v>985.5</v>
      </c>
    </row>
    <row r="139" spans="1:68">
      <c r="A139" s="114" t="s">
        <v>147</v>
      </c>
      <c r="B139" s="107">
        <v>998.2</v>
      </c>
      <c r="C139" s="127"/>
      <c r="D139" s="117"/>
      <c r="P139" s="130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>
        <f t="shared" ref="AB139" si="458">IF(R131=0,IF(Y131=8,SMALL(AD131:AD146,5),IF(Y131=7,SMALL(AD131:AD144,5),IF(Y131=6,SMALL(AD131:AD142,5),IF(Y131=5,SMALL(AD131:AD140,5),"")))),IF(R131=1,IF(Y131=8,LARGE(AD131:AD146,5),IF(Y131=7,LARGE(AD131:AD144,5),IF(Y131=6,LARGE(AD131:AD142,5),IF(Y131=5,LARGE(AD131:AD140,5),""))))))</f>
        <v>83679</v>
      </c>
      <c r="AC139" s="129">
        <f>IF(Y131=8,RANK(AD139,AD131:AD146),IF(Y131=7,RANK(AD139,AD131:AD144),IF(Y131=6,RANK(AD139,AD131:AD142),IF(Y131=5,RANK(AD139,AD131:AD140),""))))</f>
        <v>3</v>
      </c>
      <c r="AD139" s="129">
        <v>83691</v>
      </c>
      <c r="AE139" s="132">
        <v>0.9</v>
      </c>
      <c r="AF139" s="133">
        <v>8987</v>
      </c>
      <c r="AG139" s="131">
        <v>97.7</v>
      </c>
      <c r="AH139" s="79">
        <v>3186.6</v>
      </c>
      <c r="AI139" s="83">
        <v>6.6</v>
      </c>
      <c r="AJ139" s="92" t="s">
        <v>148</v>
      </c>
      <c r="AK139" s="129">
        <f t="shared" ref="AK139" ca="1" si="459">IF(LEN(V131)=0,U131,INT(RAND()*(V131-U131)+U131))</f>
        <v>83701</v>
      </c>
      <c r="AL139" s="132">
        <f t="shared" ref="AL139" ca="1" si="460">IF(OR(LEN(Z131)=0,LEN(AA131)=0),"",(RAND()*(AA131-Z131)+Z131))</f>
        <v>-2.5</v>
      </c>
      <c r="AM139" s="129">
        <f ca="1">ROUND(RAND()*(($B$11*1.05)*PI()*(AY131/2)^2*AY131-($B$11*0.9)*PI()*(AY131/2)^2*AY131)+($B$11*0.9)*PI()*(AY131/2)^2*AY131,0)</f>
        <v>8813</v>
      </c>
      <c r="AN139" s="131">
        <f ca="1">ROUND(RAND()*((P131+2)-P131)+P131,1)</f>
        <v>98.3</v>
      </c>
      <c r="AO139" s="84">
        <f t="shared" ref="AO139" ca="1" si="461">ROUND(RAND()*((BP139+BB131)*1.3-(BP139+BB131))+(BP139+BB131),1)</f>
        <v>3091.8</v>
      </c>
      <c r="AP139" s="85">
        <f t="shared" ref="AP139" ca="1" si="462">ROUND(RAND()*(AW131*1.02-AW131*0.98)+AW131*0.98,1)</f>
        <v>6.5</v>
      </c>
      <c r="AQ139" s="86" t="str">
        <f ca="1">IF(OR(BB131=100,BB131=500),INDEX(A$91:A$110,RANK(BO139,BO131:BO146)),IF(OR(BB131=200,BB131=1000),INDEX(A$111:A$130,RANK(BO139,BO131:BO146)),IF(BB131=2000,INDEX(A$131:A$150,RANK(BO139,BO131:BO146)))))</f>
        <v>55</v>
      </c>
      <c r="AR139" s="129"/>
      <c r="AS139" s="142"/>
      <c r="AT139" s="143"/>
      <c r="AU139" s="130"/>
      <c r="AV139" s="130"/>
      <c r="AW139" s="130"/>
      <c r="AX139" s="130"/>
      <c r="AY139" s="130"/>
      <c r="AZ139" s="130"/>
      <c r="BA139" s="130"/>
      <c r="BB139" s="130"/>
      <c r="BC139" s="133"/>
      <c r="BD139" s="133"/>
      <c r="BE139" s="133"/>
      <c r="BF139" s="133"/>
      <c r="BG139" s="133"/>
      <c r="BH139" s="133"/>
      <c r="BI139" s="129"/>
      <c r="BJ139" s="133">
        <f t="shared" si="431"/>
        <v>83679</v>
      </c>
      <c r="BK139" s="133" t="str">
        <f t="shared" ref="BK139:BK161" si="463">IF(LEN(BJ139)=0,"",IF(LEN(BJ139)&lt;=3,"0",LEFT(BJ139,LEN(BJ139)-3)))</f>
        <v>83</v>
      </c>
      <c r="BL139" s="133" t="str">
        <f>IF(LEN(BJ139)&lt;=3,AB139,RIGHT(AB139,LEN(AB139)-LEN(BK139)))</f>
        <v>679</v>
      </c>
      <c r="BM139" s="129" t="str">
        <f>IF(Y131&lt;5,"","K"&amp;BK139&amp;"+"&amp;BL139)</f>
        <v>K83+679</v>
      </c>
      <c r="BN139" s="132">
        <f>IF(Y131&lt;5,"",AE139)</f>
        <v>0.9</v>
      </c>
      <c r="BO139" s="87">
        <f t="shared" ca="1" si="435"/>
        <v>2642.1</v>
      </c>
      <c r="BP139" s="125">
        <f t="shared" si="436"/>
        <v>1000.8</v>
      </c>
    </row>
    <row r="140" spans="1:68">
      <c r="A140" s="114" t="s">
        <v>148</v>
      </c>
      <c r="B140" s="107">
        <v>1000.8</v>
      </c>
      <c r="C140" s="127"/>
      <c r="D140" s="117"/>
      <c r="P140" s="130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  <c r="AA140" s="129"/>
      <c r="AB140" s="129"/>
      <c r="AC140" s="129"/>
      <c r="AD140" s="129"/>
      <c r="AE140" s="132"/>
      <c r="AF140" s="133"/>
      <c r="AG140" s="131"/>
      <c r="AH140" s="79">
        <v>3768.6</v>
      </c>
      <c r="AI140" s="83">
        <v>6.5</v>
      </c>
      <c r="AJ140" s="92" t="s">
        <v>145</v>
      </c>
      <c r="AK140" s="129"/>
      <c r="AL140" s="132"/>
      <c r="AM140" s="129"/>
      <c r="AN140" s="131"/>
      <c r="AO140" s="84">
        <f t="shared" ref="AO140" ca="1" si="464">ROUND(RAND()*((BP140+BB131)*1.3-(BP140+BB131))+(BP140+BB131),1)</f>
        <v>3303.6</v>
      </c>
      <c r="AP140" s="85">
        <f t="shared" ref="AP140" ca="1" si="465">ROUND(RAND()*(AW131*1.02-AW131*0.98)+AW131*0.98,1)</f>
        <v>6.5</v>
      </c>
      <c r="AQ140" s="86" t="str">
        <f ca="1">IF(OR(BB131=100,BB131=500),INDEX(A$91:A$110,RANK(BO140,BO131:BO146)),IF(OR(BB131=200,BB131=1000),INDEX(A$111:A$130,RANK(BO140,BO131:BO146)),IF(BB131=2000,INDEX(A$131:A$150,RANK(BO140,BO131:BO146)))))</f>
        <v>49</v>
      </c>
      <c r="AR140" s="129"/>
      <c r="AS140" s="142"/>
      <c r="AT140" s="143"/>
      <c r="AU140" s="130"/>
      <c r="AV140" s="130"/>
      <c r="AW140" s="130"/>
      <c r="AX140" s="130"/>
      <c r="AY140" s="130"/>
      <c r="AZ140" s="130"/>
      <c r="BA140" s="130"/>
      <c r="BB140" s="130"/>
      <c r="BC140" s="133"/>
      <c r="BD140" s="133"/>
      <c r="BE140" s="133"/>
      <c r="BF140" s="133"/>
      <c r="BG140" s="133"/>
      <c r="BH140" s="133"/>
      <c r="BI140" s="129"/>
      <c r="BJ140" s="133"/>
      <c r="BK140" s="133"/>
      <c r="BL140" s="133"/>
      <c r="BM140" s="129"/>
      <c r="BN140" s="132"/>
      <c r="BO140" s="87">
        <f t="shared" ca="1" si="435"/>
        <v>22947.4</v>
      </c>
      <c r="BP140" s="125">
        <f t="shared" si="436"/>
        <v>1012.3</v>
      </c>
    </row>
    <row r="141" spans="1:68">
      <c r="A141" s="114" t="s">
        <v>149</v>
      </c>
      <c r="B141" s="107">
        <v>1017.8</v>
      </c>
      <c r="C141" s="127"/>
      <c r="D141" s="117"/>
      <c r="P141" s="130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>
        <f t="shared" ref="AB141" si="466">IF(R131=0,IF(Y131=8,SMALL(AD131:AD146,6),IF(Y131=7,SMALL(AD131:AD144,6),IF(Y131=6,SMALL(AD131:AD142,6),""))),IF(R131=1,IF(Y131=8,LARGE(AD131:AD146,6),IF(Y131=7,LARGE(AD131:AD144,6),IF(Y131=6,LARGE(AD131:AD142,6),"")))))</f>
        <v>83663</v>
      </c>
      <c r="AC141" s="129">
        <f>IF(Y131=8,RANK(AD141,AD131:AD146),IF(Y131=7,RANK(AD141,AD131:AD144),IF(Y131=6,RANK(AD141,AD131:AD142),"")))</f>
        <v>4</v>
      </c>
      <c r="AD141" s="129">
        <v>83688</v>
      </c>
      <c r="AE141" s="132">
        <v>-2.1</v>
      </c>
      <c r="AF141" s="133">
        <v>8350</v>
      </c>
      <c r="AG141" s="131">
        <v>97.8</v>
      </c>
      <c r="AH141" s="79">
        <v>3074.2</v>
      </c>
      <c r="AI141" s="83">
        <v>6.6</v>
      </c>
      <c r="AJ141" s="92" t="s">
        <v>142</v>
      </c>
      <c r="AK141" s="129">
        <f t="shared" ref="AK141" ca="1" si="467">IF(LEN(V131)=0,U131,INT(RAND()*(V131-U131)+U131))</f>
        <v>83664</v>
      </c>
      <c r="AL141" s="132">
        <f t="shared" ref="AL141" ca="1" si="468">IF(OR(LEN(Z131)=0,LEN(AA131)=0),"",(RAND()*(AA131-Z131)+Z131))</f>
        <v>3.1</v>
      </c>
      <c r="AM141" s="129">
        <f ca="1">ROUND(RAND()*(($B$11*1.05)*PI()*(AY131/2)^2*AY131-($B$11*0.9)*PI()*(AY131/2)^2*AY131)+($B$11*0.9)*PI()*(AY131/2)^2*AY131,0)</f>
        <v>8248</v>
      </c>
      <c r="AN141" s="131">
        <f ca="1">ROUND(RAND()*((P131+2)-P131)+P131,1)</f>
        <v>97.6</v>
      </c>
      <c r="AO141" s="84">
        <f t="shared" ref="AO141" ca="1" si="469">ROUND(RAND()*((BP141+BB131)*1.3-(BP141+BB131))+(BP141+BB131),1)</f>
        <v>3538.3</v>
      </c>
      <c r="AP141" s="85">
        <f t="shared" ref="AP141" ca="1" si="470">ROUND(RAND()*(AW131*1.02-AW131*0.98)+AW131*0.98,1)</f>
        <v>6.5</v>
      </c>
      <c r="AQ141" s="86" t="str">
        <f ca="1">IF(OR(BB131=100,BB131=500),INDEX(A$91:A$110,RANK(BO141,BO131:BO146)),IF(OR(BB131=200,BB131=1000),INDEX(A$111:A$130,RANK(BO141,BO131:BO146)),IF(BB131=2000,INDEX(A$131:A$150,RANK(BO141,BO131:BO146)))))</f>
        <v>47</v>
      </c>
      <c r="AR141" s="129"/>
      <c r="AS141" s="142"/>
      <c r="AT141" s="143"/>
      <c r="AU141" s="130"/>
      <c r="AV141" s="130"/>
      <c r="AW141" s="130"/>
      <c r="AX141" s="130"/>
      <c r="AY141" s="130"/>
      <c r="AZ141" s="130"/>
      <c r="BA141" s="130"/>
      <c r="BB141" s="130"/>
      <c r="BC141" s="133"/>
      <c r="BD141" s="133"/>
      <c r="BE141" s="133"/>
      <c r="BF141" s="133"/>
      <c r="BG141" s="133"/>
      <c r="BH141" s="133"/>
      <c r="BI141" s="129"/>
      <c r="BJ141" s="133">
        <f t="shared" si="431"/>
        <v>83663</v>
      </c>
      <c r="BK141" s="133" t="str">
        <f t="shared" si="463"/>
        <v>83</v>
      </c>
      <c r="BL141" s="133" t="str">
        <f>IF(LEN(BJ141)&lt;=3,AB141,RIGHT(AB141,LEN(AB141)-LEN(BK141)))</f>
        <v>663</v>
      </c>
      <c r="BM141" s="129" t="str">
        <f>IF(Y131&lt;6,"","K"&amp;BK141&amp;"+"&amp;BL141)</f>
        <v>K83+663</v>
      </c>
      <c r="BN141" s="132">
        <f>IF(Y131&lt;6,"",AE141)</f>
        <v>-2.1</v>
      </c>
      <c r="BO141" s="87">
        <f t="shared" ca="1" si="435"/>
        <v>25055</v>
      </c>
      <c r="BP141" s="125">
        <f t="shared" si="436"/>
        <v>1025.5999999999999</v>
      </c>
    </row>
    <row r="142" spans="1:68">
      <c r="A142" s="114" t="s">
        <v>150</v>
      </c>
      <c r="B142" s="107">
        <v>998.6</v>
      </c>
      <c r="C142" s="127"/>
      <c r="D142" s="117"/>
      <c r="P142" s="130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32"/>
      <c r="AF142" s="133"/>
      <c r="AG142" s="131"/>
      <c r="AH142" s="79">
        <v>3165.2</v>
      </c>
      <c r="AI142" s="83">
        <v>6.6</v>
      </c>
      <c r="AJ142" s="92" t="s">
        <v>152</v>
      </c>
      <c r="AK142" s="129"/>
      <c r="AL142" s="132"/>
      <c r="AM142" s="129"/>
      <c r="AN142" s="131"/>
      <c r="AO142" s="84">
        <f t="shared" ref="AO142" ca="1" si="471">ROUND(RAND()*((BP142+BB131)*1.3-(BP142+BB131))+(BP142+BB131),1)</f>
        <v>3719.9</v>
      </c>
      <c r="AP142" s="85">
        <f t="shared" ref="AP142" ca="1" si="472">ROUND(RAND()*(AW131*1.02-AW131*0.98)+AW131*0.98,1)</f>
        <v>6.4</v>
      </c>
      <c r="AQ142" s="86" t="str">
        <f ca="1">IF(OR(BB131=100,BB131=500),INDEX(A$91:A$110,RANK(BO142,BO131:BO146)),IF(OR(BB131=200,BB131=1000),INDEX(A$111:A$130,RANK(BO142,BO131:BO146)),IF(BB131=2000,INDEX(A$131:A$150,RANK(BO142,BO131:BO146)))))</f>
        <v>44</v>
      </c>
      <c r="AR142" s="129"/>
      <c r="AS142" s="142"/>
      <c r="AT142" s="143"/>
      <c r="AU142" s="130"/>
      <c r="AV142" s="130"/>
      <c r="AW142" s="130"/>
      <c r="AX142" s="130"/>
      <c r="AY142" s="130"/>
      <c r="AZ142" s="130"/>
      <c r="BA142" s="130"/>
      <c r="BB142" s="130"/>
      <c r="BC142" s="133"/>
      <c r="BD142" s="133"/>
      <c r="BE142" s="133"/>
      <c r="BF142" s="133"/>
      <c r="BG142" s="133"/>
      <c r="BH142" s="133"/>
      <c r="BI142" s="129"/>
      <c r="BJ142" s="133"/>
      <c r="BK142" s="133"/>
      <c r="BL142" s="133"/>
      <c r="BM142" s="129"/>
      <c r="BN142" s="132"/>
      <c r="BO142" s="87">
        <f t="shared" ca="1" si="435"/>
        <v>28311.1</v>
      </c>
      <c r="BP142" s="125">
        <f t="shared" si="436"/>
        <v>1054.5</v>
      </c>
    </row>
    <row r="143" spans="1:68">
      <c r="A143" s="114" t="s">
        <v>151</v>
      </c>
      <c r="B143" s="107">
        <v>985.5</v>
      </c>
      <c r="C143" s="127"/>
      <c r="D143" s="117"/>
      <c r="P143" s="130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>
        <f t="shared" ref="AB143" si="473">IF(R131=0,IF(Y131=8,SMALL(AD131:AD146,7),IF(Y131=7,SMALL(AD131:AD144,7),"")),IF(R131=1,IF(Y131=8,LARGE(AD131:AD146,7),IF(Y131=7,LARGE(AD131:AD144,7),""))))</f>
        <v>83662</v>
      </c>
      <c r="AC143" s="129">
        <f>IF(Y131=8,RANK(AD143,AD131:AD146),IF(Y131=7,RANK(AD143,AD131:AD144),""))</f>
        <v>7</v>
      </c>
      <c r="AD143" s="129">
        <v>83662</v>
      </c>
      <c r="AE143" s="132">
        <v>-3.9</v>
      </c>
      <c r="AF143" s="133">
        <v>8533</v>
      </c>
      <c r="AG143" s="131">
        <v>97.8</v>
      </c>
      <c r="AH143" s="79">
        <v>3759.6</v>
      </c>
      <c r="AI143" s="83">
        <v>6.6</v>
      </c>
      <c r="AJ143" s="92" t="s">
        <v>150</v>
      </c>
      <c r="AK143" s="129">
        <f t="shared" ref="AK143" ca="1" si="474">IF(LEN(V131)=0,U131,INT(RAND()*(V131-U131)+U131))</f>
        <v>83686</v>
      </c>
      <c r="AL143" s="132">
        <f t="shared" ref="AL143" ca="1" si="475">IF(OR(LEN(Z131)=0,LEN(AA131)=0),"",(RAND()*(AA131-Z131)+Z131))</f>
        <v>-2.8</v>
      </c>
      <c r="AM143" s="129">
        <f ca="1">ROUND(RAND()*(($B$11*1.05)*PI()*(AY131/2)^2*AY131-($B$11*0.9)*PI()*(AY131/2)^2*AY131)+($B$11*0.9)*PI()*(AY131/2)^2*AY131,0)</f>
        <v>9548</v>
      </c>
      <c r="AN143" s="131">
        <f ca="1">ROUND(RAND()*((P131+2)-P131)+P131,1)</f>
        <v>98.1</v>
      </c>
      <c r="AO143" s="84">
        <f t="shared" ref="AO143" ca="1" si="476">ROUND(RAND()*((BP143+BB131)*1.3-(BP143+BB131))+(BP143+BB131),1)</f>
        <v>3084.2</v>
      </c>
      <c r="AP143" s="85">
        <f t="shared" ref="AP143" ca="1" si="477">ROUND(RAND()*(AW131*1.02-AW131*0.98)+AW131*0.98,1)</f>
        <v>6.4</v>
      </c>
      <c r="AQ143" s="86" t="str">
        <f ca="1">IF(OR(BB131=100,BB131=500),INDEX(A$91:A$110,RANK(BO143,BO131:BO146)),IF(OR(BB131=200,BB131=1000),INDEX(A$111:A$130,RANK(BO143,BO131:BO146)),IF(BB131=2000,INDEX(A$131:A$150,RANK(BO143,BO131:BO146)))))</f>
        <v>48</v>
      </c>
      <c r="AR143" s="129"/>
      <c r="AS143" s="142"/>
      <c r="AT143" s="143"/>
      <c r="AU143" s="130"/>
      <c r="AV143" s="130"/>
      <c r="AW143" s="130"/>
      <c r="AX143" s="130"/>
      <c r="AY143" s="130"/>
      <c r="AZ143" s="130"/>
      <c r="BA143" s="130"/>
      <c r="BB143" s="130"/>
      <c r="BC143" s="133"/>
      <c r="BD143" s="133"/>
      <c r="BE143" s="133"/>
      <c r="BF143" s="133"/>
      <c r="BG143" s="133"/>
      <c r="BH143" s="133"/>
      <c r="BI143" s="129"/>
      <c r="BJ143" s="133">
        <f t="shared" si="431"/>
        <v>83662</v>
      </c>
      <c r="BK143" s="133" t="str">
        <f t="shared" si="463"/>
        <v>83</v>
      </c>
      <c r="BL143" s="133" t="str">
        <f>IF(LEN(BJ143)&lt;=3,AB143,RIGHT(AB143,LEN(AB143)-LEN(BK143)))</f>
        <v>662</v>
      </c>
      <c r="BM143" s="129" t="str">
        <f>IF(Y131&lt;7,"","K"&amp;BK143&amp;"+"&amp;BL143)</f>
        <v>K83+662</v>
      </c>
      <c r="BN143" s="132">
        <f>IF(Y131&lt;7,"",AE143)</f>
        <v>-3.9</v>
      </c>
      <c r="BO143" s="87">
        <f t="shared" ca="1" si="435"/>
        <v>23902.9</v>
      </c>
      <c r="BP143" s="125">
        <f t="shared" si="436"/>
        <v>998.6</v>
      </c>
    </row>
    <row r="144" spans="1:68">
      <c r="A144" s="114" t="s">
        <v>152</v>
      </c>
      <c r="B144" s="107">
        <v>1054.5</v>
      </c>
      <c r="C144" s="127"/>
      <c r="D144" s="117"/>
      <c r="P144" s="130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32"/>
      <c r="AF144" s="133"/>
      <c r="AG144" s="131"/>
      <c r="AH144" s="79">
        <v>3777.5</v>
      </c>
      <c r="AI144" s="83">
        <v>6.5</v>
      </c>
      <c r="AJ144" s="92" t="s">
        <v>146</v>
      </c>
      <c r="AK144" s="129"/>
      <c r="AL144" s="132"/>
      <c r="AM144" s="129"/>
      <c r="AN144" s="131"/>
      <c r="AO144" s="84">
        <f t="shared" ref="AO144" ca="1" si="478">ROUND(RAND()*((BP144+BB131)*1.3-(BP144+BB131))+(BP144+BB131),1)</f>
        <v>3261.5</v>
      </c>
      <c r="AP144" s="85">
        <f t="shared" ref="AP144" ca="1" si="479">ROUND(RAND()*(AW131*1.02-AW131*0.98)+AW131*0.98,1)</f>
        <v>6.4</v>
      </c>
      <c r="AQ144" s="86" t="str">
        <f ca="1">IF(OR(BB131=100,BB131=500),INDEX(A$91:A$110,RANK(BO144,BO131:BO146)),IF(OR(BB131=200,BB131=1000),INDEX(A$111:A$130,RANK(BO144,BO131:BO146)),IF(BB131=2000,INDEX(A$131:A$150,RANK(BO144,BO131:BO146)))))</f>
        <v>42</v>
      </c>
      <c r="AR144" s="129"/>
      <c r="AS144" s="142"/>
      <c r="AT144" s="143"/>
      <c r="AU144" s="130"/>
      <c r="AV144" s="130"/>
      <c r="AW144" s="130"/>
      <c r="AX144" s="130"/>
      <c r="AY144" s="130"/>
      <c r="AZ144" s="130"/>
      <c r="BA144" s="130"/>
      <c r="BB144" s="130"/>
      <c r="BC144" s="133"/>
      <c r="BD144" s="133"/>
      <c r="BE144" s="133"/>
      <c r="BF144" s="133"/>
      <c r="BG144" s="133"/>
      <c r="BH144" s="133"/>
      <c r="BI144" s="129"/>
      <c r="BJ144" s="133"/>
      <c r="BK144" s="133"/>
      <c r="BL144" s="133"/>
      <c r="BM144" s="129"/>
      <c r="BN144" s="132"/>
      <c r="BO144" s="87">
        <f t="shared" ca="1" si="435"/>
        <v>30208.2</v>
      </c>
      <c r="BP144" s="125">
        <f t="shared" si="436"/>
        <v>969.6</v>
      </c>
    </row>
    <row r="145" spans="1:68">
      <c r="A145" s="114" t="s">
        <v>153</v>
      </c>
      <c r="B145" s="107">
        <v>1078.8</v>
      </c>
      <c r="C145" s="127"/>
      <c r="D145" s="117"/>
      <c r="P145" s="130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>
        <f t="shared" ref="AB145" si="480">IF(R131=0,IF(Y131=8,SMALL(AD131:AD146,8),""),IF(R131=1,IF(Y131=8,LARGE(AD131:AD146,8),"")))</f>
        <v>83660</v>
      </c>
      <c r="AC145" s="129">
        <f>IF(Y131=8,RANK(AD145,AD131:AD146),"")</f>
        <v>8</v>
      </c>
      <c r="AD145" s="129">
        <v>83660</v>
      </c>
      <c r="AE145" s="132">
        <v>-2.4</v>
      </c>
      <c r="AF145" s="133">
        <v>9337</v>
      </c>
      <c r="AG145" s="131">
        <v>98</v>
      </c>
      <c r="AH145" s="79">
        <v>3302.1</v>
      </c>
      <c r="AI145" s="83">
        <v>6.5</v>
      </c>
      <c r="AJ145" s="92" t="s">
        <v>149</v>
      </c>
      <c r="AK145" s="129">
        <f t="shared" ref="AK145" ca="1" si="481">IF(LEN(V131)=0,U131,INT(RAND()*(V131-U131)+U131))</f>
        <v>83683</v>
      </c>
      <c r="AL145" s="132">
        <f t="shared" ref="AL145" ca="1" si="482">IF(OR(LEN(Z131)=0,LEN(AA131)=0),"",(RAND()*(AA131-Z131)+Z131))</f>
        <v>-0.1</v>
      </c>
      <c r="AM145" s="129">
        <f ca="1">ROUND(RAND()*(($B$11*1.05)*PI()*(AY131/2)^2*AY131-($B$11*0.9)*PI()*(AY131/2)^2*AY131)+($B$11*0.9)*PI()*(AY131/2)^2*AY131,0)</f>
        <v>9508</v>
      </c>
      <c r="AN145" s="131">
        <f ca="1">ROUND(RAND()*((P131+2)-P131)+P131,1)</f>
        <v>98.2</v>
      </c>
      <c r="AO145" s="84">
        <f t="shared" ref="AO145" ca="1" si="483">ROUND(RAND()*((BP145+BB131)*1.3-(BP145+BB131))+(BP145+BB131),1)</f>
        <v>3453.3</v>
      </c>
      <c r="AP145" s="85">
        <f t="shared" ref="AP145" ca="1" si="484">ROUND(RAND()*(AW131*1.02-AW131*0.98)+AW131*0.98,1)</f>
        <v>6.5</v>
      </c>
      <c r="AQ145" s="86" t="str">
        <f ca="1">IF(OR(BB131=100,BB131=500),INDEX(A$91:A$110,RANK(BO145,BO131:BO146)),IF(OR(BB131=200,BB131=1000),INDEX(A$111:A$130,RANK(BO145,BO131:BO146)),IF(BB131=2000,INDEX(A$131:A$150,RANK(BO145,BO131:BO146)))))</f>
        <v>51</v>
      </c>
      <c r="AR145" s="129"/>
      <c r="AS145" s="142"/>
      <c r="AT145" s="143"/>
      <c r="AU145" s="130"/>
      <c r="AV145" s="130"/>
      <c r="AW145" s="130"/>
      <c r="AX145" s="130"/>
      <c r="AY145" s="130"/>
      <c r="AZ145" s="130"/>
      <c r="BA145" s="130"/>
      <c r="BB145" s="130"/>
      <c r="BC145" s="133"/>
      <c r="BD145" s="133"/>
      <c r="BE145" s="133"/>
      <c r="BF145" s="133"/>
      <c r="BG145" s="133"/>
      <c r="BH145" s="133"/>
      <c r="BI145" s="129"/>
      <c r="BJ145" s="133">
        <f t="shared" si="431"/>
        <v>83660</v>
      </c>
      <c r="BK145" s="133" t="str">
        <f t="shared" si="463"/>
        <v>83</v>
      </c>
      <c r="BL145" s="133" t="str">
        <f>IF(LEN(BJ145)&lt;=3,AB145,RIGHT(AB145,LEN(AB145)-LEN(BK145)))</f>
        <v>660</v>
      </c>
      <c r="BM145" s="129" t="str">
        <f>IF(Y131&lt;8,"","K"&amp;BK145&amp;"+"&amp;BL145)</f>
        <v>K83+660</v>
      </c>
      <c r="BN145" s="132">
        <f>IF(Y131&lt;8,"",AE145)</f>
        <v>-2.4</v>
      </c>
      <c r="BO145" s="87">
        <f t="shared" ca="1" si="435"/>
        <v>13114.7</v>
      </c>
      <c r="BP145" s="125">
        <f t="shared" si="436"/>
        <v>1017.8</v>
      </c>
    </row>
    <row r="146" spans="1:68">
      <c r="A146" s="114" t="s">
        <v>154</v>
      </c>
      <c r="B146" s="107">
        <v>1044.2</v>
      </c>
      <c r="C146" s="127"/>
      <c r="D146" s="117"/>
      <c r="P146" s="130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32"/>
      <c r="AF146" s="133"/>
      <c r="AG146" s="131"/>
      <c r="AH146" s="79">
        <v>3436.4</v>
      </c>
      <c r="AI146" s="83">
        <v>6.5</v>
      </c>
      <c r="AJ146" s="92" t="s">
        <v>147</v>
      </c>
      <c r="AK146" s="129"/>
      <c r="AL146" s="132"/>
      <c r="AM146" s="129"/>
      <c r="AN146" s="131"/>
      <c r="AO146" s="84">
        <f t="shared" ref="AO146" ca="1" si="485">ROUND(RAND()*((BP146+BB131)*1.3-(BP146+BB131))+(BP146+BB131),1)</f>
        <v>3596.2</v>
      </c>
      <c r="AP146" s="85">
        <f t="shared" ref="AP146" ca="1" si="486">ROUND(RAND()*(AW131*1.02-AW131*0.98)+AW131*0.98,1)</f>
        <v>6.6</v>
      </c>
      <c r="AQ146" s="86" t="str">
        <f ca="1">IF(OR(BB131=100,BB131=500),INDEX(A$91:A$110,RANK(BO146,BO131:BO146)),IF(OR(BB131=200,BB131=1000),INDEX(A$111:A$130,RANK(BO146,BO131:BO146)),IF(BB131=2000,INDEX(A$131:A$150,RANK(BO146,BO131:BO146)))))</f>
        <v>52</v>
      </c>
      <c r="AR146" s="129"/>
      <c r="AS146" s="142"/>
      <c r="AT146" s="143"/>
      <c r="AU146" s="130"/>
      <c r="AV146" s="130"/>
      <c r="AW146" s="130"/>
      <c r="AX146" s="130"/>
      <c r="AY146" s="130"/>
      <c r="AZ146" s="130"/>
      <c r="BA146" s="130"/>
      <c r="BB146" s="130"/>
      <c r="BC146" s="133"/>
      <c r="BD146" s="133"/>
      <c r="BE146" s="133"/>
      <c r="BF146" s="133"/>
      <c r="BG146" s="133"/>
      <c r="BH146" s="133"/>
      <c r="BI146" s="129"/>
      <c r="BJ146" s="133"/>
      <c r="BK146" s="133"/>
      <c r="BL146" s="133"/>
      <c r="BM146" s="129"/>
      <c r="BN146" s="132"/>
      <c r="BO146" s="87">
        <f t="shared" ca="1" si="435"/>
        <v>10078.5</v>
      </c>
      <c r="BP146" s="125">
        <f t="shared" si="436"/>
        <v>998.2</v>
      </c>
    </row>
    <row r="147" spans="1:68">
      <c r="A147" s="114" t="s">
        <v>155</v>
      </c>
      <c r="B147" s="107">
        <v>1025.5999999999999</v>
      </c>
      <c r="C147" s="127"/>
      <c r="D147" s="117"/>
      <c r="P147" s="130">
        <f>IF(Q147=1,$B$18,IF(Q147=2,$B$26,IF(Q147=3,$B$34,IF(Q147=4,$B$42,IF(Q147=5,$B$50,"")))))</f>
        <v>97</v>
      </c>
      <c r="Q147" s="129">
        <f>IF(LEN(E12)=0,"",E12)</f>
        <v>1</v>
      </c>
      <c r="R147" s="129">
        <f>IF(LEN(F12)=0,"",F12)</f>
        <v>1</v>
      </c>
      <c r="S147" s="129" t="str">
        <f t="shared" ref="S147:AA147" si="487">IF(LEN(G12)=0,"",G12)</f>
        <v>2008-JT0921-0030</v>
      </c>
      <c r="T147" s="129">
        <f t="shared" si="487"/>
        <v>81011</v>
      </c>
      <c r="U147" s="129">
        <f t="shared" si="487"/>
        <v>83660</v>
      </c>
      <c r="V147" s="129">
        <f t="shared" si="487"/>
        <v>83711</v>
      </c>
      <c r="W147" s="129" t="str">
        <f t="shared" si="487"/>
        <v>右幅</v>
      </c>
      <c r="X147" s="129" t="str">
        <f t="shared" si="487"/>
        <v>基层</v>
      </c>
      <c r="Y147" s="129">
        <f t="shared" si="487"/>
        <v>7</v>
      </c>
      <c r="Z147" s="129">
        <f t="shared" si="487"/>
        <v>-4</v>
      </c>
      <c r="AA147" s="129">
        <f t="shared" si="487"/>
        <v>4</v>
      </c>
      <c r="AB147" s="129">
        <f t="shared" ref="AB147" si="488">IF(R147=0,IF(Y147=8,SMALL(AD147:AD162,1),IF(Y147=7,SMALL(AD147:AD160,1),IF(Y147=6,SMALL(AD147:AD158,1),IF(Y147=5,SMALL(AD147:AD156,1),IF(Y147=4,SMALL(AD147:AD154,1),IF(Y147=3,SMALL(AD147:AD152,1),IF(Y147=2,SMALL(AD147:AD150,1),AD147))))))),IF(R147=1,IF(Y147=8,LARGE(AD147:AD162,1),IF(Y147=7,LARGE(AD147:AD160,1),IF(Y147=6,LARGE(AD147:AD158,1),IF(Y147=5,LARGE(AD147:AD156,1),IF(Y147=4,LARGE(AD147:AD154,1),IF(Y147=3,LARGE(AD147:AD152,1),IF(Y147=2,LARGE(AD147:AD150,1),AD147)))))))))</f>
        <v>83707</v>
      </c>
      <c r="AC147" s="129">
        <f>IF(Y147=8,RANK(AD147,AD147:AD162),IF(Y147=7,RANK(AD147,AD147:AD160),IF(Y147=6,RANK(AD147,AD147:AD158),IF(Y147=5,RANK(AD147,AD147:AD156),IF(Y147=4,RANK(AD147,AD147:AD154),IF(Y147=3,RANK(AD147,AD147:AD152),IF(Y147=2,RANK(AD147,AD147:AD150),1)))))))</f>
        <v>1</v>
      </c>
      <c r="AD147" s="129">
        <v>83707</v>
      </c>
      <c r="AE147" s="132">
        <v>-1.7</v>
      </c>
      <c r="AF147" s="133">
        <v>9355</v>
      </c>
      <c r="AG147" s="131">
        <v>97.2</v>
      </c>
      <c r="AH147" s="79">
        <v>3779.3</v>
      </c>
      <c r="AI147" s="83">
        <v>6.5</v>
      </c>
      <c r="AJ147" s="92" t="s">
        <v>142</v>
      </c>
      <c r="AK147" s="129">
        <f t="shared" ref="AK147" ca="1" si="489">IF(LEN(V147)=0,U147,INT(RAND()*(V147-U147)+U147))</f>
        <v>83664</v>
      </c>
      <c r="AL147" s="132">
        <f t="shared" ref="AL147" ca="1" si="490">IF(OR(LEN(Z147)=0,LEN(AA147)=0),"",(RAND()*(AA147-Z147)+Z147))</f>
        <v>2.8</v>
      </c>
      <c r="AM147" s="129">
        <f ca="1">ROUND(RAND()*(($B$11*1.05)*PI()*(AY147/2)^2*AY147-($B$11*0.9)*PI()*(AY147/2)^2*AY147)+($B$11*0.9)*PI()*(AY147/2)^2*AY147,0)</f>
        <v>8819</v>
      </c>
      <c r="AN147" s="131">
        <f ca="1">ROUND(RAND()*((P147+2)-P147)+P147,1)</f>
        <v>97.2</v>
      </c>
      <c r="AO147" s="84">
        <f t="shared" ref="AO147" ca="1" si="491">ROUND(RAND()*((BP147+BB147)*1.3-(BP147+BB147))+(BP147+BB147),1)</f>
        <v>3673</v>
      </c>
      <c r="AP147" s="85">
        <f t="shared" ref="AP147" ca="1" si="492">ROUND(RAND()*(AW147*1.02-AW147*0.98)+AW147*0.98,1)</f>
        <v>6.5</v>
      </c>
      <c r="AQ147" s="86" t="str">
        <f ca="1">IF(OR(BB147=100,BB147=500),INDEX(A$91:A$110,RANK(BO147,BO147:BO162)),IF(OR(BB147=200,BB147=1000),INDEX(A$111:A$130,RANK(BO147,BO147:BO162)),IF(BB147=2000,INDEX(A$131:A$150,RANK(BO147,BO147:BO162)))))</f>
        <v>43</v>
      </c>
      <c r="AR147" s="129" t="s">
        <v>207</v>
      </c>
      <c r="AS147" s="142" t="s">
        <v>7</v>
      </c>
      <c r="AT147" s="143" t="str">
        <f t="shared" ref="AT147" si="493">IF(LEN(T147)=5,"200"&amp;LEFT(T147,1)&amp;"-"&amp;MID(T147,2,2)&amp;"-"&amp;RIGHT(T147,2),IF(LEN(T147)=6,"20"&amp;LEFT(T147,2)&amp;"-"&amp;MID(T147,3,2)&amp;"-"&amp;RIGHT(T147,2)))</f>
        <v>2008-10-11</v>
      </c>
      <c r="AU147" s="130" t="str">
        <f>IF(Q147=1,$B$17,IF(Q147=2,$B$25,IF(Q147=3,$B$33,IF(Q147=4,$B$41,IF(Q147=5,$B$49,"")))))</f>
        <v>路面工程\基层</v>
      </c>
      <c r="AV147" s="130">
        <f>IF(Q147=1,$B$19,IF(Q147=2,$B$27,IF(Q147=3,$B$35,IF(Q147=4,$B$43,IF(Q147=5,$B$51,"")))))</f>
        <v>95</v>
      </c>
      <c r="AW147" s="130">
        <f>IF(Q147=1,$B$20,IF(Q147=2,$B$28,IF(Q147=3,$B$36,IF(Q147=4,$B$44,IF(Q147=5,$B$52,"")))))</f>
        <v>6.5</v>
      </c>
      <c r="AX147" s="130">
        <f>IF(Q147=1,$B$21,IF(Q147=2,$B$29,IF(Q147=3,$B$37,IF(Q147=4,$B$45,IF(Q147=5,$B$53,"")))))</f>
        <v>2.2200000000000002</v>
      </c>
      <c r="AY147" s="130">
        <f>IF(Q147=1,$B$22,IF(Q147=2,$B$30,IF(Q147=3,$B$38,IF(Q147=4,$B$46,IF(Q147=5,$B$54,"")))))</f>
        <v>20</v>
      </c>
      <c r="AZ147" s="130">
        <f>IF(AY147=A$67,B$14,IF(AY147=A$68,B$15,""))</f>
        <v>24260</v>
      </c>
      <c r="BA147" s="130">
        <f>IF(AY147=A$67,B$12,IF(AY147=A$68,B$13,""))</f>
        <v>1465</v>
      </c>
      <c r="BB147" s="130">
        <f>IF(Q147=1,$B$23,IF(Q147=2,$B$31,IF(Q147=3,$B$39,IF(Q147=4,$B$47,IF(Q147=5,$B$55,"")))))</f>
        <v>2000</v>
      </c>
      <c r="BC147" s="133">
        <f>IF(LEN(U147)=0,"",INT(U147))</f>
        <v>83660</v>
      </c>
      <c r="BD147" s="133" t="str">
        <f t="shared" ref="BD147" si="494">IF(LEN(BC147)=0,"",IF(LEN(BC147)&lt;=3,"0",LEFT(BC147,LEN(BC147)-3)))</f>
        <v>83</v>
      </c>
      <c r="BE147" s="133" t="str">
        <f>IF(LEN(BC147)&lt;=3,U147,RIGHT(U147,LEN(U147)-LEN(BD147)))</f>
        <v>660</v>
      </c>
      <c r="BF147" s="133">
        <f>IF(LEN(V147)=0,"",INT(V147))</f>
        <v>83711</v>
      </c>
      <c r="BG147" s="133" t="str">
        <f t="shared" ref="BG147" si="495">IF(LEN(BF147)=0,"",IF(LEN(BF147)&lt;=3,"0",LEFT(BF147,LEN(BF147)-3)))</f>
        <v>83</v>
      </c>
      <c r="BH147" s="133" t="str">
        <f>IF(LEN(BF147)=0,"",IF(LEN(BF147)&lt;=3,V147,RIGHT(V147,LEN(V147)-LEN(BG147))))</f>
        <v>711</v>
      </c>
      <c r="BI147" s="129" t="str">
        <f>IF(AND(LEN(BE147)=0,LEN(BH147)=0),"",IF(AND(LEN(BE147)=0,LEN(BH147)&lt;&gt;0),"错误",IF(AND(LEN(BE147)&lt;&gt;0,LEN(BH147)=0),"K"&amp;BD147&amp;"+"&amp;BE147,IF(AND(LEN(BE147)&lt;&gt;0,LEN(BH147)&lt;&gt;0),"K"&amp;BD147&amp;"+"&amp;BE147&amp;"～K"&amp;BG147&amp;"+"&amp;BH147&amp;W147))))</f>
        <v>K83+660～K83+711右幅</v>
      </c>
      <c r="BJ147" s="133">
        <f t="shared" si="431"/>
        <v>83707</v>
      </c>
      <c r="BK147" s="133" t="str">
        <f t="shared" si="463"/>
        <v>83</v>
      </c>
      <c r="BL147" s="133" t="str">
        <f>IF(LEN(BJ147)&lt;=3,AB147,RIGHT(AB147,LEN(AB147)-LEN(BK147)))</f>
        <v>707</v>
      </c>
      <c r="BM147" s="129" t="str">
        <f t="shared" ref="BM147" si="496">IF($Y$3&lt;1,"","K"&amp;BK147&amp;"+"&amp;BL147)</f>
        <v>K83+707</v>
      </c>
      <c r="BN147" s="132">
        <f>IF(Y147&lt;1,"",AE147)</f>
        <v>-1.7</v>
      </c>
      <c r="BO147" s="87">
        <f t="shared" ca="1" si="435"/>
        <v>31441.200000000001</v>
      </c>
      <c r="BP147" s="125">
        <f t="shared" si="436"/>
        <v>1025.5999999999999</v>
      </c>
    </row>
    <row r="148" spans="1:68">
      <c r="A148" s="114" t="s">
        <v>156</v>
      </c>
      <c r="B148" s="107">
        <v>992.5</v>
      </c>
      <c r="C148" s="127"/>
      <c r="D148" s="117"/>
      <c r="P148" s="130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29"/>
      <c r="AB148" s="129"/>
      <c r="AC148" s="129"/>
      <c r="AD148" s="129"/>
      <c r="AE148" s="132"/>
      <c r="AF148" s="133"/>
      <c r="AG148" s="131"/>
      <c r="AH148" s="79">
        <v>3876.9</v>
      </c>
      <c r="AI148" s="83">
        <v>6.6</v>
      </c>
      <c r="AJ148" s="92" t="s">
        <v>154</v>
      </c>
      <c r="AK148" s="129"/>
      <c r="AL148" s="132"/>
      <c r="AM148" s="129"/>
      <c r="AN148" s="131"/>
      <c r="AO148" s="84">
        <f t="shared" ref="AO148" ca="1" si="497">ROUND(RAND()*((BP148+BB147)*1.3-(BP148+BB147))+(BP148+BB147),1)</f>
        <v>3886.9</v>
      </c>
      <c r="AP148" s="85">
        <f t="shared" ref="AP148" ca="1" si="498">ROUND(RAND()*(AW147*1.02-AW147*0.98)+AW147*0.98,1)</f>
        <v>6.5</v>
      </c>
      <c r="AQ148" s="86" t="str">
        <f ca="1">IF(OR(BB147=100,BB147=500),INDEX(A$91:A$110,RANK(BO148,BO147:BO162)),IF(OR(BB147=200,BB147=1000),INDEX(A$111:A$130,RANK(BO148,BO147:BO162)),IF(BB147=2000,INDEX(A$131:A$150,RANK(BO148,BO147:BO162)))))</f>
        <v>51</v>
      </c>
      <c r="AR148" s="129"/>
      <c r="AS148" s="142"/>
      <c r="AT148" s="143"/>
      <c r="AU148" s="130"/>
      <c r="AV148" s="130"/>
      <c r="AW148" s="130"/>
      <c r="AX148" s="130"/>
      <c r="AY148" s="130"/>
      <c r="AZ148" s="130"/>
      <c r="BA148" s="130"/>
      <c r="BB148" s="130"/>
      <c r="BC148" s="133"/>
      <c r="BD148" s="133"/>
      <c r="BE148" s="133"/>
      <c r="BF148" s="133"/>
      <c r="BG148" s="133"/>
      <c r="BH148" s="133"/>
      <c r="BI148" s="129"/>
      <c r="BJ148" s="133"/>
      <c r="BK148" s="133"/>
      <c r="BL148" s="133"/>
      <c r="BM148" s="129"/>
      <c r="BN148" s="132"/>
      <c r="BO148" s="87">
        <f t="shared" ca="1" si="435"/>
        <v>13621.5</v>
      </c>
      <c r="BP148" s="125">
        <f t="shared" si="436"/>
        <v>1044.2</v>
      </c>
    </row>
    <row r="149" spans="1:68">
      <c r="A149" s="114" t="s">
        <v>157</v>
      </c>
      <c r="B149" s="107">
        <v>975.2</v>
      </c>
      <c r="C149" s="127"/>
      <c r="D149" s="117"/>
      <c r="P149" s="130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29"/>
      <c r="AB149" s="129">
        <f t="shared" ref="AB149" si="499">IF(R147=0,IF(Y147=8,SMALL(AD147:AD162,2),IF(Y147=7,SMALL(AD147:AD160,2),IF(Y147=6,SMALL(AD147:AD158,2),IF(Y147=5,SMALL(AD147:AD156,2),IF(Y147=4,SMALL(AD147:AD154,2),IF(Y147=3,SMALL(AD147:AD152,2),IF(Y147=2,SMALL(AD147:AD150,2),""))))))),IF(R147=1,IF(Y147=8,LARGE(AD147:AD162,2),IF(Y147=7,LARGE(AD147:AD160,2),IF(Y147=6,LARGE(AD147:AD158,2),IF(Y147=5,LARGE(AD147:AD156,2),IF(Y147=4,LARGE(AD147:AD154,2),IF(Y147=3,LARGE(AD147:AD152,2),IF(Y147=2,LARGE(AD147:AD150,2),"")))))))))</f>
        <v>83706</v>
      </c>
      <c r="AC149" s="129">
        <f>IF(Y147=8,RANK(AD149,AD147:AD162),IF(Y147=7,RANK(AD149,AD147:AD160),IF(Y147=6,RANK(AD149,AD147:AD158),IF(Y147=5,RANK(AD149,AD147:AD156),IF(Y147=4,RANK(AD149,AD147:AD154),IF(Y147=3,RANK(AD149,AD147:AD152),IF(Y147=2,RANK(AD149,AD147:AD150),"")))))))</f>
        <v>5</v>
      </c>
      <c r="AD149" s="129">
        <v>83684</v>
      </c>
      <c r="AE149" s="132">
        <v>0.4</v>
      </c>
      <c r="AF149" s="133">
        <v>8944</v>
      </c>
      <c r="AG149" s="131">
        <v>98.4</v>
      </c>
      <c r="AH149" s="79">
        <v>3741.3</v>
      </c>
      <c r="AI149" s="83">
        <v>6.6</v>
      </c>
      <c r="AJ149" s="92" t="s">
        <v>143</v>
      </c>
      <c r="AK149" s="129">
        <f t="shared" ref="AK149" ca="1" si="500">IF(LEN(V147)=0,U147,INT(RAND()*(V147-U147)+U147))</f>
        <v>83669</v>
      </c>
      <c r="AL149" s="132">
        <f t="shared" ref="AL149" ca="1" si="501">IF(OR(LEN(Z147)=0,LEN(AA147)=0),"",(RAND()*(AA147-Z147)+Z147))</f>
        <v>-1.1000000000000001</v>
      </c>
      <c r="AM149" s="129">
        <f ca="1">ROUND(RAND()*(($B$11*1.05)*PI()*(AY147/2)^2*AY147-($B$11*0.9)*PI()*(AY147/2)^2*AY147)+($B$11*0.9)*PI()*(AY147/2)^2*AY147,0)</f>
        <v>9099</v>
      </c>
      <c r="AN149" s="131">
        <f ca="1">ROUND(RAND()*((P147+2)-P147)+P147,1)</f>
        <v>99</v>
      </c>
      <c r="AO149" s="84">
        <f t="shared" ref="AO149" ca="1" si="502">ROUND(RAND()*((BP149+BB147)*1.3-(BP149+BB147))+(BP149+BB147),1)</f>
        <v>3262.2</v>
      </c>
      <c r="AP149" s="85">
        <f t="shared" ref="AP149" ca="1" si="503">ROUND(RAND()*(AW147*1.02-AW147*0.98)+AW147*0.98,1)</f>
        <v>6.5</v>
      </c>
      <c r="AQ149" s="86" t="str">
        <f ca="1">IF(OR(BB147=100,BB147=500),INDEX(A$91:A$110,RANK(BO149,BO147:BO162)),IF(OR(BB147=200,BB147=1000),INDEX(A$111:A$130,RANK(BO149,BO147:BO162)),IF(BB147=2000,INDEX(A$131:A$150,RANK(BO149,BO147:BO162)))))</f>
        <v>49</v>
      </c>
      <c r="AR149" s="129"/>
      <c r="AS149" s="142"/>
      <c r="AT149" s="143"/>
      <c r="AU149" s="130"/>
      <c r="AV149" s="130"/>
      <c r="AW149" s="130"/>
      <c r="AX149" s="130"/>
      <c r="AY149" s="130"/>
      <c r="AZ149" s="130"/>
      <c r="BA149" s="130"/>
      <c r="BB149" s="130"/>
      <c r="BC149" s="133"/>
      <c r="BD149" s="133"/>
      <c r="BE149" s="133"/>
      <c r="BF149" s="133"/>
      <c r="BG149" s="133"/>
      <c r="BH149" s="133"/>
      <c r="BI149" s="129"/>
      <c r="BJ149" s="133">
        <f t="shared" si="431"/>
        <v>83706</v>
      </c>
      <c r="BK149" s="133" t="str">
        <f t="shared" si="463"/>
        <v>83</v>
      </c>
      <c r="BL149" s="133" t="str">
        <f>IF(LEN(BJ149)&lt;=3,AB149,RIGHT(AB149,LEN(AB149)-LEN(BK149)))</f>
        <v>706</v>
      </c>
      <c r="BM149" s="129" t="str">
        <f>IF(Y147&lt;2,"","K"&amp;BK149&amp;"+"&amp;BL149)</f>
        <v>K83+706</v>
      </c>
      <c r="BN149" s="132">
        <f>IF(Y147&lt;2,"",AE149)</f>
        <v>0.4</v>
      </c>
      <c r="BO149" s="87">
        <f t="shared" ca="1" si="435"/>
        <v>14850.2</v>
      </c>
      <c r="BP149" s="125">
        <f t="shared" si="436"/>
        <v>1070.5</v>
      </c>
    </row>
    <row r="150" spans="1:68">
      <c r="A150" s="114" t="s">
        <v>158</v>
      </c>
      <c r="B150" s="107">
        <v>999.2</v>
      </c>
      <c r="C150" s="127"/>
      <c r="D150" s="117"/>
      <c r="P150" s="130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29"/>
      <c r="AB150" s="129"/>
      <c r="AC150" s="129"/>
      <c r="AD150" s="129"/>
      <c r="AE150" s="132"/>
      <c r="AF150" s="133"/>
      <c r="AG150" s="131"/>
      <c r="AH150" s="79">
        <v>3403.5</v>
      </c>
      <c r="AI150" s="83">
        <v>6.4</v>
      </c>
      <c r="AJ150" s="92" t="s">
        <v>146</v>
      </c>
      <c r="AK150" s="129"/>
      <c r="AL150" s="132"/>
      <c r="AM150" s="129"/>
      <c r="AN150" s="131"/>
      <c r="AO150" s="84">
        <f t="shared" ref="AO150" ca="1" si="504">ROUND(RAND()*((BP150+BB147)*1.3-(BP150+BB147))+(BP150+BB147),1)</f>
        <v>3201.1</v>
      </c>
      <c r="AP150" s="85">
        <f t="shared" ref="AP150" ca="1" si="505">ROUND(RAND()*(AW147*1.02-AW147*0.98)+AW147*0.98,1)</f>
        <v>6.4</v>
      </c>
      <c r="AQ150" s="86" t="str">
        <f ca="1">IF(OR(BB147=100,BB147=500),INDEX(A$91:A$110,RANK(BO150,BO147:BO162)),IF(OR(BB147=200,BB147=1000),INDEX(A$111:A$130,RANK(BO150,BO147:BO162)),IF(BB147=2000,INDEX(A$131:A$150,RANK(BO150,BO147:BO162)))))</f>
        <v>55</v>
      </c>
      <c r="AR150" s="129"/>
      <c r="AS150" s="142"/>
      <c r="AT150" s="143"/>
      <c r="AU150" s="130"/>
      <c r="AV150" s="130"/>
      <c r="AW150" s="130"/>
      <c r="AX150" s="130"/>
      <c r="AY150" s="130"/>
      <c r="AZ150" s="130"/>
      <c r="BA150" s="130"/>
      <c r="BB150" s="130"/>
      <c r="BC150" s="133"/>
      <c r="BD150" s="133"/>
      <c r="BE150" s="133"/>
      <c r="BF150" s="133"/>
      <c r="BG150" s="133"/>
      <c r="BH150" s="133"/>
      <c r="BI150" s="129"/>
      <c r="BJ150" s="133"/>
      <c r="BK150" s="133"/>
      <c r="BL150" s="133"/>
      <c r="BM150" s="129"/>
      <c r="BN150" s="132"/>
      <c r="BO150" s="87">
        <f t="shared" ca="1" si="435"/>
        <v>7498.3</v>
      </c>
      <c r="BP150" s="125">
        <f t="shared" si="436"/>
        <v>969.6</v>
      </c>
    </row>
    <row r="151" spans="1:68">
      <c r="D151" s="117"/>
      <c r="P151" s="130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>
        <f t="shared" ref="AB151" si="506">IF(R147=0,IF(Y147=8,SMALL(AD147:AD162,3),IF(Y147=7,SMALL(AD147:AD160,3),IF(Y147=6,SMALL(AD147:AD158,3),IF(Y147=5,SMALL(AD147:AD156,3),IF(Y147=4,SMALL(AD147:AD154,3),IF(Y147=3,SMALL(AD147:AD152,3),"")))))),IF(R147=1,IF(Y147=8,LARGE(AD147:AD162,3),IF(Y147=7,LARGE(AD147:AD160,3),IF(Y147=6,LARGE(AD147:AD158,3),IF(Y147=5,LARGE(AD147:AD156,3),IF(Y147=4,LARGE(AD147:AD154,3),IF(Y147=3,LARGE(AD147:AD152,3),""))))))))</f>
        <v>83692</v>
      </c>
      <c r="AC151" s="129">
        <f>IF(Y147=8,RANK(AD151,AD147:AD162),IF(Y147=7,RANK(AD151,AD147:AD160),IF(Y147=6,RANK(AD151,AD147:AD158),IF(Y147=5,RANK(AD151,AD147:AD156),IF(Y147=4,RANK(AD151,AD147:AD154),IF(Y147=3,RANK(AD151,AD147:AD152),""))))))</f>
        <v>2</v>
      </c>
      <c r="AD151" s="129">
        <v>83706</v>
      </c>
      <c r="AE151" s="132">
        <v>1</v>
      </c>
      <c r="AF151" s="133">
        <v>9577</v>
      </c>
      <c r="AG151" s="131">
        <v>98.2</v>
      </c>
      <c r="AH151" s="79">
        <v>3382.8</v>
      </c>
      <c r="AI151" s="83">
        <v>6.6</v>
      </c>
      <c r="AJ151" s="92" t="s">
        <v>139</v>
      </c>
      <c r="AK151" s="129">
        <f t="shared" ref="AK151" ca="1" si="507">IF(LEN(V147)=0,U147,INT(RAND()*(V147-U147)+U147))</f>
        <v>83687</v>
      </c>
      <c r="AL151" s="132">
        <f t="shared" ref="AL151" ca="1" si="508">IF(OR(LEN(Z147)=0,LEN(AA147)=0),"",(RAND()*(AA147-Z147)+Z147))</f>
        <v>-3.5</v>
      </c>
      <c r="AM151" s="129">
        <f ca="1">ROUND(RAND()*(($B$11*1.05)*PI()*(AY147/2)^2*AY147-($B$11*0.9)*PI()*(AY147/2)^2*AY147)+($B$11*0.9)*PI()*(AY147/2)^2*AY147,0)</f>
        <v>9558</v>
      </c>
      <c r="AN151" s="131">
        <f ca="1">ROUND(RAND()*((P147+2)-P147)+P147,1)</f>
        <v>97.2</v>
      </c>
      <c r="AO151" s="84">
        <f t="shared" ref="AO151" ca="1" si="509">ROUND(RAND()*((BP151+BB147)*1.3-(BP151+BB147))+(BP151+BB147),1)</f>
        <v>3174.6</v>
      </c>
      <c r="AP151" s="85">
        <f t="shared" ref="AP151" ca="1" si="510">ROUND(RAND()*(AW147*1.02-AW147*0.98)+AW147*0.98,1)</f>
        <v>6.4</v>
      </c>
      <c r="AQ151" s="86" t="str">
        <f ca="1">IF(OR(BB147=100,BB147=500),INDEX(A$91:A$110,RANK(BO151,BO147:BO162)),IF(OR(BB147=200,BB147=1000),INDEX(A$111:A$130,RANK(BO151,BO147:BO162)),IF(BB147=2000,INDEX(A$131:A$150,RANK(BO151,BO147:BO162)))))</f>
        <v>53</v>
      </c>
      <c r="AR151" s="129"/>
      <c r="AS151" s="142"/>
      <c r="AT151" s="143"/>
      <c r="AU151" s="130"/>
      <c r="AV151" s="130"/>
      <c r="AW151" s="130"/>
      <c r="AX151" s="130"/>
      <c r="AY151" s="130"/>
      <c r="AZ151" s="130"/>
      <c r="BA151" s="130"/>
      <c r="BB151" s="130"/>
      <c r="BC151" s="133"/>
      <c r="BD151" s="133"/>
      <c r="BE151" s="133"/>
      <c r="BF151" s="133"/>
      <c r="BG151" s="133"/>
      <c r="BH151" s="133"/>
      <c r="BI151" s="129"/>
      <c r="BJ151" s="133">
        <f t="shared" si="431"/>
        <v>83692</v>
      </c>
      <c r="BK151" s="133" t="str">
        <f t="shared" si="463"/>
        <v>83</v>
      </c>
      <c r="BL151" s="133" t="str">
        <f>IF(LEN(BJ151)&lt;=3,AB151,RIGHT(AB151,LEN(AB151)-LEN(BK151)))</f>
        <v>692</v>
      </c>
      <c r="BM151" s="129" t="str">
        <f>IF(Y147&lt;3,"","K"&amp;BK151&amp;"+"&amp;BL151)</f>
        <v>K83+692</v>
      </c>
      <c r="BN151" s="132">
        <f>IF(Y147&lt;3,"",AE151)</f>
        <v>1</v>
      </c>
      <c r="BO151" s="87">
        <f t="shared" ca="1" si="435"/>
        <v>11143</v>
      </c>
      <c r="BP151" s="125">
        <f t="shared" si="436"/>
        <v>1033.5</v>
      </c>
    </row>
    <row r="152" spans="1:68">
      <c r="D152" s="117"/>
      <c r="P152" s="130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32"/>
      <c r="AF152" s="133"/>
      <c r="AG152" s="131"/>
      <c r="AH152" s="79">
        <v>3257.6</v>
      </c>
      <c r="AI152" s="83">
        <v>6.5</v>
      </c>
      <c r="AJ152" s="92" t="s">
        <v>152</v>
      </c>
      <c r="AK152" s="129"/>
      <c r="AL152" s="132"/>
      <c r="AM152" s="129"/>
      <c r="AN152" s="131"/>
      <c r="AO152" s="84">
        <f t="shared" ref="AO152" ca="1" si="511">ROUND(RAND()*((BP152+BB147)*1.3-(BP152+BB147))+(BP152+BB147),1)</f>
        <v>3493.9</v>
      </c>
      <c r="AP152" s="85">
        <f t="shared" ref="AP152" ca="1" si="512">ROUND(RAND()*(AW147*1.02-AW147*0.98)+AW147*0.98,1)</f>
        <v>6.4</v>
      </c>
      <c r="AQ152" s="86" t="str">
        <f ca="1">IF(OR(BB147=100,BB147=500),INDEX(A$91:A$110,RANK(BO152,BO147:BO162)),IF(OR(BB147=200,BB147=1000),INDEX(A$111:A$130,RANK(BO152,BO147:BO162)),IF(BB147=2000,INDEX(A$131:A$150,RANK(BO152,BO147:BO162)))))</f>
        <v>52</v>
      </c>
      <c r="AR152" s="129"/>
      <c r="AS152" s="142"/>
      <c r="AT152" s="143"/>
      <c r="AU152" s="130"/>
      <c r="AV152" s="130"/>
      <c r="AW152" s="130"/>
      <c r="AX152" s="130"/>
      <c r="AY152" s="130"/>
      <c r="AZ152" s="130"/>
      <c r="BA152" s="130"/>
      <c r="BB152" s="130"/>
      <c r="BC152" s="133"/>
      <c r="BD152" s="133"/>
      <c r="BE152" s="133"/>
      <c r="BF152" s="133"/>
      <c r="BG152" s="133"/>
      <c r="BH152" s="133"/>
      <c r="BI152" s="129"/>
      <c r="BJ152" s="133"/>
      <c r="BK152" s="133"/>
      <c r="BL152" s="133"/>
      <c r="BM152" s="129"/>
      <c r="BN152" s="132"/>
      <c r="BO152" s="87">
        <f t="shared" ca="1" si="435"/>
        <v>13365.6</v>
      </c>
      <c r="BP152" s="125">
        <f t="shared" si="436"/>
        <v>1054.5</v>
      </c>
    </row>
    <row r="153" spans="1:68">
      <c r="D153" s="117"/>
      <c r="P153" s="130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>
        <f t="shared" ref="AB153" si="513">IF(R147=0,IF(Y147=8,SMALL(AD147:AD162,4),IF(Y147=7,SMALL(AD147:AD160,4),IF(Y147=6,SMALL(AD147:AD158,4),IF(Y147=5,SMALL(AD147:AD156,4),IF(Y147=4,SMALL(AD147:AD154,4),""))))),IF(R147=1,IF(Y147=8,LARGE(AD147:AD162,4),IF(Y147=7,LARGE(AD147:AD160,4),IF(Y147=6,LARGE(AD147:AD158,4),IF(Y147=5,LARGE(AD147:AD156,4),IF(Y147=4,LARGE(AD147:AD154,4),"")))))))</f>
        <v>83690</v>
      </c>
      <c r="AC153" s="129">
        <f>IF(Y147=8,RANK(AD153,AD147:AD162),IF(Y147=7,RANK(AD153,AD147:AD160),IF(Y147=6,RANK(AD153,AD147:AD158),IF(Y147=5,RANK(AD153,AD147:AD156),IF(Y147=4,RANK(AD153,AD147:AD154),"")))))</f>
        <v>4</v>
      </c>
      <c r="AD153" s="129">
        <v>83690</v>
      </c>
      <c r="AE153" s="132">
        <v>2.2999999999999998</v>
      </c>
      <c r="AF153" s="133">
        <v>9328</v>
      </c>
      <c r="AG153" s="131">
        <v>98.8</v>
      </c>
      <c r="AH153" s="79">
        <v>3089.3</v>
      </c>
      <c r="AI153" s="83">
        <v>6.5</v>
      </c>
      <c r="AJ153" s="92" t="s">
        <v>145</v>
      </c>
      <c r="AK153" s="129">
        <f t="shared" ref="AK153" ca="1" si="514">IF(LEN(V147)=0,U147,INT(RAND()*(V147-U147)+U147))</f>
        <v>83671</v>
      </c>
      <c r="AL153" s="132">
        <f t="shared" ref="AL153" ca="1" si="515">IF(OR(LEN(Z147)=0,LEN(AA147)=0),"",(RAND()*(AA147-Z147)+Z147))</f>
        <v>-2.1</v>
      </c>
      <c r="AM153" s="129">
        <f ca="1">ROUND(RAND()*(($B$11*1.05)*PI()*(AY147/2)^2*AY147-($B$11*0.9)*PI()*(AY147/2)^2*AY147)+($B$11*0.9)*PI()*(AY147/2)^2*AY147,0)</f>
        <v>9544</v>
      </c>
      <c r="AN153" s="131">
        <f ca="1">ROUND(RAND()*((P147+2)-P147)+P147,1)</f>
        <v>99</v>
      </c>
      <c r="AO153" s="84">
        <f t="shared" ref="AO153" ca="1" si="516">ROUND(RAND()*((BP153+BB147)*1.3-(BP153+BB147))+(BP153+BB147),1)</f>
        <v>3872.6</v>
      </c>
      <c r="AP153" s="85">
        <f t="shared" ref="AP153" ca="1" si="517">ROUND(RAND()*(AW147*1.02-AW147*0.98)+AW147*0.98,1)</f>
        <v>6.6</v>
      </c>
      <c r="AQ153" s="86" t="str">
        <f ca="1">IF(OR(BB147=100,BB147=500),INDEX(A$91:A$110,RANK(BO153,BO147:BO162)),IF(OR(BB147=200,BB147=1000),INDEX(A$111:A$130,RANK(BO153,BO147:BO162)),IF(BB147=2000,INDEX(A$131:A$150,RANK(BO153,BO147:BO162)))))</f>
        <v>44</v>
      </c>
      <c r="AR153" s="129"/>
      <c r="AS153" s="142"/>
      <c r="AT153" s="143"/>
      <c r="AU153" s="130"/>
      <c r="AV153" s="130"/>
      <c r="AW153" s="130"/>
      <c r="AX153" s="130"/>
      <c r="AY153" s="130"/>
      <c r="AZ153" s="130"/>
      <c r="BA153" s="130"/>
      <c r="BB153" s="130"/>
      <c r="BC153" s="133"/>
      <c r="BD153" s="133"/>
      <c r="BE153" s="133"/>
      <c r="BF153" s="133"/>
      <c r="BG153" s="133"/>
      <c r="BH153" s="133"/>
      <c r="BI153" s="129"/>
      <c r="BJ153" s="133">
        <f t="shared" si="431"/>
        <v>83690</v>
      </c>
      <c r="BK153" s="133" t="str">
        <f t="shared" si="463"/>
        <v>83</v>
      </c>
      <c r="BL153" s="133" t="str">
        <f>IF(LEN(BJ153)&lt;=3,AB153,RIGHT(AB153,LEN(AB153)-LEN(BK153)))</f>
        <v>690</v>
      </c>
      <c r="BM153" s="129" t="str">
        <f>IF(Y147&lt;4,"","K"&amp;BK153&amp;"+"&amp;BL153)</f>
        <v>K83+690</v>
      </c>
      <c r="BN153" s="132">
        <f>IF(Y147&lt;4,"",AE153)</f>
        <v>2.2999999999999998</v>
      </c>
      <c r="BO153" s="87">
        <f t="shared" ca="1" si="435"/>
        <v>31159.9</v>
      </c>
      <c r="BP153" s="125">
        <f t="shared" si="436"/>
        <v>1012.3</v>
      </c>
    </row>
    <row r="154" spans="1:68">
      <c r="D154" s="117"/>
      <c r="P154" s="130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32"/>
      <c r="AF154" s="133"/>
      <c r="AG154" s="131"/>
      <c r="AH154" s="79">
        <v>3722.5</v>
      </c>
      <c r="AI154" s="83">
        <v>6.4</v>
      </c>
      <c r="AJ154" s="92" t="s">
        <v>140</v>
      </c>
      <c r="AK154" s="129"/>
      <c r="AL154" s="132"/>
      <c r="AM154" s="129"/>
      <c r="AN154" s="131"/>
      <c r="AO154" s="84">
        <f t="shared" ref="AO154" ca="1" si="518">ROUND(RAND()*((BP154+BB147)*1.3-(BP154+BB147))+(BP154+BB147),1)</f>
        <v>3235.6</v>
      </c>
      <c r="AP154" s="85">
        <f t="shared" ref="AP154" ca="1" si="519">ROUND(RAND()*(AW147*1.02-AW147*0.98)+AW147*0.98,1)</f>
        <v>6.6</v>
      </c>
      <c r="AQ154" s="86" t="str">
        <f ca="1">IF(OR(BB147=100,BB147=500),INDEX(A$91:A$110,RANK(BO154,BO147:BO162)),IF(OR(BB147=200,BB147=1000),INDEX(A$111:A$130,RANK(BO154,BO147:BO162)),IF(BB147=2000,INDEX(A$131:A$150,RANK(BO154,BO147:BO162)))))</f>
        <v>48</v>
      </c>
      <c r="AR154" s="129"/>
      <c r="AS154" s="142"/>
      <c r="AT154" s="143"/>
      <c r="AU154" s="130"/>
      <c r="AV154" s="130"/>
      <c r="AW154" s="130"/>
      <c r="AX154" s="130"/>
      <c r="AY154" s="130"/>
      <c r="AZ154" s="130"/>
      <c r="BA154" s="130"/>
      <c r="BB154" s="130"/>
      <c r="BC154" s="133"/>
      <c r="BD154" s="133"/>
      <c r="BE154" s="133"/>
      <c r="BF154" s="133"/>
      <c r="BG154" s="133"/>
      <c r="BH154" s="133"/>
      <c r="BI154" s="129"/>
      <c r="BJ154" s="133"/>
      <c r="BK154" s="133"/>
      <c r="BL154" s="133"/>
      <c r="BM154" s="129"/>
      <c r="BN154" s="132"/>
      <c r="BO154" s="87">
        <f t="shared" ca="1" si="435"/>
        <v>21897.5</v>
      </c>
      <c r="BP154" s="125">
        <f t="shared" si="436"/>
        <v>1046.2</v>
      </c>
    </row>
    <row r="155" spans="1:68">
      <c r="D155" s="117"/>
      <c r="P155" s="130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>
        <f t="shared" ref="AB155" si="520">IF(R147=0,IF(Y147=8,SMALL(AD147:AD162,5),IF(Y147=7,SMALL(AD147:AD160,5),IF(Y147=6,SMALL(AD147:AD158,5),IF(Y147=5,SMALL(AD147:AD156,5),"")))),IF(R147=1,IF(Y147=8,LARGE(AD147:AD162,5),IF(Y147=7,LARGE(AD147:AD160,5),IF(Y147=6,LARGE(AD147:AD158,5),IF(Y147=5,LARGE(AD147:AD156,5),""))))))</f>
        <v>83684</v>
      </c>
      <c r="AC155" s="129">
        <f>IF(Y147=8,RANK(AD155,AD147:AD162),IF(Y147=7,RANK(AD155,AD147:AD160),IF(Y147=6,RANK(AD155,AD147:AD158),IF(Y147=5,RANK(AD155,AD147:AD156),""))))</f>
        <v>7</v>
      </c>
      <c r="AD155" s="129">
        <v>83676</v>
      </c>
      <c r="AE155" s="132">
        <v>-0.9</v>
      </c>
      <c r="AF155" s="133">
        <v>9552</v>
      </c>
      <c r="AG155" s="131">
        <v>98</v>
      </c>
      <c r="AH155" s="79">
        <v>3157.7</v>
      </c>
      <c r="AI155" s="83">
        <v>6.4</v>
      </c>
      <c r="AJ155" s="92" t="s">
        <v>150</v>
      </c>
      <c r="AK155" s="129">
        <f t="shared" ref="AK155" ca="1" si="521">IF(LEN(V147)=0,U147,INT(RAND()*(V147-U147)+U147))</f>
        <v>83684</v>
      </c>
      <c r="AL155" s="132">
        <f t="shared" ref="AL155" ca="1" si="522">IF(OR(LEN(Z147)=0,LEN(AA147)=0),"",(RAND()*(AA147-Z147)+Z147))</f>
        <v>3.4</v>
      </c>
      <c r="AM155" s="129">
        <f ca="1">ROUND(RAND()*(($B$11*1.05)*PI()*(AY147/2)^2*AY147-($B$11*0.9)*PI()*(AY147/2)^2*AY147)+($B$11*0.9)*PI()*(AY147/2)^2*AY147,0)</f>
        <v>8995</v>
      </c>
      <c r="AN155" s="131">
        <f ca="1">ROUND(RAND()*((P147+2)-P147)+P147,1)</f>
        <v>97.8</v>
      </c>
      <c r="AO155" s="84">
        <f t="shared" ref="AO155" ca="1" si="523">ROUND(RAND()*((BP155+BB147)*1.3-(BP155+BB147))+(BP155+BB147),1)</f>
        <v>3072.8</v>
      </c>
      <c r="AP155" s="85">
        <f t="shared" ref="AP155" ca="1" si="524">ROUND(RAND()*(AW147*1.02-AW147*0.98)+AW147*0.98,1)</f>
        <v>6.5</v>
      </c>
      <c r="AQ155" s="86" t="str">
        <f ca="1">IF(OR(BB147=100,BB147=500),INDEX(A$91:A$110,RANK(BO155,BO147:BO162)),IF(OR(BB147=200,BB147=1000),INDEX(A$111:A$130,RANK(BO155,BO147:BO162)),IF(BB147=2000,INDEX(A$131:A$150,RANK(BO155,BO147:BO162)))))</f>
        <v>41</v>
      </c>
      <c r="AR155" s="129"/>
      <c r="AS155" s="142"/>
      <c r="AT155" s="143"/>
      <c r="AU155" s="130"/>
      <c r="AV155" s="130"/>
      <c r="AW155" s="130"/>
      <c r="AX155" s="130"/>
      <c r="AY155" s="130"/>
      <c r="AZ155" s="130"/>
      <c r="BA155" s="130"/>
      <c r="BB155" s="130"/>
      <c r="BC155" s="133"/>
      <c r="BD155" s="133"/>
      <c r="BE155" s="133"/>
      <c r="BF155" s="133"/>
      <c r="BG155" s="133"/>
      <c r="BH155" s="133"/>
      <c r="BI155" s="129"/>
      <c r="BJ155" s="133">
        <f t="shared" si="431"/>
        <v>83684</v>
      </c>
      <c r="BK155" s="133" t="str">
        <f t="shared" si="463"/>
        <v>83</v>
      </c>
      <c r="BL155" s="133" t="str">
        <f>IF(LEN(BJ155)&lt;=3,AB155,RIGHT(AB155,LEN(AB155)-LEN(BK155)))</f>
        <v>684</v>
      </c>
      <c r="BM155" s="129" t="str">
        <f>IF(Y147&lt;5,"","K"&amp;BK155&amp;"+"&amp;BL155)</f>
        <v>K83+684</v>
      </c>
      <c r="BN155" s="132">
        <f>IF(Y147&lt;5,"",AE155)</f>
        <v>-0.9</v>
      </c>
      <c r="BO155" s="87">
        <f t="shared" ca="1" si="435"/>
        <v>34392.300000000003</v>
      </c>
      <c r="BP155" s="125">
        <f t="shared" si="436"/>
        <v>998.6</v>
      </c>
    </row>
    <row r="156" spans="1:68">
      <c r="D156" s="117"/>
      <c r="P156" s="130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32"/>
      <c r="AF156" s="133"/>
      <c r="AG156" s="131"/>
      <c r="AH156" s="79">
        <v>3021.5</v>
      </c>
      <c r="AI156" s="83">
        <v>6.5</v>
      </c>
      <c r="AJ156" s="92" t="s">
        <v>141</v>
      </c>
      <c r="AK156" s="129"/>
      <c r="AL156" s="132"/>
      <c r="AM156" s="129"/>
      <c r="AN156" s="131"/>
      <c r="AO156" s="84">
        <f t="shared" ref="AO156" ca="1" si="525">ROUND(RAND()*((BP156+BB147)*1.3-(BP156+BB147))+(BP156+BB147),1)</f>
        <v>3471.3</v>
      </c>
      <c r="AP156" s="85">
        <f t="shared" ref="AP156" ca="1" si="526">ROUND(RAND()*(AW147*1.02-AW147*0.98)+AW147*0.98,1)</f>
        <v>6.6</v>
      </c>
      <c r="AQ156" s="86" t="str">
        <f ca="1">IF(OR(BB147=100,BB147=500),INDEX(A$91:A$110,RANK(BO156,BO147:BO162)),IF(OR(BB147=200,BB147=1000),INDEX(A$111:A$130,RANK(BO156,BO147:BO162)),IF(BB147=2000,INDEX(A$131:A$150,RANK(BO156,BO147:BO162)))))</f>
        <v>42</v>
      </c>
      <c r="AR156" s="129"/>
      <c r="AS156" s="142"/>
      <c r="AT156" s="143"/>
      <c r="AU156" s="130"/>
      <c r="AV156" s="130"/>
      <c r="AW156" s="130"/>
      <c r="AX156" s="130"/>
      <c r="AY156" s="130"/>
      <c r="AZ156" s="130"/>
      <c r="BA156" s="130"/>
      <c r="BB156" s="130"/>
      <c r="BC156" s="133"/>
      <c r="BD156" s="133"/>
      <c r="BE156" s="133"/>
      <c r="BF156" s="133"/>
      <c r="BG156" s="133"/>
      <c r="BH156" s="133"/>
      <c r="BI156" s="129"/>
      <c r="BJ156" s="133"/>
      <c r="BK156" s="133"/>
      <c r="BL156" s="133"/>
      <c r="BM156" s="129"/>
      <c r="BN156" s="132"/>
      <c r="BO156" s="87">
        <f t="shared" ca="1" si="435"/>
        <v>33503</v>
      </c>
      <c r="BP156" s="125">
        <f t="shared" si="436"/>
        <v>1017.8</v>
      </c>
    </row>
    <row r="157" spans="1:68">
      <c r="D157" s="117"/>
      <c r="P157" s="130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29"/>
      <c r="AB157" s="129">
        <f t="shared" ref="AB157" si="527">IF(R147=0,IF(Y147=8,SMALL(AD147:AD162,6),IF(Y147=7,SMALL(AD147:AD160,6),IF(Y147=6,SMALL(AD147:AD158,6),""))),IF(R147=1,IF(Y147=8,LARGE(AD147:AD162,6),IF(Y147=7,LARGE(AD147:AD160,6),IF(Y147=6,LARGE(AD147:AD158,6),"")))))</f>
        <v>83679</v>
      </c>
      <c r="AC157" s="129">
        <f>IF(Y147=8,RANK(AD157,AD147:AD162),IF(Y147=7,RANK(AD157,AD147:AD160),IF(Y147=6,RANK(AD157,AD147:AD158),"")))</f>
        <v>6</v>
      </c>
      <c r="AD157" s="129">
        <v>83679</v>
      </c>
      <c r="AE157" s="132">
        <v>-3</v>
      </c>
      <c r="AF157" s="133">
        <v>8283</v>
      </c>
      <c r="AG157" s="131">
        <v>98.7</v>
      </c>
      <c r="AH157" s="79">
        <v>3380.5</v>
      </c>
      <c r="AI157" s="83">
        <v>6.4</v>
      </c>
      <c r="AJ157" s="92" t="s">
        <v>144</v>
      </c>
      <c r="AK157" s="129">
        <f t="shared" ref="AK157" ca="1" si="528">IF(LEN(V147)=0,U147,INT(RAND()*(V147-U147)+U147))</f>
        <v>83690</v>
      </c>
      <c r="AL157" s="132">
        <f t="shared" ref="AL157" ca="1" si="529">IF(OR(LEN(Z147)=0,LEN(AA147)=0),"",(RAND()*(AA147-Z147)+Z147))</f>
        <v>-1.6</v>
      </c>
      <c r="AM157" s="129">
        <f ca="1">ROUND(RAND()*(($B$11*1.05)*PI()*(AY147/2)^2*AY147-($B$11*0.9)*PI()*(AY147/2)^2*AY147)+($B$11*0.9)*PI()*(AY147/2)^2*AY147,0)</f>
        <v>8668</v>
      </c>
      <c r="AN157" s="131">
        <f ca="1">ROUND(RAND()*((P147+2)-P147)+P147,1)</f>
        <v>97.3</v>
      </c>
      <c r="AO157" s="84">
        <f t="shared" ref="AO157" ca="1" si="530">ROUND(RAND()*((BP157+BB147)*1.3-(BP157+BB147))+(BP157+BB147),1)</f>
        <v>3834.1</v>
      </c>
      <c r="AP157" s="85">
        <f t="shared" ref="AP157" ca="1" si="531">ROUND(RAND()*(AW147*1.02-AW147*0.98)+AW147*0.98,1)</f>
        <v>6.4</v>
      </c>
      <c r="AQ157" s="86" t="str">
        <f ca="1">IF(OR(BB147=100,BB147=500),INDEX(A$91:A$110,RANK(BO157,BO147:BO162)),IF(OR(BB147=200,BB147=1000),INDEX(A$111:A$130,RANK(BO157,BO147:BO162)),IF(BB147=2000,INDEX(A$131:A$150,RANK(BO157,BO147:BO162)))))</f>
        <v>47</v>
      </c>
      <c r="AR157" s="129"/>
      <c r="AS157" s="142"/>
      <c r="AT157" s="143"/>
      <c r="AU157" s="130"/>
      <c r="AV157" s="130"/>
      <c r="AW157" s="130"/>
      <c r="AX157" s="130"/>
      <c r="AY157" s="130"/>
      <c r="AZ157" s="130"/>
      <c r="BA157" s="130"/>
      <c r="BB157" s="130"/>
      <c r="BC157" s="133"/>
      <c r="BD157" s="133"/>
      <c r="BE157" s="133"/>
      <c r="BF157" s="133"/>
      <c r="BG157" s="133"/>
      <c r="BH157" s="133"/>
      <c r="BI157" s="129"/>
      <c r="BJ157" s="133">
        <f t="shared" si="431"/>
        <v>83679</v>
      </c>
      <c r="BK157" s="133" t="str">
        <f t="shared" si="463"/>
        <v>83</v>
      </c>
      <c r="BL157" s="133" t="str">
        <f>IF(LEN(BJ157)&lt;=3,AB157,RIGHT(AB157,LEN(AB157)-LEN(BK157)))</f>
        <v>679</v>
      </c>
      <c r="BM157" s="129" t="str">
        <f>IF(Y147&lt;6,"","K"&amp;BK157&amp;"+"&amp;BL157)</f>
        <v>K83+679</v>
      </c>
      <c r="BN157" s="132">
        <f>IF(Y147&lt;6,"",AE157)</f>
        <v>-3</v>
      </c>
      <c r="BO157" s="87">
        <f t="shared" ca="1" si="435"/>
        <v>22385.9</v>
      </c>
      <c r="BP157" s="125">
        <f t="shared" si="436"/>
        <v>967.4</v>
      </c>
    </row>
    <row r="158" spans="1:68">
      <c r="D158" s="117"/>
      <c r="P158" s="130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32"/>
      <c r="AF158" s="133"/>
      <c r="AG158" s="131"/>
      <c r="AH158" s="79">
        <v>3764.7</v>
      </c>
      <c r="AI158" s="83">
        <v>6.5</v>
      </c>
      <c r="AJ158" s="92" t="s">
        <v>147</v>
      </c>
      <c r="AK158" s="129"/>
      <c r="AL158" s="132"/>
      <c r="AM158" s="129"/>
      <c r="AN158" s="131"/>
      <c r="AO158" s="84">
        <f t="shared" ref="AO158" ca="1" si="532">ROUND(RAND()*((BP158+BB147)*1.3-(BP158+BB147))+(BP158+BB147),1)</f>
        <v>3593.2</v>
      </c>
      <c r="AP158" s="85">
        <f t="shared" ref="AP158" ca="1" si="533">ROUND(RAND()*(AW147*1.02-AW147*0.98)+AW147*0.98,1)</f>
        <v>6.4</v>
      </c>
      <c r="AQ158" s="86" t="str">
        <f ca="1">IF(OR(BB147=100,BB147=500),INDEX(A$91:A$110,RANK(BO158,BO147:BO162)),IF(OR(BB147=200,BB147=1000),INDEX(A$111:A$130,RANK(BO158,BO147:BO162)),IF(BB147=2000,INDEX(A$131:A$150,RANK(BO158,BO147:BO162)))))</f>
        <v>56</v>
      </c>
      <c r="AR158" s="129"/>
      <c r="AS158" s="142"/>
      <c r="AT158" s="143"/>
      <c r="AU158" s="130"/>
      <c r="AV158" s="130"/>
      <c r="AW158" s="130"/>
      <c r="AX158" s="130"/>
      <c r="AY158" s="130"/>
      <c r="AZ158" s="130"/>
      <c r="BA158" s="130"/>
      <c r="BB158" s="130"/>
      <c r="BC158" s="133"/>
      <c r="BD158" s="133"/>
      <c r="BE158" s="133"/>
      <c r="BF158" s="133"/>
      <c r="BG158" s="133"/>
      <c r="BH158" s="133"/>
      <c r="BI158" s="129"/>
      <c r="BJ158" s="133"/>
      <c r="BK158" s="133"/>
      <c r="BL158" s="133"/>
      <c r="BM158" s="129"/>
      <c r="BN158" s="132"/>
      <c r="BO158" s="87">
        <f t="shared" ca="1" si="435"/>
        <v>6041.3</v>
      </c>
      <c r="BP158" s="125">
        <f t="shared" si="436"/>
        <v>998.2</v>
      </c>
    </row>
    <row r="159" spans="1:68">
      <c r="D159" s="117"/>
      <c r="P159" s="130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  <c r="AA159" s="129"/>
      <c r="AB159" s="129">
        <f t="shared" ref="AB159" si="534">IF(R147=0,IF(Y147=8,SMALL(AD147:AD162,7),IF(Y147=7,SMALL(AD147:AD160,7),"")),IF(R147=1,IF(Y147=8,LARGE(AD147:AD162,7),IF(Y147=7,LARGE(AD147:AD160,7),""))))</f>
        <v>83676</v>
      </c>
      <c r="AC159" s="129">
        <f>IF(Y147=8,RANK(AD159,AD147:AD162),IF(Y147=7,RANK(AD159,AD147:AD160),""))</f>
        <v>3</v>
      </c>
      <c r="AD159" s="129">
        <v>83692</v>
      </c>
      <c r="AE159" s="132">
        <v>2.9</v>
      </c>
      <c r="AF159" s="133">
        <v>8958</v>
      </c>
      <c r="AG159" s="131">
        <v>98.8</v>
      </c>
      <c r="AH159" s="79">
        <v>3663</v>
      </c>
      <c r="AI159" s="83">
        <v>6.4</v>
      </c>
      <c r="AJ159" s="92" t="s">
        <v>149</v>
      </c>
      <c r="AK159" s="129">
        <f t="shared" ref="AK159" ca="1" si="535">IF(LEN(V147)=0,U147,INT(RAND()*(V147-U147)+U147))</f>
        <v>83703</v>
      </c>
      <c r="AL159" s="132">
        <f t="shared" ref="AL159" ca="1" si="536">IF(OR(LEN(Z147)=0,LEN(AA147)=0),"",(RAND()*(AA147-Z147)+Z147))</f>
        <v>-0.3</v>
      </c>
      <c r="AM159" s="129">
        <f ca="1">ROUND(RAND()*(($B$11*1.05)*PI()*(AY147/2)^2*AY147-($B$11*0.9)*PI()*(AY147/2)^2*AY147)+($B$11*0.9)*PI()*(AY147/2)^2*AY147,0)</f>
        <v>9283</v>
      </c>
      <c r="AN159" s="131">
        <f ca="1">ROUND(RAND()*((P147+2)-P147)+P147,1)</f>
        <v>97.2</v>
      </c>
      <c r="AO159" s="84">
        <f t="shared" ref="AO159" ca="1" si="537">ROUND(RAND()*((BP159+BB147)*1.3-(BP159+BB147))+(BP159+BB147),1)</f>
        <v>3040</v>
      </c>
      <c r="AP159" s="85">
        <f t="shared" ref="AP159" ca="1" si="538">ROUND(RAND()*(AW147*1.02-AW147*0.98)+AW147*0.98,1)</f>
        <v>6.4</v>
      </c>
      <c r="AQ159" s="86" t="str">
        <f ca="1">IF(OR(BB147=100,BB147=500),INDEX(A$91:A$110,RANK(BO159,BO147:BO162)),IF(OR(BB147=200,BB147=1000),INDEX(A$111:A$130,RANK(BO159,BO147:BO162)),IF(BB147=2000,INDEX(A$131:A$150,RANK(BO159,BO147:BO162)))))</f>
        <v>54</v>
      </c>
      <c r="AR159" s="129"/>
      <c r="AS159" s="142"/>
      <c r="AT159" s="143"/>
      <c r="AU159" s="130"/>
      <c r="AV159" s="130"/>
      <c r="AW159" s="130"/>
      <c r="AX159" s="130"/>
      <c r="AY159" s="130"/>
      <c r="AZ159" s="130"/>
      <c r="BA159" s="130"/>
      <c r="BB159" s="130"/>
      <c r="BC159" s="133"/>
      <c r="BD159" s="133"/>
      <c r="BE159" s="133"/>
      <c r="BF159" s="133"/>
      <c r="BG159" s="133"/>
      <c r="BH159" s="133"/>
      <c r="BI159" s="129"/>
      <c r="BJ159" s="133">
        <f t="shared" si="431"/>
        <v>83676</v>
      </c>
      <c r="BK159" s="133" t="str">
        <f t="shared" si="463"/>
        <v>83</v>
      </c>
      <c r="BL159" s="133" t="str">
        <f>IF(LEN(BJ159)&lt;=3,AB159,RIGHT(AB159,LEN(AB159)-LEN(BK159)))</f>
        <v>676</v>
      </c>
      <c r="BM159" s="129" t="str">
        <f>IF(Y147&lt;7,"","K"&amp;BK159&amp;"+"&amp;BL159)</f>
        <v>K83+676</v>
      </c>
      <c r="BN159" s="132">
        <f>IF(Y147&lt;7,"",AE159)</f>
        <v>2.9</v>
      </c>
      <c r="BO159" s="87">
        <f t="shared" ca="1" si="435"/>
        <v>8915.9</v>
      </c>
      <c r="BP159" s="125">
        <f t="shared" si="436"/>
        <v>1017.8</v>
      </c>
    </row>
    <row r="160" spans="1:68">
      <c r="D160" s="117"/>
      <c r="P160" s="130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29"/>
      <c r="AB160" s="129"/>
      <c r="AC160" s="129"/>
      <c r="AD160" s="129"/>
      <c r="AE160" s="132"/>
      <c r="AF160" s="133"/>
      <c r="AG160" s="131"/>
      <c r="AH160" s="79">
        <v>3779.1</v>
      </c>
      <c r="AI160" s="83">
        <v>6.4</v>
      </c>
      <c r="AJ160" s="92" t="s">
        <v>153</v>
      </c>
      <c r="AK160" s="129"/>
      <c r="AL160" s="132"/>
      <c r="AM160" s="129"/>
      <c r="AN160" s="131"/>
      <c r="AO160" s="84">
        <f t="shared" ref="AO160" ca="1" si="539">ROUND(RAND()*((BP160+BB147)*1.3-(BP160+BB147))+(BP160+BB147),1)</f>
        <v>3369.5</v>
      </c>
      <c r="AP160" s="85">
        <f t="shared" ref="AP160" ca="1" si="540">ROUND(RAND()*(AW147*1.02-AW147*0.98)+AW147*0.98,1)</f>
        <v>6.4</v>
      </c>
      <c r="AQ160" s="86" t="str">
        <f ca="1">IF(OR(BB147=100,BB147=500),INDEX(A$91:A$110,RANK(BO160,BO147:BO162)),IF(OR(BB147=200,BB147=1000),INDEX(A$111:A$130,RANK(BO160,BO147:BO162)),IF(BB147=2000,INDEX(A$131:A$150,RANK(BO160,BO147:BO162)))))</f>
        <v>45</v>
      </c>
      <c r="AR160" s="129"/>
      <c r="AS160" s="142"/>
      <c r="AT160" s="143"/>
      <c r="AU160" s="130"/>
      <c r="AV160" s="130"/>
      <c r="AW160" s="130"/>
      <c r="AX160" s="130"/>
      <c r="AY160" s="130"/>
      <c r="AZ160" s="130"/>
      <c r="BA160" s="130"/>
      <c r="BB160" s="130"/>
      <c r="BC160" s="133"/>
      <c r="BD160" s="133"/>
      <c r="BE160" s="133"/>
      <c r="BF160" s="133"/>
      <c r="BG160" s="133"/>
      <c r="BH160" s="133"/>
      <c r="BI160" s="129"/>
      <c r="BJ160" s="133"/>
      <c r="BK160" s="133"/>
      <c r="BL160" s="133"/>
      <c r="BM160" s="129"/>
      <c r="BN160" s="132"/>
      <c r="BO160" s="87">
        <f t="shared" ca="1" si="435"/>
        <v>25156.799999999999</v>
      </c>
      <c r="BP160" s="125">
        <f t="shared" si="436"/>
        <v>1078.8</v>
      </c>
    </row>
    <row r="161" spans="4:68">
      <c r="D161" s="117"/>
      <c r="P161" s="130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29"/>
      <c r="AB161" s="129" t="str">
        <f t="shared" ref="AB161" si="541">IF(R147=0,IF(Y147=8,SMALL(AD147:AD162,8),""),IF(R147=1,IF(Y147=8,LARGE(AD147:AD162,8),"")))</f>
        <v/>
      </c>
      <c r="AC161" s="129" t="str">
        <f>IF(Y147=8,RANK(AD161,AD147:AD162),"")</f>
        <v/>
      </c>
      <c r="AD161" s="129">
        <v>83666</v>
      </c>
      <c r="AE161" s="132">
        <v>2.5</v>
      </c>
      <c r="AF161" s="133">
        <v>9353</v>
      </c>
      <c r="AG161" s="131">
        <v>98.9</v>
      </c>
      <c r="AH161" s="79">
        <v>3732.1</v>
      </c>
      <c r="AI161" s="83">
        <v>6.6</v>
      </c>
      <c r="AJ161" s="92" t="s">
        <v>151</v>
      </c>
      <c r="AK161" s="129">
        <f t="shared" ref="AK161" ca="1" si="542">IF(LEN(V147)=0,U147,INT(RAND()*(V147-U147)+U147))</f>
        <v>83685</v>
      </c>
      <c r="AL161" s="132">
        <f t="shared" ref="AL161" ca="1" si="543">IF(OR(LEN(Z147)=0,LEN(AA147)=0),"",(RAND()*(AA147-Z147)+Z147))</f>
        <v>-0.7</v>
      </c>
      <c r="AM161" s="129">
        <f ca="1">ROUND(RAND()*(($B$11*1.05)*PI()*(AY147/2)^2*AY147-($B$11*0.9)*PI()*(AY147/2)^2*AY147)+($B$11*0.9)*PI()*(AY147/2)^2*AY147,0)</f>
        <v>8283</v>
      </c>
      <c r="AN161" s="131">
        <f ca="1">ROUND(RAND()*((P147+2)-P147)+P147,1)</f>
        <v>98.8</v>
      </c>
      <c r="AO161" s="84">
        <f t="shared" ref="AO161" ca="1" si="544">ROUND(RAND()*((BP161+BB147)*1.3-(BP161+BB147))+(BP161+BB147),1)</f>
        <v>3055.2</v>
      </c>
      <c r="AP161" s="85">
        <f t="shared" ref="AP161" ca="1" si="545">ROUND(RAND()*(AW147*1.02-AW147*0.98)+AW147*0.98,1)</f>
        <v>6.5</v>
      </c>
      <c r="AQ161" s="86" t="str">
        <f ca="1">IF(OR(BB147=100,BB147=500),INDEX(A$91:A$110,RANK(BO161,BO147:BO162)),IF(OR(BB147=200,BB147=1000),INDEX(A$111:A$130,RANK(BO161,BO147:BO162)),IF(BB147=2000,INDEX(A$131:A$150,RANK(BO161,BO147:BO162)))))</f>
        <v>46</v>
      </c>
      <c r="AR161" s="129"/>
      <c r="AS161" s="142"/>
      <c r="AT161" s="143"/>
      <c r="AU161" s="130"/>
      <c r="AV161" s="130"/>
      <c r="AW161" s="130"/>
      <c r="AX161" s="130"/>
      <c r="AY161" s="130"/>
      <c r="AZ161" s="130"/>
      <c r="BA161" s="130"/>
      <c r="BB161" s="130"/>
      <c r="BC161" s="133"/>
      <c r="BD161" s="133"/>
      <c r="BE161" s="133"/>
      <c r="BF161" s="133"/>
      <c r="BG161" s="133"/>
      <c r="BH161" s="133"/>
      <c r="BI161" s="129"/>
      <c r="BJ161" s="133" t="str">
        <f t="shared" si="431"/>
        <v/>
      </c>
      <c r="BK161" s="133" t="str">
        <f t="shared" si="463"/>
        <v/>
      </c>
      <c r="BL161" s="133" t="str">
        <f>IF(LEN(BJ161)&lt;=3,AB161,RIGHT(AB161,LEN(AB161)-LEN(BK161)))</f>
        <v/>
      </c>
      <c r="BM161" s="129" t="str">
        <f>IF(Y147&lt;8,"","K"&amp;BK161&amp;"+"&amp;BL161)</f>
        <v/>
      </c>
      <c r="BN161" s="132" t="str">
        <f>IF(Y147&lt;8,"",AE161)</f>
        <v/>
      </c>
      <c r="BO161" s="87">
        <f t="shared" ca="1" si="435"/>
        <v>22837.599999999999</v>
      </c>
      <c r="BP161" s="125">
        <f t="shared" si="436"/>
        <v>985.5</v>
      </c>
    </row>
    <row r="162" spans="4:68">
      <c r="D162" s="117"/>
      <c r="P162" s="130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32"/>
      <c r="AF162" s="133"/>
      <c r="AG162" s="131"/>
      <c r="AH162" s="79">
        <v>3533.9</v>
      </c>
      <c r="AI162" s="83">
        <v>6.6</v>
      </c>
      <c r="AJ162" s="92" t="s">
        <v>148</v>
      </c>
      <c r="AK162" s="129"/>
      <c r="AL162" s="132"/>
      <c r="AM162" s="129"/>
      <c r="AN162" s="131"/>
      <c r="AO162" s="84">
        <f t="shared" ref="AO162" ca="1" si="546">ROUND(RAND()*((BP162+BB147)*1.3-(BP162+BB147))+(BP162+BB147),1)</f>
        <v>3895.9</v>
      </c>
      <c r="AP162" s="85">
        <f t="shared" ref="AP162" ca="1" si="547">ROUND(RAND()*(AW147*1.02-AW147*0.98)+AW147*0.98,1)</f>
        <v>6.4</v>
      </c>
      <c r="AQ162" s="86" t="str">
        <f ca="1">IF(OR(BB147=100,BB147=500),INDEX(A$91:A$110,RANK(BO162,BO147:BO162)),IF(OR(BB147=200,BB147=1000),INDEX(A$111:A$130,RANK(BO162,BO147:BO162)),IF(BB147=2000,INDEX(A$131:A$150,RANK(BO162,BO147:BO162)))))</f>
        <v>50</v>
      </c>
      <c r="AR162" s="129"/>
      <c r="AS162" s="142"/>
      <c r="AT162" s="143"/>
      <c r="AU162" s="130"/>
      <c r="AV162" s="130"/>
      <c r="AW162" s="130"/>
      <c r="AX162" s="130"/>
      <c r="AY162" s="130"/>
      <c r="AZ162" s="130"/>
      <c r="BA162" s="130"/>
      <c r="BB162" s="130"/>
      <c r="BC162" s="133"/>
      <c r="BD162" s="133"/>
      <c r="BE162" s="133"/>
      <c r="BF162" s="133"/>
      <c r="BG162" s="133"/>
      <c r="BH162" s="133"/>
      <c r="BI162" s="129"/>
      <c r="BJ162" s="133"/>
      <c r="BK162" s="133"/>
      <c r="BL162" s="133"/>
      <c r="BM162" s="129"/>
      <c r="BN162" s="132"/>
      <c r="BO162" s="87">
        <f t="shared" ca="1" si="435"/>
        <v>14133.9</v>
      </c>
      <c r="BP162" s="125">
        <f t="shared" si="436"/>
        <v>1000.8</v>
      </c>
    </row>
    <row r="163" spans="4:68">
      <c r="AK163" s="129"/>
      <c r="AL163" s="129"/>
      <c r="AM163" s="129"/>
      <c r="AN163" s="129"/>
      <c r="AO163" s="129"/>
      <c r="AP163" s="129"/>
      <c r="AQ163" s="129"/>
      <c r="BA163" s="115"/>
    </row>
    <row r="164" spans="4:68">
      <c r="BA164" s="115"/>
    </row>
    <row r="165" spans="4:68">
      <c r="BA165" s="115"/>
    </row>
    <row r="166" spans="4:68">
      <c r="BA166" s="115"/>
    </row>
    <row r="167" spans="4:68">
      <c r="BA167" s="115"/>
    </row>
    <row r="168" spans="4:68">
      <c r="BA168" s="115"/>
    </row>
    <row r="169" spans="4:68">
      <c r="BA169" s="115"/>
    </row>
    <row r="170" spans="4:68">
      <c r="BA170" s="115"/>
    </row>
    <row r="171" spans="4:68">
      <c r="BA171" s="115"/>
    </row>
    <row r="172" spans="4:68">
      <c r="BA172" s="115"/>
    </row>
    <row r="173" spans="4:68">
      <c r="BA173" s="115"/>
    </row>
    <row r="174" spans="4:68">
      <c r="BA174" s="115"/>
    </row>
    <row r="175" spans="4:68">
      <c r="BA175" s="115"/>
    </row>
    <row r="176" spans="4:68">
      <c r="BA176" s="115"/>
    </row>
    <row r="177" spans="53:53">
      <c r="BA177" s="115"/>
    </row>
    <row r="178" spans="53:53">
      <c r="BA178" s="115"/>
    </row>
    <row r="179" spans="53:53">
      <c r="BA179" s="115"/>
    </row>
    <row r="180" spans="53:53">
      <c r="BA180" s="115"/>
    </row>
    <row r="181" spans="53:53">
      <c r="BA181" s="115"/>
    </row>
    <row r="182" spans="53:53">
      <c r="BA182" s="115"/>
    </row>
    <row r="183" spans="53:53">
      <c r="BA183" s="115"/>
    </row>
    <row r="184" spans="53:53">
      <c r="BA184" s="115"/>
    </row>
    <row r="185" spans="53:53">
      <c r="BA185" s="115"/>
    </row>
    <row r="186" spans="53:53">
      <c r="BA186" s="115"/>
    </row>
    <row r="187" spans="53:53">
      <c r="BA187" s="115"/>
    </row>
    <row r="188" spans="53:53">
      <c r="BA188" s="115"/>
    </row>
    <row r="189" spans="53:53">
      <c r="BA189" s="115"/>
    </row>
    <row r="190" spans="53:53">
      <c r="BA190" s="115"/>
    </row>
    <row r="191" spans="53:53">
      <c r="BA191" s="115"/>
    </row>
    <row r="192" spans="53:53">
      <c r="BA192" s="115"/>
    </row>
    <row r="193" spans="19:53">
      <c r="BA193" s="115"/>
    </row>
    <row r="194" spans="19:53">
      <c r="BA194" s="115"/>
    </row>
    <row r="195" spans="19:53">
      <c r="BA195" s="115"/>
    </row>
    <row r="196" spans="19:53">
      <c r="BA196" s="115"/>
    </row>
    <row r="197" spans="19:53">
      <c r="BA197" s="115"/>
    </row>
    <row r="198" spans="19:53">
      <c r="S198" s="72"/>
      <c r="BA198" s="115"/>
    </row>
    <row r="199" spans="19:53">
      <c r="BA199" s="115"/>
    </row>
    <row r="200" spans="19:53">
      <c r="BA200" s="115"/>
    </row>
    <row r="201" spans="19:53">
      <c r="BA201" s="115"/>
    </row>
    <row r="202" spans="19:53">
      <c r="BA202" s="115"/>
    </row>
    <row r="203" spans="19:53">
      <c r="BA203" s="115"/>
    </row>
    <row r="204" spans="19:53">
      <c r="S204" s="43"/>
      <c r="BA204" s="115"/>
    </row>
    <row r="205" spans="19:53">
      <c r="BA205" s="115"/>
    </row>
    <row r="206" spans="19:53">
      <c r="BA206" s="115"/>
    </row>
    <row r="207" spans="19:53">
      <c r="BA207" s="115"/>
    </row>
    <row r="208" spans="19:53">
      <c r="BA208" s="115"/>
    </row>
    <row r="209" spans="53:53">
      <c r="BA209" s="115"/>
    </row>
    <row r="210" spans="53:53">
      <c r="BA210" s="115"/>
    </row>
    <row r="211" spans="53:53">
      <c r="BA211" s="115"/>
    </row>
    <row r="212" spans="53:53">
      <c r="BA212" s="115"/>
    </row>
    <row r="213" spans="53:53">
      <c r="BA213" s="115"/>
    </row>
    <row r="214" spans="53:53">
      <c r="BA214" s="115"/>
    </row>
    <row r="215" spans="53:53">
      <c r="BA215" s="115"/>
    </row>
    <row r="216" spans="53:53">
      <c r="BA216" s="115"/>
    </row>
    <row r="217" spans="53:53">
      <c r="BA217" s="115"/>
    </row>
    <row r="218" spans="53:53">
      <c r="BA218" s="115"/>
    </row>
    <row r="219" spans="53:53">
      <c r="BA219" s="115"/>
    </row>
    <row r="220" spans="53:53">
      <c r="BA220" s="115"/>
    </row>
    <row r="221" spans="53:53">
      <c r="BA221" s="115"/>
    </row>
    <row r="222" spans="53:53">
      <c r="BA222" s="115"/>
    </row>
    <row r="223" spans="53:53">
      <c r="BA223" s="115"/>
    </row>
    <row r="224" spans="53:53">
      <c r="BA224" s="115"/>
    </row>
    <row r="225" spans="53:53">
      <c r="BA225" s="115"/>
    </row>
    <row r="226" spans="53:53">
      <c r="BA226" s="115"/>
    </row>
  </sheetData>
  <protectedRanges>
    <protectedRange sqref="C42:O43 C56:O59 B20:B21 B28:B29 B36:B37 B44:B45 B59 B52:B53 B57 C20:O23 B10:L11 B12 H12:J12 N10:O11" name="数据信息"/>
    <protectedRange password="CAE1" sqref="B3:O3 B4:L9 N4:O9 M4:M12" name="基本信息"/>
  </protectedRanges>
  <dataConsolidate/>
  <mergeCells count="1533">
    <mergeCell ref="AD129:AD130"/>
    <mergeCell ref="AD131:AD132"/>
    <mergeCell ref="AD133:AD134"/>
    <mergeCell ref="AD135:AD136"/>
    <mergeCell ref="AD137:AD138"/>
    <mergeCell ref="AD139:AD140"/>
    <mergeCell ref="AD141:AD142"/>
    <mergeCell ref="AD143:AD144"/>
    <mergeCell ref="AD145:AD146"/>
    <mergeCell ref="AD147:AD148"/>
    <mergeCell ref="AD149:AD150"/>
    <mergeCell ref="AD151:AD152"/>
    <mergeCell ref="AD153:AD154"/>
    <mergeCell ref="AD155:AD156"/>
    <mergeCell ref="AD157:AD158"/>
    <mergeCell ref="AD159:AD160"/>
    <mergeCell ref="AD161:AD162"/>
    <mergeCell ref="AD95:AD96"/>
    <mergeCell ref="AD97:AD98"/>
    <mergeCell ref="AD99:AD100"/>
    <mergeCell ref="AD101:AD102"/>
    <mergeCell ref="AD103:AD104"/>
    <mergeCell ref="AD105:AD106"/>
    <mergeCell ref="AD107:AD108"/>
    <mergeCell ref="AD109:AD110"/>
    <mergeCell ref="AD111:AD112"/>
    <mergeCell ref="AD113:AD114"/>
    <mergeCell ref="AD115:AD116"/>
    <mergeCell ref="AD117:AD118"/>
    <mergeCell ref="AD119:AD120"/>
    <mergeCell ref="AD121:AD122"/>
    <mergeCell ref="AD123:AD124"/>
    <mergeCell ref="AD125:AD126"/>
    <mergeCell ref="AD127:AD128"/>
    <mergeCell ref="AD61:AD62"/>
    <mergeCell ref="AD63:AD64"/>
    <mergeCell ref="AD65:AD66"/>
    <mergeCell ref="AD67:AD68"/>
    <mergeCell ref="AD69:AD70"/>
    <mergeCell ref="AD71:AD72"/>
    <mergeCell ref="AD73:AD74"/>
    <mergeCell ref="AD75:AD76"/>
    <mergeCell ref="AD77:AD78"/>
    <mergeCell ref="AD79:AD80"/>
    <mergeCell ref="AD81:AD82"/>
    <mergeCell ref="AD83:AD84"/>
    <mergeCell ref="AD85:AD86"/>
    <mergeCell ref="AD87:AD88"/>
    <mergeCell ref="AD89:AD90"/>
    <mergeCell ref="AD91:AD92"/>
    <mergeCell ref="AD93:AD94"/>
    <mergeCell ref="AC161:AC162"/>
    <mergeCell ref="AB1:AD1"/>
    <mergeCell ref="AD3:AD4"/>
    <mergeCell ref="AD5:AD6"/>
    <mergeCell ref="AD7:AD8"/>
    <mergeCell ref="AD9:AD10"/>
    <mergeCell ref="AD11:AD12"/>
    <mergeCell ref="AD13:AD14"/>
    <mergeCell ref="AD15:AD16"/>
    <mergeCell ref="AD17:AD18"/>
    <mergeCell ref="AD19:AD20"/>
    <mergeCell ref="AD21:AD22"/>
    <mergeCell ref="AD23:AD24"/>
    <mergeCell ref="AD25:AD26"/>
    <mergeCell ref="AD27:AD28"/>
    <mergeCell ref="AD29:AD30"/>
    <mergeCell ref="AD31:AD32"/>
    <mergeCell ref="AD33:AD34"/>
    <mergeCell ref="AD35:AD36"/>
    <mergeCell ref="AD37:AD38"/>
    <mergeCell ref="AD39:AD40"/>
    <mergeCell ref="AD41:AD42"/>
    <mergeCell ref="AD43:AD44"/>
    <mergeCell ref="AD45:AD46"/>
    <mergeCell ref="AD47:AD48"/>
    <mergeCell ref="AD49:AD50"/>
    <mergeCell ref="AD51:AD52"/>
    <mergeCell ref="AD53:AD54"/>
    <mergeCell ref="AD55:AD56"/>
    <mergeCell ref="AD57:AD58"/>
    <mergeCell ref="AD59:AD60"/>
    <mergeCell ref="AC127:AC128"/>
    <mergeCell ref="AC129:AC130"/>
    <mergeCell ref="AC131:AC132"/>
    <mergeCell ref="AC133:AC134"/>
    <mergeCell ref="AC135:AC136"/>
    <mergeCell ref="AC137:AC138"/>
    <mergeCell ref="AC139:AC140"/>
    <mergeCell ref="AC141:AC142"/>
    <mergeCell ref="AC143:AC144"/>
    <mergeCell ref="AC145:AC146"/>
    <mergeCell ref="AC147:AC148"/>
    <mergeCell ref="AC149:AC150"/>
    <mergeCell ref="AC151:AC152"/>
    <mergeCell ref="AC153:AC154"/>
    <mergeCell ref="AC155:AC156"/>
    <mergeCell ref="AC157:AC158"/>
    <mergeCell ref="AC159:AC160"/>
    <mergeCell ref="AC93:AC94"/>
    <mergeCell ref="AC95:AC96"/>
    <mergeCell ref="AC97:AC98"/>
    <mergeCell ref="AC99:AC100"/>
    <mergeCell ref="AC101:AC102"/>
    <mergeCell ref="AC103:AC104"/>
    <mergeCell ref="AC105:AC106"/>
    <mergeCell ref="AC107:AC108"/>
    <mergeCell ref="AC109:AC110"/>
    <mergeCell ref="AC111:AC112"/>
    <mergeCell ref="AC113:AC114"/>
    <mergeCell ref="AC115:AC116"/>
    <mergeCell ref="AC117:AC118"/>
    <mergeCell ref="AC119:AC120"/>
    <mergeCell ref="AC121:AC122"/>
    <mergeCell ref="AC123:AC124"/>
    <mergeCell ref="AC41:AC42"/>
    <mergeCell ref="AC43:AC44"/>
    <mergeCell ref="AC45:AC46"/>
    <mergeCell ref="AC47:AC48"/>
    <mergeCell ref="AC49:AC50"/>
    <mergeCell ref="AC51:AC52"/>
    <mergeCell ref="AC53:AC54"/>
    <mergeCell ref="AC55:AC56"/>
    <mergeCell ref="AC57:AC58"/>
    <mergeCell ref="AC125:AC126"/>
    <mergeCell ref="AC59:AC60"/>
    <mergeCell ref="AC61:AC62"/>
    <mergeCell ref="AC63:AC64"/>
    <mergeCell ref="AC65:AC66"/>
    <mergeCell ref="AC67:AC68"/>
    <mergeCell ref="AC69:AC70"/>
    <mergeCell ref="AC71:AC72"/>
    <mergeCell ref="AC73:AC74"/>
    <mergeCell ref="AC75:AC76"/>
    <mergeCell ref="AC77:AC78"/>
    <mergeCell ref="AC79:AC80"/>
    <mergeCell ref="AC81:AC82"/>
    <mergeCell ref="AC83:AC84"/>
    <mergeCell ref="AC85:AC86"/>
    <mergeCell ref="AC87:AC88"/>
    <mergeCell ref="AC89:AC90"/>
    <mergeCell ref="AC91:AC92"/>
    <mergeCell ref="D1:D2"/>
    <mergeCell ref="G1:G2"/>
    <mergeCell ref="I1:K1"/>
    <mergeCell ref="L1:L2"/>
    <mergeCell ref="M1:M2"/>
    <mergeCell ref="N1:O1"/>
    <mergeCell ref="AC3:AC4"/>
    <mergeCell ref="AC5:AC6"/>
    <mergeCell ref="AC7:AC8"/>
    <mergeCell ref="AC9:AC10"/>
    <mergeCell ref="AC11:AC12"/>
    <mergeCell ref="AC13:AC14"/>
    <mergeCell ref="AC15:AC16"/>
    <mergeCell ref="AC17:AC18"/>
    <mergeCell ref="AC19:AC20"/>
    <mergeCell ref="AC21:AC22"/>
    <mergeCell ref="AC23:AC24"/>
    <mergeCell ref="E1:F1"/>
    <mergeCell ref="S3:S18"/>
    <mergeCell ref="T3:T18"/>
    <mergeCell ref="Q3:Q18"/>
    <mergeCell ref="P3:P18"/>
    <mergeCell ref="U3:U18"/>
    <mergeCell ref="S19:S34"/>
    <mergeCell ref="AC25:AC26"/>
    <mergeCell ref="AC27:AC28"/>
    <mergeCell ref="AC29:AC30"/>
    <mergeCell ref="AC31:AC32"/>
    <mergeCell ref="AC33:AC34"/>
    <mergeCell ref="U1:W1"/>
    <mergeCell ref="W3:W18"/>
    <mergeCell ref="W19:W34"/>
    <mergeCell ref="W35:W50"/>
    <mergeCell ref="W51:W66"/>
    <mergeCell ref="W67:W82"/>
    <mergeCell ref="W83:W98"/>
    <mergeCell ref="W99:W114"/>
    <mergeCell ref="W115:W130"/>
    <mergeCell ref="W131:W146"/>
    <mergeCell ref="W147:W162"/>
    <mergeCell ref="AK163:AQ163"/>
    <mergeCell ref="AN159:AN160"/>
    <mergeCell ref="AN161:AN162"/>
    <mergeCell ref="AN125:AN126"/>
    <mergeCell ref="AN127:AN128"/>
    <mergeCell ref="AN129:AN130"/>
    <mergeCell ref="AN131:AN132"/>
    <mergeCell ref="AN133:AN134"/>
    <mergeCell ref="AN135:AN136"/>
    <mergeCell ref="AN137:AN138"/>
    <mergeCell ref="AN139:AN140"/>
    <mergeCell ref="AN141:AN142"/>
    <mergeCell ref="AN143:AN144"/>
    <mergeCell ref="AN145:AN146"/>
    <mergeCell ref="AN147:AN148"/>
    <mergeCell ref="AN149:AN150"/>
    <mergeCell ref="AN151:AN152"/>
    <mergeCell ref="AN63:AN64"/>
    <mergeCell ref="AC35:AC36"/>
    <mergeCell ref="AC37:AC38"/>
    <mergeCell ref="AC39:AC40"/>
    <mergeCell ref="AN71:AN72"/>
    <mergeCell ref="AN73:AN74"/>
    <mergeCell ref="AN75:AN76"/>
    <mergeCell ref="AN77:AN78"/>
    <mergeCell ref="AN79:AN80"/>
    <mergeCell ref="AN81:AN82"/>
    <mergeCell ref="AN83:AN84"/>
    <mergeCell ref="AN85:AN86"/>
    <mergeCell ref="AN87:AN88"/>
    <mergeCell ref="AN89:AN90"/>
    <mergeCell ref="AN153:AN154"/>
    <mergeCell ref="AN155:AN156"/>
    <mergeCell ref="AN157:AN158"/>
    <mergeCell ref="AN91:AN92"/>
    <mergeCell ref="AN93:AN94"/>
    <mergeCell ref="AN95:AN96"/>
    <mergeCell ref="AN97:AN98"/>
    <mergeCell ref="AN99:AN100"/>
    <mergeCell ref="AN101:AN102"/>
    <mergeCell ref="AN103:AN104"/>
    <mergeCell ref="AN105:AN106"/>
    <mergeCell ref="AN107:AN108"/>
    <mergeCell ref="AN109:AN110"/>
    <mergeCell ref="AN111:AN112"/>
    <mergeCell ref="AN113:AN114"/>
    <mergeCell ref="AN115:AN116"/>
    <mergeCell ref="AN117:AN118"/>
    <mergeCell ref="AN119:AN120"/>
    <mergeCell ref="BN143:BN144"/>
    <mergeCell ref="BN145:BN146"/>
    <mergeCell ref="BN147:BN148"/>
    <mergeCell ref="BN149:BN150"/>
    <mergeCell ref="BN151:BN152"/>
    <mergeCell ref="BN153:BN154"/>
    <mergeCell ref="BN155:BN156"/>
    <mergeCell ref="BN157:BN158"/>
    <mergeCell ref="BN159:BN160"/>
    <mergeCell ref="BN161:BN162"/>
    <mergeCell ref="AN19:AN20"/>
    <mergeCell ref="AN21:AN22"/>
    <mergeCell ref="AN23:AN24"/>
    <mergeCell ref="AN25:AN26"/>
    <mergeCell ref="AN27:AN28"/>
    <mergeCell ref="AN29:AN30"/>
    <mergeCell ref="AN31:AN32"/>
    <mergeCell ref="AN33:AN34"/>
    <mergeCell ref="AN35:AN36"/>
    <mergeCell ref="AN37:AN38"/>
    <mergeCell ref="AN39:AN40"/>
    <mergeCell ref="AN41:AN42"/>
    <mergeCell ref="AN43:AN44"/>
    <mergeCell ref="AN45:AN46"/>
    <mergeCell ref="AN47:AN48"/>
    <mergeCell ref="AN49:AN50"/>
    <mergeCell ref="AN51:AN52"/>
    <mergeCell ref="AN53:AN54"/>
    <mergeCell ref="AN55:AN56"/>
    <mergeCell ref="AN57:AN58"/>
    <mergeCell ref="AN59:AN60"/>
    <mergeCell ref="AN61:AN62"/>
    <mergeCell ref="BN109:BN110"/>
    <mergeCell ref="BN111:BN112"/>
    <mergeCell ref="BN113:BN114"/>
    <mergeCell ref="BN115:BN116"/>
    <mergeCell ref="BN117:BN118"/>
    <mergeCell ref="BN119:BN120"/>
    <mergeCell ref="BN121:BN122"/>
    <mergeCell ref="BN123:BN124"/>
    <mergeCell ref="BN125:BN126"/>
    <mergeCell ref="BN127:BN128"/>
    <mergeCell ref="BN129:BN130"/>
    <mergeCell ref="BN131:BN132"/>
    <mergeCell ref="BN133:BN134"/>
    <mergeCell ref="BN135:BN136"/>
    <mergeCell ref="BN137:BN138"/>
    <mergeCell ref="BN139:BN140"/>
    <mergeCell ref="BN141:BN142"/>
    <mergeCell ref="BN75:BN76"/>
    <mergeCell ref="BN77:BN78"/>
    <mergeCell ref="BN79:BN80"/>
    <mergeCell ref="BN81:BN82"/>
    <mergeCell ref="BN83:BN84"/>
    <mergeCell ref="BN85:BN86"/>
    <mergeCell ref="BN87:BN88"/>
    <mergeCell ref="BN89:BN90"/>
    <mergeCell ref="BN91:BN92"/>
    <mergeCell ref="BN93:BN94"/>
    <mergeCell ref="BN95:BN96"/>
    <mergeCell ref="BN97:BN98"/>
    <mergeCell ref="BN99:BN100"/>
    <mergeCell ref="BN101:BN102"/>
    <mergeCell ref="BN103:BN104"/>
    <mergeCell ref="BN105:BN106"/>
    <mergeCell ref="BN107:BN108"/>
    <mergeCell ref="BN41:BN42"/>
    <mergeCell ref="BN43:BN44"/>
    <mergeCell ref="BN45:BN46"/>
    <mergeCell ref="BN47:BN48"/>
    <mergeCell ref="BN49:BN50"/>
    <mergeCell ref="BN51:BN52"/>
    <mergeCell ref="BN53:BN54"/>
    <mergeCell ref="BN55:BN56"/>
    <mergeCell ref="BN57:BN58"/>
    <mergeCell ref="BN59:BN60"/>
    <mergeCell ref="BN61:BN62"/>
    <mergeCell ref="BN63:BN64"/>
    <mergeCell ref="BN65:BN66"/>
    <mergeCell ref="BN67:BN68"/>
    <mergeCell ref="BN69:BN70"/>
    <mergeCell ref="BN71:BN72"/>
    <mergeCell ref="BN73:BN74"/>
    <mergeCell ref="BM137:BM138"/>
    <mergeCell ref="BM139:BM140"/>
    <mergeCell ref="BM141:BM142"/>
    <mergeCell ref="BM143:BM144"/>
    <mergeCell ref="BM145:BM146"/>
    <mergeCell ref="BM147:BM148"/>
    <mergeCell ref="BM149:BM150"/>
    <mergeCell ref="BM151:BM152"/>
    <mergeCell ref="BM153:BM154"/>
    <mergeCell ref="BM155:BM156"/>
    <mergeCell ref="BM157:BM158"/>
    <mergeCell ref="BM159:BM160"/>
    <mergeCell ref="BM161:BM162"/>
    <mergeCell ref="BN3:BN4"/>
    <mergeCell ref="BN5:BN6"/>
    <mergeCell ref="BN7:BN8"/>
    <mergeCell ref="BN9:BN10"/>
    <mergeCell ref="BN11:BN12"/>
    <mergeCell ref="BN13:BN14"/>
    <mergeCell ref="BN15:BN16"/>
    <mergeCell ref="BN17:BN18"/>
    <mergeCell ref="BN19:BN20"/>
    <mergeCell ref="BN21:BN22"/>
    <mergeCell ref="BN23:BN24"/>
    <mergeCell ref="BN25:BN26"/>
    <mergeCell ref="BN27:BN28"/>
    <mergeCell ref="BN29:BN30"/>
    <mergeCell ref="BN31:BN32"/>
    <mergeCell ref="BN33:BN34"/>
    <mergeCell ref="BN35:BN36"/>
    <mergeCell ref="BN37:BN38"/>
    <mergeCell ref="BN39:BN40"/>
    <mergeCell ref="BM103:BM104"/>
    <mergeCell ref="BM105:BM106"/>
    <mergeCell ref="BM107:BM108"/>
    <mergeCell ref="BM109:BM110"/>
    <mergeCell ref="BM111:BM112"/>
    <mergeCell ref="BM113:BM114"/>
    <mergeCell ref="BM115:BM116"/>
    <mergeCell ref="BM117:BM118"/>
    <mergeCell ref="BM119:BM120"/>
    <mergeCell ref="BM121:BM122"/>
    <mergeCell ref="BM123:BM124"/>
    <mergeCell ref="BM125:BM126"/>
    <mergeCell ref="BM127:BM128"/>
    <mergeCell ref="BM129:BM130"/>
    <mergeCell ref="BM131:BM132"/>
    <mergeCell ref="BM133:BM134"/>
    <mergeCell ref="BM135:BM136"/>
    <mergeCell ref="BM69:BM70"/>
    <mergeCell ref="BM71:BM72"/>
    <mergeCell ref="BM73:BM74"/>
    <mergeCell ref="BM75:BM76"/>
    <mergeCell ref="BM77:BM78"/>
    <mergeCell ref="BM79:BM80"/>
    <mergeCell ref="BM81:BM82"/>
    <mergeCell ref="BM83:BM84"/>
    <mergeCell ref="BM85:BM86"/>
    <mergeCell ref="BM87:BM88"/>
    <mergeCell ref="BM89:BM90"/>
    <mergeCell ref="BM91:BM92"/>
    <mergeCell ref="BM93:BM94"/>
    <mergeCell ref="BM95:BM96"/>
    <mergeCell ref="BM97:BM98"/>
    <mergeCell ref="BM99:BM100"/>
    <mergeCell ref="BM101:BM102"/>
    <mergeCell ref="BM35:BM36"/>
    <mergeCell ref="BM37:BM38"/>
    <mergeCell ref="BM39:BM40"/>
    <mergeCell ref="BM41:BM42"/>
    <mergeCell ref="BM43:BM44"/>
    <mergeCell ref="BM45:BM46"/>
    <mergeCell ref="BM47:BM48"/>
    <mergeCell ref="BM49:BM50"/>
    <mergeCell ref="BM51:BM52"/>
    <mergeCell ref="BM53:BM54"/>
    <mergeCell ref="BM55:BM56"/>
    <mergeCell ref="BM57:BM58"/>
    <mergeCell ref="BM59:BM60"/>
    <mergeCell ref="BM61:BM62"/>
    <mergeCell ref="BM63:BM64"/>
    <mergeCell ref="BM65:BM66"/>
    <mergeCell ref="BM67:BM68"/>
    <mergeCell ref="BL131:BL132"/>
    <mergeCell ref="BL133:BL134"/>
    <mergeCell ref="BL135:BL136"/>
    <mergeCell ref="BL137:BL138"/>
    <mergeCell ref="BL139:BL140"/>
    <mergeCell ref="BL141:BL142"/>
    <mergeCell ref="BL143:BL144"/>
    <mergeCell ref="BL145:BL146"/>
    <mergeCell ref="BL147:BL148"/>
    <mergeCell ref="BL149:BL150"/>
    <mergeCell ref="BL151:BL152"/>
    <mergeCell ref="BL153:BL154"/>
    <mergeCell ref="BL155:BL156"/>
    <mergeCell ref="BL157:BL158"/>
    <mergeCell ref="BL159:BL160"/>
    <mergeCell ref="BL161:BL162"/>
    <mergeCell ref="BM3:BM4"/>
    <mergeCell ref="BM5:BM6"/>
    <mergeCell ref="BM7:BM8"/>
    <mergeCell ref="BM9:BM10"/>
    <mergeCell ref="BM11:BM12"/>
    <mergeCell ref="BM13:BM14"/>
    <mergeCell ref="BM15:BM16"/>
    <mergeCell ref="BM17:BM18"/>
    <mergeCell ref="BM19:BM20"/>
    <mergeCell ref="BM21:BM22"/>
    <mergeCell ref="BM23:BM24"/>
    <mergeCell ref="BM25:BM26"/>
    <mergeCell ref="BM27:BM28"/>
    <mergeCell ref="BM29:BM30"/>
    <mergeCell ref="BM31:BM32"/>
    <mergeCell ref="BM33:BM34"/>
    <mergeCell ref="BL97:BL98"/>
    <mergeCell ref="BL99:BL100"/>
    <mergeCell ref="BL101:BL102"/>
    <mergeCell ref="BL103:BL104"/>
    <mergeCell ref="BL105:BL106"/>
    <mergeCell ref="BL107:BL108"/>
    <mergeCell ref="BL109:BL110"/>
    <mergeCell ref="BL111:BL112"/>
    <mergeCell ref="BL113:BL114"/>
    <mergeCell ref="BL115:BL116"/>
    <mergeCell ref="BL117:BL118"/>
    <mergeCell ref="BL119:BL120"/>
    <mergeCell ref="BL121:BL122"/>
    <mergeCell ref="BL123:BL124"/>
    <mergeCell ref="BL125:BL126"/>
    <mergeCell ref="BL127:BL128"/>
    <mergeCell ref="BL129:BL130"/>
    <mergeCell ref="BL63:BL64"/>
    <mergeCell ref="BL65:BL66"/>
    <mergeCell ref="BL67:BL68"/>
    <mergeCell ref="BL69:BL70"/>
    <mergeCell ref="BL71:BL72"/>
    <mergeCell ref="BL73:BL74"/>
    <mergeCell ref="BL75:BL76"/>
    <mergeCell ref="BL77:BL78"/>
    <mergeCell ref="BL79:BL80"/>
    <mergeCell ref="BL81:BL82"/>
    <mergeCell ref="BL83:BL84"/>
    <mergeCell ref="BL85:BL86"/>
    <mergeCell ref="BL87:BL88"/>
    <mergeCell ref="BL89:BL90"/>
    <mergeCell ref="BL91:BL92"/>
    <mergeCell ref="BL93:BL94"/>
    <mergeCell ref="BL95:BL96"/>
    <mergeCell ref="BK159:BK160"/>
    <mergeCell ref="BK161:BK162"/>
    <mergeCell ref="BL3:BL4"/>
    <mergeCell ref="BL5:BL6"/>
    <mergeCell ref="BL7:BL8"/>
    <mergeCell ref="BL9:BL10"/>
    <mergeCell ref="BL11:BL12"/>
    <mergeCell ref="BL13:BL14"/>
    <mergeCell ref="BL15:BL16"/>
    <mergeCell ref="BL17:BL18"/>
    <mergeCell ref="BL19:BL20"/>
    <mergeCell ref="BL21:BL22"/>
    <mergeCell ref="BL23:BL24"/>
    <mergeCell ref="BL25:BL26"/>
    <mergeCell ref="BL27:BL28"/>
    <mergeCell ref="BL29:BL30"/>
    <mergeCell ref="BL31:BL32"/>
    <mergeCell ref="BL33:BL34"/>
    <mergeCell ref="BL35:BL36"/>
    <mergeCell ref="BL37:BL38"/>
    <mergeCell ref="BL39:BL40"/>
    <mergeCell ref="BL41:BL42"/>
    <mergeCell ref="BL43:BL44"/>
    <mergeCell ref="BL45:BL46"/>
    <mergeCell ref="BL47:BL48"/>
    <mergeCell ref="BL49:BL50"/>
    <mergeCell ref="BL51:BL52"/>
    <mergeCell ref="BL53:BL54"/>
    <mergeCell ref="BL55:BL56"/>
    <mergeCell ref="BL57:BL58"/>
    <mergeCell ref="BL59:BL60"/>
    <mergeCell ref="BL61:BL62"/>
    <mergeCell ref="BK125:BK126"/>
    <mergeCell ref="BK127:BK128"/>
    <mergeCell ref="BK129:BK130"/>
    <mergeCell ref="BK131:BK132"/>
    <mergeCell ref="BK133:BK134"/>
    <mergeCell ref="BK135:BK136"/>
    <mergeCell ref="BK137:BK138"/>
    <mergeCell ref="BK139:BK140"/>
    <mergeCell ref="BK141:BK142"/>
    <mergeCell ref="BK143:BK144"/>
    <mergeCell ref="BK145:BK146"/>
    <mergeCell ref="BK147:BK148"/>
    <mergeCell ref="BK149:BK150"/>
    <mergeCell ref="BK151:BK152"/>
    <mergeCell ref="BK153:BK154"/>
    <mergeCell ref="BK155:BK156"/>
    <mergeCell ref="BK157:BK158"/>
    <mergeCell ref="BK91:BK92"/>
    <mergeCell ref="BK93:BK94"/>
    <mergeCell ref="BK95:BK96"/>
    <mergeCell ref="BK97:BK98"/>
    <mergeCell ref="BK99:BK100"/>
    <mergeCell ref="BK101:BK102"/>
    <mergeCell ref="BK103:BK104"/>
    <mergeCell ref="BK105:BK106"/>
    <mergeCell ref="BK107:BK108"/>
    <mergeCell ref="BK109:BK110"/>
    <mergeCell ref="BK111:BK112"/>
    <mergeCell ref="BK113:BK114"/>
    <mergeCell ref="BK115:BK116"/>
    <mergeCell ref="BK117:BK118"/>
    <mergeCell ref="BK119:BK120"/>
    <mergeCell ref="BK121:BK122"/>
    <mergeCell ref="BK123:BK124"/>
    <mergeCell ref="BK57:BK58"/>
    <mergeCell ref="BK59:BK60"/>
    <mergeCell ref="BK61:BK62"/>
    <mergeCell ref="BK63:BK64"/>
    <mergeCell ref="BK65:BK66"/>
    <mergeCell ref="BK67:BK68"/>
    <mergeCell ref="BK69:BK70"/>
    <mergeCell ref="BK71:BK72"/>
    <mergeCell ref="BK73:BK74"/>
    <mergeCell ref="BK75:BK76"/>
    <mergeCell ref="BK77:BK78"/>
    <mergeCell ref="BK79:BK80"/>
    <mergeCell ref="BK81:BK82"/>
    <mergeCell ref="BK83:BK84"/>
    <mergeCell ref="BK85:BK86"/>
    <mergeCell ref="BK87:BK88"/>
    <mergeCell ref="BK89:BK90"/>
    <mergeCell ref="BJ137:BJ138"/>
    <mergeCell ref="BJ139:BJ140"/>
    <mergeCell ref="BJ141:BJ142"/>
    <mergeCell ref="BJ143:BJ144"/>
    <mergeCell ref="BJ145:BJ146"/>
    <mergeCell ref="BJ147:BJ148"/>
    <mergeCell ref="BJ149:BJ150"/>
    <mergeCell ref="BJ151:BJ152"/>
    <mergeCell ref="BJ153:BJ154"/>
    <mergeCell ref="BJ155:BJ156"/>
    <mergeCell ref="BJ157:BJ158"/>
    <mergeCell ref="BJ159:BJ160"/>
    <mergeCell ref="BJ161:BJ162"/>
    <mergeCell ref="BK19:BK20"/>
    <mergeCell ref="BK21:BK22"/>
    <mergeCell ref="BK23:BK24"/>
    <mergeCell ref="BK25:BK26"/>
    <mergeCell ref="BK27:BK28"/>
    <mergeCell ref="BK29:BK30"/>
    <mergeCell ref="BK31:BK32"/>
    <mergeCell ref="BK33:BK34"/>
    <mergeCell ref="BK35:BK36"/>
    <mergeCell ref="BK37:BK38"/>
    <mergeCell ref="BK39:BK40"/>
    <mergeCell ref="BK41:BK42"/>
    <mergeCell ref="BK43:BK44"/>
    <mergeCell ref="BK45:BK46"/>
    <mergeCell ref="BK47:BK48"/>
    <mergeCell ref="BK49:BK50"/>
    <mergeCell ref="BK51:BK52"/>
    <mergeCell ref="BK53:BK54"/>
    <mergeCell ref="BK55:BK56"/>
    <mergeCell ref="BJ103:BJ104"/>
    <mergeCell ref="BJ105:BJ106"/>
    <mergeCell ref="BJ107:BJ108"/>
    <mergeCell ref="BJ109:BJ110"/>
    <mergeCell ref="BJ111:BJ112"/>
    <mergeCell ref="BJ113:BJ114"/>
    <mergeCell ref="BJ115:BJ116"/>
    <mergeCell ref="BJ117:BJ118"/>
    <mergeCell ref="BJ119:BJ120"/>
    <mergeCell ref="BJ121:BJ122"/>
    <mergeCell ref="BJ123:BJ124"/>
    <mergeCell ref="BJ125:BJ126"/>
    <mergeCell ref="BJ127:BJ128"/>
    <mergeCell ref="BJ129:BJ130"/>
    <mergeCell ref="BJ131:BJ132"/>
    <mergeCell ref="BJ133:BJ134"/>
    <mergeCell ref="BJ135:BJ136"/>
    <mergeCell ref="BJ69:BJ70"/>
    <mergeCell ref="BJ71:BJ72"/>
    <mergeCell ref="BJ73:BJ74"/>
    <mergeCell ref="BJ75:BJ76"/>
    <mergeCell ref="BJ77:BJ78"/>
    <mergeCell ref="BJ79:BJ80"/>
    <mergeCell ref="BJ81:BJ82"/>
    <mergeCell ref="BJ83:BJ84"/>
    <mergeCell ref="BJ85:BJ86"/>
    <mergeCell ref="BJ87:BJ88"/>
    <mergeCell ref="BJ89:BJ90"/>
    <mergeCell ref="BJ91:BJ92"/>
    <mergeCell ref="BJ93:BJ94"/>
    <mergeCell ref="BJ95:BJ96"/>
    <mergeCell ref="BJ97:BJ98"/>
    <mergeCell ref="BJ99:BJ100"/>
    <mergeCell ref="BJ101:BJ102"/>
    <mergeCell ref="BK3:BK4"/>
    <mergeCell ref="BK5:BK6"/>
    <mergeCell ref="BK7:BK8"/>
    <mergeCell ref="BK9:BK10"/>
    <mergeCell ref="BK11:BK12"/>
    <mergeCell ref="BK13:BK14"/>
    <mergeCell ref="BK15:BK16"/>
    <mergeCell ref="BK17:BK18"/>
    <mergeCell ref="BJ19:BJ20"/>
    <mergeCell ref="BJ21:BJ22"/>
    <mergeCell ref="BJ23:BJ24"/>
    <mergeCell ref="BJ25:BJ26"/>
    <mergeCell ref="BJ27:BJ28"/>
    <mergeCell ref="BJ29:BJ30"/>
    <mergeCell ref="BJ31:BJ32"/>
    <mergeCell ref="BJ33:BJ34"/>
    <mergeCell ref="BJ35:BJ36"/>
    <mergeCell ref="BB147:BB162"/>
    <mergeCell ref="BC147:BC162"/>
    <mergeCell ref="BD147:BD162"/>
    <mergeCell ref="BE147:BE162"/>
    <mergeCell ref="BF147:BF162"/>
    <mergeCell ref="BG147:BG162"/>
    <mergeCell ref="BH147:BH162"/>
    <mergeCell ref="BI147:BI162"/>
    <mergeCell ref="BJ3:BJ4"/>
    <mergeCell ref="BJ5:BJ6"/>
    <mergeCell ref="BJ7:BJ8"/>
    <mergeCell ref="BJ9:BJ10"/>
    <mergeCell ref="BJ11:BJ12"/>
    <mergeCell ref="BJ13:BJ14"/>
    <mergeCell ref="BJ15:BJ16"/>
    <mergeCell ref="BJ17:BJ18"/>
    <mergeCell ref="BJ37:BJ38"/>
    <mergeCell ref="BJ39:BJ40"/>
    <mergeCell ref="BJ41:BJ42"/>
    <mergeCell ref="BJ43:BJ44"/>
    <mergeCell ref="BJ45:BJ46"/>
    <mergeCell ref="BJ47:BJ48"/>
    <mergeCell ref="BJ49:BJ50"/>
    <mergeCell ref="BJ51:BJ52"/>
    <mergeCell ref="BJ53:BJ54"/>
    <mergeCell ref="BJ55:BJ56"/>
    <mergeCell ref="BJ57:BJ58"/>
    <mergeCell ref="BJ59:BJ60"/>
    <mergeCell ref="BJ61:BJ62"/>
    <mergeCell ref="BJ63:BJ64"/>
    <mergeCell ref="BJ65:BJ66"/>
    <mergeCell ref="BJ67:BJ68"/>
    <mergeCell ref="BI99:BI114"/>
    <mergeCell ref="AX115:AX130"/>
    <mergeCell ref="AY115:AY130"/>
    <mergeCell ref="AZ115:AZ130"/>
    <mergeCell ref="BB115:BB130"/>
    <mergeCell ref="BC115:BC130"/>
    <mergeCell ref="BD115:BD130"/>
    <mergeCell ref="BE115:BE130"/>
    <mergeCell ref="BF115:BF130"/>
    <mergeCell ref="BG115:BG130"/>
    <mergeCell ref="BH115:BH130"/>
    <mergeCell ref="BI115:BI130"/>
    <mergeCell ref="BI131:BI146"/>
    <mergeCell ref="BH131:BH146"/>
    <mergeCell ref="BG131:BG146"/>
    <mergeCell ref="BF131:BF146"/>
    <mergeCell ref="BE131:BE146"/>
    <mergeCell ref="BD131:BD146"/>
    <mergeCell ref="BC131:BC146"/>
    <mergeCell ref="BB131:BB146"/>
    <mergeCell ref="AZ131:AZ146"/>
    <mergeCell ref="AY131:AY146"/>
    <mergeCell ref="AX131:AX146"/>
    <mergeCell ref="BA99:BA114"/>
    <mergeCell ref="BA115:BA130"/>
    <mergeCell ref="BA131:BA146"/>
    <mergeCell ref="BB99:BB114"/>
    <mergeCell ref="BC99:BC114"/>
    <mergeCell ref="BD99:BD114"/>
    <mergeCell ref="BE99:BE114"/>
    <mergeCell ref="BF99:BF114"/>
    <mergeCell ref="BG99:BG114"/>
    <mergeCell ref="BI51:BI66"/>
    <mergeCell ref="AX67:AX82"/>
    <mergeCell ref="AY67:AY82"/>
    <mergeCell ref="AZ67:AZ82"/>
    <mergeCell ref="BB67:BB82"/>
    <mergeCell ref="BC67:BC82"/>
    <mergeCell ref="BD67:BD82"/>
    <mergeCell ref="BE67:BE82"/>
    <mergeCell ref="BF67:BF82"/>
    <mergeCell ref="BG67:BG82"/>
    <mergeCell ref="BH67:BH82"/>
    <mergeCell ref="BI67:BI82"/>
    <mergeCell ref="AX83:AX98"/>
    <mergeCell ref="AY83:AY98"/>
    <mergeCell ref="AZ83:AZ98"/>
    <mergeCell ref="BB83:BB98"/>
    <mergeCell ref="BC83:BC98"/>
    <mergeCell ref="BD83:BD98"/>
    <mergeCell ref="BE83:BE98"/>
    <mergeCell ref="BF83:BF98"/>
    <mergeCell ref="BG83:BG98"/>
    <mergeCell ref="BH83:BH98"/>
    <mergeCell ref="BI83:BI98"/>
    <mergeCell ref="BA67:BA82"/>
    <mergeCell ref="BA83:BA98"/>
    <mergeCell ref="BH3:BH18"/>
    <mergeCell ref="BI3:BI18"/>
    <mergeCell ref="AX19:AX34"/>
    <mergeCell ref="AY19:AY34"/>
    <mergeCell ref="AZ19:AZ34"/>
    <mergeCell ref="BB19:BB34"/>
    <mergeCell ref="BC19:BC34"/>
    <mergeCell ref="BD19:BD34"/>
    <mergeCell ref="BE19:BE34"/>
    <mergeCell ref="BF19:BF34"/>
    <mergeCell ref="BG19:BG34"/>
    <mergeCell ref="BH19:BH34"/>
    <mergeCell ref="BI19:BI34"/>
    <mergeCell ref="BA3:BA18"/>
    <mergeCell ref="BA19:BA34"/>
    <mergeCell ref="BF35:BF50"/>
    <mergeCell ref="BE35:BE50"/>
    <mergeCell ref="BD35:BD50"/>
    <mergeCell ref="BC35:BC50"/>
    <mergeCell ref="BB35:BB50"/>
    <mergeCell ref="AZ35:AZ50"/>
    <mergeCell ref="AY35:AY50"/>
    <mergeCell ref="AX35:AX50"/>
    <mergeCell ref="BA35:BA50"/>
    <mergeCell ref="AV147:AV162"/>
    <mergeCell ref="AW147:AW162"/>
    <mergeCell ref="AW131:AW146"/>
    <mergeCell ref="AV131:AV146"/>
    <mergeCell ref="AV115:AV130"/>
    <mergeCell ref="AW115:AW130"/>
    <mergeCell ref="AW99:AW114"/>
    <mergeCell ref="AV99:AV114"/>
    <mergeCell ref="AV83:AV98"/>
    <mergeCell ref="AW83:AW98"/>
    <mergeCell ref="AW67:AW82"/>
    <mergeCell ref="AV67:AV82"/>
    <mergeCell ref="AV51:AV66"/>
    <mergeCell ref="AW51:AW66"/>
    <mergeCell ref="AW35:AW50"/>
    <mergeCell ref="AV35:AV50"/>
    <mergeCell ref="AV19:AV34"/>
    <mergeCell ref="AW19:AW34"/>
    <mergeCell ref="AS115:AS130"/>
    <mergeCell ref="AS131:AS146"/>
    <mergeCell ref="AS147:AS162"/>
    <mergeCell ref="AT147:AT162"/>
    <mergeCell ref="AT131:AT146"/>
    <mergeCell ref="AT115:AT130"/>
    <mergeCell ref="AT99:AT114"/>
    <mergeCell ref="AT83:AT98"/>
    <mergeCell ref="AT67:AT82"/>
    <mergeCell ref="AT51:AT66"/>
    <mergeCell ref="AT35:AT50"/>
    <mergeCell ref="AT19:AT34"/>
    <mergeCell ref="AT3:AT18"/>
    <mergeCell ref="AU3:AU18"/>
    <mergeCell ref="AU19:AU34"/>
    <mergeCell ref="AU35:AU50"/>
    <mergeCell ref="AU51:AU66"/>
    <mergeCell ref="AU67:AU82"/>
    <mergeCell ref="AU83:AU98"/>
    <mergeCell ref="AU99:AU114"/>
    <mergeCell ref="AU115:AU130"/>
    <mergeCell ref="AU131:AU146"/>
    <mergeCell ref="AU147:AU162"/>
    <mergeCell ref="X1:X2"/>
    <mergeCell ref="Y1:Y2"/>
    <mergeCell ref="Z1:AA1"/>
    <mergeCell ref="AU1:BB1"/>
    <mergeCell ref="B11:C11"/>
    <mergeCell ref="U83:U98"/>
    <mergeCell ref="V83:V98"/>
    <mergeCell ref="AR3:AR18"/>
    <mergeCell ref="A1:C2"/>
    <mergeCell ref="B3:C3"/>
    <mergeCell ref="B4:C4"/>
    <mergeCell ref="B5:C5"/>
    <mergeCell ref="B6:C6"/>
    <mergeCell ref="B7:C7"/>
    <mergeCell ref="B8:C8"/>
    <mergeCell ref="B9:C9"/>
    <mergeCell ref="B10:C10"/>
    <mergeCell ref="S1:S2"/>
    <mergeCell ref="AS1:AS2"/>
    <mergeCell ref="AR1:AR2"/>
    <mergeCell ref="AR19:AR34"/>
    <mergeCell ref="AR35:AR50"/>
    <mergeCell ref="AR67:AR82"/>
    <mergeCell ref="AR83:AR98"/>
    <mergeCell ref="AM37:AM38"/>
    <mergeCell ref="AM39:AM40"/>
    <mergeCell ref="AS3:AS18"/>
    <mergeCell ref="AS19:AS34"/>
    <mergeCell ref="AS35:AS50"/>
    <mergeCell ref="AS51:AS66"/>
    <mergeCell ref="AS67:AS82"/>
    <mergeCell ref="AS83:AS98"/>
    <mergeCell ref="AN3:AN4"/>
    <mergeCell ref="AK5:AK6"/>
    <mergeCell ref="AL5:AL6"/>
    <mergeCell ref="AM5:AM6"/>
    <mergeCell ref="AN5:AN6"/>
    <mergeCell ref="AG3:AG4"/>
    <mergeCell ref="AK3:AK4"/>
    <mergeCell ref="AL3:AL4"/>
    <mergeCell ref="AM3:AM4"/>
    <mergeCell ref="AN7:AN8"/>
    <mergeCell ref="AN9:AN10"/>
    <mergeCell ref="AG29:AG30"/>
    <mergeCell ref="AG31:AG32"/>
    <mergeCell ref="AG33:AG34"/>
    <mergeCell ref="AG35:AG36"/>
    <mergeCell ref="AG73:AG74"/>
    <mergeCell ref="BJ1:BM1"/>
    <mergeCell ref="BC1:BH1"/>
    <mergeCell ref="BI35:BI50"/>
    <mergeCell ref="BH35:BH50"/>
    <mergeCell ref="BG35:BG50"/>
    <mergeCell ref="AW3:AW18"/>
    <mergeCell ref="AV3:AV18"/>
    <mergeCell ref="AX3:AX18"/>
    <mergeCell ref="AY3:AY18"/>
    <mergeCell ref="AZ3:AZ18"/>
    <mergeCell ref="BB3:BB18"/>
    <mergeCell ref="BC3:BC18"/>
    <mergeCell ref="BD3:BD18"/>
    <mergeCell ref="BE3:BE18"/>
    <mergeCell ref="BF3:BF18"/>
    <mergeCell ref="BG3:BG18"/>
    <mergeCell ref="Y19:Y34"/>
    <mergeCell ref="Z19:Z34"/>
    <mergeCell ref="BH99:BH114"/>
    <mergeCell ref="AG109:AG110"/>
    <mergeCell ref="AG111:AG112"/>
    <mergeCell ref="AG113:AG114"/>
    <mergeCell ref="AL91:AL92"/>
    <mergeCell ref="AL93:AL94"/>
    <mergeCell ref="AL95:AL96"/>
    <mergeCell ref="AL97:AL98"/>
    <mergeCell ref="AL99:AL100"/>
    <mergeCell ref="AL101:AL102"/>
    <mergeCell ref="AL103:AL104"/>
    <mergeCell ref="AL105:AL106"/>
    <mergeCell ref="AL107:AL108"/>
    <mergeCell ref="AM111:AM112"/>
    <mergeCell ref="AM113:AM114"/>
    <mergeCell ref="AR51:AR66"/>
    <mergeCell ref="AS99:AS114"/>
    <mergeCell ref="AX51:AX66"/>
    <mergeCell ref="AY51:AY66"/>
    <mergeCell ref="AZ51:AZ66"/>
    <mergeCell ref="BB51:BB66"/>
    <mergeCell ref="BC51:BC66"/>
    <mergeCell ref="BD51:BD66"/>
    <mergeCell ref="BE51:BE66"/>
    <mergeCell ref="BF51:BF66"/>
    <mergeCell ref="BG51:BG66"/>
    <mergeCell ref="BA51:BA66"/>
    <mergeCell ref="BH51:BH66"/>
    <mergeCell ref="AN67:AN68"/>
    <mergeCell ref="AN69:AN70"/>
    <mergeCell ref="AB19:AB20"/>
    <mergeCell ref="V19:V34"/>
    <mergeCell ref="T19:T34"/>
    <mergeCell ref="Q19:Q34"/>
    <mergeCell ref="P19:P34"/>
    <mergeCell ref="U19:U34"/>
    <mergeCell ref="AE5:AE6"/>
    <mergeCell ref="S35:S50"/>
    <mergeCell ref="T35:T50"/>
    <mergeCell ref="Q35:Q50"/>
    <mergeCell ref="P35:P50"/>
    <mergeCell ref="U35:U50"/>
    <mergeCell ref="AL9:AL10"/>
    <mergeCell ref="S51:S66"/>
    <mergeCell ref="AL13:AL14"/>
    <mergeCell ref="AN65:AN66"/>
    <mergeCell ref="S67:S82"/>
    <mergeCell ref="T51:T66"/>
    <mergeCell ref="Q51:Q66"/>
    <mergeCell ref="P51:P66"/>
    <mergeCell ref="U51:U66"/>
    <mergeCell ref="AN11:AN12"/>
    <mergeCell ref="AN13:AN14"/>
    <mergeCell ref="AN15:AN16"/>
    <mergeCell ref="AN17:AN18"/>
    <mergeCell ref="AM7:AM8"/>
    <mergeCell ref="AM9:AM10"/>
    <mergeCell ref="AM11:AM12"/>
    <mergeCell ref="AM13:AM14"/>
    <mergeCell ref="AM15:AM16"/>
    <mergeCell ref="AM17:AM18"/>
    <mergeCell ref="X19:X34"/>
    <mergeCell ref="AE13:AE14"/>
    <mergeCell ref="AE15:AE16"/>
    <mergeCell ref="AE17:AE18"/>
    <mergeCell ref="AF3:AF4"/>
    <mergeCell ref="AF5:AF6"/>
    <mergeCell ref="AF9:AF10"/>
    <mergeCell ref="AF13:AF14"/>
    <mergeCell ref="AF17:AF18"/>
    <mergeCell ref="V3:V18"/>
    <mergeCell ref="X3:X18"/>
    <mergeCell ref="Y3:Y18"/>
    <mergeCell ref="Z3:Z18"/>
    <mergeCell ref="AA3:AA18"/>
    <mergeCell ref="AB3:AB4"/>
    <mergeCell ref="AB5:AB6"/>
    <mergeCell ref="AB7:AB8"/>
    <mergeCell ref="AB9:AB10"/>
    <mergeCell ref="AB11:AB12"/>
    <mergeCell ref="AB13:AB14"/>
    <mergeCell ref="AB15:AB16"/>
    <mergeCell ref="AB17:AB18"/>
    <mergeCell ref="AE3:AE4"/>
    <mergeCell ref="AA19:AA34"/>
    <mergeCell ref="V35:V50"/>
    <mergeCell ref="X35:X50"/>
    <mergeCell ref="Y35:Y50"/>
    <mergeCell ref="Z35:Z50"/>
    <mergeCell ref="AA35:AA50"/>
    <mergeCell ref="AK7:AK8"/>
    <mergeCell ref="AK9:AK10"/>
    <mergeCell ref="AK11:AK12"/>
    <mergeCell ref="AK13:AK14"/>
    <mergeCell ref="AK15:AK16"/>
    <mergeCell ref="AK17:AK18"/>
    <mergeCell ref="AL7:AL8"/>
    <mergeCell ref="AL11:AL12"/>
    <mergeCell ref="AL15:AL16"/>
    <mergeCell ref="AL17:AL18"/>
    <mergeCell ref="AE7:AE8"/>
    <mergeCell ref="AE9:AE10"/>
    <mergeCell ref="AE11:AE12"/>
    <mergeCell ref="AB21:AB22"/>
    <mergeCell ref="AB23:AB24"/>
    <mergeCell ref="AB25:AB26"/>
    <mergeCell ref="AB27:AB28"/>
    <mergeCell ref="AB29:AB30"/>
    <mergeCell ref="AB31:AB32"/>
    <mergeCell ref="AB33:AB34"/>
    <mergeCell ref="AB35:AB36"/>
    <mergeCell ref="AB37:AB38"/>
    <mergeCell ref="AB39:AB40"/>
    <mergeCell ref="AB41:AB42"/>
    <mergeCell ref="AB43:AB44"/>
    <mergeCell ref="AB45:AB46"/>
    <mergeCell ref="Y83:Y98"/>
    <mergeCell ref="Z83:Z98"/>
    <mergeCell ref="AA83:AA98"/>
    <mergeCell ref="S99:S114"/>
    <mergeCell ref="T99:T114"/>
    <mergeCell ref="Q99:Q114"/>
    <mergeCell ref="P99:P114"/>
    <mergeCell ref="U99:U114"/>
    <mergeCell ref="V99:V114"/>
    <mergeCell ref="X99:X114"/>
    <mergeCell ref="Y99:Y114"/>
    <mergeCell ref="Z99:Z114"/>
    <mergeCell ref="AA99:AA114"/>
    <mergeCell ref="V51:V66"/>
    <mergeCell ref="X51:X66"/>
    <mergeCell ref="Y51:Y66"/>
    <mergeCell ref="Z51:Z66"/>
    <mergeCell ref="AA51:AA66"/>
    <mergeCell ref="T67:T82"/>
    <mergeCell ref="Q67:Q82"/>
    <mergeCell ref="P67:P82"/>
    <mergeCell ref="U67:U82"/>
    <mergeCell ref="V67:V82"/>
    <mergeCell ref="X67:X82"/>
    <mergeCell ref="S83:S98"/>
    <mergeCell ref="T83:T98"/>
    <mergeCell ref="Q83:Q98"/>
    <mergeCell ref="P83:P98"/>
    <mergeCell ref="Y67:Y82"/>
    <mergeCell ref="Z67:Z82"/>
    <mergeCell ref="AA67:AA82"/>
    <mergeCell ref="X83:X98"/>
    <mergeCell ref="S147:S162"/>
    <mergeCell ref="T147:T162"/>
    <mergeCell ref="Q147:Q162"/>
    <mergeCell ref="P147:P162"/>
    <mergeCell ref="U147:U162"/>
    <mergeCell ref="V147:V162"/>
    <mergeCell ref="X147:X162"/>
    <mergeCell ref="Y147:Y162"/>
    <mergeCell ref="Z147:Z162"/>
    <mergeCell ref="AA115:AA130"/>
    <mergeCell ref="S131:S146"/>
    <mergeCell ref="T131:T146"/>
    <mergeCell ref="Q131:Q146"/>
    <mergeCell ref="P131:P146"/>
    <mergeCell ref="U131:U146"/>
    <mergeCell ref="V131:V146"/>
    <mergeCell ref="X131:X146"/>
    <mergeCell ref="Y131:Y146"/>
    <mergeCell ref="Z131:Z146"/>
    <mergeCell ref="AA131:AA146"/>
    <mergeCell ref="S115:S130"/>
    <mergeCell ref="T115:T130"/>
    <mergeCell ref="Q115:Q130"/>
    <mergeCell ref="P115:P130"/>
    <mergeCell ref="U115:U130"/>
    <mergeCell ref="V115:V130"/>
    <mergeCell ref="X115:X130"/>
    <mergeCell ref="Y115:Y130"/>
    <mergeCell ref="Z115:Z130"/>
    <mergeCell ref="AA147:AA162"/>
    <mergeCell ref="AB47:AB48"/>
    <mergeCell ref="AB49:AB50"/>
    <mergeCell ref="AB51:AB52"/>
    <mergeCell ref="AB53:AB54"/>
    <mergeCell ref="AB55:AB56"/>
    <mergeCell ref="AB57:AB58"/>
    <mergeCell ref="AB59:AB60"/>
    <mergeCell ref="AB61:AB62"/>
    <mergeCell ref="AB63:AB64"/>
    <mergeCell ref="AB83:AB84"/>
    <mergeCell ref="AB85:AB86"/>
    <mergeCell ref="AB87:AB88"/>
    <mergeCell ref="AB89:AB90"/>
    <mergeCell ref="AB91:AB92"/>
    <mergeCell ref="AB93:AB94"/>
    <mergeCell ref="AB95:AB96"/>
    <mergeCell ref="AB97:AB98"/>
    <mergeCell ref="AB99:AB100"/>
    <mergeCell ref="AB65:AB66"/>
    <mergeCell ref="AB67:AB68"/>
    <mergeCell ref="AB69:AB70"/>
    <mergeCell ref="AB71:AB72"/>
    <mergeCell ref="AB73:AB74"/>
    <mergeCell ref="AB75:AB76"/>
    <mergeCell ref="AB77:AB78"/>
    <mergeCell ref="AB79:AB80"/>
    <mergeCell ref="AB81:AB82"/>
    <mergeCell ref="AB149:AB150"/>
    <mergeCell ref="AB151:AB152"/>
    <mergeCell ref="AB153:AB154"/>
    <mergeCell ref="AB119:AB120"/>
    <mergeCell ref="AB121:AB122"/>
    <mergeCell ref="AB123:AB124"/>
    <mergeCell ref="AB125:AB126"/>
    <mergeCell ref="AB127:AB128"/>
    <mergeCell ref="AB129:AB130"/>
    <mergeCell ref="AB131:AB132"/>
    <mergeCell ref="AB133:AB134"/>
    <mergeCell ref="AB135:AB136"/>
    <mergeCell ref="AB101:AB102"/>
    <mergeCell ref="AB103:AB104"/>
    <mergeCell ref="AB105:AB106"/>
    <mergeCell ref="AB107:AB108"/>
    <mergeCell ref="AB109:AB110"/>
    <mergeCell ref="AB111:AB112"/>
    <mergeCell ref="AB113:AB114"/>
    <mergeCell ref="AB115:AB116"/>
    <mergeCell ref="AB117:AB118"/>
    <mergeCell ref="AE19:AE20"/>
    <mergeCell ref="AF19:AF20"/>
    <mergeCell ref="AE21:AE22"/>
    <mergeCell ref="AF21:AF22"/>
    <mergeCell ref="AE23:AE24"/>
    <mergeCell ref="AF23:AF24"/>
    <mergeCell ref="AE25:AE26"/>
    <mergeCell ref="AF25:AF26"/>
    <mergeCell ref="AB155:AB156"/>
    <mergeCell ref="AB157:AB158"/>
    <mergeCell ref="AB159:AB160"/>
    <mergeCell ref="AB161:AB162"/>
    <mergeCell ref="AE161:AE162"/>
    <mergeCell ref="AF161:AF162"/>
    <mergeCell ref="AE155:AE156"/>
    <mergeCell ref="AF155:AF156"/>
    <mergeCell ref="AB137:AB138"/>
    <mergeCell ref="AB139:AB140"/>
    <mergeCell ref="AB141:AB142"/>
    <mergeCell ref="AB143:AB144"/>
    <mergeCell ref="AB145:AB146"/>
    <mergeCell ref="AB147:AB148"/>
    <mergeCell ref="AE41:AE42"/>
    <mergeCell ref="AF41:AF42"/>
    <mergeCell ref="AE31:AE32"/>
    <mergeCell ref="AF31:AF32"/>
    <mergeCell ref="AE33:AE34"/>
    <mergeCell ref="AF33:AF34"/>
    <mergeCell ref="AE27:AE28"/>
    <mergeCell ref="AF27:AF28"/>
    <mergeCell ref="AE29:AE30"/>
    <mergeCell ref="AF29:AF30"/>
    <mergeCell ref="AE35:AE36"/>
    <mergeCell ref="AF35:AF36"/>
    <mergeCell ref="AE37:AE38"/>
    <mergeCell ref="AF37:AF38"/>
    <mergeCell ref="AE39:AE40"/>
    <mergeCell ref="AE51:AE52"/>
    <mergeCell ref="AF51:AF52"/>
    <mergeCell ref="AE53:AE54"/>
    <mergeCell ref="AF53:AF54"/>
    <mergeCell ref="AE47:AE48"/>
    <mergeCell ref="AF47:AF48"/>
    <mergeCell ref="AE49:AE50"/>
    <mergeCell ref="AF49:AF50"/>
    <mergeCell ref="AE43:AE44"/>
    <mergeCell ref="AF43:AF44"/>
    <mergeCell ref="AE45:AE46"/>
    <mergeCell ref="AF45:AF46"/>
    <mergeCell ref="AF39:AF40"/>
    <mergeCell ref="AE63:AE64"/>
    <mergeCell ref="AF63:AF64"/>
    <mergeCell ref="AE65:AE66"/>
    <mergeCell ref="AF65:AF66"/>
    <mergeCell ref="AE59:AE60"/>
    <mergeCell ref="AF59:AF60"/>
    <mergeCell ref="AE61:AE62"/>
    <mergeCell ref="AF61:AF62"/>
    <mergeCell ref="AE55:AE56"/>
    <mergeCell ref="AF55:AF56"/>
    <mergeCell ref="AE57:AE58"/>
    <mergeCell ref="AF57:AF58"/>
    <mergeCell ref="AE75:AE76"/>
    <mergeCell ref="AF75:AF76"/>
    <mergeCell ref="AE77:AE78"/>
    <mergeCell ref="AF77:AF78"/>
    <mergeCell ref="AE71:AE72"/>
    <mergeCell ref="AF71:AF72"/>
    <mergeCell ref="AE73:AE74"/>
    <mergeCell ref="AF73:AF74"/>
    <mergeCell ref="AE67:AE68"/>
    <mergeCell ref="AF67:AF68"/>
    <mergeCell ref="AE69:AE70"/>
    <mergeCell ref="AF69:AF70"/>
    <mergeCell ref="AE87:AE88"/>
    <mergeCell ref="AF87:AF88"/>
    <mergeCell ref="AE89:AE90"/>
    <mergeCell ref="AF89:AF90"/>
    <mergeCell ref="AE83:AE84"/>
    <mergeCell ref="AF83:AF84"/>
    <mergeCell ref="AE85:AE86"/>
    <mergeCell ref="AF85:AF86"/>
    <mergeCell ref="AE79:AE80"/>
    <mergeCell ref="AF79:AF80"/>
    <mergeCell ref="AE81:AE82"/>
    <mergeCell ref="AF81:AF82"/>
    <mergeCell ref="AE99:AE100"/>
    <mergeCell ref="AF99:AF100"/>
    <mergeCell ref="AE101:AE102"/>
    <mergeCell ref="AF101:AF102"/>
    <mergeCell ref="AE95:AE96"/>
    <mergeCell ref="AF95:AF96"/>
    <mergeCell ref="AE97:AE98"/>
    <mergeCell ref="AF97:AF98"/>
    <mergeCell ref="AE91:AE92"/>
    <mergeCell ref="AF91:AF92"/>
    <mergeCell ref="AE93:AE94"/>
    <mergeCell ref="AF93:AF94"/>
    <mergeCell ref="AE111:AE112"/>
    <mergeCell ref="AF111:AF112"/>
    <mergeCell ref="AE113:AE114"/>
    <mergeCell ref="AF113:AF114"/>
    <mergeCell ref="AE107:AE108"/>
    <mergeCell ref="AF107:AF108"/>
    <mergeCell ref="AE109:AE110"/>
    <mergeCell ref="AF109:AF110"/>
    <mergeCell ref="AE103:AE104"/>
    <mergeCell ref="AF103:AF104"/>
    <mergeCell ref="AE105:AE106"/>
    <mergeCell ref="AF105:AF106"/>
    <mergeCell ref="AE123:AE124"/>
    <mergeCell ref="AF123:AF124"/>
    <mergeCell ref="AE125:AE126"/>
    <mergeCell ref="AF125:AF126"/>
    <mergeCell ref="AE119:AE120"/>
    <mergeCell ref="AF119:AF120"/>
    <mergeCell ref="AE121:AE122"/>
    <mergeCell ref="AF121:AF122"/>
    <mergeCell ref="AE115:AE116"/>
    <mergeCell ref="AF115:AF116"/>
    <mergeCell ref="AE117:AE118"/>
    <mergeCell ref="AF117:AF118"/>
    <mergeCell ref="AE135:AE136"/>
    <mergeCell ref="AF135:AF136"/>
    <mergeCell ref="AE137:AE138"/>
    <mergeCell ref="AF137:AF138"/>
    <mergeCell ref="AE131:AE132"/>
    <mergeCell ref="AF131:AF132"/>
    <mergeCell ref="AE133:AE134"/>
    <mergeCell ref="AF133:AF134"/>
    <mergeCell ref="AE127:AE128"/>
    <mergeCell ref="AF127:AF128"/>
    <mergeCell ref="AE129:AE130"/>
    <mergeCell ref="AF129:AF130"/>
    <mergeCell ref="AE147:AE148"/>
    <mergeCell ref="AF147:AF148"/>
    <mergeCell ref="AE149:AE150"/>
    <mergeCell ref="AF149:AF150"/>
    <mergeCell ref="AE143:AE144"/>
    <mergeCell ref="AF143:AF144"/>
    <mergeCell ref="AE145:AE146"/>
    <mergeCell ref="AF145:AF146"/>
    <mergeCell ref="AE139:AE140"/>
    <mergeCell ref="AF139:AF140"/>
    <mergeCell ref="AE141:AE142"/>
    <mergeCell ref="AF141:AF142"/>
    <mergeCell ref="AE157:AE158"/>
    <mergeCell ref="AF157:AF158"/>
    <mergeCell ref="AE159:AE160"/>
    <mergeCell ref="AF159:AF160"/>
    <mergeCell ref="AE151:AE152"/>
    <mergeCell ref="AF151:AF152"/>
    <mergeCell ref="AE153:AE154"/>
    <mergeCell ref="AF153:AF154"/>
    <mergeCell ref="AG5:AG6"/>
    <mergeCell ref="AG7:AG8"/>
    <mergeCell ref="AG9:AG10"/>
    <mergeCell ref="AG11:AG12"/>
    <mergeCell ref="AG13:AG14"/>
    <mergeCell ref="AG15:AG16"/>
    <mergeCell ref="AG17:AG18"/>
    <mergeCell ref="AF15:AF16"/>
    <mergeCell ref="AF11:AF12"/>
    <mergeCell ref="AF7:AF8"/>
    <mergeCell ref="AG37:AG38"/>
    <mergeCell ref="AG39:AG40"/>
    <mergeCell ref="AG41:AG42"/>
    <mergeCell ref="AG43:AG44"/>
    <mergeCell ref="AG45:AG46"/>
    <mergeCell ref="AG47:AG48"/>
    <mergeCell ref="AG49:AG50"/>
    <mergeCell ref="AG51:AG52"/>
    <mergeCell ref="AG53:AG54"/>
    <mergeCell ref="AG19:AG20"/>
    <mergeCell ref="AG21:AG22"/>
    <mergeCell ref="AG23:AG24"/>
    <mergeCell ref="AG25:AG26"/>
    <mergeCell ref="AG27:AG28"/>
    <mergeCell ref="AG75:AG76"/>
    <mergeCell ref="AG77:AG78"/>
    <mergeCell ref="AG79:AG80"/>
    <mergeCell ref="AG81:AG82"/>
    <mergeCell ref="AG83:AG84"/>
    <mergeCell ref="AG85:AG86"/>
    <mergeCell ref="AG87:AG88"/>
    <mergeCell ref="AG89:AG90"/>
    <mergeCell ref="AG55:AG56"/>
    <mergeCell ref="AG57:AG58"/>
    <mergeCell ref="AG59:AG60"/>
    <mergeCell ref="AG61:AG62"/>
    <mergeCell ref="AG63:AG64"/>
    <mergeCell ref="AG65:AG66"/>
    <mergeCell ref="AG67:AG68"/>
    <mergeCell ref="AG69:AG70"/>
    <mergeCell ref="AG71:AG72"/>
    <mergeCell ref="AG115:AG116"/>
    <mergeCell ref="AG117:AG118"/>
    <mergeCell ref="AG119:AG120"/>
    <mergeCell ref="AG121:AG122"/>
    <mergeCell ref="AG123:AG124"/>
    <mergeCell ref="AG125:AG126"/>
    <mergeCell ref="AG91:AG92"/>
    <mergeCell ref="AG93:AG94"/>
    <mergeCell ref="AG95:AG96"/>
    <mergeCell ref="AG97:AG98"/>
    <mergeCell ref="AG99:AG100"/>
    <mergeCell ref="AG101:AG102"/>
    <mergeCell ref="AG103:AG104"/>
    <mergeCell ref="AG105:AG106"/>
    <mergeCell ref="AG107:AG108"/>
    <mergeCell ref="AG145:AG146"/>
    <mergeCell ref="AG147:AG148"/>
    <mergeCell ref="AG149:AG150"/>
    <mergeCell ref="AG151:AG152"/>
    <mergeCell ref="AG153:AG154"/>
    <mergeCell ref="AG155:AG156"/>
    <mergeCell ref="AG157:AG158"/>
    <mergeCell ref="AG159:AG160"/>
    <mergeCell ref="AG161:AG162"/>
    <mergeCell ref="AG127:AG128"/>
    <mergeCell ref="AG129:AG130"/>
    <mergeCell ref="AG131:AG132"/>
    <mergeCell ref="AG133:AG134"/>
    <mergeCell ref="AG135:AG136"/>
    <mergeCell ref="AG137:AG138"/>
    <mergeCell ref="AG139:AG140"/>
    <mergeCell ref="AG141:AG142"/>
    <mergeCell ref="AG143:AG144"/>
    <mergeCell ref="AK37:AK38"/>
    <mergeCell ref="AK39:AK40"/>
    <mergeCell ref="AK41:AK42"/>
    <mergeCell ref="AK43:AK44"/>
    <mergeCell ref="AK45:AK46"/>
    <mergeCell ref="AK47:AK48"/>
    <mergeCell ref="AK49:AK50"/>
    <mergeCell ref="AK51:AK52"/>
    <mergeCell ref="AK53:AK54"/>
    <mergeCell ref="AK89:AK90"/>
    <mergeCell ref="AK109:AK110"/>
    <mergeCell ref="AK111:AK112"/>
    <mergeCell ref="AK113:AK114"/>
    <mergeCell ref="AK115:AK116"/>
    <mergeCell ref="AK117:AK118"/>
    <mergeCell ref="AK119:AK120"/>
    <mergeCell ref="AK19:AK20"/>
    <mergeCell ref="AK21:AK22"/>
    <mergeCell ref="AK23:AK24"/>
    <mergeCell ref="AK25:AK26"/>
    <mergeCell ref="AK27:AK28"/>
    <mergeCell ref="AK29:AK30"/>
    <mergeCell ref="AK31:AK32"/>
    <mergeCell ref="AK33:AK34"/>
    <mergeCell ref="AK35:AK36"/>
    <mergeCell ref="AK73:AK74"/>
    <mergeCell ref="AK75:AK76"/>
    <mergeCell ref="AK77:AK78"/>
    <mergeCell ref="AK79:AK80"/>
    <mergeCell ref="AK81:AK82"/>
    <mergeCell ref="AK83:AK84"/>
    <mergeCell ref="AK85:AK86"/>
    <mergeCell ref="AK87:AK88"/>
    <mergeCell ref="AK55:AK56"/>
    <mergeCell ref="AK57:AK58"/>
    <mergeCell ref="AK59:AK60"/>
    <mergeCell ref="AK61:AK62"/>
    <mergeCell ref="AK63:AK64"/>
    <mergeCell ref="AK65:AK66"/>
    <mergeCell ref="AK67:AK68"/>
    <mergeCell ref="AK69:AK70"/>
    <mergeCell ref="AK71:AK72"/>
    <mergeCell ref="AK121:AK122"/>
    <mergeCell ref="AK123:AK124"/>
    <mergeCell ref="AK125:AK126"/>
    <mergeCell ref="AK91:AK92"/>
    <mergeCell ref="AK93:AK94"/>
    <mergeCell ref="AK95:AK96"/>
    <mergeCell ref="AK97:AK98"/>
    <mergeCell ref="AK99:AK100"/>
    <mergeCell ref="AK101:AK102"/>
    <mergeCell ref="AK103:AK104"/>
    <mergeCell ref="AK105:AK106"/>
    <mergeCell ref="AK107:AK108"/>
    <mergeCell ref="AK145:AK146"/>
    <mergeCell ref="AK147:AK148"/>
    <mergeCell ref="AK149:AK150"/>
    <mergeCell ref="AK151:AK152"/>
    <mergeCell ref="AK153:AK154"/>
    <mergeCell ref="AK155:AK156"/>
    <mergeCell ref="AK157:AK158"/>
    <mergeCell ref="AK159:AK160"/>
    <mergeCell ref="AK161:AK162"/>
    <mergeCell ref="AK127:AK128"/>
    <mergeCell ref="AK129:AK130"/>
    <mergeCell ref="AK131:AK132"/>
    <mergeCell ref="AK133:AK134"/>
    <mergeCell ref="AK135:AK136"/>
    <mergeCell ref="AK137:AK138"/>
    <mergeCell ref="AK139:AK140"/>
    <mergeCell ref="AK141:AK142"/>
    <mergeCell ref="AK143:AK144"/>
    <mergeCell ref="AL37:AL38"/>
    <mergeCell ref="AL39:AL40"/>
    <mergeCell ref="AL41:AL42"/>
    <mergeCell ref="AL43:AL44"/>
    <mergeCell ref="AL45:AL46"/>
    <mergeCell ref="AL47:AL48"/>
    <mergeCell ref="AL49:AL50"/>
    <mergeCell ref="AL51:AL52"/>
    <mergeCell ref="AL53:AL54"/>
    <mergeCell ref="AL89:AL90"/>
    <mergeCell ref="AL109:AL110"/>
    <mergeCell ref="AL111:AL112"/>
    <mergeCell ref="AL113:AL114"/>
    <mergeCell ref="AL115:AL116"/>
    <mergeCell ref="AL117:AL118"/>
    <mergeCell ref="AL119:AL120"/>
    <mergeCell ref="AL121:AL122"/>
    <mergeCell ref="AL123:AL124"/>
    <mergeCell ref="AL125:AL126"/>
    <mergeCell ref="AL155:AL156"/>
    <mergeCell ref="AL157:AL158"/>
    <mergeCell ref="AL159:AL160"/>
    <mergeCell ref="AL161:AL162"/>
    <mergeCell ref="AL127:AL128"/>
    <mergeCell ref="AL129:AL130"/>
    <mergeCell ref="AL131:AL132"/>
    <mergeCell ref="AL133:AL134"/>
    <mergeCell ref="AL135:AL136"/>
    <mergeCell ref="AL137:AL138"/>
    <mergeCell ref="AL139:AL140"/>
    <mergeCell ref="AL141:AL142"/>
    <mergeCell ref="AL143:AL144"/>
    <mergeCell ref="AL19:AL20"/>
    <mergeCell ref="AL21:AL22"/>
    <mergeCell ref="AL23:AL24"/>
    <mergeCell ref="AL25:AL26"/>
    <mergeCell ref="AL27:AL28"/>
    <mergeCell ref="AL29:AL30"/>
    <mergeCell ref="AL31:AL32"/>
    <mergeCell ref="AL33:AL34"/>
    <mergeCell ref="AL35:AL36"/>
    <mergeCell ref="AL73:AL74"/>
    <mergeCell ref="AL75:AL76"/>
    <mergeCell ref="AL77:AL78"/>
    <mergeCell ref="AL79:AL80"/>
    <mergeCell ref="AL81:AL82"/>
    <mergeCell ref="AL83:AL84"/>
    <mergeCell ref="AL85:AL86"/>
    <mergeCell ref="AL87:AL88"/>
    <mergeCell ref="AL55:AL56"/>
    <mergeCell ref="AL57:AL58"/>
    <mergeCell ref="AM19:AM20"/>
    <mergeCell ref="AM21:AM22"/>
    <mergeCell ref="AM23:AM24"/>
    <mergeCell ref="AM25:AM26"/>
    <mergeCell ref="AM27:AM28"/>
    <mergeCell ref="AM29:AM30"/>
    <mergeCell ref="AM31:AM32"/>
    <mergeCell ref="AM33:AM34"/>
    <mergeCell ref="AM35:AM36"/>
    <mergeCell ref="AM73:AM74"/>
    <mergeCell ref="AM75:AM76"/>
    <mergeCell ref="AM41:AM42"/>
    <mergeCell ref="AL145:AL146"/>
    <mergeCell ref="AL147:AL148"/>
    <mergeCell ref="AL149:AL150"/>
    <mergeCell ref="AL151:AL152"/>
    <mergeCell ref="AL153:AL154"/>
    <mergeCell ref="AL59:AL60"/>
    <mergeCell ref="AL61:AL62"/>
    <mergeCell ref="AL63:AL64"/>
    <mergeCell ref="AL65:AL66"/>
    <mergeCell ref="AL67:AL68"/>
    <mergeCell ref="AL69:AL70"/>
    <mergeCell ref="AL71:AL72"/>
    <mergeCell ref="AM85:AM86"/>
    <mergeCell ref="AM87:AM88"/>
    <mergeCell ref="AM89:AM90"/>
    <mergeCell ref="AM55:AM56"/>
    <mergeCell ref="AM57:AM58"/>
    <mergeCell ref="AM59:AM60"/>
    <mergeCell ref="AM61:AM62"/>
    <mergeCell ref="AM63:AM64"/>
    <mergeCell ref="AM65:AM66"/>
    <mergeCell ref="AM67:AM68"/>
    <mergeCell ref="AM69:AM70"/>
    <mergeCell ref="AM71:AM72"/>
    <mergeCell ref="AM109:AM110"/>
    <mergeCell ref="AM43:AM44"/>
    <mergeCell ref="AM45:AM46"/>
    <mergeCell ref="AM47:AM48"/>
    <mergeCell ref="AM49:AM50"/>
    <mergeCell ref="AM51:AM52"/>
    <mergeCell ref="AM53:AM54"/>
    <mergeCell ref="AR99:AR114"/>
    <mergeCell ref="AX99:AX114"/>
    <mergeCell ref="AY99:AY114"/>
    <mergeCell ref="AZ99:AZ114"/>
    <mergeCell ref="BA147:BA162"/>
    <mergeCell ref="AM145:AM146"/>
    <mergeCell ref="AM147:AM148"/>
    <mergeCell ref="AM149:AM150"/>
    <mergeCell ref="AM151:AM152"/>
    <mergeCell ref="AM153:AM154"/>
    <mergeCell ref="AM155:AM156"/>
    <mergeCell ref="AM157:AM158"/>
    <mergeCell ref="AM159:AM160"/>
    <mergeCell ref="AM161:AM162"/>
    <mergeCell ref="AM127:AM128"/>
    <mergeCell ref="AM129:AM130"/>
    <mergeCell ref="AM131:AM132"/>
    <mergeCell ref="AM133:AM134"/>
    <mergeCell ref="AM135:AM136"/>
    <mergeCell ref="AM137:AM138"/>
    <mergeCell ref="AM139:AM140"/>
    <mergeCell ref="AM141:AM142"/>
    <mergeCell ref="AM143:AM144"/>
    <mergeCell ref="AR115:AR130"/>
    <mergeCell ref="AR131:AR146"/>
    <mergeCell ref="AR147:AR162"/>
    <mergeCell ref="AX147:AX162"/>
    <mergeCell ref="AY147:AY162"/>
    <mergeCell ref="AZ147:AZ162"/>
    <mergeCell ref="AN121:AN122"/>
    <mergeCell ref="AN123:AN124"/>
    <mergeCell ref="AM115:AM116"/>
    <mergeCell ref="C91:C110"/>
    <mergeCell ref="C111:C130"/>
    <mergeCell ref="C131:C150"/>
    <mergeCell ref="P1:R1"/>
    <mergeCell ref="R3:R18"/>
    <mergeCell ref="R19:R34"/>
    <mergeCell ref="R35:R50"/>
    <mergeCell ref="R51:R66"/>
    <mergeCell ref="R67:R82"/>
    <mergeCell ref="R83:R98"/>
    <mergeCell ref="R99:R114"/>
    <mergeCell ref="R115:R130"/>
    <mergeCell ref="R131:R146"/>
    <mergeCell ref="R147:R162"/>
    <mergeCell ref="AM125:AM126"/>
    <mergeCell ref="AM91:AM92"/>
    <mergeCell ref="AM93:AM94"/>
    <mergeCell ref="AM95:AM96"/>
    <mergeCell ref="AM97:AM98"/>
    <mergeCell ref="AM99:AM100"/>
    <mergeCell ref="AM101:AM102"/>
    <mergeCell ref="AM103:AM104"/>
    <mergeCell ref="AM105:AM106"/>
    <mergeCell ref="AM107:AM108"/>
    <mergeCell ref="AM117:AM118"/>
    <mergeCell ref="AM119:AM120"/>
    <mergeCell ref="AM121:AM122"/>
    <mergeCell ref="AM123:AM124"/>
    <mergeCell ref="AM77:AM78"/>
    <mergeCell ref="AM79:AM80"/>
    <mergeCell ref="AM81:AM82"/>
    <mergeCell ref="AM83:AM84"/>
  </mergeCells>
  <phoneticPr fontId="2" type="noConversion"/>
  <conditionalFormatting sqref="BI1:BI4 BM2:BM162 BI19:BI162">
    <cfRule type="cellIs" dxfId="0" priority="2" operator="equal">
      <formula>"错误"</formula>
    </cfRule>
  </conditionalFormatting>
  <dataValidations count="11">
    <dataValidation type="list" showErrorMessage="1" sqref="B27 B19 B43 B35 B51">
      <formula1>保证率</formula1>
    </dataValidation>
    <dataValidation type="list" showErrorMessage="1" sqref="B38 B54 B22 B30 B46">
      <formula1>灌砂筒直径</formula1>
    </dataValidation>
    <dataValidation type="list" showErrorMessage="1" sqref="B55">
      <formula1>IF($B$54=20,含水率试样质量20cm,含水率试样质量15cm)</formula1>
    </dataValidation>
    <dataValidation type="list" showErrorMessage="1" sqref="B23">
      <formula1>IF($B$22=20,含水率试样质量20cm,含水率试样质量15cm)</formula1>
    </dataValidation>
    <dataValidation type="list" showErrorMessage="1" sqref="B31">
      <formula1>IF($B$30=20,含水率试样质量20cm,含水率试样质量15cm)</formula1>
    </dataValidation>
    <dataValidation type="list" showErrorMessage="1" sqref="B39">
      <formula1>IF($B$38=20,含水率试样质量20cm,含水率试样质量15cm)</formula1>
    </dataValidation>
    <dataValidation type="list" showErrorMessage="1" sqref="B47">
      <formula1>IF($B$46=20,含水率试样质量20cm,含水率试样质量15cm)</formula1>
    </dataValidation>
    <dataValidation showErrorMessage="1" sqref="N39:O39 N18:O22 G18:L22 G39:L39 C39:E39 C18:E22"/>
    <dataValidation type="list" allowBlank="1" showInputMessage="1" showErrorMessage="1" errorTitle="提示" error="组数范围1～8。" sqref="M3:M12">
      <formula1>组数</formula1>
    </dataValidation>
    <dataValidation type="list" allowBlank="1" showErrorMessage="1" errorTitle="提示" error="请正确输入顺序（0为顺序，1为逆序）。" sqref="F3:F162">
      <formula1>$A$88:$A$89</formula1>
    </dataValidation>
    <dataValidation type="list" allowBlank="1" showErrorMessage="1" errorTitle="提示" error="组数范围1～8。" sqref="M13:M162">
      <formula1>组数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B12" sqref="B12:G13"/>
    </sheetView>
  </sheetViews>
  <sheetFormatPr defaultColWidth="8.875" defaultRowHeight="14.25"/>
  <cols>
    <col min="1" max="1" width="4.375" style="1" customWidth="1"/>
    <col min="2" max="2" width="4.25" style="1" customWidth="1"/>
    <col min="3" max="3" width="1.125" style="1" customWidth="1"/>
    <col min="4" max="4" width="4" style="1" customWidth="1"/>
    <col min="5" max="5" width="2.5" style="1" customWidth="1"/>
    <col min="6" max="6" width="3" style="1" customWidth="1"/>
    <col min="7" max="7" width="1.125" style="1" customWidth="1"/>
    <col min="8" max="8" width="4.625" style="1" customWidth="1"/>
    <col min="9" max="9" width="1.125" style="1" customWidth="1"/>
    <col min="10" max="10" width="3.5" style="1" customWidth="1"/>
    <col min="11" max="11" width="4" style="1" customWidth="1"/>
    <col min="12" max="12" width="4.75" style="1" customWidth="1"/>
    <col min="13" max="13" width="2.25" style="1" customWidth="1"/>
    <col min="14" max="14" width="2.375" style="1" customWidth="1"/>
    <col min="15" max="15" width="5.125" style="1" customWidth="1"/>
    <col min="16" max="16" width="3.5" style="1" customWidth="1"/>
    <col min="17" max="17" width="4" style="1" customWidth="1"/>
    <col min="18" max="18" width="1.5" style="1" customWidth="1"/>
    <col min="19" max="19" width="6.5" style="1" customWidth="1"/>
    <col min="20" max="20" width="1.125" style="1" customWidth="1"/>
    <col min="21" max="21" width="3.25" style="1" customWidth="1"/>
    <col min="22" max="22" width="0.875" style="1" customWidth="1"/>
    <col min="23" max="23" width="2.75" style="1" customWidth="1"/>
    <col min="24" max="24" width="5.625" style="1" customWidth="1"/>
    <col min="25" max="25" width="1.875" style="1" customWidth="1"/>
    <col min="26" max="26" width="0.875" style="1" customWidth="1"/>
    <col min="27" max="27" width="3.75" style="1" customWidth="1"/>
    <col min="28" max="28" width="6.5" style="1" customWidth="1"/>
    <col min="29" max="29" width="2.5" style="1" customWidth="1"/>
    <col min="30" max="30" width="1.375" style="1" customWidth="1"/>
    <col min="31" max="31" width="2.875" style="1" customWidth="1"/>
    <col min="32" max="32" width="0.875" style="1" customWidth="1"/>
    <col min="33" max="33" width="7" style="1" customWidth="1"/>
    <col min="34" max="34" width="1.375" style="1" customWidth="1"/>
    <col min="35" max="35" width="3.625" style="1" customWidth="1"/>
    <col min="36" max="36" width="2.875" style="1" customWidth="1"/>
    <col min="37" max="37" width="2.25" style="1" customWidth="1"/>
    <col min="38" max="38" width="7.25" style="1" customWidth="1"/>
    <col min="39" max="39" width="1.5" style="1" customWidth="1"/>
    <col min="40" max="40" width="6.75" style="1" customWidth="1"/>
    <col min="41" max="16384" width="8.875" style="1"/>
  </cols>
  <sheetData>
    <row r="1" spans="1:42" ht="5.85" customHeight="1"/>
    <row r="2" spans="1:42" s="9" customFormat="1" ht="16.350000000000001" customHeight="1">
      <c r="A2" s="8"/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34"/>
      <c r="Y2" s="33" t="str">
        <f>基本资料!B4</f>
        <v>01</v>
      </c>
      <c r="AA2" s="13"/>
      <c r="AB2" s="14"/>
      <c r="AC2" s="12" t="s">
        <v>48</v>
      </c>
      <c r="AD2" s="11"/>
      <c r="AE2" s="24"/>
      <c r="AF2" s="24"/>
      <c r="AG2" s="24"/>
      <c r="AH2" s="24"/>
      <c r="AI2" s="24"/>
      <c r="AJ2" s="11"/>
      <c r="AK2" s="31" t="s">
        <v>9</v>
      </c>
      <c r="AL2" s="11"/>
      <c r="AM2" s="14"/>
      <c r="AN2" s="30" t="str">
        <f>基本资料!S3</f>
        <v>2008-JT0921-0021</v>
      </c>
    </row>
    <row r="3" spans="1:42" ht="18" customHeight="1">
      <c r="A3" s="5"/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A4" s="5"/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13</v>
      </c>
      <c r="W4" s="194"/>
      <c r="X4" s="194"/>
      <c r="Y4" s="194"/>
      <c r="Z4" s="195"/>
      <c r="AA4" s="170" t="str">
        <f>基本资料!AS3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A5" s="5"/>
      <c r="B5" s="199" t="s">
        <v>14</v>
      </c>
      <c r="C5" s="199"/>
      <c r="D5" s="199"/>
      <c r="E5" s="199"/>
      <c r="F5" s="170" t="str">
        <f>基本资料!BI3</f>
        <v>K83+000～K82+780左幅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基本资料!AU3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19</v>
      </c>
      <c r="W7" s="194"/>
      <c r="X7" s="194"/>
      <c r="Y7" s="194"/>
      <c r="Z7" s="195"/>
      <c r="AA7" s="146" t="str">
        <f>基本资料!AT3</f>
        <v>2008-10-02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2" ht="26.85" customHeight="1">
      <c r="A9" s="7"/>
      <c r="B9" s="17" t="s">
        <v>20</v>
      </c>
      <c r="C9" s="200" t="str">
        <f>基本资料!X3</f>
        <v>基层</v>
      </c>
      <c r="D9" s="164"/>
      <c r="E9" s="164"/>
      <c r="F9" s="165"/>
      <c r="G9" s="160" t="s">
        <v>21</v>
      </c>
      <c r="H9" s="161"/>
      <c r="I9" s="160">
        <f>基本资料!AV3</f>
        <v>95</v>
      </c>
      <c r="J9" s="161"/>
      <c r="K9" s="160" t="s">
        <v>164</v>
      </c>
      <c r="L9" s="161"/>
      <c r="M9" s="166">
        <f>基本资料!AW3</f>
        <v>6.5</v>
      </c>
      <c r="N9" s="167"/>
      <c r="O9" s="160" t="s">
        <v>49</v>
      </c>
      <c r="P9" s="161"/>
      <c r="Q9" s="160">
        <f>基本资料!AX3</f>
        <v>2.2200000000000002</v>
      </c>
      <c r="R9" s="161"/>
      <c r="S9" s="17" t="s">
        <v>22</v>
      </c>
      <c r="T9" s="160">
        <f>基本资料!BA3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6"/>
      <c r="AJ9" s="167"/>
      <c r="AK9" s="160" t="s">
        <v>51</v>
      </c>
      <c r="AL9" s="168"/>
      <c r="AM9" s="161"/>
      <c r="AN9" s="35"/>
      <c r="AO9" s="2"/>
      <c r="AP9" s="2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17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基本资料!BM3</f>
        <v>K82+999</v>
      </c>
      <c r="C12" s="188"/>
      <c r="D12" s="188"/>
      <c r="E12" s="188"/>
      <c r="F12" s="188"/>
      <c r="G12" s="174"/>
      <c r="H12" s="155">
        <f>基本资料!BN3</f>
        <v>-1.7</v>
      </c>
      <c r="I12" s="156"/>
      <c r="J12" s="173">
        <f>IF(LEN(B12)=0,"",ROUND(U12*X12/Y$9,0))</f>
        <v>13920</v>
      </c>
      <c r="K12" s="174"/>
      <c r="L12" s="173"/>
      <c r="M12" s="174"/>
      <c r="N12" s="173"/>
      <c r="O12" s="174"/>
      <c r="P12" s="173">
        <f>IF(LEN(B12)=0,"",基本资料!AZ$3)</f>
        <v>24260</v>
      </c>
      <c r="Q12" s="174"/>
      <c r="R12" s="173">
        <f>IF(LEN(B12)=0,"",P12-T$9-U12-L12+N12)</f>
        <v>14065</v>
      </c>
      <c r="S12" s="188"/>
      <c r="T12" s="174"/>
      <c r="U12" s="173">
        <f>IF(LEN(B12)=0,"",基本资料!AF3)</f>
        <v>8730</v>
      </c>
      <c r="V12" s="188"/>
      <c r="W12" s="174"/>
      <c r="X12" s="178">
        <f>IF(LEN(B12)=0,"",ROUND(AL12*(1+0.01*AJ12),2))</f>
        <v>2.3199999999999998</v>
      </c>
      <c r="Y12" s="179"/>
      <c r="Z12" s="190" t="str">
        <f ca="1">IF(LEN(B12)=0,"",基本资料!AQ3)</f>
        <v>56</v>
      </c>
      <c r="AA12" s="191"/>
      <c r="AB12" s="71">
        <f>IF(LEN(B12)=0,"",基本资料!BP3)</f>
        <v>998.6</v>
      </c>
      <c r="AC12" s="153">
        <f>IF(LEN(B12)=0,"",基本资料!AH3)</f>
        <v>3210.8</v>
      </c>
      <c r="AD12" s="159"/>
      <c r="AE12" s="154"/>
      <c r="AF12" s="153">
        <f>IF(LEN(B12)=0,"",ROUND((AH12*0.01*AB12+AC12)/(AH12*0.01+1),1))</f>
        <v>3075.8</v>
      </c>
      <c r="AG12" s="154"/>
      <c r="AH12" s="162">
        <f>IF(LEN(B12)=0,"",基本资料!AI4)</f>
        <v>6.5</v>
      </c>
      <c r="AI12" s="163"/>
      <c r="AJ12" s="155">
        <f>IF(LEN(B12)=0,"",基本资料!AI3)</f>
        <v>6.5</v>
      </c>
      <c r="AK12" s="156"/>
      <c r="AL12" s="196">
        <f>IF(LEN(B12)=0,"",ROUND(AM12*Q$9/100,2))</f>
        <v>2.1800000000000002</v>
      </c>
      <c r="AM12" s="149">
        <f>IF(LEN(B12)=0,"",基本资料!AG3)</f>
        <v>98.1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IF(LEN(B12)=0,"",基本资料!AQ4)</f>
        <v>47</v>
      </c>
      <c r="AA13" s="191"/>
      <c r="AB13" s="71">
        <f>IF(LEN(B12)=0,"",基本资料!BP4)</f>
        <v>1000.8</v>
      </c>
      <c r="AC13" s="153">
        <f>IF(LEN(B12)=0,"",基本资料!AH4)</f>
        <v>3715.1</v>
      </c>
      <c r="AD13" s="159"/>
      <c r="AE13" s="154"/>
      <c r="AF13" s="153">
        <f>IF(LEN(B12)=0,"",ROUND((AH13*0.01*AB13+AC13)/(AH13*0.01+1),1))</f>
        <v>3549.4</v>
      </c>
      <c r="AG13" s="154"/>
      <c r="AH13" s="162">
        <f>IF(LEN(B12)=0,"",ROUND(AJ12*2-AH12,1))</f>
        <v>6.5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基本资料!BM5</f>
        <v>K82+996</v>
      </c>
      <c r="C14" s="188"/>
      <c r="D14" s="188"/>
      <c r="E14" s="188"/>
      <c r="F14" s="188"/>
      <c r="G14" s="174"/>
      <c r="H14" s="155">
        <f>基本资料!BN5</f>
        <v>-3.4</v>
      </c>
      <c r="I14" s="156"/>
      <c r="J14" s="173">
        <f t="shared" ref="J14" si="0">IF(LEN(B14)=0,"",ROUND(U14*X14/Y$9,0))</f>
        <v>13188</v>
      </c>
      <c r="K14" s="174"/>
      <c r="L14" s="198"/>
      <c r="M14" s="198"/>
      <c r="N14" s="198"/>
      <c r="O14" s="198"/>
      <c r="P14" s="173">
        <f>IF(LEN(B14)=0,"",基本资料!AZ$3)</f>
        <v>24260</v>
      </c>
      <c r="Q14" s="174"/>
      <c r="R14" s="173">
        <f t="shared" ref="R14" si="1">IF(LEN(B14)=0,"",P14-T$9-U14-L14+N14)</f>
        <v>14488</v>
      </c>
      <c r="S14" s="188"/>
      <c r="T14" s="174"/>
      <c r="U14" s="173">
        <f>IF(LEN(B14)=0,"",基本资料!AF7)</f>
        <v>8307</v>
      </c>
      <c r="V14" s="188"/>
      <c r="W14" s="174"/>
      <c r="X14" s="178">
        <f t="shared" ref="X14" si="2">IF(LEN(B14)=0,"",ROUND(AL14*(1+0.01*AJ14),2))</f>
        <v>2.31</v>
      </c>
      <c r="Y14" s="179"/>
      <c r="Z14" s="190" t="str">
        <f ca="1">IF(LEN(B14)=0,"",基本资料!AQ5)</f>
        <v>52</v>
      </c>
      <c r="AA14" s="191"/>
      <c r="AB14" s="71">
        <f>IF(LEN(B14)=0,"",基本资料!BP5)</f>
        <v>1017.8</v>
      </c>
      <c r="AC14" s="153">
        <f>IF(LEN(B14)=0,"",基本资料!AH5)</f>
        <v>3430.7</v>
      </c>
      <c r="AD14" s="159"/>
      <c r="AE14" s="154"/>
      <c r="AF14" s="153">
        <f t="shared" ref="AF14" si="3">IF(LEN(B14)=0,"",ROUND((AH14*0.01*AB14+AC14)/(AH14*0.01+1),1))</f>
        <v>3285.6</v>
      </c>
      <c r="AG14" s="154"/>
      <c r="AH14" s="162">
        <f>IF(LEN(B14)=0,"",基本资料!AI6)</f>
        <v>6.4</v>
      </c>
      <c r="AI14" s="163"/>
      <c r="AJ14" s="155">
        <f>IF(LEN(B14)=0,"",基本资料!AI5)</f>
        <v>6.4</v>
      </c>
      <c r="AK14" s="156"/>
      <c r="AL14" s="196">
        <f t="shared" ref="AL14" si="4">IF(LEN(B14)=0,"",ROUND(AM14*Q$9/100,2))</f>
        <v>2.17</v>
      </c>
      <c r="AM14" s="149">
        <f>IF(LEN(B14)=0,"",基本资料!AG5)</f>
        <v>97.8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IF(LEN(B14)=0,"",基本资料!AQ6)</f>
        <v>46</v>
      </c>
      <c r="AA15" s="191"/>
      <c r="AB15" s="71">
        <f>IF(LEN(B14)=0,"",基本资料!BP6)</f>
        <v>1054.5</v>
      </c>
      <c r="AC15" s="153">
        <f>IF(LEN(B14)=0,"",基本资料!AH6)</f>
        <v>3275.9</v>
      </c>
      <c r="AD15" s="159"/>
      <c r="AE15" s="154"/>
      <c r="AF15" s="153">
        <f t="shared" ref="AF15" si="5">IF(LEN(B14)=0,"",ROUND((AH15*0.01*AB15+AC15)/(AH15*0.01+1),1))</f>
        <v>3142.3</v>
      </c>
      <c r="AG15" s="154"/>
      <c r="AH15" s="162">
        <f>IF(LEN(B14)=0,"",ROUND(AJ14*2-AH14,1))</f>
        <v>6.4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基本资料!BM7</f>
        <v>K82+975</v>
      </c>
      <c r="C16" s="188"/>
      <c r="D16" s="188"/>
      <c r="E16" s="188"/>
      <c r="F16" s="188"/>
      <c r="G16" s="174"/>
      <c r="H16" s="155">
        <f>基本资料!BN7</f>
        <v>-0.8</v>
      </c>
      <c r="I16" s="156"/>
      <c r="J16" s="173">
        <f t="shared" ref="J16" si="6">IF(LEN(B16)=0,"",ROUND(U16*X16/Y$9,0))</f>
        <v>14721</v>
      </c>
      <c r="K16" s="174"/>
      <c r="L16" s="198"/>
      <c r="M16" s="198"/>
      <c r="N16" s="198"/>
      <c r="O16" s="198"/>
      <c r="P16" s="173">
        <f>IF(LEN(B16)=0,"",基本资料!AZ$3)</f>
        <v>24260</v>
      </c>
      <c r="Q16" s="174"/>
      <c r="R16" s="173">
        <f t="shared" ref="R16" si="7">IF(LEN(B16)=0,"",P16-T$9-U16-L16+N16)</f>
        <v>13602</v>
      </c>
      <c r="S16" s="188"/>
      <c r="T16" s="174"/>
      <c r="U16" s="173">
        <f>IF(LEN(B16)=0,"",基本资料!AF11)</f>
        <v>9193</v>
      </c>
      <c r="V16" s="188"/>
      <c r="W16" s="174"/>
      <c r="X16" s="178">
        <f t="shared" ref="X16" si="8">IF(LEN(B16)=0,"",ROUND(AL16*(1+0.01*AJ16),2))</f>
        <v>2.33</v>
      </c>
      <c r="Y16" s="179"/>
      <c r="Z16" s="190" t="str">
        <f ca="1">IF(LEN(B16)=0,"",基本资料!AQ7)</f>
        <v>41</v>
      </c>
      <c r="AA16" s="191"/>
      <c r="AB16" s="71">
        <f>IF(LEN(B16)=0,"",基本资料!BP7)</f>
        <v>969.6</v>
      </c>
      <c r="AC16" s="153">
        <f>IF(LEN(B16)=0,"",基本资料!AH7)</f>
        <v>3385.5</v>
      </c>
      <c r="AD16" s="159"/>
      <c r="AE16" s="154"/>
      <c r="AF16" s="153">
        <f t="shared" ref="AF16" si="9">IF(LEN(B16)=0,"",ROUND((AH16*0.01*AB16+AC16)/(AH16*0.01+1),1))</f>
        <v>3235.9</v>
      </c>
      <c r="AG16" s="154"/>
      <c r="AH16" s="162">
        <f>IF(LEN(B16)=0,"",基本资料!AI8)</f>
        <v>6.6</v>
      </c>
      <c r="AI16" s="163"/>
      <c r="AJ16" s="155">
        <f>IF(LEN(B16)=0,"",基本资料!AI7)</f>
        <v>6.5</v>
      </c>
      <c r="AK16" s="156"/>
      <c r="AL16" s="196">
        <f t="shared" ref="AL16" si="10">IF(LEN(B16)=0,"",ROUND(AM16*Q$9/100,2))</f>
        <v>2.19</v>
      </c>
      <c r="AM16" s="149">
        <f>IF(LEN(B16)=0,"",基本资料!AG7)</f>
        <v>98.5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IF(LEN(B16)=0,"",基本资料!AQ8)</f>
        <v>45</v>
      </c>
      <c r="AA17" s="191"/>
      <c r="AB17" s="71">
        <f>IF(LEN(B16)=0,"",基本资料!BP8)</f>
        <v>1046.2</v>
      </c>
      <c r="AC17" s="153">
        <f>IF(LEN(B16)=0,"",基本资料!AH8)</f>
        <v>3947.6</v>
      </c>
      <c r="AD17" s="159"/>
      <c r="AE17" s="154"/>
      <c r="AF17" s="153">
        <f t="shared" ref="AF17" si="11">IF(LEN(B16)=0,"",ROUND((AH17*0.01*AB17+AC17)/(AH17*0.01+1),1))</f>
        <v>3773.1</v>
      </c>
      <c r="AG17" s="154"/>
      <c r="AH17" s="162">
        <f t="shared" ref="AH17:AH27" si="12">IF(LEN(B16)=0,"",ROUND(AJ16*2-AH16,1))</f>
        <v>6.4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基本资料!BM9</f>
        <v>K82+972</v>
      </c>
      <c r="C18" s="188"/>
      <c r="D18" s="188"/>
      <c r="E18" s="188"/>
      <c r="F18" s="188"/>
      <c r="G18" s="174"/>
      <c r="H18" s="155">
        <f>基本资料!BN9</f>
        <v>-1.7</v>
      </c>
      <c r="I18" s="156"/>
      <c r="J18" s="173">
        <f t="shared" ref="J18" si="13">IF(LEN(B18)=0,"",ROUND(U18*X18/Y$9,0))</f>
        <v>15099</v>
      </c>
      <c r="K18" s="174"/>
      <c r="L18" s="198"/>
      <c r="M18" s="198"/>
      <c r="N18" s="198"/>
      <c r="O18" s="198"/>
      <c r="P18" s="173">
        <f>IF(LEN(B18)=0,"",基本资料!AZ$3)</f>
        <v>24260</v>
      </c>
      <c r="Q18" s="174"/>
      <c r="R18" s="173">
        <f t="shared" ref="R18" si="14">IF(LEN(B18)=0,"",P18-T$9-U18-L18+N18)</f>
        <v>13366</v>
      </c>
      <c r="S18" s="188"/>
      <c r="T18" s="174"/>
      <c r="U18" s="173">
        <f>IF(LEN(B18)=0,"",基本资料!AF15)</f>
        <v>9429</v>
      </c>
      <c r="V18" s="188"/>
      <c r="W18" s="174"/>
      <c r="X18" s="178">
        <f t="shared" ref="X18" si="15">IF(LEN(B18)=0,"",ROUND(AL18*(1+0.01*AJ18),2))</f>
        <v>2.33</v>
      </c>
      <c r="Y18" s="179"/>
      <c r="Z18" s="190" t="str">
        <f ca="1">IF(LEN(B18)=0,"",基本资料!AQ9)</f>
        <v>55</v>
      </c>
      <c r="AA18" s="191"/>
      <c r="AB18" s="71">
        <f>IF(LEN(B18)=0,"",基本资料!BP9)</f>
        <v>1033.5</v>
      </c>
      <c r="AC18" s="153">
        <f>IF(LEN(B18)=0,"",基本资料!AH9)</f>
        <v>3842.5</v>
      </c>
      <c r="AD18" s="159"/>
      <c r="AE18" s="154"/>
      <c r="AF18" s="153">
        <f t="shared" ref="AF18" si="16">IF(LEN(B18)=0,"",ROUND((AH18*0.01*AB18+AC18)/(AH18*0.01+1),1))</f>
        <v>3668.6</v>
      </c>
      <c r="AG18" s="154"/>
      <c r="AH18" s="162">
        <f>IF(LEN(B18)=0,"",基本资料!AI10)</f>
        <v>6.6</v>
      </c>
      <c r="AI18" s="163"/>
      <c r="AJ18" s="155">
        <f>IF(LEN(B18)=0,"",基本资料!AI9)</f>
        <v>6.4</v>
      </c>
      <c r="AK18" s="156"/>
      <c r="AL18" s="196">
        <f t="shared" ref="AL18" si="17">IF(LEN(B18)=0,"",ROUND(AM18*Q$9/100,2))</f>
        <v>2.19</v>
      </c>
      <c r="AM18" s="149">
        <f>IF(LEN(B18)=0,"",基本资料!AG9)</f>
        <v>98.6</v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 ca="1">IF(LEN(B18)=0,"",基本资料!AQ10)</f>
        <v>49</v>
      </c>
      <c r="AA19" s="191"/>
      <c r="AB19" s="71">
        <f>IF(LEN(B18)=0,"",基本资料!BP10)</f>
        <v>967.4</v>
      </c>
      <c r="AC19" s="153">
        <f>IF(LEN(B18)=0,"",基本资料!AH10)</f>
        <v>3624.9</v>
      </c>
      <c r="AD19" s="159"/>
      <c r="AE19" s="154"/>
      <c r="AF19" s="153">
        <f t="shared" ref="AF19" si="18">IF(LEN(B18)=0,"",ROUND((AH19*0.01*AB19+AC19)/(AH19*0.01+1),1))</f>
        <v>3469.8</v>
      </c>
      <c r="AG19" s="154"/>
      <c r="AH19" s="162">
        <f t="shared" si="12"/>
        <v>6.2</v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基本资料!BM11</f>
        <v>K82+940</v>
      </c>
      <c r="C20" s="188"/>
      <c r="D20" s="188"/>
      <c r="E20" s="188"/>
      <c r="F20" s="188"/>
      <c r="G20" s="174"/>
      <c r="H20" s="155">
        <f>基本资料!BN11</f>
        <v>-2.2999999999999998</v>
      </c>
      <c r="I20" s="156"/>
      <c r="J20" s="173">
        <f t="shared" ref="J20" si="19">IF(LEN(B20)=0,"",ROUND(U20*X20/Y$9,0))</f>
        <v>13561</v>
      </c>
      <c r="K20" s="174"/>
      <c r="L20" s="198"/>
      <c r="M20" s="198"/>
      <c r="N20" s="198"/>
      <c r="O20" s="198"/>
      <c r="P20" s="173">
        <f>IF(LEN(B20)=0,"",基本资料!AZ$3)</f>
        <v>24260</v>
      </c>
      <c r="Q20" s="174"/>
      <c r="R20" s="173">
        <f t="shared" ref="R20" si="20">IF(LEN(B20)=0,"",P20-T$9-U20-L20+N20)</f>
        <v>14179</v>
      </c>
      <c r="S20" s="188"/>
      <c r="T20" s="174"/>
      <c r="U20" s="173">
        <f>IF(LEN(B20)=0,"",基本资料!AF19)</f>
        <v>8616</v>
      </c>
      <c r="V20" s="188"/>
      <c r="W20" s="174"/>
      <c r="X20" s="178">
        <f t="shared" ref="X20" si="21">IF(LEN(B20)=0,"",ROUND(AL20*(1+0.01*AJ20),2))</f>
        <v>2.29</v>
      </c>
      <c r="Y20" s="179"/>
      <c r="Z20" s="190" t="str">
        <f ca="1">IF(LEN(B20)=0,"",基本资料!AQ11)</f>
        <v>48</v>
      </c>
      <c r="AA20" s="191"/>
      <c r="AB20" s="71">
        <f>IF(LEN(B20)=0,"",基本资料!BP11)</f>
        <v>1017.8</v>
      </c>
      <c r="AC20" s="153">
        <f>IF(LEN(B20)=0,"",基本资料!AH11)</f>
        <v>3126.3</v>
      </c>
      <c r="AD20" s="159"/>
      <c r="AE20" s="154"/>
      <c r="AF20" s="153">
        <f t="shared" ref="AF20" si="22">IF(LEN(B20)=0,"",ROUND((AH20*0.01*AB20+AC20)/(AH20*0.01+1),1))</f>
        <v>2999.5</v>
      </c>
      <c r="AG20" s="154"/>
      <c r="AH20" s="162">
        <f>IF(LEN(B20)=0,"",基本资料!AI12)</f>
        <v>6.4</v>
      </c>
      <c r="AI20" s="163"/>
      <c r="AJ20" s="155">
        <f>IF(LEN(B20)=0,"",基本资料!AI11)</f>
        <v>6.6</v>
      </c>
      <c r="AK20" s="156"/>
      <c r="AL20" s="196">
        <f t="shared" ref="AL20" si="23">IF(LEN(B20)=0,"",ROUND(AM20*Q$9/100,2))</f>
        <v>2.15</v>
      </c>
      <c r="AM20" s="149">
        <f>IF(LEN(B20)=0,"",基本资料!AG11)</f>
        <v>97</v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 ca="1">IF(LEN(B20)=0,"",基本资料!AQ12)</f>
        <v>43</v>
      </c>
      <c r="AA21" s="191"/>
      <c r="AB21" s="71">
        <f>IF(LEN(B20)=0,"",基本资料!BP12)</f>
        <v>985.5</v>
      </c>
      <c r="AC21" s="153">
        <f>IF(LEN(B20)=0,"",基本资料!AH12)</f>
        <v>3450.3</v>
      </c>
      <c r="AD21" s="159"/>
      <c r="AE21" s="154"/>
      <c r="AF21" s="153">
        <f t="shared" ref="AF21" si="24">IF(LEN(B20)=0,"",ROUND((AH21*0.01*AB21+AC21)/(AH21*0.01+1),1))</f>
        <v>3293.4</v>
      </c>
      <c r="AG21" s="154"/>
      <c r="AH21" s="162">
        <f t="shared" si="12"/>
        <v>6.8</v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基本资料!BM13</f>
        <v>K82+913</v>
      </c>
      <c r="C22" s="188"/>
      <c r="D22" s="188"/>
      <c r="E22" s="188"/>
      <c r="F22" s="188"/>
      <c r="G22" s="174"/>
      <c r="H22" s="155">
        <f>基本资料!BN13</f>
        <v>-3.6</v>
      </c>
      <c r="I22" s="156"/>
      <c r="J22" s="173">
        <f t="shared" ref="J22" si="25">IF(LEN(B22)=0,"",ROUND(U22*X22/Y$9,0))</f>
        <v>13349</v>
      </c>
      <c r="K22" s="174"/>
      <c r="L22" s="198"/>
      <c r="M22" s="198"/>
      <c r="N22" s="198"/>
      <c r="O22" s="198"/>
      <c r="P22" s="173">
        <f>IF(LEN(B22)=0,"",基本资料!AZ$3)</f>
        <v>24260</v>
      </c>
      <c r="Q22" s="174"/>
      <c r="R22" s="173">
        <f t="shared" ref="R22" si="26">IF(LEN(B22)=0,"",P22-T$9-U22-L22+N22)</f>
        <v>14459</v>
      </c>
      <c r="S22" s="188"/>
      <c r="T22" s="174"/>
      <c r="U22" s="173">
        <f>IF(LEN(B22)=0,"",基本资料!AF23)</f>
        <v>8336</v>
      </c>
      <c r="V22" s="188"/>
      <c r="W22" s="174"/>
      <c r="X22" s="178">
        <f t="shared" ref="X22" si="27">IF(LEN(B22)=0,"",ROUND(AL22*(1+0.01*AJ22),2))</f>
        <v>2.33</v>
      </c>
      <c r="Y22" s="179"/>
      <c r="Z22" s="190" t="str">
        <f ca="1">IF(LEN(B22)=0,"",基本资料!AQ13)</f>
        <v>42</v>
      </c>
      <c r="AA22" s="191"/>
      <c r="AB22" s="71">
        <f>IF(LEN(B22)=0,"",基本资料!BP13)</f>
        <v>1012.3</v>
      </c>
      <c r="AC22" s="153">
        <f>IF(LEN(B22)=0,"",基本资料!AH13)</f>
        <v>3672.2</v>
      </c>
      <c r="AD22" s="159"/>
      <c r="AE22" s="154"/>
      <c r="AF22" s="153">
        <f t="shared" ref="AF22" si="28">IF(LEN(B22)=0,"",ROUND((AH22*0.01*AB22+AC22)/(AH22*0.01+1),1))</f>
        <v>3512.2</v>
      </c>
      <c r="AG22" s="154"/>
      <c r="AH22" s="162">
        <f>IF(LEN(B22)=0,"",基本资料!AI14)</f>
        <v>6.4</v>
      </c>
      <c r="AI22" s="163"/>
      <c r="AJ22" s="155">
        <f>IF(LEN(B22)=0,"",基本资料!AI13)</f>
        <v>6.5</v>
      </c>
      <c r="AK22" s="156"/>
      <c r="AL22" s="196">
        <f t="shared" ref="AL22" si="29">IF(LEN(B22)=0,"",ROUND(AM22*Q$9/100,2))</f>
        <v>2.19</v>
      </c>
      <c r="AM22" s="149">
        <f>IF(LEN(B22)=0,"",基本资料!AG13)</f>
        <v>98.8</v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 ca="1">IF(LEN(B22)=0,"",基本资料!AQ14)</f>
        <v>53</v>
      </c>
      <c r="AA23" s="191"/>
      <c r="AB23" s="71">
        <f>IF(LEN(B22)=0,"",基本资料!BP14)</f>
        <v>1078.8</v>
      </c>
      <c r="AC23" s="153">
        <f>IF(LEN(B22)=0,"",基本资料!AH14)</f>
        <v>3416.9</v>
      </c>
      <c r="AD23" s="159"/>
      <c r="AE23" s="154"/>
      <c r="AF23" s="153">
        <f t="shared" ref="AF23" si="30">IF(LEN(B22)=0,"",ROUND((AH23*0.01*AB23+AC23)/(AH23*0.01+1),1))</f>
        <v>3272.1</v>
      </c>
      <c r="AG23" s="154"/>
      <c r="AH23" s="162">
        <f t="shared" si="12"/>
        <v>6.6</v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基本资料!BM15</f>
        <v>K82+885</v>
      </c>
      <c r="C24" s="188"/>
      <c r="D24" s="188"/>
      <c r="E24" s="188"/>
      <c r="F24" s="188"/>
      <c r="G24" s="174"/>
      <c r="H24" s="155">
        <f>基本资料!BN15</f>
        <v>-3</v>
      </c>
      <c r="I24" s="156"/>
      <c r="J24" s="173">
        <f t="shared" ref="J24" si="31">IF(LEN(B24)=0,"",ROUND(U24*X24/Y$9,0))</f>
        <v>13636</v>
      </c>
      <c r="K24" s="174"/>
      <c r="L24" s="198"/>
      <c r="M24" s="198"/>
      <c r="N24" s="198"/>
      <c r="O24" s="198"/>
      <c r="P24" s="173">
        <f>IF(LEN(B24)=0,"",基本资料!AZ$3)</f>
        <v>24260</v>
      </c>
      <c r="Q24" s="174"/>
      <c r="R24" s="173">
        <f t="shared" ref="R24" si="32">IF(LEN(B24)=0,"",P24-T$9-U24-L24+N24)</f>
        <v>14206</v>
      </c>
      <c r="S24" s="188"/>
      <c r="T24" s="174"/>
      <c r="U24" s="173">
        <f>IF(LEN(B24)=0,"",基本资料!AF27)</f>
        <v>8589</v>
      </c>
      <c r="V24" s="188"/>
      <c r="W24" s="174"/>
      <c r="X24" s="178">
        <f t="shared" ref="X24" si="33">IF(LEN(B24)=0,"",ROUND(AL24*(1+0.01*AJ24),2))</f>
        <v>2.31</v>
      </c>
      <c r="Y24" s="179"/>
      <c r="Z24" s="190" t="str">
        <f ca="1">IF(LEN(B24)=0,"",基本资料!AQ15)</f>
        <v>51</v>
      </c>
      <c r="AA24" s="191"/>
      <c r="AB24" s="71">
        <f>IF(LEN(B24)=0,"",基本资料!BP15)</f>
        <v>998.2</v>
      </c>
      <c r="AC24" s="153">
        <f>IF(LEN(B24)=0,"",基本资料!AH15)</f>
        <v>3822.5</v>
      </c>
      <c r="AD24" s="159"/>
      <c r="AE24" s="154"/>
      <c r="AF24" s="153">
        <f t="shared" ref="AF24" si="34">IF(LEN(B24)=0,"",ROUND((AH24*0.01*AB24+AC24)/(AH24*0.01+1),1))</f>
        <v>3650.1</v>
      </c>
      <c r="AG24" s="154"/>
      <c r="AH24" s="162">
        <f>IF(LEN(B24)=0,"",基本资料!AI16)</f>
        <v>6.5</v>
      </c>
      <c r="AI24" s="163"/>
      <c r="AJ24" s="155">
        <f>IF(LEN(B24)=0,"",基本资料!AI15)</f>
        <v>6.5</v>
      </c>
      <c r="AK24" s="156"/>
      <c r="AL24" s="196">
        <f t="shared" ref="AL24" si="35">IF(LEN(B24)=0,"",ROUND(AM24*Q$9/100,2))</f>
        <v>2.17</v>
      </c>
      <c r="AM24" s="149">
        <f>IF(LEN(B24)=0,"",基本资料!AG15)</f>
        <v>97.8</v>
      </c>
      <c r="AN24" s="150"/>
    </row>
    <row r="25" spans="1:40" ht="12.6" customHeight="1">
      <c r="A25" s="5"/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 ca="1">IF(LEN(B24)=0,"",基本资料!AQ16)</f>
        <v>50</v>
      </c>
      <c r="AA25" s="191"/>
      <c r="AB25" s="71">
        <f>IF(LEN(B24)=0,"",基本资料!BP16)</f>
        <v>1070.5</v>
      </c>
      <c r="AC25" s="153">
        <f>IF(LEN(B24)=0,"",基本资料!AH16)</f>
        <v>3140.7</v>
      </c>
      <c r="AD25" s="159"/>
      <c r="AE25" s="154"/>
      <c r="AF25" s="153">
        <f t="shared" ref="AF25" si="36">IF(LEN(B24)=0,"",ROUND((AH25*0.01*AB25+AC25)/(AH25*0.01+1),1))</f>
        <v>3014.3</v>
      </c>
      <c r="AG25" s="154"/>
      <c r="AH25" s="162">
        <f t="shared" si="12"/>
        <v>6.5</v>
      </c>
      <c r="AI25" s="163"/>
      <c r="AJ25" s="157"/>
      <c r="AK25" s="158"/>
      <c r="AL25" s="197"/>
      <c r="AM25" s="151"/>
      <c r="AN25" s="152"/>
    </row>
    <row r="26" spans="1:40" ht="12.6" customHeight="1">
      <c r="A26" s="5"/>
      <c r="B26" s="173" t="str">
        <f>基本资料!BM17</f>
        <v>K82+885</v>
      </c>
      <c r="C26" s="188"/>
      <c r="D26" s="188"/>
      <c r="E26" s="188"/>
      <c r="F26" s="188"/>
      <c r="G26" s="174"/>
      <c r="H26" s="155">
        <f>基本资料!BN17</f>
        <v>-1.8</v>
      </c>
      <c r="I26" s="156"/>
      <c r="J26" s="173">
        <f t="shared" ref="J26" si="37">IF(LEN(B26)=0,"",ROUND(U26*X26/Y$9,0))</f>
        <v>13337</v>
      </c>
      <c r="K26" s="174"/>
      <c r="L26" s="198"/>
      <c r="M26" s="198"/>
      <c r="N26" s="198"/>
      <c r="O26" s="198"/>
      <c r="P26" s="173">
        <f>IF(LEN(B26)=0,"",基本资料!AZ$3)</f>
        <v>24260</v>
      </c>
      <c r="Q26" s="174"/>
      <c r="R26" s="173">
        <f t="shared" ref="R26" si="38">IF(LEN(B26)=0,"",P26-T$9-U26-L26+N26)</f>
        <v>14358</v>
      </c>
      <c r="S26" s="188"/>
      <c r="T26" s="174"/>
      <c r="U26" s="173">
        <f>IF(LEN(B26)=0,"",基本资料!AF31)</f>
        <v>8437</v>
      </c>
      <c r="V26" s="188"/>
      <c r="W26" s="174"/>
      <c r="X26" s="178">
        <f t="shared" ref="X26" si="39">IF(LEN(B26)=0,"",ROUND(AL26*(1+0.01*AJ26),2))</f>
        <v>2.2999999999999998</v>
      </c>
      <c r="Y26" s="179"/>
      <c r="Z26" s="190" t="str">
        <f ca="1">IF(LEN(B26)=0,"",基本资料!AQ17)</f>
        <v>44</v>
      </c>
      <c r="AA26" s="191"/>
      <c r="AB26" s="71">
        <f>IF(LEN(B26)=0,"",基本资料!BP17)</f>
        <v>1044.2</v>
      </c>
      <c r="AC26" s="153">
        <f>IF(LEN(B26)=0,"",基本资料!AH17)</f>
        <v>3462.9</v>
      </c>
      <c r="AD26" s="159"/>
      <c r="AE26" s="154"/>
      <c r="AF26" s="153">
        <f t="shared" ref="AF26" si="40">IF(LEN(B26)=0,"",ROUND((AH26*0.01*AB26+AC26)/(AH26*0.01+1),1))</f>
        <v>3317.4</v>
      </c>
      <c r="AG26" s="154"/>
      <c r="AH26" s="162">
        <f>IF(LEN(B26)=0,"",基本资料!AI18)</f>
        <v>6.4</v>
      </c>
      <c r="AI26" s="163"/>
      <c r="AJ26" s="155">
        <f>IF(LEN(B26)=0,"",基本资料!AI17)</f>
        <v>6.4</v>
      </c>
      <c r="AK26" s="156"/>
      <c r="AL26" s="196">
        <f t="shared" ref="AL26" si="41">IF(LEN(B26)=0,"",ROUND(AM26*Q$9/100,2))</f>
        <v>2.16</v>
      </c>
      <c r="AM26" s="149">
        <f>IF(LEN(B26)=0,"",基本资料!AG17)</f>
        <v>97.2</v>
      </c>
      <c r="AN26" s="150"/>
    </row>
    <row r="27" spans="1:40" ht="12.6" customHeight="1">
      <c r="A27" s="5"/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 ca="1">IF(LEN(B26)=0,"",基本资料!AQ18)</f>
        <v>54</v>
      </c>
      <c r="AA27" s="191"/>
      <c r="AB27" s="71">
        <f>IF(LEN(B26)=0,"",基本资料!BP18)</f>
        <v>1025.5999999999999</v>
      </c>
      <c r="AC27" s="153">
        <f>IF(LEN(B26)=0,"",基本资料!AH18)</f>
        <v>3215.8</v>
      </c>
      <c r="AD27" s="159"/>
      <c r="AE27" s="154"/>
      <c r="AF27" s="153">
        <f t="shared" ref="AF27" si="42">IF(LEN(B26)=0,"",ROUND((AH27*0.01*AB27+AC27)/(AH27*0.01+1),1))</f>
        <v>3084.1</v>
      </c>
      <c r="AG27" s="154"/>
      <c r="AH27" s="162">
        <f t="shared" si="12"/>
        <v>6.4</v>
      </c>
      <c r="AI27" s="163"/>
      <c r="AJ27" s="157"/>
      <c r="AK27" s="158"/>
      <c r="AL27" s="197"/>
      <c r="AM27" s="151"/>
      <c r="AN27" s="152"/>
    </row>
    <row r="28" spans="1:40" ht="25.5" customHeight="1">
      <c r="A28" s="5"/>
      <c r="B28" s="18" t="s">
        <v>42</v>
      </c>
      <c r="C28" s="19"/>
      <c r="D28" s="164" t="str">
        <f>基本资料!AR3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"/>
      <c r="AJ28" s="19"/>
      <c r="AK28" s="19"/>
      <c r="AL28" s="23" t="s">
        <v>44</v>
      </c>
      <c r="AM28" s="24"/>
      <c r="AN28" s="25"/>
    </row>
    <row r="29" spans="1:40" ht="22.5" customHeight="1">
      <c r="B29" s="26" t="s">
        <v>53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7" t="s">
        <v>46</v>
      </c>
    </row>
    <row r="30" spans="1:40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40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40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2:39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2:39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spans="2:39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spans="2:39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2:39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2:39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2:39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spans="2:39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spans="2:39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spans="2:39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spans="2:39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</row>
    <row r="44" spans="2:39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spans="2:39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</row>
    <row r="46" spans="2:39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</row>
    <row r="47" spans="2:39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2:39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2:39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</row>
    <row r="50" spans="2:39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2:39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2:39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spans="2:39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2:39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2:39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2:39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</row>
    <row r="57" spans="2:39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2:39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  <row r="59" spans="2:39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</row>
    <row r="60" spans="2:39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</row>
    <row r="61" spans="2:39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</row>
    <row r="62" spans="2:39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</row>
    <row r="63" spans="2:39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</row>
    <row r="64" spans="2:39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</row>
    <row r="65" spans="2:39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</row>
    <row r="66" spans="2:39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2:39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2:39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</row>
    <row r="71" spans="2:39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</row>
    <row r="72" spans="2:39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</row>
    <row r="73" spans="2:39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</row>
    <row r="74" spans="2:39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</row>
    <row r="75" spans="2:39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</row>
    <row r="76" spans="2:39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</row>
    <row r="77" spans="2:39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2:39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</row>
    <row r="79" spans="2:39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</row>
    <row r="80" spans="2:39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</row>
    <row r="81" spans="2:39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82" spans="2:39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2:39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</sheetData>
  <mergeCells count="216">
    <mergeCell ref="AJ26:AK27"/>
    <mergeCell ref="H26:I27"/>
    <mergeCell ref="B6:E6"/>
    <mergeCell ref="B7:E7"/>
    <mergeCell ref="C9:F9"/>
    <mergeCell ref="B22:G23"/>
    <mergeCell ref="B24:G25"/>
    <mergeCell ref="B26:G27"/>
    <mergeCell ref="H16:I17"/>
    <mergeCell ref="H22:I23"/>
    <mergeCell ref="H24:I25"/>
    <mergeCell ref="J26:K27"/>
    <mergeCell ref="L26:M27"/>
    <mergeCell ref="J16:K17"/>
    <mergeCell ref="L16:M17"/>
    <mergeCell ref="N16:O17"/>
    <mergeCell ref="N26:O27"/>
    <mergeCell ref="N24:O25"/>
    <mergeCell ref="K9:L9"/>
    <mergeCell ref="M9:N9"/>
    <mergeCell ref="O9:P9"/>
    <mergeCell ref="J24:K25"/>
    <mergeCell ref="L24:M25"/>
    <mergeCell ref="B20:G21"/>
    <mergeCell ref="B5:E5"/>
    <mergeCell ref="H14:I15"/>
    <mergeCell ref="B11:G11"/>
    <mergeCell ref="B12:G13"/>
    <mergeCell ref="H11:I11"/>
    <mergeCell ref="H12:I13"/>
    <mergeCell ref="B14:G15"/>
    <mergeCell ref="B16:G17"/>
    <mergeCell ref="B18:G19"/>
    <mergeCell ref="G9:H9"/>
    <mergeCell ref="I9:J9"/>
    <mergeCell ref="AL10:AL11"/>
    <mergeCell ref="J12:K13"/>
    <mergeCell ref="L12:M13"/>
    <mergeCell ref="N12:O13"/>
    <mergeCell ref="AL16:AL17"/>
    <mergeCell ref="N22:O23"/>
    <mergeCell ref="J10:K11"/>
    <mergeCell ref="L10:O10"/>
    <mergeCell ref="X10:Y11"/>
    <mergeCell ref="L11:M11"/>
    <mergeCell ref="N11:O11"/>
    <mergeCell ref="P10:Q11"/>
    <mergeCell ref="P12:Q13"/>
    <mergeCell ref="J22:K23"/>
    <mergeCell ref="L22:M23"/>
    <mergeCell ref="J20:K21"/>
    <mergeCell ref="L20:M21"/>
    <mergeCell ref="N20:O21"/>
    <mergeCell ref="J18:K19"/>
    <mergeCell ref="R12:T13"/>
    <mergeCell ref="R14:T15"/>
    <mergeCell ref="Z11:AA11"/>
    <mergeCell ref="Z12:AA12"/>
    <mergeCell ref="Z13:AA13"/>
    <mergeCell ref="AL24:AL25"/>
    <mergeCell ref="AL26:AL27"/>
    <mergeCell ref="P16:Q17"/>
    <mergeCell ref="P18:Q19"/>
    <mergeCell ref="U18:W19"/>
    <mergeCell ref="U24:W25"/>
    <mergeCell ref="U26:W27"/>
    <mergeCell ref="AL18:AL19"/>
    <mergeCell ref="AL20:AL21"/>
    <mergeCell ref="AL22:AL23"/>
    <mergeCell ref="AC24:AE24"/>
    <mergeCell ref="AC25:AE25"/>
    <mergeCell ref="X16:Y17"/>
    <mergeCell ref="P22:Q23"/>
    <mergeCell ref="P24:Q25"/>
    <mergeCell ref="P26:Q27"/>
    <mergeCell ref="R16:T17"/>
    <mergeCell ref="R18:T19"/>
    <mergeCell ref="R20:T21"/>
    <mergeCell ref="R22:T23"/>
    <mergeCell ref="R24:T25"/>
    <mergeCell ref="X22:Y23"/>
    <mergeCell ref="X24:Y25"/>
    <mergeCell ref="X26:Y27"/>
    <mergeCell ref="E2:V2"/>
    <mergeCell ref="AA6:AN6"/>
    <mergeCell ref="P20:Q21"/>
    <mergeCell ref="V3:Z3"/>
    <mergeCell ref="V4:Z4"/>
    <mergeCell ref="V5:Z5"/>
    <mergeCell ref="V6:Z6"/>
    <mergeCell ref="V7:Z7"/>
    <mergeCell ref="AC23:AE23"/>
    <mergeCell ref="AL12:AL13"/>
    <mergeCell ref="AL14:AL15"/>
    <mergeCell ref="X18:Y19"/>
    <mergeCell ref="X20:Y21"/>
    <mergeCell ref="J14:K15"/>
    <mergeCell ref="L14:M15"/>
    <mergeCell ref="H20:I21"/>
    <mergeCell ref="N14:O15"/>
    <mergeCell ref="L18:M19"/>
    <mergeCell ref="N18:O19"/>
    <mergeCell ref="H18:I19"/>
    <mergeCell ref="B10:I10"/>
    <mergeCell ref="Y9:AA9"/>
    <mergeCell ref="B3:E3"/>
    <mergeCell ref="B4:E4"/>
    <mergeCell ref="R10:T11"/>
    <mergeCell ref="R26:T27"/>
    <mergeCell ref="U10:W11"/>
    <mergeCell ref="U12:W13"/>
    <mergeCell ref="U14:W15"/>
    <mergeCell ref="U20:W21"/>
    <mergeCell ref="U22:W23"/>
    <mergeCell ref="U16:W17"/>
    <mergeCell ref="Z21:AA21"/>
    <mergeCell ref="Z14:AA14"/>
    <mergeCell ref="Z15:AA15"/>
    <mergeCell ref="Z16:AA16"/>
    <mergeCell ref="Z23:AA23"/>
    <mergeCell ref="Z24:AA24"/>
    <mergeCell ref="Z25:AA25"/>
    <mergeCell ref="Z26:AA26"/>
    <mergeCell ref="Z27:AA27"/>
    <mergeCell ref="Z22:AA22"/>
    <mergeCell ref="Z17:AA17"/>
    <mergeCell ref="Z18:AA18"/>
    <mergeCell ref="Z19:AA19"/>
    <mergeCell ref="Z20:AA20"/>
    <mergeCell ref="AF26:AG26"/>
    <mergeCell ref="AF27:AG27"/>
    <mergeCell ref="AG9:AH9"/>
    <mergeCell ref="AH11:AI11"/>
    <mergeCell ref="AH17:AI17"/>
    <mergeCell ref="AH18:AI18"/>
    <mergeCell ref="AC16:AE16"/>
    <mergeCell ref="AC17:AE17"/>
    <mergeCell ref="AC18:AE18"/>
    <mergeCell ref="AC19:AE19"/>
    <mergeCell ref="AC20:AE20"/>
    <mergeCell ref="AC21:AE21"/>
    <mergeCell ref="AF18:AG18"/>
    <mergeCell ref="AF19:AG19"/>
    <mergeCell ref="AF20:AG20"/>
    <mergeCell ref="F3:U3"/>
    <mergeCell ref="F4:U4"/>
    <mergeCell ref="F5:U5"/>
    <mergeCell ref="F6:U6"/>
    <mergeCell ref="F7:U7"/>
    <mergeCell ref="AA3:AN3"/>
    <mergeCell ref="AA4:AN4"/>
    <mergeCell ref="AA5:AN5"/>
    <mergeCell ref="AM14:AN15"/>
    <mergeCell ref="AM10:AN11"/>
    <mergeCell ref="AM12:AN13"/>
    <mergeCell ref="Q9:R9"/>
    <mergeCell ref="P14:Q15"/>
    <mergeCell ref="T9:V9"/>
    <mergeCell ref="W9:X9"/>
    <mergeCell ref="X12:Y13"/>
    <mergeCell ref="X14:Y15"/>
    <mergeCell ref="AJ12:AK13"/>
    <mergeCell ref="AD9:AF9"/>
    <mergeCell ref="AF11:AG11"/>
    <mergeCell ref="AF12:AG12"/>
    <mergeCell ref="AF13:AG13"/>
    <mergeCell ref="AF14:AG14"/>
    <mergeCell ref="AF15:AG15"/>
    <mergeCell ref="D28:Q28"/>
    <mergeCell ref="AI9:AJ9"/>
    <mergeCell ref="AK9:AM9"/>
    <mergeCell ref="Z10:AK10"/>
    <mergeCell ref="AH14:AI14"/>
    <mergeCell ref="AH15:AI15"/>
    <mergeCell ref="AH16:AI16"/>
    <mergeCell ref="AM26:AN27"/>
    <mergeCell ref="AH27:AI27"/>
    <mergeCell ref="AH19:AI19"/>
    <mergeCell ref="AH21:AI21"/>
    <mergeCell ref="AB9:AC9"/>
    <mergeCell ref="AC11:AE11"/>
    <mergeCell ref="AC12:AE12"/>
    <mergeCell ref="AC13:AE13"/>
    <mergeCell ref="AH26:AI26"/>
    <mergeCell ref="AH22:AI22"/>
    <mergeCell ref="AH23:AI23"/>
    <mergeCell ref="AH24:AI24"/>
    <mergeCell ref="AH25:AI25"/>
    <mergeCell ref="AH20:AI20"/>
    <mergeCell ref="AC26:AE26"/>
    <mergeCell ref="AC27:AE27"/>
    <mergeCell ref="AF16:AG16"/>
    <mergeCell ref="AA7:AN7"/>
    <mergeCell ref="AM16:AN17"/>
    <mergeCell ref="AM18:AN19"/>
    <mergeCell ref="AM20:AN21"/>
    <mergeCell ref="AM22:AN23"/>
    <mergeCell ref="AM24:AN25"/>
    <mergeCell ref="AF21:AG21"/>
    <mergeCell ref="AF22:AG22"/>
    <mergeCell ref="AF23:AG23"/>
    <mergeCell ref="AJ16:AK17"/>
    <mergeCell ref="AJ18:AK19"/>
    <mergeCell ref="AJ20:AK21"/>
    <mergeCell ref="AJ22:AK23"/>
    <mergeCell ref="AJ24:AK25"/>
    <mergeCell ref="AC22:AE22"/>
    <mergeCell ref="AJ14:AK15"/>
    <mergeCell ref="AJ11:AK11"/>
    <mergeCell ref="AH12:AI12"/>
    <mergeCell ref="AH13:AI13"/>
    <mergeCell ref="AC14:AE14"/>
    <mergeCell ref="AC15:AE15"/>
    <mergeCell ref="AF17:AG17"/>
    <mergeCell ref="AF24:AG24"/>
    <mergeCell ref="AF25:AG25"/>
  </mergeCells>
  <phoneticPr fontId="2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T9" sqref="T9:V9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基本资料!S19</f>
        <v>2008-JT0921-0022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基本资料!AS19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基本资料!BI19</f>
        <v>K82+780～K82+550左幅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基本资料!AU19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基本资料!AT19</f>
        <v>2008-10-03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基本资料!X19</f>
        <v>基层</v>
      </c>
      <c r="D9" s="164"/>
      <c r="E9" s="164"/>
      <c r="F9" s="165"/>
      <c r="G9" s="160" t="s">
        <v>21</v>
      </c>
      <c r="H9" s="161"/>
      <c r="I9" s="160">
        <f>基本资料!AV19</f>
        <v>95</v>
      </c>
      <c r="J9" s="161"/>
      <c r="K9" s="160" t="s">
        <v>164</v>
      </c>
      <c r="L9" s="161"/>
      <c r="M9" s="162">
        <f>基本资料!AW19</f>
        <v>6.5</v>
      </c>
      <c r="N9" s="163"/>
      <c r="O9" s="160" t="s">
        <v>49</v>
      </c>
      <c r="P9" s="161"/>
      <c r="Q9" s="160">
        <f>基本资料!AX19</f>
        <v>2.2200000000000002</v>
      </c>
      <c r="R9" s="161"/>
      <c r="S9" s="88" t="s">
        <v>22</v>
      </c>
      <c r="T9" s="160">
        <f>基本资料!BA19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基本资料!BM19</f>
        <v>K82+594</v>
      </c>
      <c r="C12" s="188"/>
      <c r="D12" s="188"/>
      <c r="E12" s="188"/>
      <c r="F12" s="188"/>
      <c r="G12" s="174"/>
      <c r="H12" s="155">
        <f>基本资料!BN19</f>
        <v>-1.7</v>
      </c>
      <c r="I12" s="156"/>
      <c r="J12" s="173">
        <f>IF(LEN(B12)=0,"",ROUND(U12*X12/Y$9,0))</f>
        <v>13857</v>
      </c>
      <c r="K12" s="174"/>
      <c r="L12" s="173"/>
      <c r="M12" s="174"/>
      <c r="N12" s="173"/>
      <c r="O12" s="174"/>
      <c r="P12" s="173">
        <f>IF(LEN(B12)=0,"",基本资料!AZ$19)</f>
        <v>24260</v>
      </c>
      <c r="Q12" s="174"/>
      <c r="R12" s="173">
        <f>IF(LEN(B12)=0,"",P12-T$9-U12-L12+N12)</f>
        <v>14179</v>
      </c>
      <c r="S12" s="188"/>
      <c r="T12" s="174"/>
      <c r="U12" s="173">
        <f>IF(LEN(B12)=0,"",基本资料!AF19)</f>
        <v>8616</v>
      </c>
      <c r="V12" s="188"/>
      <c r="W12" s="174"/>
      <c r="X12" s="178">
        <f>IF(LEN(B12)=0,"",ROUND(AL12*(1+0.01*AJ12),2))</f>
        <v>2.34</v>
      </c>
      <c r="Y12" s="179"/>
      <c r="Z12" s="190" t="str">
        <f ca="1">IF(LEN(B12)=0,"",基本资料!AQ19)</f>
        <v>53</v>
      </c>
      <c r="AA12" s="191"/>
      <c r="AB12" s="71">
        <f>IF(LEN(B12)=0,"",基本资料!BP19)</f>
        <v>1000.8</v>
      </c>
      <c r="AC12" s="153">
        <f>IF(LEN(B12)=0,"",基本资料!AH19)</f>
        <v>3868.5</v>
      </c>
      <c r="AD12" s="159"/>
      <c r="AE12" s="154"/>
      <c r="AF12" s="153">
        <f>IF(LEN(B12)=0,"",ROUND((AH12*0.01*AB12+AC12)/(AH12*0.01+1),1))</f>
        <v>3693.5</v>
      </c>
      <c r="AG12" s="154"/>
      <c r="AH12" s="162">
        <f>IF(LEN(B12)=0,"",基本资料!AI20)</f>
        <v>6.5</v>
      </c>
      <c r="AI12" s="163"/>
      <c r="AJ12" s="155">
        <f>IF(LEN(B12)=0,"",基本资料!AI19)</f>
        <v>6.4</v>
      </c>
      <c r="AK12" s="156"/>
      <c r="AL12" s="196">
        <f>IF(LEN(B12)=0,"",ROUND(AM12*Q$9/100,2))</f>
        <v>2.2000000000000002</v>
      </c>
      <c r="AM12" s="149">
        <f>IF(LEN(B12)=0,"",基本资料!AG19)</f>
        <v>99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IF(LEN(B12)=0,"",基本资料!AQ20)</f>
        <v>49</v>
      </c>
      <c r="AA13" s="191"/>
      <c r="AB13" s="71">
        <f>IF(LEN(B12)=0,"",基本资料!BP20)</f>
        <v>1033.5</v>
      </c>
      <c r="AC13" s="153">
        <f>IF(LEN(B12)=0,"",基本资料!AH20)</f>
        <v>3105.9</v>
      </c>
      <c r="AD13" s="159"/>
      <c r="AE13" s="154"/>
      <c r="AF13" s="153">
        <f>IF(LEN(B12)=0,"",ROUND((AH13*0.01*AB13+AC13)/(AH13*0.01+1),1))</f>
        <v>2983.1</v>
      </c>
      <c r="AG13" s="154"/>
      <c r="AH13" s="162">
        <f>IF(LEN(B12)=0,"",ROUND(AJ12*2-AH12,1))</f>
        <v>6.3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基本资料!BM21</f>
        <v>K82+604</v>
      </c>
      <c r="C14" s="188"/>
      <c r="D14" s="188"/>
      <c r="E14" s="188"/>
      <c r="F14" s="188"/>
      <c r="G14" s="174"/>
      <c r="H14" s="155">
        <f>基本资料!BN21</f>
        <v>1.9</v>
      </c>
      <c r="I14" s="156"/>
      <c r="J14" s="173">
        <f t="shared" ref="J14" si="0">IF(LEN(B14)=0,"",ROUND(U14*X14/Y$9,0))</f>
        <v>13895</v>
      </c>
      <c r="K14" s="174"/>
      <c r="L14" s="198"/>
      <c r="M14" s="198"/>
      <c r="N14" s="198"/>
      <c r="O14" s="198"/>
      <c r="P14" s="173">
        <f>IF(LEN(B14)=0,"",基本资料!AZ$19)</f>
        <v>24260</v>
      </c>
      <c r="Q14" s="174"/>
      <c r="R14" s="173">
        <f t="shared" ref="R14" si="1">IF(LEN(B14)=0,"",P14-T$9-U14-L14+N14)</f>
        <v>14005</v>
      </c>
      <c r="S14" s="188"/>
      <c r="T14" s="174"/>
      <c r="U14" s="173">
        <f>IF(LEN(B14)=0,"",基本资料!AF21)</f>
        <v>8790</v>
      </c>
      <c r="V14" s="188"/>
      <c r="W14" s="174"/>
      <c r="X14" s="178">
        <f t="shared" ref="X14" si="2">IF(LEN(B14)=0,"",ROUND(AL14*(1+0.01*AJ14),2))</f>
        <v>2.2999999999999998</v>
      </c>
      <c r="Y14" s="179"/>
      <c r="Z14" s="190" t="str">
        <f ca="1">IF(LEN(B14)=0,"",基本资料!AQ21)</f>
        <v>51</v>
      </c>
      <c r="AA14" s="191"/>
      <c r="AB14" s="71">
        <f>IF(LEN(B14)=0,"",基本资料!BP21)</f>
        <v>1017.8</v>
      </c>
      <c r="AC14" s="153">
        <f>IF(LEN(B14)=0,"",基本资料!AH21)</f>
        <v>3674.9</v>
      </c>
      <c r="AD14" s="159"/>
      <c r="AE14" s="154"/>
      <c r="AF14" s="153">
        <f t="shared" ref="AF14" si="3">IF(LEN(B14)=0,"",ROUND((AH14*0.01*AB14+AC14)/(AH14*0.01+1),1))</f>
        <v>3515.1</v>
      </c>
      <c r="AG14" s="154"/>
      <c r="AH14" s="162">
        <f>IF(LEN(B14)=0,"",基本资料!AI22)</f>
        <v>6.4</v>
      </c>
      <c r="AI14" s="163"/>
      <c r="AJ14" s="155">
        <f>IF(LEN(B14)=0,"",基本资料!AI21)</f>
        <v>6.5</v>
      </c>
      <c r="AK14" s="156"/>
      <c r="AL14" s="196">
        <f t="shared" ref="AL14" si="4">IF(LEN(B14)=0,"",ROUND(AM14*Q$9/100,2))</f>
        <v>2.16</v>
      </c>
      <c r="AM14" s="149">
        <f>IF(LEN(B14)=0,"",基本资料!AG21)</f>
        <v>97.2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IF(LEN(B14)=0,"",基本资料!AQ22)</f>
        <v>42</v>
      </c>
      <c r="AA15" s="191"/>
      <c r="AB15" s="71">
        <f>IF(LEN(B14)=0,"",基本资料!BP22)</f>
        <v>1054.5</v>
      </c>
      <c r="AC15" s="153">
        <f>IF(LEN(B14)=0,"",基本资料!AH22)</f>
        <v>3384.3</v>
      </c>
      <c r="AD15" s="159"/>
      <c r="AE15" s="154"/>
      <c r="AF15" s="153">
        <f t="shared" ref="AF15" si="5">IF(LEN(B14)=0,"",ROUND((AH15*0.01*AB15+AC15)/(AH15*0.01+1),1))</f>
        <v>3240.1</v>
      </c>
      <c r="AG15" s="154"/>
      <c r="AH15" s="162">
        <f>IF(LEN(B14)=0,"",ROUND(AJ14*2-AH14,1))</f>
        <v>6.6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基本资料!BM23</f>
        <v>K82+707</v>
      </c>
      <c r="C16" s="188"/>
      <c r="D16" s="188"/>
      <c r="E16" s="188"/>
      <c r="F16" s="188"/>
      <c r="G16" s="174"/>
      <c r="H16" s="155">
        <f>基本资料!BN23</f>
        <v>2.6</v>
      </c>
      <c r="I16" s="156"/>
      <c r="J16" s="173">
        <f t="shared" ref="J16" si="6">IF(LEN(B16)=0,"",ROUND(U16*X16/Y$9,0))</f>
        <v>13234</v>
      </c>
      <c r="K16" s="174"/>
      <c r="L16" s="198"/>
      <c r="M16" s="198"/>
      <c r="N16" s="198"/>
      <c r="O16" s="198"/>
      <c r="P16" s="173">
        <f>IF(LEN(B16)=0,"",基本资料!AZ$19)</f>
        <v>24260</v>
      </c>
      <c r="Q16" s="174"/>
      <c r="R16" s="173">
        <f t="shared" ref="R16" si="7">IF(LEN(B16)=0,"",P16-T$9-U16-L16+N16)</f>
        <v>14459</v>
      </c>
      <c r="S16" s="188"/>
      <c r="T16" s="174"/>
      <c r="U16" s="173">
        <f>IF(LEN(B16)=0,"",基本资料!AF23)</f>
        <v>8336</v>
      </c>
      <c r="V16" s="188"/>
      <c r="W16" s="174"/>
      <c r="X16" s="178">
        <f t="shared" ref="X16" si="8">IF(LEN(B16)=0,"",ROUND(AL16*(1+0.01*AJ16),2))</f>
        <v>2.31</v>
      </c>
      <c r="Y16" s="179"/>
      <c r="Z16" s="190" t="str">
        <f ca="1">IF(LEN(B16)=0,"",基本资料!AQ23)</f>
        <v>56</v>
      </c>
      <c r="AA16" s="191"/>
      <c r="AB16" s="71">
        <f>IF(LEN(B16)=0,"",基本资料!BP23)</f>
        <v>998.6</v>
      </c>
      <c r="AC16" s="153">
        <f>IF(LEN(B16)=0,"",基本资料!AH23)</f>
        <v>3065.3</v>
      </c>
      <c r="AD16" s="159"/>
      <c r="AE16" s="154"/>
      <c r="AF16" s="153">
        <f t="shared" ref="AF16" si="9">IF(LEN(B16)=0,"",ROUND((AH16*0.01*AB16+AC16)/(AH16*0.01+1),1))</f>
        <v>2939.2</v>
      </c>
      <c r="AG16" s="154"/>
      <c r="AH16" s="162">
        <f>IF(LEN(B16)=0,"",基本资料!AI24)</f>
        <v>6.5</v>
      </c>
      <c r="AI16" s="163"/>
      <c r="AJ16" s="155">
        <f>IF(LEN(B16)=0,"",基本资料!AI23)</f>
        <v>6.5</v>
      </c>
      <c r="AK16" s="156"/>
      <c r="AL16" s="196">
        <f t="shared" ref="AL16" si="10">IF(LEN(B16)=0,"",ROUND(AM16*Q$9/100,2))</f>
        <v>2.17</v>
      </c>
      <c r="AM16" s="149">
        <f>IF(LEN(B16)=0,"",基本资料!AG23)</f>
        <v>97.9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IF(LEN(B16)=0,"",基本资料!AQ24)</f>
        <v>55</v>
      </c>
      <c r="AA17" s="191"/>
      <c r="AB17" s="71">
        <f>IF(LEN(B16)=0,"",基本资料!BP24)</f>
        <v>969.6</v>
      </c>
      <c r="AC17" s="153">
        <f>IF(LEN(B16)=0,"",基本资料!AH24)</f>
        <v>3202</v>
      </c>
      <c r="AD17" s="159"/>
      <c r="AE17" s="154"/>
      <c r="AF17" s="153">
        <f t="shared" ref="AF17" si="11">IF(LEN(B16)=0,"",ROUND((AH17*0.01*AB17+AC17)/(AH17*0.01+1),1))</f>
        <v>3065.8</v>
      </c>
      <c r="AG17" s="154"/>
      <c r="AH17" s="162">
        <f t="shared" ref="AH17:AH27" si="12">IF(LEN(B16)=0,"",ROUND(AJ16*2-AH16,1))</f>
        <v>6.5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基本资料!BM25</f>
        <v>K82+710</v>
      </c>
      <c r="C18" s="188"/>
      <c r="D18" s="188"/>
      <c r="E18" s="188"/>
      <c r="F18" s="188"/>
      <c r="G18" s="174"/>
      <c r="H18" s="155">
        <f>基本资料!BN25</f>
        <v>2.1</v>
      </c>
      <c r="I18" s="156"/>
      <c r="J18" s="173">
        <f t="shared" ref="J18" si="13">IF(LEN(B18)=0,"",ROUND(U18*X18/Y$9,0))</f>
        <v>15000</v>
      </c>
      <c r="K18" s="174"/>
      <c r="L18" s="198"/>
      <c r="M18" s="198"/>
      <c r="N18" s="198"/>
      <c r="O18" s="198"/>
      <c r="P18" s="173">
        <f>IF(LEN(B18)=0,"",基本资料!AZ$19)</f>
        <v>24260</v>
      </c>
      <c r="Q18" s="174"/>
      <c r="R18" s="173">
        <f t="shared" ref="R18" si="14">IF(LEN(B18)=0,"",P18-T$9-U18-L18+N18)</f>
        <v>13428</v>
      </c>
      <c r="S18" s="188"/>
      <c r="T18" s="174"/>
      <c r="U18" s="173">
        <f>IF(LEN(B18)=0,"",基本资料!AF25)</f>
        <v>9367</v>
      </c>
      <c r="V18" s="188"/>
      <c r="W18" s="174"/>
      <c r="X18" s="178">
        <f t="shared" ref="X18" si="15">IF(LEN(B18)=0,"",ROUND(AL18*(1+0.01*AJ18),2))</f>
        <v>2.33</v>
      </c>
      <c r="Y18" s="179"/>
      <c r="Z18" s="190" t="str">
        <f ca="1">IF(LEN(B18)=0,"",基本资料!AQ25)</f>
        <v>46</v>
      </c>
      <c r="AA18" s="191"/>
      <c r="AB18" s="71">
        <f>IF(LEN(B18)=0,"",基本资料!BP25)</f>
        <v>985.5</v>
      </c>
      <c r="AC18" s="153">
        <f>IF(LEN(B18)=0,"",基本资料!AH25)</f>
        <v>3268.9</v>
      </c>
      <c r="AD18" s="159"/>
      <c r="AE18" s="154"/>
      <c r="AF18" s="153">
        <f t="shared" ref="AF18" si="16">IF(LEN(B18)=0,"",ROUND((AH18*0.01*AB18+AC18)/(AH18*0.01+1),1))</f>
        <v>3131.6</v>
      </c>
      <c r="AG18" s="154"/>
      <c r="AH18" s="162">
        <f>IF(LEN(B18)=0,"",基本资料!AI26)</f>
        <v>6.4</v>
      </c>
      <c r="AI18" s="163"/>
      <c r="AJ18" s="155">
        <f>IF(LEN(B18)=0,"",基本资料!AI25)</f>
        <v>6.6</v>
      </c>
      <c r="AK18" s="156"/>
      <c r="AL18" s="196">
        <f t="shared" ref="AL18" si="17">IF(LEN(B18)=0,"",ROUND(AM18*Q$9/100,2))</f>
        <v>2.19</v>
      </c>
      <c r="AM18" s="149">
        <f>IF(LEN(B18)=0,"",基本资料!AG25)</f>
        <v>98.5</v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 ca="1">IF(LEN(B18)=0,"",基本资料!AQ26)</f>
        <v>54</v>
      </c>
      <c r="AA19" s="191"/>
      <c r="AB19" s="71">
        <f>IF(LEN(B18)=0,"",基本资料!BP26)</f>
        <v>1017.8</v>
      </c>
      <c r="AC19" s="153">
        <f>IF(LEN(B18)=0,"",基本资料!AH26)</f>
        <v>3765.4</v>
      </c>
      <c r="AD19" s="159"/>
      <c r="AE19" s="154"/>
      <c r="AF19" s="153">
        <f t="shared" ref="AF19" si="18">IF(LEN(B18)=0,"",ROUND((AH19*0.01*AB19+AC19)/(AH19*0.01+1),1))</f>
        <v>3590.5</v>
      </c>
      <c r="AG19" s="154"/>
      <c r="AH19" s="162">
        <f t="shared" si="12"/>
        <v>6.8</v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基本资料!BM27</f>
        <v>K82+729</v>
      </c>
      <c r="C20" s="188"/>
      <c r="D20" s="188"/>
      <c r="E20" s="188"/>
      <c r="F20" s="188"/>
      <c r="G20" s="174"/>
      <c r="H20" s="155">
        <f>基本资料!BN27</f>
        <v>2.1</v>
      </c>
      <c r="I20" s="156"/>
      <c r="J20" s="173">
        <f t="shared" ref="J20" si="19">IF(LEN(B20)=0,"",ROUND(U20*X20/Y$9,0))</f>
        <v>13577</v>
      </c>
      <c r="K20" s="174"/>
      <c r="L20" s="198"/>
      <c r="M20" s="198"/>
      <c r="N20" s="198"/>
      <c r="O20" s="198"/>
      <c r="P20" s="173">
        <f>IF(LEN(B20)=0,"",基本资料!AZ$19)</f>
        <v>24260</v>
      </c>
      <c r="Q20" s="174"/>
      <c r="R20" s="173">
        <f t="shared" ref="R20" si="20">IF(LEN(B20)=0,"",P20-T$9-U20-L20+N20)</f>
        <v>14206</v>
      </c>
      <c r="S20" s="188"/>
      <c r="T20" s="174"/>
      <c r="U20" s="173">
        <f>IF(LEN(B20)=0,"",基本资料!AF27)</f>
        <v>8589</v>
      </c>
      <c r="V20" s="188"/>
      <c r="W20" s="174"/>
      <c r="X20" s="178">
        <f t="shared" ref="X20" si="21">IF(LEN(B20)=0,"",ROUND(AL20*(1+0.01*AJ20),2))</f>
        <v>2.2999999999999998</v>
      </c>
      <c r="Y20" s="179"/>
      <c r="Z20" s="190" t="str">
        <f ca="1">IF(LEN(B20)=0,"",基本资料!AQ27)</f>
        <v>41</v>
      </c>
      <c r="AA20" s="191"/>
      <c r="AB20" s="71">
        <f>IF(LEN(B20)=0,"",基本资料!BP27)</f>
        <v>1078.8</v>
      </c>
      <c r="AC20" s="153">
        <f>IF(LEN(B20)=0,"",基本资料!AH27)</f>
        <v>3710</v>
      </c>
      <c r="AD20" s="159"/>
      <c r="AE20" s="154"/>
      <c r="AF20" s="153">
        <f t="shared" ref="AF20" si="22">IF(LEN(B20)=0,"",ROUND((AH20*0.01*AB20+AC20)/(AH20*0.01+1),1))</f>
        <v>3547.1</v>
      </c>
      <c r="AG20" s="154"/>
      <c r="AH20" s="162">
        <f>IF(LEN(B20)=0,"",基本资料!AI28)</f>
        <v>6.6</v>
      </c>
      <c r="AI20" s="163"/>
      <c r="AJ20" s="155">
        <f>IF(LEN(B20)=0,"",基本资料!AI27)</f>
        <v>6.5</v>
      </c>
      <c r="AK20" s="156"/>
      <c r="AL20" s="196">
        <f t="shared" ref="AL20" si="23">IF(LEN(B20)=0,"",ROUND(AM20*Q$9/100,2))</f>
        <v>2.16</v>
      </c>
      <c r="AM20" s="149">
        <f>IF(LEN(B20)=0,"",基本资料!AG27)</f>
        <v>97.2</v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 ca="1">IF(LEN(B20)=0,"",基本资料!AQ28)</f>
        <v>47</v>
      </c>
      <c r="AA21" s="191"/>
      <c r="AB21" s="71">
        <f>IF(LEN(B20)=0,"",基本资料!BP28)</f>
        <v>967.4</v>
      </c>
      <c r="AC21" s="153">
        <f>IF(LEN(B20)=0,"",基本资料!AH28)</f>
        <v>3693.8</v>
      </c>
      <c r="AD21" s="159"/>
      <c r="AE21" s="154"/>
      <c r="AF21" s="153">
        <f t="shared" ref="AF21" si="24">IF(LEN(B20)=0,"",ROUND((AH21*0.01*AB21+AC21)/(AH21*0.01+1),1))</f>
        <v>3529.8</v>
      </c>
      <c r="AG21" s="154"/>
      <c r="AH21" s="162">
        <f t="shared" si="12"/>
        <v>6.4</v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基本资料!BM29</f>
        <v>K82+743</v>
      </c>
      <c r="C22" s="188"/>
      <c r="D22" s="188"/>
      <c r="E22" s="188"/>
      <c r="F22" s="188"/>
      <c r="G22" s="174"/>
      <c r="H22" s="155">
        <f>基本资料!BN29</f>
        <v>0.9</v>
      </c>
      <c r="I22" s="156"/>
      <c r="J22" s="173">
        <f t="shared" ref="J22" si="25">IF(LEN(B22)=0,"",ROUND(U22*X22/Y$9,0))</f>
        <v>14039</v>
      </c>
      <c r="K22" s="174"/>
      <c r="L22" s="198"/>
      <c r="M22" s="198"/>
      <c r="N22" s="198"/>
      <c r="O22" s="198"/>
      <c r="P22" s="173">
        <f>IF(LEN(B22)=0,"",基本资料!AZ$19)</f>
        <v>24260</v>
      </c>
      <c r="Q22" s="174"/>
      <c r="R22" s="173">
        <f t="shared" ref="R22" si="26">IF(LEN(B22)=0,"",P22-T$9-U22-L22+N22)</f>
        <v>13914</v>
      </c>
      <c r="S22" s="188"/>
      <c r="T22" s="174"/>
      <c r="U22" s="173">
        <f>IF(LEN(B22)=0,"",基本资料!AF29)</f>
        <v>8881</v>
      </c>
      <c r="V22" s="188"/>
      <c r="W22" s="174"/>
      <c r="X22" s="178">
        <f t="shared" ref="X22" si="27">IF(LEN(B22)=0,"",ROUND(AL22*(1+0.01*AJ22),2))</f>
        <v>2.2999999999999998</v>
      </c>
      <c r="Y22" s="179"/>
      <c r="Z22" s="190" t="str">
        <f ca="1">IF(LEN(B22)=0,"",基本资料!AQ29)</f>
        <v>50</v>
      </c>
      <c r="AA22" s="191"/>
      <c r="AB22" s="71">
        <f>IF(LEN(B22)=0,"",基本资料!BP29)</f>
        <v>998.2</v>
      </c>
      <c r="AC22" s="153">
        <f>IF(LEN(B22)=0,"",基本资料!AH29)</f>
        <v>3651.7</v>
      </c>
      <c r="AD22" s="159"/>
      <c r="AE22" s="154"/>
      <c r="AF22" s="153">
        <f t="shared" ref="AF22" si="28">IF(LEN(B22)=0,"",ROUND((AH22*0.01*AB22+AC22)/(AH22*0.01+1),1))</f>
        <v>3492.1</v>
      </c>
      <c r="AG22" s="154"/>
      <c r="AH22" s="162">
        <f>IF(LEN(B22)=0,"",基本资料!AI30)</f>
        <v>6.4</v>
      </c>
      <c r="AI22" s="163"/>
      <c r="AJ22" s="155">
        <f>IF(LEN(B22)=0,"",基本资料!AI29)</f>
        <v>6.6</v>
      </c>
      <c r="AK22" s="156"/>
      <c r="AL22" s="196">
        <f t="shared" ref="AL22" si="29">IF(LEN(B22)=0,"",ROUND(AM22*Q$9/100,2))</f>
        <v>2.16</v>
      </c>
      <c r="AM22" s="149">
        <f>IF(LEN(B22)=0,"",基本资料!AG29)</f>
        <v>97.5</v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 ca="1">IF(LEN(B22)=0,"",基本资料!AQ30)</f>
        <v>45</v>
      </c>
      <c r="AA23" s="191"/>
      <c r="AB23" s="71">
        <f>IF(LEN(B22)=0,"",基本资料!BP30)</f>
        <v>1044.2</v>
      </c>
      <c r="AC23" s="153">
        <f>IF(LEN(B22)=0,"",基本资料!AH30)</f>
        <v>3914.1</v>
      </c>
      <c r="AD23" s="159"/>
      <c r="AE23" s="154"/>
      <c r="AF23" s="153">
        <f t="shared" ref="AF23" si="30">IF(LEN(B22)=0,"",ROUND((AH23*0.01*AB23+AC23)/(AH23*0.01+1),1))</f>
        <v>3731.4</v>
      </c>
      <c r="AG23" s="154"/>
      <c r="AH23" s="162">
        <f t="shared" si="12"/>
        <v>6.8</v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基本资料!BM31</f>
        <v>K82+771</v>
      </c>
      <c r="C24" s="188"/>
      <c r="D24" s="188"/>
      <c r="E24" s="188"/>
      <c r="F24" s="188"/>
      <c r="G24" s="174"/>
      <c r="H24" s="155">
        <f>基本资料!BN31</f>
        <v>-3</v>
      </c>
      <c r="I24" s="156"/>
      <c r="J24" s="173">
        <f t="shared" ref="J24" si="31">IF(LEN(B24)=0,"",ROUND(U24*X24/Y$9,0))</f>
        <v>13453</v>
      </c>
      <c r="K24" s="174"/>
      <c r="L24" s="198"/>
      <c r="M24" s="198"/>
      <c r="N24" s="198"/>
      <c r="O24" s="198"/>
      <c r="P24" s="173">
        <f>IF(LEN(B24)=0,"",基本资料!AZ$19)</f>
        <v>24260</v>
      </c>
      <c r="Q24" s="174"/>
      <c r="R24" s="173">
        <f t="shared" ref="R24" si="32">IF(LEN(B24)=0,"",P24-T$9-U24-L24+N24)</f>
        <v>14358</v>
      </c>
      <c r="S24" s="188"/>
      <c r="T24" s="174"/>
      <c r="U24" s="173">
        <f>IF(LEN(B24)=0,"",基本资料!AF31)</f>
        <v>8437</v>
      </c>
      <c r="V24" s="188"/>
      <c r="W24" s="174"/>
      <c r="X24" s="178">
        <f t="shared" ref="X24" si="33">IF(LEN(B24)=0,"",ROUND(AL24*(1+0.01*AJ24),2))</f>
        <v>2.3199999999999998</v>
      </c>
      <c r="Y24" s="179"/>
      <c r="Z24" s="190" t="str">
        <f ca="1">IF(LEN(B24)=0,"",基本资料!AQ31)</f>
        <v>43</v>
      </c>
      <c r="AA24" s="191"/>
      <c r="AB24" s="71">
        <f>IF(LEN(B24)=0,"",基本资料!BP31)</f>
        <v>1012.3</v>
      </c>
      <c r="AC24" s="153">
        <f>IF(LEN(B24)=0,"",基本资料!AH31)</f>
        <v>3824.4</v>
      </c>
      <c r="AD24" s="159"/>
      <c r="AE24" s="154"/>
      <c r="AF24" s="153">
        <f t="shared" ref="AF24" si="34">IF(LEN(B24)=0,"",ROUND((AH24*0.01*AB24+AC24)/(AH24*0.01+1),1))</f>
        <v>3650.3</v>
      </c>
      <c r="AG24" s="154"/>
      <c r="AH24" s="162">
        <f>IF(LEN(B24)=0,"",基本资料!AI32)</f>
        <v>6.6</v>
      </c>
      <c r="AI24" s="163"/>
      <c r="AJ24" s="155">
        <f>IF(LEN(B24)=0,"",基本资料!AI31)</f>
        <v>6.5</v>
      </c>
      <c r="AK24" s="156"/>
      <c r="AL24" s="196">
        <f t="shared" ref="AL24" si="35">IF(LEN(B24)=0,"",ROUND(AM24*Q$9/100,2))</f>
        <v>2.1800000000000002</v>
      </c>
      <c r="AM24" s="149">
        <f>IF(LEN(B24)=0,"",基本资料!AG31)</f>
        <v>98.4</v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 ca="1">IF(LEN(B24)=0,"",基本资料!AQ32)</f>
        <v>52</v>
      </c>
      <c r="AA25" s="191"/>
      <c r="AB25" s="71">
        <f>IF(LEN(B24)=0,"",基本资料!BP32)</f>
        <v>1025.5999999999999</v>
      </c>
      <c r="AC25" s="153">
        <f>IF(LEN(B24)=0,"",基本资料!AH32)</f>
        <v>3180.4</v>
      </c>
      <c r="AD25" s="159"/>
      <c r="AE25" s="154"/>
      <c r="AF25" s="153">
        <f t="shared" ref="AF25" si="36">IF(LEN(B24)=0,"",ROUND((AH25*0.01*AB25+AC25)/(AH25*0.01+1),1))</f>
        <v>3050.8</v>
      </c>
      <c r="AG25" s="154"/>
      <c r="AH25" s="162">
        <f t="shared" si="12"/>
        <v>6.4</v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基本资料!BM33</f>
        <v/>
      </c>
      <c r="C26" s="188"/>
      <c r="D26" s="188"/>
      <c r="E26" s="188"/>
      <c r="F26" s="188"/>
      <c r="G26" s="174"/>
      <c r="H26" s="155" t="str">
        <f>基本资料!BN33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IF(LEN(B26)=0,"",基本资料!AZ$19)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IF(LEN(B26)=0,"",基本资料!AF33)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IF(LEN(B26)=0,"",基本资料!AQ33)</f>
        <v/>
      </c>
      <c r="AA26" s="191"/>
      <c r="AB26" s="71" t="str">
        <f>IF(LEN(B26)=0,"",基本资料!BP33)</f>
        <v/>
      </c>
      <c r="AC26" s="153" t="str">
        <f>IF(LEN(B26)=0,"",基本资料!AH33)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IF(LEN(B26)=0,"",基本资料!AI34)</f>
        <v/>
      </c>
      <c r="AI26" s="163"/>
      <c r="AJ26" s="155" t="str">
        <f>IF(LEN(B26)=0,"",基本资料!AI33)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IF(LEN(B26)=0,"",基本资料!AG33)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IF(LEN(B26)=0,"",基本资料!AQ34)</f>
        <v/>
      </c>
      <c r="AA27" s="191"/>
      <c r="AB27" s="71" t="str">
        <f>IF(LEN(B26)=0,"",基本资料!BP34)</f>
        <v/>
      </c>
      <c r="AC27" s="153" t="str">
        <f>IF(LEN(B26)=0,"",基本资料!AH34)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基本资料!AR19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</mergeCells>
  <phoneticPr fontId="2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R10" sqref="R10:T11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基本资料!S35</f>
        <v>2008-JT0921-0023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基本资料!AS35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基本资料!BI35</f>
        <v>K82+780～K82+000左幅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基本资料!AU35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基本资料!AT35</f>
        <v>2008-10-03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基本资料!X35</f>
        <v>基层</v>
      </c>
      <c r="D9" s="164"/>
      <c r="E9" s="164"/>
      <c r="F9" s="165"/>
      <c r="G9" s="160" t="s">
        <v>21</v>
      </c>
      <c r="H9" s="161"/>
      <c r="I9" s="160">
        <f>基本资料!AV35</f>
        <v>95</v>
      </c>
      <c r="J9" s="161"/>
      <c r="K9" s="160" t="s">
        <v>164</v>
      </c>
      <c r="L9" s="161"/>
      <c r="M9" s="162">
        <f>基本资料!AW35</f>
        <v>6.5</v>
      </c>
      <c r="N9" s="163"/>
      <c r="O9" s="160" t="s">
        <v>49</v>
      </c>
      <c r="P9" s="161"/>
      <c r="Q9" s="160">
        <f>基本资料!AX35</f>
        <v>2.2200000000000002</v>
      </c>
      <c r="R9" s="161"/>
      <c r="S9" s="88" t="s">
        <v>22</v>
      </c>
      <c r="T9" s="160">
        <f>基本资料!BA35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基本资料!BM35</f>
        <v>K82+184</v>
      </c>
      <c r="C12" s="188"/>
      <c r="D12" s="188"/>
      <c r="E12" s="188"/>
      <c r="F12" s="188"/>
      <c r="G12" s="174"/>
      <c r="H12" s="155">
        <f>基本资料!BN35</f>
        <v>0.5</v>
      </c>
      <c r="I12" s="156"/>
      <c r="J12" s="173">
        <f>IF(LEN(B12)=0,"",ROUND(U12*X12/Y$9,0))</f>
        <v>13226</v>
      </c>
      <c r="K12" s="174"/>
      <c r="L12" s="173"/>
      <c r="M12" s="174"/>
      <c r="N12" s="173"/>
      <c r="O12" s="174"/>
      <c r="P12" s="173">
        <f>IF(LEN(B12)=0,"",基本资料!AZ$35)</f>
        <v>24260</v>
      </c>
      <c r="Q12" s="174"/>
      <c r="R12" s="173">
        <f>IF(LEN(B12)=0,"",P12-T$9-U12-L12+N12)</f>
        <v>14500</v>
      </c>
      <c r="S12" s="188"/>
      <c r="T12" s="174"/>
      <c r="U12" s="173">
        <f>IF(LEN(B12)=0,"",基本资料!AF35)</f>
        <v>8295</v>
      </c>
      <c r="V12" s="188"/>
      <c r="W12" s="174"/>
      <c r="X12" s="178">
        <f>IF(LEN(B12)=0,"",ROUND(AL12*(1+0.01*AJ12),2))</f>
        <v>2.3199999999999998</v>
      </c>
      <c r="Y12" s="179"/>
      <c r="Z12" s="190" t="str">
        <f ca="1">IF(LEN(B12)=0,"",基本资料!AQ35)</f>
        <v>54</v>
      </c>
      <c r="AA12" s="191"/>
      <c r="AB12" s="71">
        <f>IF(LEN(B12)=0,"",基本资料!BP35)</f>
        <v>1033.5</v>
      </c>
      <c r="AC12" s="153">
        <f>IF(LEN(B12)=0,"",基本资料!AH35)</f>
        <v>3054.3</v>
      </c>
      <c r="AD12" s="159"/>
      <c r="AE12" s="154"/>
      <c r="AF12" s="153">
        <f>IF(LEN(B12)=0,"",ROUND((AH12*0.01*AB12+AC12)/(AH12*0.01+1),1))</f>
        <v>2931</v>
      </c>
      <c r="AG12" s="154"/>
      <c r="AH12" s="162">
        <f>IF(LEN(B12)=0,"",基本资料!AI36)</f>
        <v>6.5</v>
      </c>
      <c r="AI12" s="163"/>
      <c r="AJ12" s="155">
        <f>IF(LEN(B12)=0,"",基本资料!AI35)</f>
        <v>6.6</v>
      </c>
      <c r="AK12" s="156"/>
      <c r="AL12" s="196">
        <f>IF(LEN(B12)=0,"",ROUND(AM12*Q$9/100,2))</f>
        <v>2.1800000000000002</v>
      </c>
      <c r="AM12" s="149">
        <f>IF(LEN(B12)=0,"",基本资料!AG35)</f>
        <v>98.3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IF(LEN(B12)=0,"",基本资料!AQ36)</f>
        <v>45</v>
      </c>
      <c r="AA13" s="191"/>
      <c r="AB13" s="71">
        <f>IF(LEN(B12)=0,"",基本资料!BP36)</f>
        <v>1054.5</v>
      </c>
      <c r="AC13" s="153">
        <f>IF(LEN(B12)=0,"",基本资料!AH36)</f>
        <v>3111.1</v>
      </c>
      <c r="AD13" s="159"/>
      <c r="AE13" s="154"/>
      <c r="AF13" s="153">
        <f>IF(LEN(B12)=0,"",ROUND((AH13*0.01*AB13+AC13)/(AH13*0.01+1),1))</f>
        <v>2982</v>
      </c>
      <c r="AG13" s="154"/>
      <c r="AH13" s="162">
        <f>IF(LEN(B12)=0,"",ROUND(AJ12*2-AH12,1))</f>
        <v>6.7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基本资料!BM37</f>
        <v>K82+290</v>
      </c>
      <c r="C14" s="188"/>
      <c r="D14" s="188"/>
      <c r="E14" s="188"/>
      <c r="F14" s="188"/>
      <c r="G14" s="174"/>
      <c r="H14" s="155">
        <f>基本资料!BN37</f>
        <v>-2.7</v>
      </c>
      <c r="I14" s="156"/>
      <c r="J14" s="173">
        <f t="shared" ref="J14" si="0">IF(LEN(B14)=0,"",ROUND(U14*X14/Y$9,0))</f>
        <v>15048</v>
      </c>
      <c r="K14" s="174"/>
      <c r="L14" s="198"/>
      <c r="M14" s="198"/>
      <c r="N14" s="198"/>
      <c r="O14" s="198"/>
      <c r="P14" s="173">
        <f>IF(LEN(B14)=0,"",基本资料!AZ$35)</f>
        <v>24260</v>
      </c>
      <c r="Q14" s="174"/>
      <c r="R14" s="173">
        <f t="shared" ref="R14" si="1">IF(LEN(B14)=0,"",P14-T$9-U14-L14+N14)</f>
        <v>13398</v>
      </c>
      <c r="S14" s="188"/>
      <c r="T14" s="174"/>
      <c r="U14" s="173">
        <f>IF(LEN(B14)=0,"",基本资料!AF37)</f>
        <v>9397</v>
      </c>
      <c r="V14" s="188"/>
      <c r="W14" s="174"/>
      <c r="X14" s="178">
        <f t="shared" ref="X14" si="2">IF(LEN(B14)=0,"",ROUND(AL14*(1+0.01*AJ14),2))</f>
        <v>2.33</v>
      </c>
      <c r="Y14" s="179"/>
      <c r="Z14" s="190" t="str">
        <f ca="1">IF(LEN(B14)=0,"",基本资料!AQ37)</f>
        <v>55</v>
      </c>
      <c r="AA14" s="191"/>
      <c r="AB14" s="71">
        <f>IF(LEN(B14)=0,"",基本资料!BP37)</f>
        <v>967.4</v>
      </c>
      <c r="AC14" s="153">
        <f>IF(LEN(B14)=0,"",基本资料!AH37)</f>
        <v>2979.2</v>
      </c>
      <c r="AD14" s="159"/>
      <c r="AE14" s="154"/>
      <c r="AF14" s="153">
        <f t="shared" ref="AF14" si="3">IF(LEN(B14)=0,"",ROUND((AH14*0.01*AB14+AC14)/(AH14*0.01+1),1))</f>
        <v>2856.4</v>
      </c>
      <c r="AG14" s="154"/>
      <c r="AH14" s="162">
        <f>IF(LEN(B14)=0,"",基本资料!AI38)</f>
        <v>6.5</v>
      </c>
      <c r="AI14" s="163"/>
      <c r="AJ14" s="155">
        <f>IF(LEN(B14)=0,"",基本资料!AI37)</f>
        <v>6.5</v>
      </c>
      <c r="AK14" s="156"/>
      <c r="AL14" s="196">
        <f t="shared" ref="AL14" si="4">IF(LEN(B14)=0,"",ROUND(AM14*Q$9/100,2))</f>
        <v>2.19</v>
      </c>
      <c r="AM14" s="149">
        <f>IF(LEN(B14)=0,"",基本资料!AG37)</f>
        <v>98.8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IF(LEN(B14)=0,"",基本资料!AQ38)</f>
        <v>52</v>
      </c>
      <c r="AA15" s="191"/>
      <c r="AB15" s="71">
        <f>IF(LEN(B14)=0,"",基本资料!BP38)</f>
        <v>1017.8</v>
      </c>
      <c r="AC15" s="153">
        <f>IF(LEN(B14)=0,"",基本资料!AH38)</f>
        <v>3661.5</v>
      </c>
      <c r="AD15" s="159"/>
      <c r="AE15" s="154"/>
      <c r="AF15" s="153">
        <f t="shared" ref="AF15" si="5">IF(LEN(B14)=0,"",ROUND((AH15*0.01*AB15+AC15)/(AH15*0.01+1),1))</f>
        <v>3500.1</v>
      </c>
      <c r="AG15" s="154"/>
      <c r="AH15" s="162">
        <f>IF(LEN(B14)=0,"",ROUND(AJ14*2-AH14,1))</f>
        <v>6.5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基本资料!BM39</f>
        <v>K82+321</v>
      </c>
      <c r="C16" s="188"/>
      <c r="D16" s="188"/>
      <c r="E16" s="188"/>
      <c r="F16" s="188"/>
      <c r="G16" s="174"/>
      <c r="H16" s="155">
        <f>基本资料!BN39</f>
        <v>-2.1</v>
      </c>
      <c r="I16" s="156"/>
      <c r="J16" s="173">
        <f t="shared" ref="J16" si="6">IF(LEN(B16)=0,"",ROUND(U16*X16/Y$9,0))</f>
        <v>15093</v>
      </c>
      <c r="K16" s="174"/>
      <c r="L16" s="198"/>
      <c r="M16" s="198"/>
      <c r="N16" s="198"/>
      <c r="O16" s="198"/>
      <c r="P16" s="173">
        <f>IF(LEN(B16)=0,"",基本资料!AZ$35)</f>
        <v>24260</v>
      </c>
      <c r="Q16" s="174"/>
      <c r="R16" s="173">
        <f t="shared" ref="R16" si="7">IF(LEN(B16)=0,"",P16-T$9-U16-L16+N16)</f>
        <v>13370</v>
      </c>
      <c r="S16" s="188"/>
      <c r="T16" s="174"/>
      <c r="U16" s="173">
        <f>IF(LEN(B16)=0,"",基本资料!AF39)</f>
        <v>9425</v>
      </c>
      <c r="V16" s="188"/>
      <c r="W16" s="174"/>
      <c r="X16" s="178">
        <f t="shared" ref="X16" si="8">IF(LEN(B16)=0,"",ROUND(AL16*(1+0.01*AJ16),2))</f>
        <v>2.33</v>
      </c>
      <c r="Y16" s="179"/>
      <c r="Z16" s="190" t="str">
        <f ca="1">IF(LEN(B16)=0,"",基本资料!AQ39)</f>
        <v>47</v>
      </c>
      <c r="AA16" s="191"/>
      <c r="AB16" s="71">
        <f>IF(LEN(B16)=0,"",基本资料!BP39)</f>
        <v>1012.3</v>
      </c>
      <c r="AC16" s="153">
        <f>IF(LEN(B16)=0,"",基本资料!AH39)</f>
        <v>3848.4</v>
      </c>
      <c r="AD16" s="159"/>
      <c r="AE16" s="154"/>
      <c r="AF16" s="153">
        <f t="shared" ref="AF16" si="9">IF(LEN(B16)=0,"",ROUND((AH16*0.01*AB16+AC16)/(AH16*0.01+1),1))</f>
        <v>3675.3</v>
      </c>
      <c r="AG16" s="154"/>
      <c r="AH16" s="162">
        <f>IF(LEN(B16)=0,"",基本资料!AI40)</f>
        <v>6.5</v>
      </c>
      <c r="AI16" s="163"/>
      <c r="AJ16" s="155">
        <f>IF(LEN(B16)=0,"",基本资料!AI39)</f>
        <v>6.5</v>
      </c>
      <c r="AK16" s="156"/>
      <c r="AL16" s="196">
        <f t="shared" ref="AL16" si="10">IF(LEN(B16)=0,"",ROUND(AM16*Q$9/100,2))</f>
        <v>2.19</v>
      </c>
      <c r="AM16" s="149">
        <f>IF(LEN(B16)=0,"",基本资料!AG39)</f>
        <v>98.6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IF(LEN(B16)=0,"",基本资料!AQ40)</f>
        <v>49</v>
      </c>
      <c r="AA17" s="191"/>
      <c r="AB17" s="71">
        <f>IF(LEN(B16)=0,"",基本资料!BP40)</f>
        <v>985.5</v>
      </c>
      <c r="AC17" s="153">
        <f>IF(LEN(B16)=0,"",基本资料!AH40)</f>
        <v>3618.3</v>
      </c>
      <c r="AD17" s="159"/>
      <c r="AE17" s="154"/>
      <c r="AF17" s="153">
        <f t="shared" ref="AF17" si="11">IF(LEN(B16)=0,"",ROUND((AH17*0.01*AB17+AC17)/(AH17*0.01+1),1))</f>
        <v>3457.6</v>
      </c>
      <c r="AG17" s="154"/>
      <c r="AH17" s="162">
        <f t="shared" ref="AH17:AH27" si="12">IF(LEN(B16)=0,"",ROUND(AJ16*2-AH16,1))</f>
        <v>6.5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基本资料!BM41</f>
        <v>K82+354</v>
      </c>
      <c r="C18" s="188"/>
      <c r="D18" s="188"/>
      <c r="E18" s="188"/>
      <c r="F18" s="188"/>
      <c r="G18" s="174"/>
      <c r="H18" s="155">
        <f>基本资料!BN41</f>
        <v>1.1000000000000001</v>
      </c>
      <c r="I18" s="156"/>
      <c r="J18" s="173">
        <f t="shared" ref="J18" si="13">IF(LEN(B18)=0,"",ROUND(U18*X18/Y$9,0))</f>
        <v>14887</v>
      </c>
      <c r="K18" s="174"/>
      <c r="L18" s="198"/>
      <c r="M18" s="198"/>
      <c r="N18" s="198"/>
      <c r="O18" s="198"/>
      <c r="P18" s="173">
        <f>IF(LEN(B18)=0,"",基本资料!AZ$35)</f>
        <v>24260</v>
      </c>
      <c r="Q18" s="174"/>
      <c r="R18" s="173">
        <f t="shared" ref="R18" si="14">IF(LEN(B18)=0,"",P18-T$9-U18-L18+N18)</f>
        <v>13418</v>
      </c>
      <c r="S18" s="188"/>
      <c r="T18" s="174"/>
      <c r="U18" s="173">
        <f>IF(LEN(B18)=0,"",基本资料!AF41)</f>
        <v>9377</v>
      </c>
      <c r="V18" s="188"/>
      <c r="W18" s="174"/>
      <c r="X18" s="178">
        <f t="shared" ref="X18" si="15">IF(LEN(B18)=0,"",ROUND(AL18*(1+0.01*AJ18),2))</f>
        <v>2.31</v>
      </c>
      <c r="Y18" s="179"/>
      <c r="Z18" s="190" t="str">
        <f ca="1">IF(LEN(B18)=0,"",基本资料!AQ41)</f>
        <v>50</v>
      </c>
      <c r="AA18" s="191"/>
      <c r="AB18" s="71">
        <f>IF(LEN(B18)=0,"",基本资料!BP41)</f>
        <v>1044.2</v>
      </c>
      <c r="AC18" s="153">
        <f>IF(LEN(B18)=0,"",基本资料!AH41)</f>
        <v>3072.3</v>
      </c>
      <c r="AD18" s="159"/>
      <c r="AE18" s="154"/>
      <c r="AF18" s="153">
        <f t="shared" ref="AF18" si="16">IF(LEN(B18)=0,"",ROUND((AH18*0.01*AB18+AC18)/(AH18*0.01+1),1))</f>
        <v>2946.7</v>
      </c>
      <c r="AG18" s="154"/>
      <c r="AH18" s="162">
        <f>IF(LEN(B18)=0,"",基本资料!AI42)</f>
        <v>6.6</v>
      </c>
      <c r="AI18" s="163"/>
      <c r="AJ18" s="155">
        <f>IF(LEN(B18)=0,"",基本资料!AI41)</f>
        <v>6.6</v>
      </c>
      <c r="AK18" s="156"/>
      <c r="AL18" s="196">
        <f t="shared" ref="AL18" si="17">IF(LEN(B18)=0,"",ROUND(AM18*Q$9/100,2))</f>
        <v>2.17</v>
      </c>
      <c r="AM18" s="149">
        <f>IF(LEN(B18)=0,"",基本资料!AG41)</f>
        <v>97.7</v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 ca="1">IF(LEN(B18)=0,"",基本资料!AQ42)</f>
        <v>43</v>
      </c>
      <c r="AA19" s="191"/>
      <c r="AB19" s="71">
        <f>IF(LEN(B18)=0,"",基本资料!BP42)</f>
        <v>969.6</v>
      </c>
      <c r="AC19" s="153">
        <f>IF(LEN(B18)=0,"",基本资料!AH42)</f>
        <v>3607.3</v>
      </c>
      <c r="AD19" s="159"/>
      <c r="AE19" s="154"/>
      <c r="AF19" s="153">
        <f t="shared" ref="AF19" si="18">IF(LEN(B18)=0,"",ROUND((AH19*0.01*AB19+AC19)/(AH19*0.01+1),1))</f>
        <v>3444</v>
      </c>
      <c r="AG19" s="154"/>
      <c r="AH19" s="162">
        <f t="shared" si="12"/>
        <v>6.6</v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基本资料!BM43</f>
        <v>K82+448</v>
      </c>
      <c r="C20" s="188"/>
      <c r="D20" s="188"/>
      <c r="E20" s="188"/>
      <c r="F20" s="188"/>
      <c r="G20" s="174"/>
      <c r="H20" s="155">
        <f>基本资料!BN43</f>
        <v>1.2</v>
      </c>
      <c r="I20" s="156"/>
      <c r="J20" s="173">
        <f t="shared" ref="J20" si="19">IF(LEN(B20)=0,"",ROUND(U20*X20/Y$9,0))</f>
        <v>13249</v>
      </c>
      <c r="K20" s="174"/>
      <c r="L20" s="198"/>
      <c r="M20" s="198"/>
      <c r="N20" s="198"/>
      <c r="O20" s="198"/>
      <c r="P20" s="173">
        <f>IF(LEN(B20)=0,"",基本资料!AZ$35)</f>
        <v>24260</v>
      </c>
      <c r="Q20" s="174"/>
      <c r="R20" s="173">
        <f t="shared" ref="R20" si="20">IF(LEN(B20)=0,"",P20-T$9-U20-L20+N20)</f>
        <v>14450</v>
      </c>
      <c r="S20" s="188"/>
      <c r="T20" s="174"/>
      <c r="U20" s="173">
        <f>IF(LEN(B20)=0,"",基本资料!AF43)</f>
        <v>8345</v>
      </c>
      <c r="V20" s="188"/>
      <c r="W20" s="174"/>
      <c r="X20" s="178">
        <f t="shared" ref="X20" si="21">IF(LEN(B20)=0,"",ROUND(AL20*(1+0.01*AJ20),2))</f>
        <v>2.31</v>
      </c>
      <c r="Y20" s="179"/>
      <c r="Z20" s="190" t="str">
        <f ca="1">IF(LEN(B20)=0,"",基本资料!AQ43)</f>
        <v>53</v>
      </c>
      <c r="AA20" s="191"/>
      <c r="AB20" s="71">
        <f>IF(LEN(B20)=0,"",基本资料!BP43)</f>
        <v>998.2</v>
      </c>
      <c r="AC20" s="153">
        <f>IF(LEN(B20)=0,"",基本资料!AH43)</f>
        <v>3159.4</v>
      </c>
      <c r="AD20" s="159"/>
      <c r="AE20" s="154"/>
      <c r="AF20" s="153">
        <f t="shared" ref="AF20" si="22">IF(LEN(B20)=0,"",ROUND((AH20*0.01*AB20+AC20)/(AH20*0.01+1),1))</f>
        <v>3029.4</v>
      </c>
      <c r="AG20" s="154"/>
      <c r="AH20" s="162">
        <f>IF(LEN(B20)=0,"",基本资料!AI44)</f>
        <v>6.4</v>
      </c>
      <c r="AI20" s="163"/>
      <c r="AJ20" s="155">
        <f>IF(LEN(B20)=0,"",基本资料!AI43)</f>
        <v>6.6</v>
      </c>
      <c r="AK20" s="156"/>
      <c r="AL20" s="196">
        <f t="shared" ref="AL20" si="23">IF(LEN(B20)=0,"",ROUND(AM20*Q$9/100,2))</f>
        <v>2.17</v>
      </c>
      <c r="AM20" s="149">
        <f>IF(LEN(B20)=0,"",基本资料!AG43)</f>
        <v>97.7</v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 ca="1">IF(LEN(B20)=0,"",基本资料!AQ44)</f>
        <v>41</v>
      </c>
      <c r="AA21" s="191"/>
      <c r="AB21" s="71">
        <f>IF(LEN(B20)=0,"",基本资料!BP44)</f>
        <v>1070.5</v>
      </c>
      <c r="AC21" s="153">
        <f>IF(LEN(B20)=0,"",基本资料!AH44)</f>
        <v>3175.9</v>
      </c>
      <c r="AD21" s="159"/>
      <c r="AE21" s="154"/>
      <c r="AF21" s="153">
        <f t="shared" ref="AF21" si="24">IF(LEN(B20)=0,"",ROUND((AH21*0.01*AB21+AC21)/(AH21*0.01+1),1))</f>
        <v>3041.8</v>
      </c>
      <c r="AG21" s="154"/>
      <c r="AH21" s="162">
        <f t="shared" si="12"/>
        <v>6.8</v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基本资料!BM45</f>
        <v>K82+745</v>
      </c>
      <c r="C22" s="188"/>
      <c r="D22" s="188"/>
      <c r="E22" s="188"/>
      <c r="F22" s="188"/>
      <c r="G22" s="174"/>
      <c r="H22" s="155">
        <f>基本资料!BN45</f>
        <v>-3.4</v>
      </c>
      <c r="I22" s="156"/>
      <c r="J22" s="173">
        <f t="shared" ref="J22" si="25">IF(LEN(B22)=0,"",ROUND(U22*X22/Y$9,0))</f>
        <v>13787</v>
      </c>
      <c r="K22" s="174"/>
      <c r="L22" s="198"/>
      <c r="M22" s="198"/>
      <c r="N22" s="198"/>
      <c r="O22" s="198"/>
      <c r="P22" s="173">
        <f>IF(LEN(B22)=0,"",基本资料!AZ$35)</f>
        <v>24260</v>
      </c>
      <c r="Q22" s="174"/>
      <c r="R22" s="173">
        <f t="shared" ref="R22" si="26">IF(LEN(B22)=0,"",P22-T$9-U22-L22+N22)</f>
        <v>14111</v>
      </c>
      <c r="S22" s="188"/>
      <c r="T22" s="174"/>
      <c r="U22" s="173">
        <f>IF(LEN(B22)=0,"",基本资料!AF45)</f>
        <v>8684</v>
      </c>
      <c r="V22" s="188"/>
      <c r="W22" s="174"/>
      <c r="X22" s="178">
        <f t="shared" ref="X22" si="27">IF(LEN(B22)=0,"",ROUND(AL22*(1+0.01*AJ22),2))</f>
        <v>2.31</v>
      </c>
      <c r="Y22" s="179"/>
      <c r="Z22" s="190" t="str">
        <f ca="1">IF(LEN(B22)=0,"",基本资料!AQ45)</f>
        <v>48</v>
      </c>
      <c r="AA22" s="191"/>
      <c r="AB22" s="71">
        <f>IF(LEN(B22)=0,"",基本资料!BP45)</f>
        <v>1078.8</v>
      </c>
      <c r="AC22" s="153">
        <f>IF(LEN(B22)=0,"",基本资料!AH45)</f>
        <v>3591.3</v>
      </c>
      <c r="AD22" s="159"/>
      <c r="AE22" s="154"/>
      <c r="AF22" s="153">
        <f t="shared" ref="AF22" si="28">IF(LEN(B22)=0,"",ROUND((AH22*0.01*AB22+AC22)/(AH22*0.01+1),1))</f>
        <v>3440.2</v>
      </c>
      <c r="AG22" s="154"/>
      <c r="AH22" s="162">
        <f>IF(LEN(B22)=0,"",基本资料!AI46)</f>
        <v>6.4</v>
      </c>
      <c r="AI22" s="163"/>
      <c r="AJ22" s="155">
        <f>IF(LEN(B22)=0,"",基本资料!AI45)</f>
        <v>6.5</v>
      </c>
      <c r="AK22" s="156"/>
      <c r="AL22" s="196">
        <f t="shared" ref="AL22" si="29">IF(LEN(B22)=0,"",ROUND(AM22*Q$9/100,2))</f>
        <v>2.17</v>
      </c>
      <c r="AM22" s="149">
        <f>IF(LEN(B22)=0,"",基本资料!AG45)</f>
        <v>97.6</v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 ca="1">IF(LEN(B22)=0,"",基本资料!AQ46)</f>
        <v>51</v>
      </c>
      <c r="AA23" s="191"/>
      <c r="AB23" s="71">
        <f>IF(LEN(B22)=0,"",基本资料!BP46)</f>
        <v>1000.8</v>
      </c>
      <c r="AC23" s="153">
        <f>IF(LEN(B22)=0,"",基本资料!AH46)</f>
        <v>3012.4</v>
      </c>
      <c r="AD23" s="159"/>
      <c r="AE23" s="154"/>
      <c r="AF23" s="153">
        <f t="shared" ref="AF23" si="30">IF(LEN(B22)=0,"",ROUND((AH23*0.01*AB23+AC23)/(AH23*0.01+1),1))</f>
        <v>2887.9</v>
      </c>
      <c r="AG23" s="154"/>
      <c r="AH23" s="162">
        <f t="shared" si="12"/>
        <v>6.6</v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基本资料!BM47</f>
        <v/>
      </c>
      <c r="C24" s="188"/>
      <c r="D24" s="188"/>
      <c r="E24" s="188"/>
      <c r="F24" s="188"/>
      <c r="G24" s="174"/>
      <c r="H24" s="155" t="str">
        <f>基本资料!BN47</f>
        <v/>
      </c>
      <c r="I24" s="156"/>
      <c r="J24" s="173" t="str">
        <f t="shared" ref="J24" si="31">IF(LEN(B24)=0,"",ROUND(U24*X24/Y$9,0))</f>
        <v/>
      </c>
      <c r="K24" s="174"/>
      <c r="L24" s="198"/>
      <c r="M24" s="198"/>
      <c r="N24" s="198"/>
      <c r="O24" s="198"/>
      <c r="P24" s="173" t="str">
        <f>IF(LEN(B24)=0,"",基本资料!AZ$35)</f>
        <v/>
      </c>
      <c r="Q24" s="174"/>
      <c r="R24" s="173" t="str">
        <f t="shared" ref="R24" si="32">IF(LEN(B24)=0,"",P24-T$9-U24-L24+N24)</f>
        <v/>
      </c>
      <c r="S24" s="188"/>
      <c r="T24" s="174"/>
      <c r="U24" s="173" t="str">
        <f>IF(LEN(B24)=0,"",基本资料!AF47)</f>
        <v/>
      </c>
      <c r="V24" s="188"/>
      <c r="W24" s="174"/>
      <c r="X24" s="178" t="str">
        <f t="shared" ref="X24" si="33">IF(LEN(B24)=0,"",ROUND(AL24*(1+0.01*AJ24),2))</f>
        <v/>
      </c>
      <c r="Y24" s="179"/>
      <c r="Z24" s="190" t="str">
        <f>IF(LEN(B24)=0,"",基本资料!AQ47)</f>
        <v/>
      </c>
      <c r="AA24" s="191"/>
      <c r="AB24" s="71" t="str">
        <f>IF(LEN(B24)=0,"",基本资料!BP47)</f>
        <v/>
      </c>
      <c r="AC24" s="153" t="str">
        <f>IF(LEN(B24)=0,"",基本资料!AH47)</f>
        <v/>
      </c>
      <c r="AD24" s="159"/>
      <c r="AE24" s="154"/>
      <c r="AF24" s="153" t="str">
        <f t="shared" ref="AF24" si="34">IF(LEN(B24)=0,"",ROUND((AH24*0.01*AB24+AC24)/(AH24*0.01+1),1))</f>
        <v/>
      </c>
      <c r="AG24" s="154"/>
      <c r="AH24" s="162" t="str">
        <f>IF(LEN(B24)=0,"",基本资料!AI48)</f>
        <v/>
      </c>
      <c r="AI24" s="163"/>
      <c r="AJ24" s="155" t="str">
        <f>IF(LEN(B24)=0,"",基本资料!AI47)</f>
        <v/>
      </c>
      <c r="AK24" s="156"/>
      <c r="AL24" s="196" t="str">
        <f t="shared" ref="AL24" si="35">IF(LEN(B24)=0,"",ROUND(AM24*Q$9/100,2))</f>
        <v/>
      </c>
      <c r="AM24" s="149" t="str">
        <f>IF(LEN(B24)=0,"",基本资料!AG47)</f>
        <v/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>IF(LEN(B24)=0,"",基本资料!AQ48)</f>
        <v/>
      </c>
      <c r="AA25" s="191"/>
      <c r="AB25" s="71" t="str">
        <f>IF(LEN(B24)=0,"",基本资料!BP48)</f>
        <v/>
      </c>
      <c r="AC25" s="153" t="str">
        <f>IF(LEN(B24)=0,"",基本资料!AH48)</f>
        <v/>
      </c>
      <c r="AD25" s="159"/>
      <c r="AE25" s="154"/>
      <c r="AF25" s="153" t="str">
        <f t="shared" ref="AF25" si="36">IF(LEN(B24)=0,"",ROUND((AH25*0.01*AB25+AC25)/(AH25*0.01+1),1))</f>
        <v/>
      </c>
      <c r="AG25" s="154"/>
      <c r="AH25" s="162" t="str">
        <f t="shared" si="12"/>
        <v/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基本资料!BM49</f>
        <v/>
      </c>
      <c r="C26" s="188"/>
      <c r="D26" s="188"/>
      <c r="E26" s="188"/>
      <c r="F26" s="188"/>
      <c r="G26" s="174"/>
      <c r="H26" s="155" t="str">
        <f>基本资料!BN49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IF(LEN(B26)=0,"",基本资料!AZ$35)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IF(LEN(B26)=0,"",基本资料!AF49)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IF(LEN(B26)=0,"",基本资料!AQ49)</f>
        <v/>
      </c>
      <c r="AA26" s="191"/>
      <c r="AB26" s="71" t="str">
        <f>IF(LEN(B26)=0,"",基本资料!BP49)</f>
        <v/>
      </c>
      <c r="AC26" s="153" t="str">
        <f>IF(LEN(B26)=0,"",基本资料!AH49)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IF(LEN(B26)=0,"",基本资料!AI50)</f>
        <v/>
      </c>
      <c r="AI26" s="163"/>
      <c r="AJ26" s="155" t="str">
        <f>IF(LEN(B26)=0,"",基本资料!AI49)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IF(LEN(B26)=0,"",基本资料!AG49)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IF(LEN(B26)=0,"",基本资料!AQ50)</f>
        <v/>
      </c>
      <c r="AA27" s="191"/>
      <c r="AB27" s="71" t="str">
        <f>IF(LEN(B26)=0,"",基本资料!BP50)</f>
        <v/>
      </c>
      <c r="AC27" s="153" t="str">
        <f>IF(LEN(B26)=0,"",基本资料!AH50)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基本资料!AR35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R10" sqref="R10:T11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基本资料!S51</f>
        <v>2008-JT0921-0024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基本资料!AS51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基本资料!BI51</f>
        <v>K81+900～K81+550右幅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基本资料!AU51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基本资料!AT51</f>
        <v>2008-10-04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基本资料!X51</f>
        <v>基层</v>
      </c>
      <c r="D9" s="164"/>
      <c r="E9" s="164"/>
      <c r="F9" s="165"/>
      <c r="G9" s="160" t="s">
        <v>21</v>
      </c>
      <c r="H9" s="161"/>
      <c r="I9" s="160">
        <f>基本资料!AV51</f>
        <v>95</v>
      </c>
      <c r="J9" s="161"/>
      <c r="K9" s="160" t="s">
        <v>164</v>
      </c>
      <c r="L9" s="161"/>
      <c r="M9" s="162">
        <f>基本资料!AW51</f>
        <v>6.5</v>
      </c>
      <c r="N9" s="163"/>
      <c r="O9" s="160" t="s">
        <v>49</v>
      </c>
      <c r="P9" s="161"/>
      <c r="Q9" s="160">
        <f>基本资料!AX51</f>
        <v>2.2200000000000002</v>
      </c>
      <c r="R9" s="161"/>
      <c r="S9" s="88" t="s">
        <v>22</v>
      </c>
      <c r="T9" s="160">
        <f>基本资料!BA51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基本资料!BM51</f>
        <v>K81+740</v>
      </c>
      <c r="C12" s="188"/>
      <c r="D12" s="188"/>
      <c r="E12" s="188"/>
      <c r="F12" s="188"/>
      <c r="G12" s="174"/>
      <c r="H12" s="155">
        <f>基本资料!BN51</f>
        <v>1.2</v>
      </c>
      <c r="I12" s="156"/>
      <c r="J12" s="173">
        <f>IF(LEN(B12)=0,"",ROUND(U12*X12/Y$9,0))</f>
        <v>13533</v>
      </c>
      <c r="K12" s="174"/>
      <c r="L12" s="173"/>
      <c r="M12" s="174"/>
      <c r="N12" s="173"/>
      <c r="O12" s="174"/>
      <c r="P12" s="173">
        <f>IF(LEN(B12)=0,"",基本资料!AZ$51)</f>
        <v>24260</v>
      </c>
      <c r="Q12" s="174"/>
      <c r="R12" s="173">
        <f>IF(LEN(B12)=0,"",P12-T$9-U12-L12+N12)</f>
        <v>14344</v>
      </c>
      <c r="S12" s="188"/>
      <c r="T12" s="174"/>
      <c r="U12" s="173">
        <f>IF(LEN(B12)=0,"",基本资料!AF51)</f>
        <v>8451</v>
      </c>
      <c r="V12" s="188"/>
      <c r="W12" s="174"/>
      <c r="X12" s="178">
        <f>IF(LEN(B12)=0,"",ROUND(AL12*(1+0.01*AJ12),2))</f>
        <v>2.33</v>
      </c>
      <c r="Y12" s="179"/>
      <c r="Z12" s="190" t="str">
        <f ca="1">IF(LEN(B12)=0,"",基本资料!AQ51)</f>
        <v>53</v>
      </c>
      <c r="AA12" s="191"/>
      <c r="AB12" s="71">
        <f>IF(LEN(B12)=0,"",基本资料!BP51)</f>
        <v>998.6</v>
      </c>
      <c r="AC12" s="153">
        <f>IF(LEN(B12)=0,"",基本资料!AH51)</f>
        <v>3315.1</v>
      </c>
      <c r="AD12" s="159"/>
      <c r="AE12" s="154"/>
      <c r="AF12" s="153">
        <f>IF(LEN(B12)=0,"",ROUND((AH12*0.01*AB12+AC12)/(AH12*0.01+1),1))</f>
        <v>3171.7</v>
      </c>
      <c r="AG12" s="154"/>
      <c r="AH12" s="162">
        <f>IF(LEN(B12)=0,"",基本资料!AI52)</f>
        <v>6.6</v>
      </c>
      <c r="AI12" s="163"/>
      <c r="AJ12" s="155">
        <f>IF(LEN(B12)=0,"",基本资料!AI51)</f>
        <v>6.6</v>
      </c>
      <c r="AK12" s="156"/>
      <c r="AL12" s="196">
        <f>IF(LEN(B12)=0,"",ROUND(AM12*Q$9/100,2))</f>
        <v>2.19</v>
      </c>
      <c r="AM12" s="149">
        <f>IF(LEN(B12)=0,"",基本资料!AG51)</f>
        <v>98.5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IF(LEN(B12)=0,"",基本资料!AQ52)</f>
        <v>43</v>
      </c>
      <c r="AA13" s="191"/>
      <c r="AB13" s="71">
        <f>IF(LEN(B12)=0,"",基本资料!BP52)</f>
        <v>1025.5999999999999</v>
      </c>
      <c r="AC13" s="153">
        <f>IF(LEN(B12)=0,"",基本资料!AH52)</f>
        <v>3928.2</v>
      </c>
      <c r="AD13" s="159"/>
      <c r="AE13" s="154"/>
      <c r="AF13" s="153">
        <f>IF(LEN(B12)=0,"",ROUND((AH13*0.01*AB13+AC13)/(AH13*0.01+1),1))</f>
        <v>3748.5</v>
      </c>
      <c r="AG13" s="154"/>
      <c r="AH13" s="162">
        <f>IF(LEN(B12)=0,"",ROUND(AJ12*2-AH12,1))</f>
        <v>6.6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基本资料!BM53</f>
        <v>K81+746</v>
      </c>
      <c r="C14" s="188"/>
      <c r="D14" s="188"/>
      <c r="E14" s="188"/>
      <c r="F14" s="188"/>
      <c r="G14" s="174"/>
      <c r="H14" s="155">
        <f>基本资料!BN53</f>
        <v>-0.9</v>
      </c>
      <c r="I14" s="156"/>
      <c r="J14" s="173">
        <f t="shared" ref="J14" si="0">IF(LEN(B14)=0,"",ROUND(U14*X14/Y$9,0))</f>
        <v>14997</v>
      </c>
      <c r="K14" s="174"/>
      <c r="L14" s="198"/>
      <c r="M14" s="198"/>
      <c r="N14" s="198"/>
      <c r="O14" s="198"/>
      <c r="P14" s="173">
        <f>IF(LEN(B14)=0,"",基本资料!AZ$51)</f>
        <v>24260</v>
      </c>
      <c r="Q14" s="174"/>
      <c r="R14" s="173">
        <f t="shared" ref="R14" si="1">IF(LEN(B14)=0,"",P14-T$9-U14-L14+N14)</f>
        <v>13308</v>
      </c>
      <c r="S14" s="188"/>
      <c r="T14" s="174"/>
      <c r="U14" s="173">
        <f>IF(LEN(B14)=0,"",基本资料!AF53)</f>
        <v>9487</v>
      </c>
      <c r="V14" s="188"/>
      <c r="W14" s="174"/>
      <c r="X14" s="178">
        <f t="shared" ref="X14" si="2">IF(LEN(B14)=0,"",ROUND(AL14*(1+0.01*AJ14),2))</f>
        <v>2.2999999999999998</v>
      </c>
      <c r="Y14" s="179"/>
      <c r="Z14" s="190" t="str">
        <f ca="1">IF(LEN(B14)=0,"",基本资料!AQ53)</f>
        <v>56</v>
      </c>
      <c r="AA14" s="191"/>
      <c r="AB14" s="71">
        <f>IF(LEN(B14)=0,"",基本资料!BP53)</f>
        <v>969.6</v>
      </c>
      <c r="AC14" s="153">
        <f>IF(LEN(B14)=0,"",基本资料!AH53)</f>
        <v>3267</v>
      </c>
      <c r="AD14" s="159"/>
      <c r="AE14" s="154"/>
      <c r="AF14" s="153">
        <f t="shared" ref="AF14" si="3">IF(LEN(B14)=0,"",ROUND((AH14*0.01*AB14+AC14)/(AH14*0.01+1),1))</f>
        <v>3124.8</v>
      </c>
      <c r="AG14" s="154"/>
      <c r="AH14" s="162">
        <f>IF(LEN(B14)=0,"",基本资料!AI54)</f>
        <v>6.6</v>
      </c>
      <c r="AI14" s="163"/>
      <c r="AJ14" s="155">
        <f>IF(LEN(B14)=0,"",基本资料!AI53)</f>
        <v>6.5</v>
      </c>
      <c r="AK14" s="156"/>
      <c r="AL14" s="196">
        <f t="shared" ref="AL14" si="4">IF(LEN(B14)=0,"",ROUND(AM14*Q$9/100,2))</f>
        <v>2.16</v>
      </c>
      <c r="AM14" s="149">
        <f>IF(LEN(B14)=0,"",基本资料!AG53)</f>
        <v>97.1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IF(LEN(B14)=0,"",基本资料!AQ54)</f>
        <v>41</v>
      </c>
      <c r="AA15" s="191"/>
      <c r="AB15" s="71">
        <f>IF(LEN(B14)=0,"",基本资料!BP54)</f>
        <v>1070.5</v>
      </c>
      <c r="AC15" s="153">
        <f>IF(LEN(B14)=0,"",基本资料!AH54)</f>
        <v>3597.9</v>
      </c>
      <c r="AD15" s="159"/>
      <c r="AE15" s="154"/>
      <c r="AF15" s="153">
        <f t="shared" ref="AF15" si="5">IF(LEN(B14)=0,"",ROUND((AH15*0.01*AB15+AC15)/(AH15*0.01+1),1))</f>
        <v>3445.9</v>
      </c>
      <c r="AG15" s="154"/>
      <c r="AH15" s="162">
        <f>IF(LEN(B14)=0,"",ROUND(AJ14*2-AH14,1))</f>
        <v>6.4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基本资料!BM55</f>
        <v>K81+760</v>
      </c>
      <c r="C16" s="188"/>
      <c r="D16" s="188"/>
      <c r="E16" s="188"/>
      <c r="F16" s="188"/>
      <c r="G16" s="174"/>
      <c r="H16" s="155">
        <f>基本资料!BN55</f>
        <v>-3.6</v>
      </c>
      <c r="I16" s="156"/>
      <c r="J16" s="173">
        <f t="shared" ref="J16" si="6">IF(LEN(B16)=0,"",ROUND(U16*X16/Y$9,0))</f>
        <v>14405</v>
      </c>
      <c r="K16" s="174"/>
      <c r="L16" s="198"/>
      <c r="M16" s="198"/>
      <c r="N16" s="198"/>
      <c r="O16" s="198"/>
      <c r="P16" s="173">
        <f>IF(LEN(B16)=0,"",基本资料!AZ$51)</f>
        <v>24260</v>
      </c>
      <c r="Q16" s="174"/>
      <c r="R16" s="173">
        <f t="shared" ref="R16" si="7">IF(LEN(B16)=0,"",P16-T$9-U16-L16+N16)</f>
        <v>13682</v>
      </c>
      <c r="S16" s="188"/>
      <c r="T16" s="174"/>
      <c r="U16" s="173">
        <f>IF(LEN(B16)=0,"",基本资料!AF55)</f>
        <v>9113</v>
      </c>
      <c r="V16" s="188"/>
      <c r="W16" s="174"/>
      <c r="X16" s="178">
        <f t="shared" ref="X16" si="8">IF(LEN(B16)=0,"",ROUND(AL16*(1+0.01*AJ16),2))</f>
        <v>2.2999999999999998</v>
      </c>
      <c r="Y16" s="179"/>
      <c r="Z16" s="190" t="str">
        <f ca="1">IF(LEN(B16)=0,"",基本资料!AQ55)</f>
        <v>47</v>
      </c>
      <c r="AA16" s="191"/>
      <c r="AB16" s="71">
        <f>IF(LEN(B16)=0,"",基本资料!BP55)</f>
        <v>1000.8</v>
      </c>
      <c r="AC16" s="153">
        <f>IF(LEN(B16)=0,"",基本资料!AH55)</f>
        <v>3805.4</v>
      </c>
      <c r="AD16" s="159"/>
      <c r="AE16" s="154"/>
      <c r="AF16" s="153">
        <f t="shared" ref="AF16" si="9">IF(LEN(B16)=0,"",ROUND((AH16*0.01*AB16+AC16)/(AH16*0.01+1),1))</f>
        <v>3634.2</v>
      </c>
      <c r="AG16" s="154"/>
      <c r="AH16" s="162">
        <f>IF(LEN(B16)=0,"",基本资料!AI56)</f>
        <v>6.5</v>
      </c>
      <c r="AI16" s="163"/>
      <c r="AJ16" s="155">
        <f>IF(LEN(B16)=0,"",基本资料!AI55)</f>
        <v>6.4</v>
      </c>
      <c r="AK16" s="156"/>
      <c r="AL16" s="196">
        <f t="shared" ref="AL16" si="10">IF(LEN(B16)=0,"",ROUND(AM16*Q$9/100,2))</f>
        <v>2.16</v>
      </c>
      <c r="AM16" s="149">
        <f>IF(LEN(B16)=0,"",基本资料!AG55)</f>
        <v>97.3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IF(LEN(B16)=0,"",基本资料!AQ56)</f>
        <v>52</v>
      </c>
      <c r="AA17" s="191"/>
      <c r="AB17" s="71">
        <f>IF(LEN(B16)=0,"",基本资料!BP56)</f>
        <v>985.5</v>
      </c>
      <c r="AC17" s="153">
        <f>IF(LEN(B16)=0,"",基本资料!AH56)</f>
        <v>3782.7</v>
      </c>
      <c r="AD17" s="159"/>
      <c r="AE17" s="154"/>
      <c r="AF17" s="153">
        <f t="shared" ref="AF17" si="11">IF(LEN(B16)=0,"",ROUND((AH17*0.01*AB17+AC17)/(AH17*0.01+1),1))</f>
        <v>3616.9</v>
      </c>
      <c r="AG17" s="154"/>
      <c r="AH17" s="162">
        <f t="shared" ref="AH17:AH27" si="12">IF(LEN(B16)=0,"",ROUND(AJ16*2-AH16,1))</f>
        <v>6.3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基本资料!BM57</f>
        <v>K81+782</v>
      </c>
      <c r="C18" s="188"/>
      <c r="D18" s="188"/>
      <c r="E18" s="188"/>
      <c r="F18" s="188"/>
      <c r="G18" s="174"/>
      <c r="H18" s="155">
        <f>基本资料!BN57</f>
        <v>2.5</v>
      </c>
      <c r="I18" s="156"/>
      <c r="J18" s="173">
        <f t="shared" ref="J18" si="13">IF(LEN(B18)=0,"",ROUND(U18*X18/Y$9,0))</f>
        <v>14759</v>
      </c>
      <c r="K18" s="174"/>
      <c r="L18" s="198"/>
      <c r="M18" s="198"/>
      <c r="N18" s="198"/>
      <c r="O18" s="198"/>
      <c r="P18" s="173">
        <f>IF(LEN(B18)=0,"",基本资料!AZ$51)</f>
        <v>24260</v>
      </c>
      <c r="Q18" s="174"/>
      <c r="R18" s="173">
        <f t="shared" ref="R18" si="14">IF(LEN(B18)=0,"",P18-T$9-U18-L18+N18)</f>
        <v>13657</v>
      </c>
      <c r="S18" s="188"/>
      <c r="T18" s="174"/>
      <c r="U18" s="173">
        <f>IF(LEN(B18)=0,"",基本资料!AF57)</f>
        <v>9138</v>
      </c>
      <c r="V18" s="188"/>
      <c r="W18" s="174"/>
      <c r="X18" s="178">
        <f t="shared" ref="X18" si="15">IF(LEN(B18)=0,"",ROUND(AL18*(1+0.01*AJ18),2))</f>
        <v>2.35</v>
      </c>
      <c r="Y18" s="179"/>
      <c r="Z18" s="190" t="str">
        <f ca="1">IF(LEN(B18)=0,"",基本资料!AQ57)</f>
        <v>48</v>
      </c>
      <c r="AA18" s="191"/>
      <c r="AB18" s="71">
        <f>IF(LEN(B18)=0,"",基本资料!BP57)</f>
        <v>1012.3</v>
      </c>
      <c r="AC18" s="153">
        <f>IF(LEN(B18)=0,"",基本资料!AH57)</f>
        <v>3829.4</v>
      </c>
      <c r="AD18" s="159"/>
      <c r="AE18" s="154"/>
      <c r="AF18" s="153">
        <f t="shared" ref="AF18" si="16">IF(LEN(B18)=0,"",ROUND((AH18*0.01*AB18+AC18)/(AH18*0.01+1),1))</f>
        <v>3657.5</v>
      </c>
      <c r="AG18" s="154"/>
      <c r="AH18" s="162">
        <f>IF(LEN(B18)=0,"",基本资料!AI58)</f>
        <v>6.5</v>
      </c>
      <c r="AI18" s="163"/>
      <c r="AJ18" s="155">
        <f>IF(LEN(B18)=0,"",基本资料!AI57)</f>
        <v>6.6</v>
      </c>
      <c r="AK18" s="156"/>
      <c r="AL18" s="196">
        <f t="shared" ref="AL18" si="17">IF(LEN(B18)=0,"",ROUND(AM18*Q$9/100,2))</f>
        <v>2.2000000000000002</v>
      </c>
      <c r="AM18" s="149">
        <f>IF(LEN(B18)=0,"",基本资料!AG57)</f>
        <v>99</v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 ca="1">IF(LEN(B18)=0,"",基本资料!AQ58)</f>
        <v>55</v>
      </c>
      <c r="AA19" s="191"/>
      <c r="AB19" s="71">
        <f>IF(LEN(B18)=0,"",基本资料!BP58)</f>
        <v>1033.5</v>
      </c>
      <c r="AC19" s="153">
        <f>IF(LEN(B18)=0,"",基本资料!AH58)</f>
        <v>3771.3</v>
      </c>
      <c r="AD19" s="159"/>
      <c r="AE19" s="154"/>
      <c r="AF19" s="153">
        <f t="shared" ref="AF19" si="18">IF(LEN(B18)=0,"",ROUND((AH19*0.01*AB19+AC19)/(AH19*0.01+1),1))</f>
        <v>3599.4</v>
      </c>
      <c r="AG19" s="154"/>
      <c r="AH19" s="162">
        <f t="shared" si="12"/>
        <v>6.7</v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基本资料!BM59</f>
        <v>K81+890</v>
      </c>
      <c r="C20" s="188"/>
      <c r="D20" s="188"/>
      <c r="E20" s="188"/>
      <c r="F20" s="188"/>
      <c r="G20" s="174"/>
      <c r="H20" s="155">
        <f>基本资料!BN59</f>
        <v>3.7</v>
      </c>
      <c r="I20" s="156"/>
      <c r="J20" s="173">
        <f t="shared" ref="J20" si="19">IF(LEN(B20)=0,"",ROUND(U20*X20/Y$9,0))</f>
        <v>14103</v>
      </c>
      <c r="K20" s="174"/>
      <c r="L20" s="198"/>
      <c r="M20" s="198"/>
      <c r="N20" s="198"/>
      <c r="O20" s="198"/>
      <c r="P20" s="173">
        <f>IF(LEN(B20)=0,"",基本资料!AZ$51)</f>
        <v>24260</v>
      </c>
      <c r="Q20" s="174"/>
      <c r="R20" s="173">
        <f t="shared" ref="R20" si="20">IF(LEN(B20)=0,"",P20-T$9-U20-L20+N20)</f>
        <v>13950</v>
      </c>
      <c r="S20" s="188"/>
      <c r="T20" s="174"/>
      <c r="U20" s="173">
        <f>IF(LEN(B20)=0,"",基本资料!AF59)</f>
        <v>8845</v>
      </c>
      <c r="V20" s="188"/>
      <c r="W20" s="174"/>
      <c r="X20" s="178">
        <f t="shared" ref="X20" si="21">IF(LEN(B20)=0,"",ROUND(AL20*(1+0.01*AJ20),2))</f>
        <v>2.3199999999999998</v>
      </c>
      <c r="Y20" s="179"/>
      <c r="Z20" s="190" t="str">
        <f ca="1">IF(LEN(B20)=0,"",基本资料!AQ59)</f>
        <v>51</v>
      </c>
      <c r="AA20" s="191"/>
      <c r="AB20" s="71">
        <f>IF(LEN(B20)=0,"",基本资料!BP59)</f>
        <v>998.2</v>
      </c>
      <c r="AC20" s="153">
        <f>IF(LEN(B20)=0,"",基本资料!AH59)</f>
        <v>3246.2</v>
      </c>
      <c r="AD20" s="159"/>
      <c r="AE20" s="154"/>
      <c r="AF20" s="153">
        <f t="shared" ref="AF20" si="22">IF(LEN(B20)=0,"",ROUND((AH20*0.01*AB20+AC20)/(AH20*0.01+1),1))</f>
        <v>3109</v>
      </c>
      <c r="AG20" s="154"/>
      <c r="AH20" s="162">
        <f>IF(LEN(B20)=0,"",基本资料!AI60)</f>
        <v>6.5</v>
      </c>
      <c r="AI20" s="163"/>
      <c r="AJ20" s="155">
        <f>IF(LEN(B20)=0,"",基本资料!AI59)</f>
        <v>6.5</v>
      </c>
      <c r="AK20" s="156"/>
      <c r="AL20" s="196">
        <f t="shared" ref="AL20" si="23">IF(LEN(B20)=0,"",ROUND(AM20*Q$9/100,2))</f>
        <v>2.1800000000000002</v>
      </c>
      <c r="AM20" s="149">
        <f>IF(LEN(B20)=0,"",基本资料!AG59)</f>
        <v>98.2</v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 ca="1">IF(LEN(B20)=0,"",基本资料!AQ60)</f>
        <v>44</v>
      </c>
      <c r="AA21" s="191"/>
      <c r="AB21" s="71">
        <f>IF(LEN(B20)=0,"",基本资料!BP60)</f>
        <v>1044.2</v>
      </c>
      <c r="AC21" s="153">
        <f>IF(LEN(B20)=0,"",基本资料!AH60)</f>
        <v>3402.1</v>
      </c>
      <c r="AD21" s="159"/>
      <c r="AE21" s="154"/>
      <c r="AF21" s="153">
        <f t="shared" ref="AF21" si="24">IF(LEN(B20)=0,"",ROUND((AH21*0.01*AB21+AC21)/(AH21*0.01+1),1))</f>
        <v>3258.2</v>
      </c>
      <c r="AG21" s="154"/>
      <c r="AH21" s="162">
        <f t="shared" si="12"/>
        <v>6.5</v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基本资料!BM61</f>
        <v/>
      </c>
      <c r="C22" s="188"/>
      <c r="D22" s="188"/>
      <c r="E22" s="188"/>
      <c r="F22" s="188"/>
      <c r="G22" s="174"/>
      <c r="H22" s="155" t="str">
        <f>基本资料!BN61</f>
        <v/>
      </c>
      <c r="I22" s="156"/>
      <c r="J22" s="173" t="str">
        <f t="shared" ref="J22" si="25">IF(LEN(B22)=0,"",ROUND(U22*X22/Y$9,0))</f>
        <v/>
      </c>
      <c r="K22" s="174"/>
      <c r="L22" s="198"/>
      <c r="M22" s="198"/>
      <c r="N22" s="198"/>
      <c r="O22" s="198"/>
      <c r="P22" s="173" t="str">
        <f>IF(LEN(B22)=0,"",基本资料!AZ$51)</f>
        <v/>
      </c>
      <c r="Q22" s="174"/>
      <c r="R22" s="173" t="str">
        <f t="shared" ref="R22" si="26">IF(LEN(B22)=0,"",P22-T$9-U22-L22+N22)</f>
        <v/>
      </c>
      <c r="S22" s="188"/>
      <c r="T22" s="174"/>
      <c r="U22" s="173" t="str">
        <f>IF(LEN(B22)=0,"",基本资料!AF61)</f>
        <v/>
      </c>
      <c r="V22" s="188"/>
      <c r="W22" s="174"/>
      <c r="X22" s="178" t="str">
        <f t="shared" ref="X22" si="27">IF(LEN(B22)=0,"",ROUND(AL22*(1+0.01*AJ22),2))</f>
        <v/>
      </c>
      <c r="Y22" s="179"/>
      <c r="Z22" s="190" t="str">
        <f>IF(LEN(B22)=0,"",基本资料!AQ61)</f>
        <v/>
      </c>
      <c r="AA22" s="191"/>
      <c r="AB22" s="71" t="str">
        <f>IF(LEN(B22)=0,"",基本资料!BP61)</f>
        <v/>
      </c>
      <c r="AC22" s="153" t="str">
        <f>IF(LEN(B22)=0,"",基本资料!AH61)</f>
        <v/>
      </c>
      <c r="AD22" s="159"/>
      <c r="AE22" s="154"/>
      <c r="AF22" s="153" t="str">
        <f t="shared" ref="AF22" si="28">IF(LEN(B22)=0,"",ROUND((AH22*0.01*AB22+AC22)/(AH22*0.01+1),1))</f>
        <v/>
      </c>
      <c r="AG22" s="154"/>
      <c r="AH22" s="162" t="str">
        <f>IF(LEN(B22)=0,"",基本资料!AI62)</f>
        <v/>
      </c>
      <c r="AI22" s="163"/>
      <c r="AJ22" s="155" t="str">
        <f>IF(LEN(B22)=0,"",基本资料!AI61)</f>
        <v/>
      </c>
      <c r="AK22" s="156"/>
      <c r="AL22" s="196" t="str">
        <f t="shared" ref="AL22" si="29">IF(LEN(B22)=0,"",ROUND(AM22*Q$9/100,2))</f>
        <v/>
      </c>
      <c r="AM22" s="149" t="str">
        <f>IF(LEN(B22)=0,"",基本资料!AG61)</f>
        <v/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>IF(LEN(B22)=0,"",基本资料!AQ62)</f>
        <v/>
      </c>
      <c r="AA23" s="191"/>
      <c r="AB23" s="71" t="str">
        <f>IF(LEN(B22)=0,"",基本资料!BP62)</f>
        <v/>
      </c>
      <c r="AC23" s="153" t="str">
        <f>IF(LEN(B22)=0,"",基本资料!AH62)</f>
        <v/>
      </c>
      <c r="AD23" s="159"/>
      <c r="AE23" s="154"/>
      <c r="AF23" s="153" t="str">
        <f t="shared" ref="AF23" si="30">IF(LEN(B22)=0,"",ROUND((AH23*0.01*AB23+AC23)/(AH23*0.01+1),1))</f>
        <v/>
      </c>
      <c r="AG23" s="154"/>
      <c r="AH23" s="162" t="str">
        <f t="shared" si="12"/>
        <v/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基本资料!BM63</f>
        <v/>
      </c>
      <c r="C24" s="188"/>
      <c r="D24" s="188"/>
      <c r="E24" s="188"/>
      <c r="F24" s="188"/>
      <c r="G24" s="174"/>
      <c r="H24" s="155" t="str">
        <f>基本资料!BN63</f>
        <v/>
      </c>
      <c r="I24" s="156"/>
      <c r="J24" s="173" t="str">
        <f t="shared" ref="J24" si="31">IF(LEN(B24)=0,"",ROUND(U24*X24/Y$9,0))</f>
        <v/>
      </c>
      <c r="K24" s="174"/>
      <c r="L24" s="198"/>
      <c r="M24" s="198"/>
      <c r="N24" s="198"/>
      <c r="O24" s="198"/>
      <c r="P24" s="173" t="str">
        <f>IF(LEN(B24)=0,"",基本资料!AZ$51)</f>
        <v/>
      </c>
      <c r="Q24" s="174"/>
      <c r="R24" s="173" t="str">
        <f t="shared" ref="R24" si="32">IF(LEN(B24)=0,"",P24-T$9-U24-L24+N24)</f>
        <v/>
      </c>
      <c r="S24" s="188"/>
      <c r="T24" s="174"/>
      <c r="U24" s="173" t="str">
        <f>IF(LEN(B24)=0,"",基本资料!AF63)</f>
        <v/>
      </c>
      <c r="V24" s="188"/>
      <c r="W24" s="174"/>
      <c r="X24" s="178" t="str">
        <f t="shared" ref="X24" si="33">IF(LEN(B24)=0,"",ROUND(AL24*(1+0.01*AJ24),2))</f>
        <v/>
      </c>
      <c r="Y24" s="179"/>
      <c r="Z24" s="190" t="str">
        <f>IF(LEN(B24)=0,"",基本资料!AQ63)</f>
        <v/>
      </c>
      <c r="AA24" s="191"/>
      <c r="AB24" s="71" t="str">
        <f>IF(LEN(B24)=0,"",基本资料!BP63)</f>
        <v/>
      </c>
      <c r="AC24" s="153" t="str">
        <f>IF(LEN(B24)=0,"",基本资料!AH63)</f>
        <v/>
      </c>
      <c r="AD24" s="159"/>
      <c r="AE24" s="154"/>
      <c r="AF24" s="153" t="str">
        <f t="shared" ref="AF24" si="34">IF(LEN(B24)=0,"",ROUND((AH24*0.01*AB24+AC24)/(AH24*0.01+1),1))</f>
        <v/>
      </c>
      <c r="AG24" s="154"/>
      <c r="AH24" s="162" t="str">
        <f>IF(LEN(B24)=0,"",基本资料!AI64)</f>
        <v/>
      </c>
      <c r="AI24" s="163"/>
      <c r="AJ24" s="155" t="str">
        <f>IF(LEN(B24)=0,"",基本资料!AI63)</f>
        <v/>
      </c>
      <c r="AK24" s="156"/>
      <c r="AL24" s="196" t="str">
        <f t="shared" ref="AL24" si="35">IF(LEN(B24)=0,"",ROUND(AM24*Q$9/100,2))</f>
        <v/>
      </c>
      <c r="AM24" s="149" t="str">
        <f>IF(LEN(B24)=0,"",基本资料!AG63)</f>
        <v/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>IF(LEN(B24)=0,"",基本资料!AQ64)</f>
        <v/>
      </c>
      <c r="AA25" s="191"/>
      <c r="AB25" s="71" t="str">
        <f>IF(LEN(B24)=0,"",基本资料!BP64)</f>
        <v/>
      </c>
      <c r="AC25" s="153" t="str">
        <f>IF(LEN(B24)=0,"",基本资料!AH64)</f>
        <v/>
      </c>
      <c r="AD25" s="159"/>
      <c r="AE25" s="154"/>
      <c r="AF25" s="153" t="str">
        <f t="shared" ref="AF25" si="36">IF(LEN(B24)=0,"",ROUND((AH25*0.01*AB25+AC25)/(AH25*0.01+1),1))</f>
        <v/>
      </c>
      <c r="AG25" s="154"/>
      <c r="AH25" s="162" t="str">
        <f t="shared" si="12"/>
        <v/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基本资料!BM65</f>
        <v/>
      </c>
      <c r="C26" s="188"/>
      <c r="D26" s="188"/>
      <c r="E26" s="188"/>
      <c r="F26" s="188"/>
      <c r="G26" s="174"/>
      <c r="H26" s="155" t="str">
        <f>基本资料!BN65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IF(LEN(B26)=0,"",基本资料!AZ$51)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IF(LEN(B26)=0,"",基本资料!AF65)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IF(LEN(B26)=0,"",基本资料!AQ65)</f>
        <v/>
      </c>
      <c r="AA26" s="191"/>
      <c r="AB26" s="71" t="str">
        <f>IF(LEN(B26)=0,"",基本资料!BP65)</f>
        <v/>
      </c>
      <c r="AC26" s="153" t="str">
        <f>IF(LEN(B26)=0,"",基本资料!AH65)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IF(LEN(B26)=0,"",基本资料!AI66)</f>
        <v/>
      </c>
      <c r="AI26" s="163"/>
      <c r="AJ26" s="155" t="str">
        <f>IF(LEN(B26)=0,"",基本资料!AI65)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IF(LEN(B26)=0,"",基本资料!AG65)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IF(LEN(B26)=0,"",基本资料!AQ66)</f>
        <v/>
      </c>
      <c r="AA27" s="191"/>
      <c r="AB27" s="71" t="str">
        <f>IF(LEN(B26)=0,"",基本资料!BP66)</f>
        <v/>
      </c>
      <c r="AC27" s="153" t="str">
        <f>IF(LEN(B26)=0,"",基本资料!AH66)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基本资料!AR51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R10" sqref="R10:T11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基本资料!S67</f>
        <v>2008-JT0921-0025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基本资料!AS67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基本资料!BI67</f>
        <v>K81+550～K81+200右幅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基本资料!AU67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基本资料!AT67</f>
        <v>2008-10-08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基本资料!X67</f>
        <v>基层</v>
      </c>
      <c r="D9" s="164"/>
      <c r="E9" s="164"/>
      <c r="F9" s="165"/>
      <c r="G9" s="160" t="s">
        <v>21</v>
      </c>
      <c r="H9" s="161"/>
      <c r="I9" s="160">
        <f>基本资料!AV67</f>
        <v>95</v>
      </c>
      <c r="J9" s="161"/>
      <c r="K9" s="160" t="s">
        <v>164</v>
      </c>
      <c r="L9" s="161"/>
      <c r="M9" s="162">
        <f>基本资料!AW67</f>
        <v>6.5</v>
      </c>
      <c r="N9" s="163"/>
      <c r="O9" s="160" t="s">
        <v>49</v>
      </c>
      <c r="P9" s="161"/>
      <c r="Q9" s="160">
        <f>基本资料!AX67</f>
        <v>2.2200000000000002</v>
      </c>
      <c r="R9" s="161"/>
      <c r="S9" s="88" t="s">
        <v>22</v>
      </c>
      <c r="T9" s="160">
        <f>基本资料!BA67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基本资料!BM67</f>
        <v>K81+356</v>
      </c>
      <c r="C12" s="188"/>
      <c r="D12" s="188"/>
      <c r="E12" s="188"/>
      <c r="F12" s="188"/>
      <c r="G12" s="174"/>
      <c r="H12" s="155">
        <f>基本资料!BN67</f>
        <v>3.2</v>
      </c>
      <c r="I12" s="156"/>
      <c r="J12" s="173">
        <f>IF(LEN(B12)=0,"",ROUND(U12*X12/Y$9,0))</f>
        <v>13255</v>
      </c>
      <c r="K12" s="174"/>
      <c r="L12" s="173"/>
      <c r="M12" s="174"/>
      <c r="N12" s="173"/>
      <c r="O12" s="174"/>
      <c r="P12" s="173">
        <f>IF(LEN(B12)=0,"",基本资料!AZ$67)</f>
        <v>24260</v>
      </c>
      <c r="Q12" s="174"/>
      <c r="R12" s="173">
        <f>IF(LEN(B12)=0,"",P12-T$9-U12-L12+N12)</f>
        <v>14482</v>
      </c>
      <c r="S12" s="188"/>
      <c r="T12" s="174"/>
      <c r="U12" s="173">
        <f>IF(LEN(B12)=0,"",基本资料!AF67)</f>
        <v>8313</v>
      </c>
      <c r="V12" s="188"/>
      <c r="W12" s="174"/>
      <c r="X12" s="178">
        <f>IF(LEN(B12)=0,"",ROUND(AL12*(1+0.01*AJ12),2))</f>
        <v>2.3199999999999998</v>
      </c>
      <c r="Y12" s="179"/>
      <c r="Z12" s="190" t="str">
        <f ca="1">IF(LEN(B12)=0,"",基本资料!AQ67)</f>
        <v>53</v>
      </c>
      <c r="AA12" s="191"/>
      <c r="AB12" s="71">
        <f>IF(LEN(B12)=0,"",基本资料!BP67)</f>
        <v>1078.8</v>
      </c>
      <c r="AC12" s="153">
        <f>IF(LEN(B12)=0,"",基本资料!AH67)</f>
        <v>3500.1</v>
      </c>
      <c r="AD12" s="159"/>
      <c r="AE12" s="154"/>
      <c r="AF12" s="153">
        <f>IF(LEN(B12)=0,"",ROUND((AH12*0.01*AB12+AC12)/(AH12*0.01+1),1))</f>
        <v>3354.5</v>
      </c>
      <c r="AG12" s="154"/>
      <c r="AH12" s="162">
        <f>IF(LEN(B12)=0,"",基本资料!AI68)</f>
        <v>6.4</v>
      </c>
      <c r="AI12" s="163"/>
      <c r="AJ12" s="155">
        <f>IF(LEN(B12)=0,"",基本资料!AI67)</f>
        <v>6.6</v>
      </c>
      <c r="AK12" s="156"/>
      <c r="AL12" s="196">
        <f>IF(LEN(B12)=0,"",ROUND(AM12*Q$9/100,2))</f>
        <v>2.1800000000000002</v>
      </c>
      <c r="AM12" s="149">
        <f>IF(LEN(B12)=0,"",基本资料!AG67)</f>
        <v>98.4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IF(LEN(B12)=0,"",基本资料!AQ68)</f>
        <v>50</v>
      </c>
      <c r="AA13" s="191"/>
      <c r="AB13" s="71">
        <f>IF(LEN(B12)=0,"",基本资料!BP68)</f>
        <v>1033.5</v>
      </c>
      <c r="AC13" s="153">
        <f>IF(LEN(B12)=0,"",基本资料!AH68)</f>
        <v>3852.8</v>
      </c>
      <c r="AD13" s="159"/>
      <c r="AE13" s="154"/>
      <c r="AF13" s="153">
        <f>IF(LEN(B12)=0,"",ROUND((AH13*0.01*AB13+AC13)/(AH13*0.01+1),1))</f>
        <v>3673.3</v>
      </c>
      <c r="AG13" s="154"/>
      <c r="AH13" s="162">
        <f>IF(LEN(B12)=0,"",ROUND(AJ12*2-AH12,1))</f>
        <v>6.8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基本资料!BM69</f>
        <v>K81+427</v>
      </c>
      <c r="C14" s="188"/>
      <c r="D14" s="188"/>
      <c r="E14" s="188"/>
      <c r="F14" s="188"/>
      <c r="G14" s="174"/>
      <c r="H14" s="155">
        <f>基本资料!BN69</f>
        <v>-0.6</v>
      </c>
      <c r="I14" s="156"/>
      <c r="J14" s="173">
        <f t="shared" ref="J14" si="0">IF(LEN(B14)=0,"",ROUND(U14*X14/Y$9,0))</f>
        <v>14981</v>
      </c>
      <c r="K14" s="174"/>
      <c r="L14" s="198"/>
      <c r="M14" s="198"/>
      <c r="N14" s="198"/>
      <c r="O14" s="198"/>
      <c r="P14" s="173">
        <f>IF(LEN(B14)=0,"",基本资料!AZ$67)</f>
        <v>24260</v>
      </c>
      <c r="Q14" s="174"/>
      <c r="R14" s="173">
        <f t="shared" ref="R14" si="1">IF(LEN(B14)=0,"",P14-T$9-U14-L14+N14)</f>
        <v>13318</v>
      </c>
      <c r="S14" s="188"/>
      <c r="T14" s="174"/>
      <c r="U14" s="173">
        <f>IF(LEN(B14)=0,"",基本资料!AF69)</f>
        <v>9477</v>
      </c>
      <c r="V14" s="188"/>
      <c r="W14" s="174"/>
      <c r="X14" s="178">
        <f t="shared" ref="X14" si="2">IF(LEN(B14)=0,"",ROUND(AL14*(1+0.01*AJ14),2))</f>
        <v>2.2999999999999998</v>
      </c>
      <c r="Y14" s="179"/>
      <c r="Z14" s="190" t="str">
        <f ca="1">IF(LEN(B14)=0,"",基本资料!AQ69)</f>
        <v>41</v>
      </c>
      <c r="AA14" s="191"/>
      <c r="AB14" s="71">
        <f>IF(LEN(B14)=0,"",基本资料!BP69)</f>
        <v>1070.5</v>
      </c>
      <c r="AC14" s="153">
        <f>IF(LEN(B14)=0,"",基本资料!AH69)</f>
        <v>3865.3</v>
      </c>
      <c r="AD14" s="159"/>
      <c r="AE14" s="154"/>
      <c r="AF14" s="153">
        <f t="shared" ref="AF14" si="3">IF(LEN(B14)=0,"",ROUND((AH14*0.01*AB14+AC14)/(AH14*0.01+1),1))</f>
        <v>3692.3</v>
      </c>
      <c r="AG14" s="154"/>
      <c r="AH14" s="162">
        <f>IF(LEN(B14)=0,"",基本资料!AI70)</f>
        <v>6.6</v>
      </c>
      <c r="AI14" s="163"/>
      <c r="AJ14" s="155">
        <f>IF(LEN(B14)=0,"",基本资料!AI69)</f>
        <v>6.5</v>
      </c>
      <c r="AK14" s="156"/>
      <c r="AL14" s="196">
        <f t="shared" ref="AL14" si="4">IF(LEN(B14)=0,"",ROUND(AM14*Q$9/100,2))</f>
        <v>2.16</v>
      </c>
      <c r="AM14" s="149">
        <f>IF(LEN(B14)=0,"",基本资料!AG69)</f>
        <v>97.2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IF(LEN(B14)=0,"",基本资料!AQ70)</f>
        <v>49</v>
      </c>
      <c r="AA15" s="191"/>
      <c r="AB15" s="71">
        <f>IF(LEN(B14)=0,"",基本资料!BP70)</f>
        <v>1054.5</v>
      </c>
      <c r="AC15" s="153">
        <f>IF(LEN(B14)=0,"",基本资料!AH70)</f>
        <v>3229</v>
      </c>
      <c r="AD15" s="159"/>
      <c r="AE15" s="154"/>
      <c r="AF15" s="153">
        <f t="shared" ref="AF15" si="5">IF(LEN(B14)=0,"",ROUND((AH15*0.01*AB15+AC15)/(AH15*0.01+1),1))</f>
        <v>3098.2</v>
      </c>
      <c r="AG15" s="154"/>
      <c r="AH15" s="162">
        <f>IF(LEN(B14)=0,"",ROUND(AJ14*2-AH14,1))</f>
        <v>6.4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基本资料!BM71</f>
        <v>K81+485</v>
      </c>
      <c r="C16" s="188"/>
      <c r="D16" s="188"/>
      <c r="E16" s="188"/>
      <c r="F16" s="188"/>
      <c r="G16" s="174"/>
      <c r="H16" s="155">
        <f>基本资料!BN71</f>
        <v>-2</v>
      </c>
      <c r="I16" s="156"/>
      <c r="J16" s="173">
        <f t="shared" ref="J16" si="6">IF(LEN(B16)=0,"",ROUND(U16*X16/Y$9,0))</f>
        <v>14862</v>
      </c>
      <c r="K16" s="174"/>
      <c r="L16" s="198"/>
      <c r="M16" s="198"/>
      <c r="N16" s="198"/>
      <c r="O16" s="198"/>
      <c r="P16" s="173">
        <f>IF(LEN(B16)=0,"",基本资料!AZ$67)</f>
        <v>24260</v>
      </c>
      <c r="Q16" s="174"/>
      <c r="R16" s="173">
        <f t="shared" ref="R16" si="7">IF(LEN(B16)=0,"",P16-T$9-U16-L16+N16)</f>
        <v>13514</v>
      </c>
      <c r="S16" s="188"/>
      <c r="T16" s="174"/>
      <c r="U16" s="173">
        <f>IF(LEN(B16)=0,"",基本资料!AF71)</f>
        <v>9281</v>
      </c>
      <c r="V16" s="188"/>
      <c r="W16" s="174"/>
      <c r="X16" s="178">
        <f t="shared" ref="X16" si="8">IF(LEN(B16)=0,"",ROUND(AL16*(1+0.01*AJ16),2))</f>
        <v>2.33</v>
      </c>
      <c r="Y16" s="179"/>
      <c r="Z16" s="190" t="str">
        <f ca="1">IF(LEN(B16)=0,"",基本资料!AQ71)</f>
        <v>47</v>
      </c>
      <c r="AA16" s="191"/>
      <c r="AB16" s="71">
        <f>IF(LEN(B16)=0,"",基本资料!BP71)</f>
        <v>985.5</v>
      </c>
      <c r="AC16" s="153">
        <f>IF(LEN(B16)=0,"",基本资料!AH71)</f>
        <v>3107</v>
      </c>
      <c r="AD16" s="159"/>
      <c r="AE16" s="154"/>
      <c r="AF16" s="153">
        <f t="shared" ref="AF16" si="9">IF(LEN(B16)=0,"",ROUND((AH16*0.01*AB16+AC16)/(AH16*0.01+1),1))</f>
        <v>2979.4</v>
      </c>
      <c r="AG16" s="154"/>
      <c r="AH16" s="162">
        <f>IF(LEN(B16)=0,"",基本资料!AI72)</f>
        <v>6.4</v>
      </c>
      <c r="AI16" s="163"/>
      <c r="AJ16" s="155">
        <f>IF(LEN(B16)=0,"",基本资料!AI71)</f>
        <v>6.5</v>
      </c>
      <c r="AK16" s="156"/>
      <c r="AL16" s="196">
        <f t="shared" ref="AL16" si="10">IF(LEN(B16)=0,"",ROUND(AM16*Q$9/100,2))</f>
        <v>2.19</v>
      </c>
      <c r="AM16" s="149">
        <f>IF(LEN(B16)=0,"",基本资料!AG71)</f>
        <v>98.7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IF(LEN(B16)=0,"",基本资料!AQ72)</f>
        <v>56</v>
      </c>
      <c r="AA17" s="191"/>
      <c r="AB17" s="71">
        <f>IF(LEN(B16)=0,"",基本资料!BP72)</f>
        <v>1044.2</v>
      </c>
      <c r="AC17" s="153">
        <f>IF(LEN(B16)=0,"",基本资料!AH72)</f>
        <v>3575.8</v>
      </c>
      <c r="AD17" s="159"/>
      <c r="AE17" s="154"/>
      <c r="AF17" s="153">
        <f t="shared" ref="AF17" si="11">IF(LEN(B16)=0,"",ROUND((AH17*0.01*AB17+AC17)/(AH17*0.01+1),1))</f>
        <v>3419.1</v>
      </c>
      <c r="AG17" s="154"/>
      <c r="AH17" s="162">
        <f t="shared" ref="AH17:AH27" si="12">IF(LEN(B16)=0,"",ROUND(AJ16*2-AH16,1))</f>
        <v>6.6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基本资料!BM73</f>
        <v>K81+504</v>
      </c>
      <c r="C18" s="188"/>
      <c r="D18" s="188"/>
      <c r="E18" s="188"/>
      <c r="F18" s="188"/>
      <c r="G18" s="174"/>
      <c r="H18" s="155">
        <f>基本资料!BN73</f>
        <v>2.8</v>
      </c>
      <c r="I18" s="156"/>
      <c r="J18" s="173">
        <f t="shared" ref="J18" si="13">IF(LEN(B18)=0,"",ROUND(U18*X18/Y$9,0))</f>
        <v>14657</v>
      </c>
      <c r="K18" s="174"/>
      <c r="L18" s="198"/>
      <c r="M18" s="198"/>
      <c r="N18" s="198"/>
      <c r="O18" s="198"/>
      <c r="P18" s="173">
        <f>IF(LEN(B18)=0,"",基本资料!AZ$67)</f>
        <v>24260</v>
      </c>
      <c r="Q18" s="174"/>
      <c r="R18" s="173">
        <f t="shared" ref="R18" si="14">IF(LEN(B18)=0,"",P18-T$9-U18-L18+N18)</f>
        <v>13603</v>
      </c>
      <c r="S18" s="188"/>
      <c r="T18" s="174"/>
      <c r="U18" s="173">
        <f>IF(LEN(B18)=0,"",基本资料!AF73)</f>
        <v>9192</v>
      </c>
      <c r="V18" s="188"/>
      <c r="W18" s="174"/>
      <c r="X18" s="178">
        <f t="shared" ref="X18" si="15">IF(LEN(B18)=0,"",ROUND(AL18*(1+0.01*AJ18),2))</f>
        <v>2.3199999999999998</v>
      </c>
      <c r="Y18" s="179"/>
      <c r="Z18" s="190" t="str">
        <f ca="1">IF(LEN(B18)=0,"",基本资料!AQ73)</f>
        <v>55</v>
      </c>
      <c r="AA18" s="191"/>
      <c r="AB18" s="71">
        <f>IF(LEN(B18)=0,"",基本资料!BP73)</f>
        <v>1046.2</v>
      </c>
      <c r="AC18" s="153">
        <f>IF(LEN(B18)=0,"",基本资料!AH73)</f>
        <v>3306.7</v>
      </c>
      <c r="AD18" s="159"/>
      <c r="AE18" s="154"/>
      <c r="AF18" s="153">
        <f t="shared" ref="AF18" si="16">IF(LEN(B18)=0,"",ROUND((AH18*0.01*AB18+AC18)/(AH18*0.01+1),1))</f>
        <v>3166.7</v>
      </c>
      <c r="AG18" s="154"/>
      <c r="AH18" s="162">
        <f>IF(LEN(B18)=0,"",基本资料!AI74)</f>
        <v>6.6</v>
      </c>
      <c r="AI18" s="163"/>
      <c r="AJ18" s="155">
        <f>IF(LEN(B18)=0,"",基本资料!AI73)</f>
        <v>6.5</v>
      </c>
      <c r="AK18" s="156"/>
      <c r="AL18" s="196">
        <f t="shared" ref="AL18" si="17">IF(LEN(B18)=0,"",ROUND(AM18*Q$9/100,2))</f>
        <v>2.1800000000000002</v>
      </c>
      <c r="AM18" s="149">
        <f>IF(LEN(B18)=0,"",基本资料!AG73)</f>
        <v>98.2</v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 ca="1">IF(LEN(B18)=0,"",基本资料!AQ74)</f>
        <v>45</v>
      </c>
      <c r="AA19" s="191"/>
      <c r="AB19" s="71">
        <f>IF(LEN(B18)=0,"",基本资料!BP74)</f>
        <v>998.6</v>
      </c>
      <c r="AC19" s="153">
        <f>IF(LEN(B18)=0,"",基本资料!AH74)</f>
        <v>3527</v>
      </c>
      <c r="AD19" s="159"/>
      <c r="AE19" s="154"/>
      <c r="AF19" s="153">
        <f t="shared" ref="AF19" si="18">IF(LEN(B18)=0,"",ROUND((AH19*0.01*AB19+AC19)/(AH19*0.01+1),1))</f>
        <v>3374.9</v>
      </c>
      <c r="AG19" s="154"/>
      <c r="AH19" s="162">
        <f t="shared" si="12"/>
        <v>6.4</v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基本资料!BM75</f>
        <v/>
      </c>
      <c r="C20" s="188"/>
      <c r="D20" s="188"/>
      <c r="E20" s="188"/>
      <c r="F20" s="188"/>
      <c r="G20" s="174"/>
      <c r="H20" s="155" t="str">
        <f>基本资料!BN75</f>
        <v/>
      </c>
      <c r="I20" s="156"/>
      <c r="J20" s="173" t="str">
        <f t="shared" ref="J20" si="19">IF(LEN(B20)=0,"",ROUND(U20*X20/Y$9,0))</f>
        <v/>
      </c>
      <c r="K20" s="174"/>
      <c r="L20" s="198"/>
      <c r="M20" s="198"/>
      <c r="N20" s="198"/>
      <c r="O20" s="198"/>
      <c r="P20" s="173" t="str">
        <f>IF(LEN(B20)=0,"",基本资料!AZ$67)</f>
        <v/>
      </c>
      <c r="Q20" s="174"/>
      <c r="R20" s="173" t="str">
        <f t="shared" ref="R20" si="20">IF(LEN(B20)=0,"",P20-T$9-U20-L20+N20)</f>
        <v/>
      </c>
      <c r="S20" s="188"/>
      <c r="T20" s="174"/>
      <c r="U20" s="173" t="str">
        <f>IF(LEN(B20)=0,"",基本资料!AF75)</f>
        <v/>
      </c>
      <c r="V20" s="188"/>
      <c r="W20" s="174"/>
      <c r="X20" s="178" t="str">
        <f t="shared" ref="X20" si="21">IF(LEN(B20)=0,"",ROUND(AL20*(1+0.01*AJ20),2))</f>
        <v/>
      </c>
      <c r="Y20" s="179"/>
      <c r="Z20" s="190" t="str">
        <f>IF(LEN(B20)=0,"",基本资料!AQ75)</f>
        <v/>
      </c>
      <c r="AA20" s="191"/>
      <c r="AB20" s="71" t="str">
        <f>IF(LEN(B20)=0,"",基本资料!BP75)</f>
        <v/>
      </c>
      <c r="AC20" s="153" t="str">
        <f>IF(LEN(B20)=0,"",基本资料!AH75)</f>
        <v/>
      </c>
      <c r="AD20" s="159"/>
      <c r="AE20" s="154"/>
      <c r="AF20" s="153" t="str">
        <f t="shared" ref="AF20" si="22">IF(LEN(B20)=0,"",ROUND((AH20*0.01*AB20+AC20)/(AH20*0.01+1),1))</f>
        <v/>
      </c>
      <c r="AG20" s="154"/>
      <c r="AH20" s="162" t="str">
        <f>IF(LEN(B20)=0,"",基本资料!AI76)</f>
        <v/>
      </c>
      <c r="AI20" s="163"/>
      <c r="AJ20" s="155" t="str">
        <f>IF(LEN(B20)=0,"",基本资料!AI75)</f>
        <v/>
      </c>
      <c r="AK20" s="156"/>
      <c r="AL20" s="196" t="str">
        <f t="shared" ref="AL20" si="23">IF(LEN(B20)=0,"",ROUND(AM20*Q$9/100,2))</f>
        <v/>
      </c>
      <c r="AM20" s="149" t="str">
        <f>IF(LEN(B20)=0,"",基本资料!AG75)</f>
        <v/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>IF(LEN(B20)=0,"",基本资料!AQ76)</f>
        <v/>
      </c>
      <c r="AA21" s="191"/>
      <c r="AB21" s="71" t="str">
        <f>IF(LEN(B20)=0,"",基本资料!BP76)</f>
        <v/>
      </c>
      <c r="AC21" s="153" t="str">
        <f>IF(LEN(B20)=0,"",基本资料!AH76)</f>
        <v/>
      </c>
      <c r="AD21" s="159"/>
      <c r="AE21" s="154"/>
      <c r="AF21" s="153" t="str">
        <f t="shared" ref="AF21" si="24">IF(LEN(B20)=0,"",ROUND((AH21*0.01*AB21+AC21)/(AH21*0.01+1),1))</f>
        <v/>
      </c>
      <c r="AG21" s="154"/>
      <c r="AH21" s="162" t="str">
        <f t="shared" si="12"/>
        <v/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基本资料!BM77</f>
        <v/>
      </c>
      <c r="C22" s="188"/>
      <c r="D22" s="188"/>
      <c r="E22" s="188"/>
      <c r="F22" s="188"/>
      <c r="G22" s="174"/>
      <c r="H22" s="155" t="str">
        <f>基本资料!BN77</f>
        <v/>
      </c>
      <c r="I22" s="156"/>
      <c r="J22" s="173" t="str">
        <f t="shared" ref="J22" si="25">IF(LEN(B22)=0,"",ROUND(U22*X22/Y$9,0))</f>
        <v/>
      </c>
      <c r="K22" s="174"/>
      <c r="L22" s="198"/>
      <c r="M22" s="198"/>
      <c r="N22" s="198"/>
      <c r="O22" s="198"/>
      <c r="P22" s="173" t="str">
        <f>IF(LEN(B22)=0,"",基本资料!AZ$67)</f>
        <v/>
      </c>
      <c r="Q22" s="174"/>
      <c r="R22" s="173" t="str">
        <f t="shared" ref="R22" si="26">IF(LEN(B22)=0,"",P22-T$9-U22-L22+N22)</f>
        <v/>
      </c>
      <c r="S22" s="188"/>
      <c r="T22" s="174"/>
      <c r="U22" s="173" t="str">
        <f>IF(LEN(B22)=0,"",基本资料!AF77)</f>
        <v/>
      </c>
      <c r="V22" s="188"/>
      <c r="W22" s="174"/>
      <c r="X22" s="178" t="str">
        <f t="shared" ref="X22" si="27">IF(LEN(B22)=0,"",ROUND(AL22*(1+0.01*AJ22),2))</f>
        <v/>
      </c>
      <c r="Y22" s="179"/>
      <c r="Z22" s="190" t="str">
        <f>IF(LEN(B22)=0,"",基本资料!AQ77)</f>
        <v/>
      </c>
      <c r="AA22" s="191"/>
      <c r="AB22" s="71" t="str">
        <f>IF(LEN(B22)=0,"",基本资料!BP77)</f>
        <v/>
      </c>
      <c r="AC22" s="153" t="str">
        <f>IF(LEN(B22)=0,"",基本资料!AH77)</f>
        <v/>
      </c>
      <c r="AD22" s="159"/>
      <c r="AE22" s="154"/>
      <c r="AF22" s="153" t="str">
        <f t="shared" ref="AF22" si="28">IF(LEN(B22)=0,"",ROUND((AH22*0.01*AB22+AC22)/(AH22*0.01+1),1))</f>
        <v/>
      </c>
      <c r="AG22" s="154"/>
      <c r="AH22" s="162" t="str">
        <f>IF(LEN(B22)=0,"",基本资料!AI78)</f>
        <v/>
      </c>
      <c r="AI22" s="163"/>
      <c r="AJ22" s="155" t="str">
        <f>IF(LEN(B22)=0,"",基本资料!AI77)</f>
        <v/>
      </c>
      <c r="AK22" s="156"/>
      <c r="AL22" s="196" t="str">
        <f t="shared" ref="AL22" si="29">IF(LEN(B22)=0,"",ROUND(AM22*Q$9/100,2))</f>
        <v/>
      </c>
      <c r="AM22" s="149" t="str">
        <f>IF(LEN(B22)=0,"",基本资料!AG77)</f>
        <v/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>IF(LEN(B22)=0,"",基本资料!AQ78)</f>
        <v/>
      </c>
      <c r="AA23" s="191"/>
      <c r="AB23" s="71" t="str">
        <f>IF(LEN(B22)=0,"",基本资料!BP78)</f>
        <v/>
      </c>
      <c r="AC23" s="153" t="str">
        <f>IF(LEN(B22)=0,"",基本资料!AH78)</f>
        <v/>
      </c>
      <c r="AD23" s="159"/>
      <c r="AE23" s="154"/>
      <c r="AF23" s="153" t="str">
        <f t="shared" ref="AF23" si="30">IF(LEN(B22)=0,"",ROUND((AH23*0.01*AB23+AC23)/(AH23*0.01+1),1))</f>
        <v/>
      </c>
      <c r="AG23" s="154"/>
      <c r="AH23" s="162" t="str">
        <f t="shared" si="12"/>
        <v/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基本资料!BM79</f>
        <v/>
      </c>
      <c r="C24" s="188"/>
      <c r="D24" s="188"/>
      <c r="E24" s="188"/>
      <c r="F24" s="188"/>
      <c r="G24" s="174"/>
      <c r="H24" s="155" t="str">
        <f>基本资料!BN79</f>
        <v/>
      </c>
      <c r="I24" s="156"/>
      <c r="J24" s="173" t="str">
        <f t="shared" ref="J24" si="31">IF(LEN(B24)=0,"",ROUND(U24*X24/Y$9,0))</f>
        <v/>
      </c>
      <c r="K24" s="174"/>
      <c r="L24" s="198"/>
      <c r="M24" s="198"/>
      <c r="N24" s="198"/>
      <c r="O24" s="198"/>
      <c r="P24" s="173" t="str">
        <f>IF(LEN(B24)=0,"",基本资料!AZ$67)</f>
        <v/>
      </c>
      <c r="Q24" s="174"/>
      <c r="R24" s="173" t="str">
        <f t="shared" ref="R24" si="32">IF(LEN(B24)=0,"",P24-T$9-U24-L24+N24)</f>
        <v/>
      </c>
      <c r="S24" s="188"/>
      <c r="T24" s="174"/>
      <c r="U24" s="173" t="str">
        <f>IF(LEN(B24)=0,"",基本资料!AF79)</f>
        <v/>
      </c>
      <c r="V24" s="188"/>
      <c r="W24" s="174"/>
      <c r="X24" s="178" t="str">
        <f t="shared" ref="X24" si="33">IF(LEN(B24)=0,"",ROUND(AL24*(1+0.01*AJ24),2))</f>
        <v/>
      </c>
      <c r="Y24" s="179"/>
      <c r="Z24" s="190" t="str">
        <f>IF(LEN(B24)=0,"",基本资料!AQ79)</f>
        <v/>
      </c>
      <c r="AA24" s="191"/>
      <c r="AB24" s="71" t="str">
        <f>IF(LEN(B24)=0,"",基本资料!BP79)</f>
        <v/>
      </c>
      <c r="AC24" s="153" t="str">
        <f>IF(LEN(B24)=0,"",基本资料!AH79)</f>
        <v/>
      </c>
      <c r="AD24" s="159"/>
      <c r="AE24" s="154"/>
      <c r="AF24" s="153" t="str">
        <f t="shared" ref="AF24" si="34">IF(LEN(B24)=0,"",ROUND((AH24*0.01*AB24+AC24)/(AH24*0.01+1),1))</f>
        <v/>
      </c>
      <c r="AG24" s="154"/>
      <c r="AH24" s="162" t="str">
        <f>IF(LEN(B24)=0,"",基本资料!AI80)</f>
        <v/>
      </c>
      <c r="AI24" s="163"/>
      <c r="AJ24" s="155" t="str">
        <f>IF(LEN(B24)=0,"",基本资料!AI79)</f>
        <v/>
      </c>
      <c r="AK24" s="156"/>
      <c r="AL24" s="196" t="str">
        <f t="shared" ref="AL24" si="35">IF(LEN(B24)=0,"",ROUND(AM24*Q$9/100,2))</f>
        <v/>
      </c>
      <c r="AM24" s="149" t="str">
        <f>IF(LEN(B24)=0,"",基本资料!AG79)</f>
        <v/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>IF(LEN(B24)=0,"",基本资料!AQ80)</f>
        <v/>
      </c>
      <c r="AA25" s="191"/>
      <c r="AB25" s="71" t="str">
        <f>IF(LEN(B24)=0,"",基本资料!BP80)</f>
        <v/>
      </c>
      <c r="AC25" s="153" t="str">
        <f>IF(LEN(B24)=0,"",基本资料!AH80)</f>
        <v/>
      </c>
      <c r="AD25" s="159"/>
      <c r="AE25" s="154"/>
      <c r="AF25" s="153" t="str">
        <f t="shared" ref="AF25" si="36">IF(LEN(B24)=0,"",ROUND((AH25*0.01*AB25+AC25)/(AH25*0.01+1),1))</f>
        <v/>
      </c>
      <c r="AG25" s="154"/>
      <c r="AH25" s="162" t="str">
        <f t="shared" si="12"/>
        <v/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基本资料!BM81</f>
        <v/>
      </c>
      <c r="C26" s="188"/>
      <c r="D26" s="188"/>
      <c r="E26" s="188"/>
      <c r="F26" s="188"/>
      <c r="G26" s="174"/>
      <c r="H26" s="155" t="str">
        <f>基本资料!BN81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IF(LEN(B26)=0,"",基本资料!AZ$67)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IF(LEN(B26)=0,"",基本资料!AF81)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IF(LEN(B26)=0,"",基本资料!AQ81)</f>
        <v/>
      </c>
      <c r="AA26" s="191"/>
      <c r="AB26" s="71" t="str">
        <f>IF(LEN(B26)=0,"",基本资料!BP81)</f>
        <v/>
      </c>
      <c r="AC26" s="153" t="str">
        <f>IF(LEN(B26)=0,"",基本资料!AH81)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IF(LEN(B26)=0,"",基本资料!AI82)</f>
        <v/>
      </c>
      <c r="AI26" s="163"/>
      <c r="AJ26" s="155" t="str">
        <f>IF(LEN(B26)=0,"",基本资料!AI81)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IF(LEN(B26)=0,"",基本资料!AG81)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IF(LEN(B26)=0,"",基本资料!AQ82)</f>
        <v/>
      </c>
      <c r="AA27" s="191"/>
      <c r="AB27" s="71" t="str">
        <f>IF(LEN(B26)=0,"",基本资料!BP82)</f>
        <v/>
      </c>
      <c r="AC27" s="153" t="str">
        <f>IF(LEN(B26)=0,"",基本资料!AH82)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基本资料!AR67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R10" sqref="R10:T11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基本资料!S83</f>
        <v>2008-JT0921-0026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基本资料!AS83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基本资料!BI83</f>
        <v>K81+200～K84+000右幅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基本资料!AU83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基本资料!AT83</f>
        <v>2008-10-09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基本资料!X83</f>
        <v>基层</v>
      </c>
      <c r="D9" s="164"/>
      <c r="E9" s="164"/>
      <c r="F9" s="165"/>
      <c r="G9" s="160" t="s">
        <v>21</v>
      </c>
      <c r="H9" s="161"/>
      <c r="I9" s="160">
        <f>基本资料!AV83</f>
        <v>95</v>
      </c>
      <c r="J9" s="161"/>
      <c r="K9" s="160" t="s">
        <v>164</v>
      </c>
      <c r="L9" s="161"/>
      <c r="M9" s="162">
        <f>基本资料!AW83</f>
        <v>6.5</v>
      </c>
      <c r="N9" s="163"/>
      <c r="O9" s="160" t="s">
        <v>49</v>
      </c>
      <c r="P9" s="161"/>
      <c r="Q9" s="160">
        <f>基本资料!AX83</f>
        <v>2.2200000000000002</v>
      </c>
      <c r="R9" s="161"/>
      <c r="S9" s="88" t="s">
        <v>22</v>
      </c>
      <c r="T9" s="160">
        <f>基本资料!BA83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基本资料!BM83</f>
        <v>K83+286</v>
      </c>
      <c r="C12" s="188"/>
      <c r="D12" s="188"/>
      <c r="E12" s="188"/>
      <c r="F12" s="188"/>
      <c r="G12" s="174"/>
      <c r="H12" s="155">
        <f>基本资料!BN83</f>
        <v>1.5</v>
      </c>
      <c r="I12" s="156"/>
      <c r="J12" s="173">
        <f>IF(LEN(B12)=0,"",ROUND(U12*X12/Y$9,0))</f>
        <v>14993</v>
      </c>
      <c r="K12" s="174"/>
      <c r="L12" s="173"/>
      <c r="M12" s="174"/>
      <c r="N12" s="173"/>
      <c r="O12" s="174"/>
      <c r="P12" s="173">
        <f>IF(LEN(B12)=0,"",基本资料!AZ$83)</f>
        <v>24260</v>
      </c>
      <c r="Q12" s="174"/>
      <c r="R12" s="173">
        <f>IF(LEN(B12)=0,"",P12-T$9-U12-L12+N12)</f>
        <v>13310</v>
      </c>
      <c r="S12" s="188"/>
      <c r="T12" s="174"/>
      <c r="U12" s="173">
        <f>IF(LEN(B12)=0,"",基本资料!AF83)</f>
        <v>9485</v>
      </c>
      <c r="V12" s="188"/>
      <c r="W12" s="174"/>
      <c r="X12" s="178">
        <f>IF(LEN(B12)=0,"",ROUND(AL12*(1+0.01*AJ12),2))</f>
        <v>2.2999999999999998</v>
      </c>
      <c r="Y12" s="179"/>
      <c r="Z12" s="190" t="str">
        <f ca="1">IF(LEN(B12)=0,"",基本资料!AQ83)</f>
        <v>42</v>
      </c>
      <c r="AA12" s="191"/>
      <c r="AB12" s="71">
        <f>IF(LEN(B12)=0,"",基本资料!BP83)</f>
        <v>1033.5</v>
      </c>
      <c r="AC12" s="153">
        <f>IF(LEN(B12)=0,"",基本资料!AH83)</f>
        <v>3045.7</v>
      </c>
      <c r="AD12" s="159"/>
      <c r="AE12" s="154"/>
      <c r="AF12" s="153">
        <f>IF(LEN(B12)=0,"",ROUND((AH12*0.01*AB12+AC12)/(AH12*0.01+1),1))</f>
        <v>2922.9</v>
      </c>
      <c r="AG12" s="154"/>
      <c r="AH12" s="162">
        <f>IF(LEN(B12)=0,"",基本资料!AI84)</f>
        <v>6.5</v>
      </c>
      <c r="AI12" s="163"/>
      <c r="AJ12" s="155">
        <f>IF(LEN(B12)=0,"",基本资料!AI83)</f>
        <v>6.4</v>
      </c>
      <c r="AK12" s="156"/>
      <c r="AL12" s="196">
        <f>IF(LEN(B12)=0,"",ROUND(AM12*Q$9/100,2))</f>
        <v>2.16</v>
      </c>
      <c r="AM12" s="149">
        <f>IF(LEN(B12)=0,"",基本资料!AG83)</f>
        <v>97.4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IF(LEN(B12)=0,"",基本资料!AQ84)</f>
        <v>41</v>
      </c>
      <c r="AA13" s="191"/>
      <c r="AB13" s="71">
        <f>IF(LEN(B12)=0,"",基本资料!BP84)</f>
        <v>1070.5</v>
      </c>
      <c r="AC13" s="153">
        <f>IF(LEN(B12)=0,"",基本资料!AH84)</f>
        <v>3716.8</v>
      </c>
      <c r="AD13" s="159"/>
      <c r="AE13" s="154"/>
      <c r="AF13" s="153">
        <f>IF(LEN(B12)=0,"",ROUND((AH13*0.01*AB13+AC13)/(AH13*0.01+1),1))</f>
        <v>3560</v>
      </c>
      <c r="AG13" s="154"/>
      <c r="AH13" s="162">
        <f>IF(LEN(B12)=0,"",ROUND(AJ12*2-AH12,1))</f>
        <v>6.3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基本资料!BM85</f>
        <v>K82+723</v>
      </c>
      <c r="C14" s="188"/>
      <c r="D14" s="188"/>
      <c r="E14" s="188"/>
      <c r="F14" s="188"/>
      <c r="G14" s="174"/>
      <c r="H14" s="155">
        <f>基本资料!BN85</f>
        <v>1.9</v>
      </c>
      <c r="I14" s="156"/>
      <c r="J14" s="173">
        <f t="shared" ref="J14" si="0">IF(LEN(B14)=0,"",ROUND(U14*X14/Y$9,0))</f>
        <v>15100</v>
      </c>
      <c r="K14" s="174"/>
      <c r="L14" s="198"/>
      <c r="M14" s="198"/>
      <c r="N14" s="198"/>
      <c r="O14" s="198"/>
      <c r="P14" s="173">
        <f>IF(LEN(B14)=0,"",基本资料!AZ$83)</f>
        <v>24260</v>
      </c>
      <c r="Q14" s="174"/>
      <c r="R14" s="173">
        <f t="shared" ref="R14" si="1">IF(LEN(B14)=0,"",P14-T$9-U14-L14+N14)</f>
        <v>13325</v>
      </c>
      <c r="S14" s="188"/>
      <c r="T14" s="174"/>
      <c r="U14" s="173">
        <f>IF(LEN(B14)=0,"",基本资料!AF85)</f>
        <v>9470</v>
      </c>
      <c r="V14" s="188"/>
      <c r="W14" s="174"/>
      <c r="X14" s="178">
        <f t="shared" ref="X14" si="2">IF(LEN(B14)=0,"",ROUND(AL14*(1+0.01*AJ14),2))</f>
        <v>2.3199999999999998</v>
      </c>
      <c r="Y14" s="179"/>
      <c r="Z14" s="190" t="str">
        <f ca="1">IF(LEN(B14)=0,"",基本资料!AQ85)</f>
        <v>49</v>
      </c>
      <c r="AA14" s="191"/>
      <c r="AB14" s="71">
        <f>IF(LEN(B14)=0,"",基本资料!BP85)</f>
        <v>1025.5999999999999</v>
      </c>
      <c r="AC14" s="153">
        <f>IF(LEN(B14)=0,"",基本资料!AH85)</f>
        <v>3038.3</v>
      </c>
      <c r="AD14" s="159"/>
      <c r="AE14" s="154"/>
      <c r="AF14" s="153">
        <f t="shared" ref="AF14" si="3">IF(LEN(B14)=0,"",ROUND((AH14*0.01*AB14+AC14)/(AH14*0.01+1),1))</f>
        <v>2913.7</v>
      </c>
      <c r="AG14" s="154"/>
      <c r="AH14" s="162">
        <f>IF(LEN(B14)=0,"",基本资料!AI86)</f>
        <v>6.6</v>
      </c>
      <c r="AI14" s="163"/>
      <c r="AJ14" s="155">
        <f>IF(LEN(B14)=0,"",基本资料!AI85)</f>
        <v>6.6</v>
      </c>
      <c r="AK14" s="156"/>
      <c r="AL14" s="196">
        <f t="shared" ref="AL14" si="4">IF(LEN(B14)=0,"",ROUND(AM14*Q$9/100,2))</f>
        <v>2.1800000000000002</v>
      </c>
      <c r="AM14" s="149">
        <f>IF(LEN(B14)=0,"",基本资料!AG85)</f>
        <v>98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IF(LEN(B14)=0,"",基本资料!AQ86)</f>
        <v>44</v>
      </c>
      <c r="AA15" s="191"/>
      <c r="AB15" s="71">
        <f>IF(LEN(B14)=0,"",基本资料!BP86)</f>
        <v>1000.8</v>
      </c>
      <c r="AC15" s="153">
        <f>IF(LEN(B14)=0,"",基本资料!AH86)</f>
        <v>3732.1</v>
      </c>
      <c r="AD15" s="159"/>
      <c r="AE15" s="154"/>
      <c r="AF15" s="153">
        <f t="shared" ref="AF15" si="5">IF(LEN(B14)=0,"",ROUND((AH15*0.01*AB15+AC15)/(AH15*0.01+1),1))</f>
        <v>3563</v>
      </c>
      <c r="AG15" s="154"/>
      <c r="AH15" s="162">
        <f>IF(LEN(B14)=0,"",ROUND(AJ14*2-AH14,1))</f>
        <v>6.6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基本资料!BM87</f>
        <v>K81+211</v>
      </c>
      <c r="C16" s="188"/>
      <c r="D16" s="188"/>
      <c r="E16" s="188"/>
      <c r="F16" s="188"/>
      <c r="G16" s="174"/>
      <c r="H16" s="155">
        <f>基本资料!BN87</f>
        <v>-2.9</v>
      </c>
      <c r="I16" s="156"/>
      <c r="J16" s="173">
        <f t="shared" ref="J16" si="6">IF(LEN(B16)=0,"",ROUND(U16*X16/Y$9,0))</f>
        <v>14066</v>
      </c>
      <c r="K16" s="174"/>
      <c r="L16" s="198"/>
      <c r="M16" s="198"/>
      <c r="N16" s="198"/>
      <c r="O16" s="198"/>
      <c r="P16" s="173">
        <f>IF(LEN(B16)=0,"",基本资料!AZ$83)</f>
        <v>24260</v>
      </c>
      <c r="Q16" s="174"/>
      <c r="R16" s="173">
        <f t="shared" ref="R16" si="7">IF(LEN(B16)=0,"",P16-T$9-U16-L16+N16)</f>
        <v>13935</v>
      </c>
      <c r="S16" s="188"/>
      <c r="T16" s="174"/>
      <c r="U16" s="173">
        <f>IF(LEN(B16)=0,"",基本资料!AF87)</f>
        <v>8860</v>
      </c>
      <c r="V16" s="188"/>
      <c r="W16" s="174"/>
      <c r="X16" s="178">
        <f t="shared" ref="X16" si="8">IF(LEN(B16)=0,"",ROUND(AL16*(1+0.01*AJ16),2))</f>
        <v>2.31</v>
      </c>
      <c r="Y16" s="179"/>
      <c r="Z16" s="190" t="str">
        <f ca="1">IF(LEN(B16)=0,"",基本资料!AQ87)</f>
        <v>53</v>
      </c>
      <c r="AA16" s="191"/>
      <c r="AB16" s="71">
        <f>IF(LEN(B16)=0,"",基本资料!BP87)</f>
        <v>967.4</v>
      </c>
      <c r="AC16" s="153">
        <f>IF(LEN(B16)=0,"",基本资料!AH87)</f>
        <v>3575.2</v>
      </c>
      <c r="AD16" s="159"/>
      <c r="AE16" s="154"/>
      <c r="AF16" s="153">
        <f t="shared" ref="AF16" si="9">IF(LEN(B16)=0,"",ROUND((AH16*0.01*AB16+AC16)/(AH16*0.01+1),1))</f>
        <v>3416</v>
      </c>
      <c r="AG16" s="154"/>
      <c r="AH16" s="162">
        <f>IF(LEN(B16)=0,"",基本资料!AI88)</f>
        <v>6.5</v>
      </c>
      <c r="AI16" s="163"/>
      <c r="AJ16" s="155">
        <f>IF(LEN(B16)=0,"",基本资料!AI87)</f>
        <v>6.4</v>
      </c>
      <c r="AK16" s="156"/>
      <c r="AL16" s="196">
        <f t="shared" ref="AL16" si="10">IF(LEN(B16)=0,"",ROUND(AM16*Q$9/100,2))</f>
        <v>2.17</v>
      </c>
      <c r="AM16" s="149">
        <f>IF(LEN(B16)=0,"",基本资料!AG87)</f>
        <v>97.6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IF(LEN(B16)=0,"",基本资料!AQ88)</f>
        <v>46</v>
      </c>
      <c r="AA17" s="191"/>
      <c r="AB17" s="71">
        <f>IF(LEN(B16)=0,"",基本资料!BP88)</f>
        <v>1012.3</v>
      </c>
      <c r="AC17" s="153">
        <f>IF(LEN(B16)=0,"",基本资料!AH88)</f>
        <v>3724</v>
      </c>
      <c r="AD17" s="159"/>
      <c r="AE17" s="154"/>
      <c r="AF17" s="153">
        <f t="shared" ref="AF17" si="11">IF(LEN(B16)=0,"",ROUND((AH17*0.01*AB17+AC17)/(AH17*0.01+1),1))</f>
        <v>3563.3</v>
      </c>
      <c r="AG17" s="154"/>
      <c r="AH17" s="162">
        <f t="shared" ref="AH17:AH27" si="12">IF(LEN(B16)=0,"",ROUND(AJ16*2-AH16,1))</f>
        <v>6.3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基本资料!BM89</f>
        <v/>
      </c>
      <c r="C18" s="188"/>
      <c r="D18" s="188"/>
      <c r="E18" s="188"/>
      <c r="F18" s="188"/>
      <c r="G18" s="174"/>
      <c r="H18" s="155" t="str">
        <f>基本资料!BN89</f>
        <v/>
      </c>
      <c r="I18" s="156"/>
      <c r="J18" s="173" t="str">
        <f t="shared" ref="J18" si="13">IF(LEN(B18)=0,"",ROUND(U18*X18/Y$9,0))</f>
        <v/>
      </c>
      <c r="K18" s="174"/>
      <c r="L18" s="198"/>
      <c r="M18" s="198"/>
      <c r="N18" s="198"/>
      <c r="O18" s="198"/>
      <c r="P18" s="173" t="str">
        <f>IF(LEN(B18)=0,"",基本资料!AZ$83)</f>
        <v/>
      </c>
      <c r="Q18" s="174"/>
      <c r="R18" s="173" t="str">
        <f t="shared" ref="R18" si="14">IF(LEN(B18)=0,"",P18-T$9-U18-L18+N18)</f>
        <v/>
      </c>
      <c r="S18" s="188"/>
      <c r="T18" s="174"/>
      <c r="U18" s="173" t="str">
        <f>IF(LEN(B18)=0,"",基本资料!AF89)</f>
        <v/>
      </c>
      <c r="V18" s="188"/>
      <c r="W18" s="174"/>
      <c r="X18" s="178" t="str">
        <f t="shared" ref="X18" si="15">IF(LEN(B18)=0,"",ROUND(AL18*(1+0.01*AJ18),2))</f>
        <v/>
      </c>
      <c r="Y18" s="179"/>
      <c r="Z18" s="190" t="str">
        <f>IF(LEN(B18)=0,"",基本资料!AQ89)</f>
        <v/>
      </c>
      <c r="AA18" s="191"/>
      <c r="AB18" s="71" t="str">
        <f>IF(LEN(B18)=0,"",基本资料!BP89)</f>
        <v/>
      </c>
      <c r="AC18" s="153" t="str">
        <f>IF(LEN(B18)=0,"",基本资料!AH89)</f>
        <v/>
      </c>
      <c r="AD18" s="159"/>
      <c r="AE18" s="154"/>
      <c r="AF18" s="153" t="str">
        <f t="shared" ref="AF18" si="16">IF(LEN(B18)=0,"",ROUND((AH18*0.01*AB18+AC18)/(AH18*0.01+1),1))</f>
        <v/>
      </c>
      <c r="AG18" s="154"/>
      <c r="AH18" s="162" t="str">
        <f>IF(LEN(B18)=0,"",基本资料!AI90)</f>
        <v/>
      </c>
      <c r="AI18" s="163"/>
      <c r="AJ18" s="155" t="str">
        <f>IF(LEN(B18)=0,"",基本资料!AI89)</f>
        <v/>
      </c>
      <c r="AK18" s="156"/>
      <c r="AL18" s="196" t="str">
        <f t="shared" ref="AL18" si="17">IF(LEN(B18)=0,"",ROUND(AM18*Q$9/100,2))</f>
        <v/>
      </c>
      <c r="AM18" s="149" t="str">
        <f>IF(LEN(B18)=0,"",基本资料!AG89)</f>
        <v/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>IF(LEN(B18)=0,"",基本资料!AQ90)</f>
        <v/>
      </c>
      <c r="AA19" s="191"/>
      <c r="AB19" s="71" t="str">
        <f>IF(LEN(B18)=0,"",基本资料!BP90)</f>
        <v/>
      </c>
      <c r="AC19" s="153" t="str">
        <f>IF(LEN(B18)=0,"",基本资料!AH90)</f>
        <v/>
      </c>
      <c r="AD19" s="159"/>
      <c r="AE19" s="154"/>
      <c r="AF19" s="153" t="str">
        <f t="shared" ref="AF19" si="18">IF(LEN(B18)=0,"",ROUND((AH19*0.01*AB19+AC19)/(AH19*0.01+1),1))</f>
        <v/>
      </c>
      <c r="AG19" s="154"/>
      <c r="AH19" s="162" t="str">
        <f t="shared" si="12"/>
        <v/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基本资料!BM91</f>
        <v/>
      </c>
      <c r="C20" s="188"/>
      <c r="D20" s="188"/>
      <c r="E20" s="188"/>
      <c r="F20" s="188"/>
      <c r="G20" s="174"/>
      <c r="H20" s="155" t="str">
        <f>基本资料!BN91</f>
        <v/>
      </c>
      <c r="I20" s="156"/>
      <c r="J20" s="173" t="str">
        <f t="shared" ref="J20" si="19">IF(LEN(B20)=0,"",ROUND(U20*X20/Y$9,0))</f>
        <v/>
      </c>
      <c r="K20" s="174"/>
      <c r="L20" s="198"/>
      <c r="M20" s="198"/>
      <c r="N20" s="198"/>
      <c r="O20" s="198"/>
      <c r="P20" s="173" t="str">
        <f>IF(LEN(B20)=0,"",基本资料!AZ$83)</f>
        <v/>
      </c>
      <c r="Q20" s="174"/>
      <c r="R20" s="173" t="str">
        <f t="shared" ref="R20" si="20">IF(LEN(B20)=0,"",P20-T$9-U20-L20+N20)</f>
        <v/>
      </c>
      <c r="S20" s="188"/>
      <c r="T20" s="174"/>
      <c r="U20" s="173" t="str">
        <f>IF(LEN(B20)=0,"",基本资料!AF91)</f>
        <v/>
      </c>
      <c r="V20" s="188"/>
      <c r="W20" s="174"/>
      <c r="X20" s="178" t="str">
        <f t="shared" ref="X20" si="21">IF(LEN(B20)=0,"",ROUND(AL20*(1+0.01*AJ20),2))</f>
        <v/>
      </c>
      <c r="Y20" s="179"/>
      <c r="Z20" s="190" t="str">
        <f>IF(LEN(B20)=0,"",基本资料!AQ91)</f>
        <v/>
      </c>
      <c r="AA20" s="191"/>
      <c r="AB20" s="71" t="str">
        <f>IF(LEN(B20)=0,"",基本资料!BP91)</f>
        <v/>
      </c>
      <c r="AC20" s="153" t="str">
        <f>IF(LEN(B20)=0,"",基本资料!AH91)</f>
        <v/>
      </c>
      <c r="AD20" s="159"/>
      <c r="AE20" s="154"/>
      <c r="AF20" s="153" t="str">
        <f t="shared" ref="AF20" si="22">IF(LEN(B20)=0,"",ROUND((AH20*0.01*AB20+AC20)/(AH20*0.01+1),1))</f>
        <v/>
      </c>
      <c r="AG20" s="154"/>
      <c r="AH20" s="162" t="str">
        <f>IF(LEN(B20)=0,"",基本资料!AI92)</f>
        <v/>
      </c>
      <c r="AI20" s="163"/>
      <c r="AJ20" s="155" t="str">
        <f>IF(LEN(B20)=0,"",基本资料!AI91)</f>
        <v/>
      </c>
      <c r="AK20" s="156"/>
      <c r="AL20" s="196" t="str">
        <f t="shared" ref="AL20" si="23">IF(LEN(B20)=0,"",ROUND(AM20*Q$9/100,2))</f>
        <v/>
      </c>
      <c r="AM20" s="149" t="str">
        <f>IF(LEN(B20)=0,"",基本资料!AG91)</f>
        <v/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>IF(LEN(B20)=0,"",基本资料!AQ92)</f>
        <v/>
      </c>
      <c r="AA21" s="191"/>
      <c r="AB21" s="71" t="str">
        <f>IF(LEN(B20)=0,"",基本资料!BP92)</f>
        <v/>
      </c>
      <c r="AC21" s="153" t="str">
        <f>IF(LEN(B20)=0,"",基本资料!AH92)</f>
        <v/>
      </c>
      <c r="AD21" s="159"/>
      <c r="AE21" s="154"/>
      <c r="AF21" s="153" t="str">
        <f t="shared" ref="AF21" si="24">IF(LEN(B20)=0,"",ROUND((AH21*0.01*AB21+AC21)/(AH21*0.01+1),1))</f>
        <v/>
      </c>
      <c r="AG21" s="154"/>
      <c r="AH21" s="162" t="str">
        <f t="shared" si="12"/>
        <v/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基本资料!BM93</f>
        <v/>
      </c>
      <c r="C22" s="188"/>
      <c r="D22" s="188"/>
      <c r="E22" s="188"/>
      <c r="F22" s="188"/>
      <c r="G22" s="174"/>
      <c r="H22" s="155" t="str">
        <f>基本资料!BN93</f>
        <v/>
      </c>
      <c r="I22" s="156"/>
      <c r="J22" s="173" t="str">
        <f t="shared" ref="J22" si="25">IF(LEN(B22)=0,"",ROUND(U22*X22/Y$9,0))</f>
        <v/>
      </c>
      <c r="K22" s="174"/>
      <c r="L22" s="198"/>
      <c r="M22" s="198"/>
      <c r="N22" s="198"/>
      <c r="O22" s="198"/>
      <c r="P22" s="173" t="str">
        <f>IF(LEN(B22)=0,"",基本资料!AZ$83)</f>
        <v/>
      </c>
      <c r="Q22" s="174"/>
      <c r="R22" s="173" t="str">
        <f t="shared" ref="R22" si="26">IF(LEN(B22)=0,"",P22-T$9-U22-L22+N22)</f>
        <v/>
      </c>
      <c r="S22" s="188"/>
      <c r="T22" s="174"/>
      <c r="U22" s="173" t="str">
        <f>IF(LEN(B22)=0,"",基本资料!AF93)</f>
        <v/>
      </c>
      <c r="V22" s="188"/>
      <c r="W22" s="174"/>
      <c r="X22" s="178" t="str">
        <f t="shared" ref="X22" si="27">IF(LEN(B22)=0,"",ROUND(AL22*(1+0.01*AJ22),2))</f>
        <v/>
      </c>
      <c r="Y22" s="179"/>
      <c r="Z22" s="190" t="str">
        <f>IF(LEN(B22)=0,"",基本资料!AQ93)</f>
        <v/>
      </c>
      <c r="AA22" s="191"/>
      <c r="AB22" s="71" t="str">
        <f>IF(LEN(B22)=0,"",基本资料!BP93)</f>
        <v/>
      </c>
      <c r="AC22" s="153" t="str">
        <f>IF(LEN(B22)=0,"",基本资料!AH93)</f>
        <v/>
      </c>
      <c r="AD22" s="159"/>
      <c r="AE22" s="154"/>
      <c r="AF22" s="153" t="str">
        <f t="shared" ref="AF22" si="28">IF(LEN(B22)=0,"",ROUND((AH22*0.01*AB22+AC22)/(AH22*0.01+1),1))</f>
        <v/>
      </c>
      <c r="AG22" s="154"/>
      <c r="AH22" s="162" t="str">
        <f>IF(LEN(B22)=0,"",基本资料!AI94)</f>
        <v/>
      </c>
      <c r="AI22" s="163"/>
      <c r="AJ22" s="155" t="str">
        <f>IF(LEN(B22)=0,"",基本资料!AI93)</f>
        <v/>
      </c>
      <c r="AK22" s="156"/>
      <c r="AL22" s="196" t="str">
        <f t="shared" ref="AL22" si="29">IF(LEN(B22)=0,"",ROUND(AM22*Q$9/100,2))</f>
        <v/>
      </c>
      <c r="AM22" s="149" t="str">
        <f>IF(LEN(B22)=0,"",基本资料!AG93)</f>
        <v/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>IF(LEN(B22)=0,"",基本资料!AQ94)</f>
        <v/>
      </c>
      <c r="AA23" s="191"/>
      <c r="AB23" s="71" t="str">
        <f>IF(LEN(B22)=0,"",基本资料!BP94)</f>
        <v/>
      </c>
      <c r="AC23" s="153" t="str">
        <f>IF(LEN(B22)=0,"",基本资料!AH94)</f>
        <v/>
      </c>
      <c r="AD23" s="159"/>
      <c r="AE23" s="154"/>
      <c r="AF23" s="153" t="str">
        <f t="shared" ref="AF23" si="30">IF(LEN(B22)=0,"",ROUND((AH23*0.01*AB23+AC23)/(AH23*0.01+1),1))</f>
        <v/>
      </c>
      <c r="AG23" s="154"/>
      <c r="AH23" s="162" t="str">
        <f t="shared" si="12"/>
        <v/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基本资料!BM95</f>
        <v/>
      </c>
      <c r="C24" s="188"/>
      <c r="D24" s="188"/>
      <c r="E24" s="188"/>
      <c r="F24" s="188"/>
      <c r="G24" s="174"/>
      <c r="H24" s="155" t="str">
        <f>基本资料!BN95</f>
        <v/>
      </c>
      <c r="I24" s="156"/>
      <c r="J24" s="173" t="str">
        <f t="shared" ref="J24" si="31">IF(LEN(B24)=0,"",ROUND(U24*X24/Y$9,0))</f>
        <v/>
      </c>
      <c r="K24" s="174"/>
      <c r="L24" s="198"/>
      <c r="M24" s="198"/>
      <c r="N24" s="198"/>
      <c r="O24" s="198"/>
      <c r="P24" s="173" t="str">
        <f>IF(LEN(B24)=0,"",基本资料!AZ$83)</f>
        <v/>
      </c>
      <c r="Q24" s="174"/>
      <c r="R24" s="173" t="str">
        <f t="shared" ref="R24" si="32">IF(LEN(B24)=0,"",P24-T$9-U24-L24+N24)</f>
        <v/>
      </c>
      <c r="S24" s="188"/>
      <c r="T24" s="174"/>
      <c r="U24" s="173" t="str">
        <f>IF(LEN(B24)=0,"",基本资料!AF95)</f>
        <v/>
      </c>
      <c r="V24" s="188"/>
      <c r="W24" s="174"/>
      <c r="X24" s="178" t="str">
        <f t="shared" ref="X24" si="33">IF(LEN(B24)=0,"",ROUND(AL24*(1+0.01*AJ24),2))</f>
        <v/>
      </c>
      <c r="Y24" s="179"/>
      <c r="Z24" s="190" t="str">
        <f>IF(LEN(B24)=0,"",基本资料!AQ95)</f>
        <v/>
      </c>
      <c r="AA24" s="191"/>
      <c r="AB24" s="71" t="str">
        <f>IF(LEN(B24)=0,"",基本资料!BP95)</f>
        <v/>
      </c>
      <c r="AC24" s="153" t="str">
        <f>IF(LEN(B24)=0,"",基本资料!AH95)</f>
        <v/>
      </c>
      <c r="AD24" s="159"/>
      <c r="AE24" s="154"/>
      <c r="AF24" s="153" t="str">
        <f t="shared" ref="AF24" si="34">IF(LEN(B24)=0,"",ROUND((AH24*0.01*AB24+AC24)/(AH24*0.01+1),1))</f>
        <v/>
      </c>
      <c r="AG24" s="154"/>
      <c r="AH24" s="162" t="str">
        <f>IF(LEN(B24)=0,"",基本资料!AI96)</f>
        <v/>
      </c>
      <c r="AI24" s="163"/>
      <c r="AJ24" s="155" t="str">
        <f>IF(LEN(B24)=0,"",基本资料!AI95)</f>
        <v/>
      </c>
      <c r="AK24" s="156"/>
      <c r="AL24" s="196" t="str">
        <f t="shared" ref="AL24" si="35">IF(LEN(B24)=0,"",ROUND(AM24*Q$9/100,2))</f>
        <v/>
      </c>
      <c r="AM24" s="149" t="str">
        <f>IF(LEN(B24)=0,"",基本资料!AG95)</f>
        <v/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>IF(LEN(B24)=0,"",基本资料!AQ96)</f>
        <v/>
      </c>
      <c r="AA25" s="191"/>
      <c r="AB25" s="71" t="str">
        <f>IF(LEN(B24)=0,"",基本资料!BP96)</f>
        <v/>
      </c>
      <c r="AC25" s="153" t="str">
        <f>IF(LEN(B24)=0,"",基本资料!AH96)</f>
        <v/>
      </c>
      <c r="AD25" s="159"/>
      <c r="AE25" s="154"/>
      <c r="AF25" s="153" t="str">
        <f t="shared" ref="AF25" si="36">IF(LEN(B24)=0,"",ROUND((AH25*0.01*AB25+AC25)/(AH25*0.01+1),1))</f>
        <v/>
      </c>
      <c r="AG25" s="154"/>
      <c r="AH25" s="162" t="str">
        <f t="shared" si="12"/>
        <v/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基本资料!BM97</f>
        <v/>
      </c>
      <c r="C26" s="188"/>
      <c r="D26" s="188"/>
      <c r="E26" s="188"/>
      <c r="F26" s="188"/>
      <c r="G26" s="174"/>
      <c r="H26" s="155" t="str">
        <f>基本资料!BN97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IF(LEN(B26)=0,"",基本资料!AZ$83)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IF(LEN(B26)=0,"",基本资料!AF97)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IF(LEN(B26)=0,"",基本资料!AQ97)</f>
        <v/>
      </c>
      <c r="AA26" s="191"/>
      <c r="AB26" s="71" t="str">
        <f>IF(LEN(B26)=0,"",基本资料!BP97)</f>
        <v/>
      </c>
      <c r="AC26" s="153" t="str">
        <f>IF(LEN(B26)=0,"",基本资料!AH97)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IF(LEN(B26)=0,"",基本资料!AI98)</f>
        <v/>
      </c>
      <c r="AI26" s="163"/>
      <c r="AJ26" s="155" t="str">
        <f>IF(LEN(B26)=0,"",基本资料!AI97)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IF(LEN(B26)=0,"",基本资料!AG97)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IF(LEN(B26)=0,"",基本资料!AQ98)</f>
        <v/>
      </c>
      <c r="AA27" s="191"/>
      <c r="AB27" s="71" t="str">
        <f>IF(LEN(B26)=0,"",基本资料!BP98)</f>
        <v/>
      </c>
      <c r="AC27" s="153" t="str">
        <f>IF(LEN(B26)=0,"",基本资料!AH98)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基本资料!AR83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R10" sqref="R10:T11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基本资料!S99</f>
        <v>2008-JT0921-0027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基本资料!AS99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基本资料!BI99</f>
        <v>K81+000～K80+700右幅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基本资料!AU99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基本资料!AT99</f>
        <v>2008-10-10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基本资料!X99</f>
        <v>基层</v>
      </c>
      <c r="D9" s="164"/>
      <c r="E9" s="164"/>
      <c r="F9" s="165"/>
      <c r="G9" s="160" t="s">
        <v>21</v>
      </c>
      <c r="H9" s="161"/>
      <c r="I9" s="160">
        <f>基本资料!AV99</f>
        <v>95</v>
      </c>
      <c r="J9" s="161"/>
      <c r="K9" s="160" t="s">
        <v>164</v>
      </c>
      <c r="L9" s="161"/>
      <c r="M9" s="162">
        <f>基本资料!AW99</f>
        <v>6.5</v>
      </c>
      <c r="N9" s="163"/>
      <c r="O9" s="160" t="s">
        <v>49</v>
      </c>
      <c r="P9" s="161"/>
      <c r="Q9" s="160">
        <f>基本资料!AX99</f>
        <v>2.2200000000000002</v>
      </c>
      <c r="R9" s="161"/>
      <c r="S9" s="88" t="s">
        <v>22</v>
      </c>
      <c r="T9" s="160">
        <f>基本资料!BA99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基本资料!BM99</f>
        <v>K80+931</v>
      </c>
      <c r="C12" s="188"/>
      <c r="D12" s="188"/>
      <c r="E12" s="188"/>
      <c r="F12" s="188"/>
      <c r="G12" s="174"/>
      <c r="H12" s="155">
        <f>基本资料!BN99</f>
        <v>-0.9</v>
      </c>
      <c r="I12" s="156"/>
      <c r="J12" s="173">
        <f>IF(LEN(B12)=0,"",ROUND(U12*X12/Y$9,0))</f>
        <v>13822</v>
      </c>
      <c r="K12" s="174"/>
      <c r="L12" s="173"/>
      <c r="M12" s="174"/>
      <c r="N12" s="173"/>
      <c r="O12" s="174"/>
      <c r="P12" s="173">
        <f>IF(LEN(B12)=0,"",基本资料!AZ$99)</f>
        <v>24260</v>
      </c>
      <c r="Q12" s="174"/>
      <c r="R12" s="173">
        <f>IF(LEN(B12)=0,"",P12-T$9-U12-L12+N12)</f>
        <v>14089</v>
      </c>
      <c r="S12" s="188"/>
      <c r="T12" s="174"/>
      <c r="U12" s="173">
        <f>IF(LEN(B12)=0,"",基本资料!AF99)</f>
        <v>8706</v>
      </c>
      <c r="V12" s="188"/>
      <c r="W12" s="174"/>
      <c r="X12" s="178">
        <f>IF(LEN(B12)=0,"",ROUND(AL12*(1+0.01*AJ12),2))</f>
        <v>2.31</v>
      </c>
      <c r="Y12" s="179"/>
      <c r="Z12" s="190" t="str">
        <f ca="1">IF(LEN(B12)=0,"",基本资料!AQ99)</f>
        <v>55</v>
      </c>
      <c r="AA12" s="191"/>
      <c r="AB12" s="71">
        <f>IF(LEN(B12)=0,"",基本资料!BP99)</f>
        <v>1012.3</v>
      </c>
      <c r="AC12" s="153">
        <f>IF(LEN(B12)=0,"",基本资料!AH99)</f>
        <v>3092.3</v>
      </c>
      <c r="AD12" s="159"/>
      <c r="AE12" s="154"/>
      <c r="AF12" s="153">
        <f>IF(LEN(B12)=0,"",ROUND((AH12*0.01*AB12+AC12)/(AH12*0.01+1),1))</f>
        <v>2963.5</v>
      </c>
      <c r="AG12" s="154"/>
      <c r="AH12" s="162">
        <f>IF(LEN(B12)=0,"",基本资料!AI100)</f>
        <v>6.6</v>
      </c>
      <c r="AI12" s="163"/>
      <c r="AJ12" s="155">
        <f>IF(LEN(B12)=0,"",基本资料!AI99)</f>
        <v>6.5</v>
      </c>
      <c r="AK12" s="156"/>
      <c r="AL12" s="196">
        <f>IF(LEN(B12)=0,"",ROUND(AM12*Q$9/100,2))</f>
        <v>2.17</v>
      </c>
      <c r="AM12" s="149">
        <f>IF(LEN(B12)=0,"",基本资料!AG99)</f>
        <v>97.7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IF(LEN(B12)=0,"",基本资料!AQ100)</f>
        <v>56</v>
      </c>
      <c r="AA13" s="191"/>
      <c r="AB13" s="71">
        <f>IF(LEN(B12)=0,"",基本资料!BP100)</f>
        <v>1054.5</v>
      </c>
      <c r="AC13" s="153">
        <f>IF(LEN(B12)=0,"",基本资料!AH100)</f>
        <v>3178.5</v>
      </c>
      <c r="AD13" s="159"/>
      <c r="AE13" s="154"/>
      <c r="AF13" s="153">
        <f>IF(LEN(B12)=0,"",ROUND((AH13*0.01*AB13+AC13)/(AH13*0.01+1),1))</f>
        <v>3050.7</v>
      </c>
      <c r="AG13" s="154"/>
      <c r="AH13" s="162">
        <f>IF(LEN(B12)=0,"",ROUND(AJ12*2-AH12,1))</f>
        <v>6.4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基本资料!BM101</f>
        <v>K80+730</v>
      </c>
      <c r="C14" s="188"/>
      <c r="D14" s="188"/>
      <c r="E14" s="188"/>
      <c r="F14" s="188"/>
      <c r="G14" s="174"/>
      <c r="H14" s="155">
        <f>基本资料!BN101</f>
        <v>-1.8</v>
      </c>
      <c r="I14" s="156"/>
      <c r="J14" s="173">
        <f t="shared" ref="J14" si="0">IF(LEN(B14)=0,"",ROUND(U14*X14/Y$9,0))</f>
        <v>13566</v>
      </c>
      <c r="K14" s="174"/>
      <c r="L14" s="198"/>
      <c r="M14" s="198"/>
      <c r="N14" s="198"/>
      <c r="O14" s="198"/>
      <c r="P14" s="173">
        <f>IF(LEN(B14)=0,"",基本资料!AZ$99)</f>
        <v>24260</v>
      </c>
      <c r="Q14" s="174"/>
      <c r="R14" s="173">
        <f t="shared" ref="R14" si="1">IF(LEN(B14)=0,"",P14-T$9-U14-L14+N14)</f>
        <v>14250</v>
      </c>
      <c r="S14" s="188"/>
      <c r="T14" s="174"/>
      <c r="U14" s="173">
        <f>IF(LEN(B14)=0,"",基本资料!AF101)</f>
        <v>8545</v>
      </c>
      <c r="V14" s="188"/>
      <c r="W14" s="174"/>
      <c r="X14" s="178">
        <f t="shared" ref="X14" si="2">IF(LEN(B14)=0,"",ROUND(AL14*(1+0.01*AJ14),2))</f>
        <v>2.31</v>
      </c>
      <c r="Y14" s="179"/>
      <c r="Z14" s="190" t="str">
        <f ca="1">IF(LEN(B14)=0,"",基本资料!AQ101)</f>
        <v>49</v>
      </c>
      <c r="AA14" s="191"/>
      <c r="AB14" s="71">
        <f>IF(LEN(B14)=0,"",基本资料!BP101)</f>
        <v>998.6</v>
      </c>
      <c r="AC14" s="153">
        <f>IF(LEN(B14)=0,"",基本资料!AH101)</f>
        <v>3667.6</v>
      </c>
      <c r="AD14" s="159"/>
      <c r="AE14" s="154"/>
      <c r="AF14" s="153">
        <f t="shared" ref="AF14" si="3">IF(LEN(B14)=0,"",ROUND((AH14*0.01*AB14+AC14)/(AH14*0.01+1),1))</f>
        <v>3502.4</v>
      </c>
      <c r="AG14" s="154"/>
      <c r="AH14" s="162">
        <f>IF(LEN(B14)=0,"",基本资料!AI102)</f>
        <v>6.6</v>
      </c>
      <c r="AI14" s="163"/>
      <c r="AJ14" s="155">
        <f>IF(LEN(B14)=0,"",基本资料!AI101)</f>
        <v>6.5</v>
      </c>
      <c r="AK14" s="156"/>
      <c r="AL14" s="196">
        <f t="shared" ref="AL14" si="4">IF(LEN(B14)=0,"",ROUND(AM14*Q$9/100,2))</f>
        <v>2.17</v>
      </c>
      <c r="AM14" s="149">
        <f>IF(LEN(B14)=0,"",基本资料!AG101)</f>
        <v>97.7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IF(LEN(B14)=0,"",基本资料!AQ102)</f>
        <v>52</v>
      </c>
      <c r="AA15" s="191"/>
      <c r="AB15" s="71">
        <f>IF(LEN(B14)=0,"",基本资料!BP102)</f>
        <v>967.4</v>
      </c>
      <c r="AC15" s="153">
        <f>IF(LEN(B14)=0,"",基本资料!AH102)</f>
        <v>3441.6</v>
      </c>
      <c r="AD15" s="159"/>
      <c r="AE15" s="154"/>
      <c r="AF15" s="153">
        <f t="shared" ref="AF15" si="5">IF(LEN(B14)=0,"",ROUND((AH15*0.01*AB15+AC15)/(AH15*0.01+1),1))</f>
        <v>3292.8</v>
      </c>
      <c r="AG15" s="154"/>
      <c r="AH15" s="162">
        <f>IF(LEN(B14)=0,"",ROUND(AJ14*2-AH14,1))</f>
        <v>6.4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基本资料!BM103</f>
        <v/>
      </c>
      <c r="C16" s="188"/>
      <c r="D16" s="188"/>
      <c r="E16" s="188"/>
      <c r="F16" s="188"/>
      <c r="G16" s="174"/>
      <c r="H16" s="155" t="str">
        <f>基本资料!BN103</f>
        <v/>
      </c>
      <c r="I16" s="156"/>
      <c r="J16" s="173" t="str">
        <f t="shared" ref="J16" si="6">IF(LEN(B16)=0,"",ROUND(U16*X16/Y$9,0))</f>
        <v/>
      </c>
      <c r="K16" s="174"/>
      <c r="L16" s="198"/>
      <c r="M16" s="198"/>
      <c r="N16" s="198"/>
      <c r="O16" s="198"/>
      <c r="P16" s="173" t="str">
        <f>IF(LEN(B16)=0,"",基本资料!AZ$99)</f>
        <v/>
      </c>
      <c r="Q16" s="174"/>
      <c r="R16" s="173" t="str">
        <f t="shared" ref="R16" si="7">IF(LEN(B16)=0,"",P16-T$9-U16-L16+N16)</f>
        <v/>
      </c>
      <c r="S16" s="188"/>
      <c r="T16" s="174"/>
      <c r="U16" s="173" t="str">
        <f>IF(LEN(B16)=0,"",基本资料!AF103)</f>
        <v/>
      </c>
      <c r="V16" s="188"/>
      <c r="W16" s="174"/>
      <c r="X16" s="178" t="str">
        <f t="shared" ref="X16" si="8">IF(LEN(B16)=0,"",ROUND(AL16*(1+0.01*AJ16),2))</f>
        <v/>
      </c>
      <c r="Y16" s="179"/>
      <c r="Z16" s="190" t="str">
        <f>IF(LEN(B16)=0,"",基本资料!AQ103)</f>
        <v/>
      </c>
      <c r="AA16" s="191"/>
      <c r="AB16" s="71" t="str">
        <f>IF(LEN(B16)=0,"",基本资料!BP103)</f>
        <v/>
      </c>
      <c r="AC16" s="153" t="str">
        <f>IF(LEN(B16)=0,"",基本资料!AH103)</f>
        <v/>
      </c>
      <c r="AD16" s="159"/>
      <c r="AE16" s="154"/>
      <c r="AF16" s="153" t="str">
        <f t="shared" ref="AF16" si="9">IF(LEN(B16)=0,"",ROUND((AH16*0.01*AB16+AC16)/(AH16*0.01+1),1))</f>
        <v/>
      </c>
      <c r="AG16" s="154"/>
      <c r="AH16" s="162" t="str">
        <f>IF(LEN(B16)=0,"",基本资料!AI104)</f>
        <v/>
      </c>
      <c r="AI16" s="163"/>
      <c r="AJ16" s="155" t="str">
        <f>IF(LEN(B16)=0,"",基本资料!AI103)</f>
        <v/>
      </c>
      <c r="AK16" s="156"/>
      <c r="AL16" s="196" t="str">
        <f t="shared" ref="AL16" si="10">IF(LEN(B16)=0,"",ROUND(AM16*Q$9/100,2))</f>
        <v/>
      </c>
      <c r="AM16" s="149" t="str">
        <f>IF(LEN(B16)=0,"",基本资料!AG103)</f>
        <v/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>IF(LEN(B16)=0,"",基本资料!AQ104)</f>
        <v/>
      </c>
      <c r="AA17" s="191"/>
      <c r="AB17" s="71" t="str">
        <f>IF(LEN(B16)=0,"",基本资料!BP104)</f>
        <v/>
      </c>
      <c r="AC17" s="153" t="str">
        <f>IF(LEN(B16)=0,"",基本资料!AH104)</f>
        <v/>
      </c>
      <c r="AD17" s="159"/>
      <c r="AE17" s="154"/>
      <c r="AF17" s="153" t="str">
        <f t="shared" ref="AF17" si="11">IF(LEN(B16)=0,"",ROUND((AH17*0.01*AB17+AC17)/(AH17*0.01+1),1))</f>
        <v/>
      </c>
      <c r="AG17" s="154"/>
      <c r="AH17" s="162" t="str">
        <f t="shared" ref="AH17:AH27" si="12">IF(LEN(B16)=0,"",ROUND(AJ16*2-AH16,1))</f>
        <v/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基本资料!BM105</f>
        <v/>
      </c>
      <c r="C18" s="188"/>
      <c r="D18" s="188"/>
      <c r="E18" s="188"/>
      <c r="F18" s="188"/>
      <c r="G18" s="174"/>
      <c r="H18" s="155" t="str">
        <f>基本资料!BN105</f>
        <v/>
      </c>
      <c r="I18" s="156"/>
      <c r="J18" s="173" t="str">
        <f t="shared" ref="J18" si="13">IF(LEN(B18)=0,"",ROUND(U18*X18/Y$9,0))</f>
        <v/>
      </c>
      <c r="K18" s="174"/>
      <c r="L18" s="198"/>
      <c r="M18" s="198"/>
      <c r="N18" s="198"/>
      <c r="O18" s="198"/>
      <c r="P18" s="173" t="str">
        <f>IF(LEN(B18)=0,"",基本资料!AZ$99)</f>
        <v/>
      </c>
      <c r="Q18" s="174"/>
      <c r="R18" s="173" t="str">
        <f t="shared" ref="R18" si="14">IF(LEN(B18)=0,"",P18-T$9-U18-L18+N18)</f>
        <v/>
      </c>
      <c r="S18" s="188"/>
      <c r="T18" s="174"/>
      <c r="U18" s="173" t="str">
        <f>IF(LEN(B18)=0,"",基本资料!AF105)</f>
        <v/>
      </c>
      <c r="V18" s="188"/>
      <c r="W18" s="174"/>
      <c r="X18" s="178" t="str">
        <f t="shared" ref="X18" si="15">IF(LEN(B18)=0,"",ROUND(AL18*(1+0.01*AJ18),2))</f>
        <v/>
      </c>
      <c r="Y18" s="179"/>
      <c r="Z18" s="190" t="str">
        <f>IF(LEN(B18)=0,"",基本资料!AQ105)</f>
        <v/>
      </c>
      <c r="AA18" s="191"/>
      <c r="AB18" s="71" t="str">
        <f>IF(LEN(B18)=0,"",基本资料!BP105)</f>
        <v/>
      </c>
      <c r="AC18" s="153" t="str">
        <f>IF(LEN(B18)=0,"",基本资料!AH105)</f>
        <v/>
      </c>
      <c r="AD18" s="159"/>
      <c r="AE18" s="154"/>
      <c r="AF18" s="153" t="str">
        <f t="shared" ref="AF18" si="16">IF(LEN(B18)=0,"",ROUND((AH18*0.01*AB18+AC18)/(AH18*0.01+1),1))</f>
        <v/>
      </c>
      <c r="AG18" s="154"/>
      <c r="AH18" s="162" t="str">
        <f>IF(LEN(B18)=0,"",基本资料!AI106)</f>
        <v/>
      </c>
      <c r="AI18" s="163"/>
      <c r="AJ18" s="155" t="str">
        <f>IF(LEN(B18)=0,"",基本资料!AI105)</f>
        <v/>
      </c>
      <c r="AK18" s="156"/>
      <c r="AL18" s="196" t="str">
        <f t="shared" ref="AL18" si="17">IF(LEN(B18)=0,"",ROUND(AM18*Q$9/100,2))</f>
        <v/>
      </c>
      <c r="AM18" s="149" t="str">
        <f>IF(LEN(B18)=0,"",基本资料!AG105)</f>
        <v/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>IF(LEN(B18)=0,"",基本资料!AQ106)</f>
        <v/>
      </c>
      <c r="AA19" s="191"/>
      <c r="AB19" s="71" t="str">
        <f>IF(LEN(B18)=0,"",基本资料!BP106)</f>
        <v/>
      </c>
      <c r="AC19" s="153" t="str">
        <f>IF(LEN(B18)=0,"",基本资料!AH106)</f>
        <v/>
      </c>
      <c r="AD19" s="159"/>
      <c r="AE19" s="154"/>
      <c r="AF19" s="153" t="str">
        <f t="shared" ref="AF19" si="18">IF(LEN(B18)=0,"",ROUND((AH19*0.01*AB19+AC19)/(AH19*0.01+1),1))</f>
        <v/>
      </c>
      <c r="AG19" s="154"/>
      <c r="AH19" s="162" t="str">
        <f t="shared" si="12"/>
        <v/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基本资料!BM107</f>
        <v/>
      </c>
      <c r="C20" s="188"/>
      <c r="D20" s="188"/>
      <c r="E20" s="188"/>
      <c r="F20" s="188"/>
      <c r="G20" s="174"/>
      <c r="H20" s="155" t="str">
        <f>基本资料!BN107</f>
        <v/>
      </c>
      <c r="I20" s="156"/>
      <c r="J20" s="173" t="str">
        <f t="shared" ref="J20" si="19">IF(LEN(B20)=0,"",ROUND(U20*X20/Y$9,0))</f>
        <v/>
      </c>
      <c r="K20" s="174"/>
      <c r="L20" s="198"/>
      <c r="M20" s="198"/>
      <c r="N20" s="198"/>
      <c r="O20" s="198"/>
      <c r="P20" s="173" t="str">
        <f>IF(LEN(B20)=0,"",基本资料!AZ$99)</f>
        <v/>
      </c>
      <c r="Q20" s="174"/>
      <c r="R20" s="173" t="str">
        <f t="shared" ref="R20" si="20">IF(LEN(B20)=0,"",P20-T$9-U20-L20+N20)</f>
        <v/>
      </c>
      <c r="S20" s="188"/>
      <c r="T20" s="174"/>
      <c r="U20" s="173" t="str">
        <f>IF(LEN(B20)=0,"",基本资料!AF107)</f>
        <v/>
      </c>
      <c r="V20" s="188"/>
      <c r="W20" s="174"/>
      <c r="X20" s="178" t="str">
        <f t="shared" ref="X20" si="21">IF(LEN(B20)=0,"",ROUND(AL20*(1+0.01*AJ20),2))</f>
        <v/>
      </c>
      <c r="Y20" s="179"/>
      <c r="Z20" s="190" t="str">
        <f>IF(LEN(B20)=0,"",基本资料!AQ107)</f>
        <v/>
      </c>
      <c r="AA20" s="191"/>
      <c r="AB20" s="71" t="str">
        <f>IF(LEN(B20)=0,"",基本资料!BP107)</f>
        <v/>
      </c>
      <c r="AC20" s="153" t="str">
        <f>IF(LEN(B20)=0,"",基本资料!AH107)</f>
        <v/>
      </c>
      <c r="AD20" s="159"/>
      <c r="AE20" s="154"/>
      <c r="AF20" s="153" t="str">
        <f t="shared" ref="AF20" si="22">IF(LEN(B20)=0,"",ROUND((AH20*0.01*AB20+AC20)/(AH20*0.01+1),1))</f>
        <v/>
      </c>
      <c r="AG20" s="154"/>
      <c r="AH20" s="162" t="str">
        <f>IF(LEN(B20)=0,"",基本资料!AI108)</f>
        <v/>
      </c>
      <c r="AI20" s="163"/>
      <c r="AJ20" s="155" t="str">
        <f>IF(LEN(B20)=0,"",基本资料!AI107)</f>
        <v/>
      </c>
      <c r="AK20" s="156"/>
      <c r="AL20" s="196" t="str">
        <f t="shared" ref="AL20" si="23">IF(LEN(B20)=0,"",ROUND(AM20*Q$9/100,2))</f>
        <v/>
      </c>
      <c r="AM20" s="149" t="str">
        <f>IF(LEN(B20)=0,"",基本资料!AG107)</f>
        <v/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>IF(LEN(B20)=0,"",基本资料!AQ108)</f>
        <v/>
      </c>
      <c r="AA21" s="191"/>
      <c r="AB21" s="71" t="str">
        <f>IF(LEN(B20)=0,"",基本资料!BP108)</f>
        <v/>
      </c>
      <c r="AC21" s="153" t="str">
        <f>IF(LEN(B20)=0,"",基本资料!AH108)</f>
        <v/>
      </c>
      <c r="AD21" s="159"/>
      <c r="AE21" s="154"/>
      <c r="AF21" s="153" t="str">
        <f t="shared" ref="AF21" si="24">IF(LEN(B20)=0,"",ROUND((AH21*0.01*AB21+AC21)/(AH21*0.01+1),1))</f>
        <v/>
      </c>
      <c r="AG21" s="154"/>
      <c r="AH21" s="162" t="str">
        <f t="shared" si="12"/>
        <v/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基本资料!BM109</f>
        <v/>
      </c>
      <c r="C22" s="188"/>
      <c r="D22" s="188"/>
      <c r="E22" s="188"/>
      <c r="F22" s="188"/>
      <c r="G22" s="174"/>
      <c r="H22" s="155" t="str">
        <f>基本资料!BN109</f>
        <v/>
      </c>
      <c r="I22" s="156"/>
      <c r="J22" s="173" t="str">
        <f t="shared" ref="J22" si="25">IF(LEN(B22)=0,"",ROUND(U22*X22/Y$9,0))</f>
        <v/>
      </c>
      <c r="K22" s="174"/>
      <c r="L22" s="198"/>
      <c r="M22" s="198"/>
      <c r="N22" s="198"/>
      <c r="O22" s="198"/>
      <c r="P22" s="173" t="str">
        <f>IF(LEN(B22)=0,"",基本资料!AZ$99)</f>
        <v/>
      </c>
      <c r="Q22" s="174"/>
      <c r="R22" s="173" t="str">
        <f t="shared" ref="R22" si="26">IF(LEN(B22)=0,"",P22-T$9-U22-L22+N22)</f>
        <v/>
      </c>
      <c r="S22" s="188"/>
      <c r="T22" s="174"/>
      <c r="U22" s="173" t="str">
        <f>IF(LEN(B22)=0,"",基本资料!AF109)</f>
        <v/>
      </c>
      <c r="V22" s="188"/>
      <c r="W22" s="174"/>
      <c r="X22" s="178" t="str">
        <f t="shared" ref="X22" si="27">IF(LEN(B22)=0,"",ROUND(AL22*(1+0.01*AJ22),2))</f>
        <v/>
      </c>
      <c r="Y22" s="179"/>
      <c r="Z22" s="190" t="str">
        <f>IF(LEN(B22)=0,"",基本资料!AQ109)</f>
        <v/>
      </c>
      <c r="AA22" s="191"/>
      <c r="AB22" s="71" t="str">
        <f>IF(LEN(B22)=0,"",基本资料!BP109)</f>
        <v/>
      </c>
      <c r="AC22" s="153" t="str">
        <f>IF(LEN(B22)=0,"",基本资料!AH109)</f>
        <v/>
      </c>
      <c r="AD22" s="159"/>
      <c r="AE22" s="154"/>
      <c r="AF22" s="153" t="str">
        <f t="shared" ref="AF22" si="28">IF(LEN(B22)=0,"",ROUND((AH22*0.01*AB22+AC22)/(AH22*0.01+1),1))</f>
        <v/>
      </c>
      <c r="AG22" s="154"/>
      <c r="AH22" s="162" t="str">
        <f>IF(LEN(B22)=0,"",基本资料!AI110)</f>
        <v/>
      </c>
      <c r="AI22" s="163"/>
      <c r="AJ22" s="155" t="str">
        <f>IF(LEN(B22)=0,"",基本资料!AI109)</f>
        <v/>
      </c>
      <c r="AK22" s="156"/>
      <c r="AL22" s="196" t="str">
        <f t="shared" ref="AL22" si="29">IF(LEN(B22)=0,"",ROUND(AM22*Q$9/100,2))</f>
        <v/>
      </c>
      <c r="AM22" s="149" t="str">
        <f>IF(LEN(B22)=0,"",基本资料!AG109)</f>
        <v/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>IF(LEN(B22)=0,"",基本资料!AQ110)</f>
        <v/>
      </c>
      <c r="AA23" s="191"/>
      <c r="AB23" s="71" t="str">
        <f>IF(LEN(B22)=0,"",基本资料!BP110)</f>
        <v/>
      </c>
      <c r="AC23" s="153" t="str">
        <f>IF(LEN(B22)=0,"",基本资料!AH110)</f>
        <v/>
      </c>
      <c r="AD23" s="159"/>
      <c r="AE23" s="154"/>
      <c r="AF23" s="153" t="str">
        <f t="shared" ref="AF23" si="30">IF(LEN(B22)=0,"",ROUND((AH23*0.01*AB23+AC23)/(AH23*0.01+1),1))</f>
        <v/>
      </c>
      <c r="AG23" s="154"/>
      <c r="AH23" s="162" t="str">
        <f t="shared" si="12"/>
        <v/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基本资料!BM111</f>
        <v/>
      </c>
      <c r="C24" s="188"/>
      <c r="D24" s="188"/>
      <c r="E24" s="188"/>
      <c r="F24" s="188"/>
      <c r="G24" s="174"/>
      <c r="H24" s="155" t="str">
        <f>基本资料!BN111</f>
        <v/>
      </c>
      <c r="I24" s="156"/>
      <c r="J24" s="173" t="str">
        <f t="shared" ref="J24" si="31">IF(LEN(B24)=0,"",ROUND(U24*X24/Y$9,0))</f>
        <v/>
      </c>
      <c r="K24" s="174"/>
      <c r="L24" s="198"/>
      <c r="M24" s="198"/>
      <c r="N24" s="198"/>
      <c r="O24" s="198"/>
      <c r="P24" s="173" t="str">
        <f>IF(LEN(B24)=0,"",基本资料!AZ$99)</f>
        <v/>
      </c>
      <c r="Q24" s="174"/>
      <c r="R24" s="173" t="str">
        <f t="shared" ref="R24" si="32">IF(LEN(B24)=0,"",P24-T$9-U24-L24+N24)</f>
        <v/>
      </c>
      <c r="S24" s="188"/>
      <c r="T24" s="174"/>
      <c r="U24" s="173" t="str">
        <f>IF(LEN(B24)=0,"",基本资料!AF111)</f>
        <v/>
      </c>
      <c r="V24" s="188"/>
      <c r="W24" s="174"/>
      <c r="X24" s="178" t="str">
        <f t="shared" ref="X24" si="33">IF(LEN(B24)=0,"",ROUND(AL24*(1+0.01*AJ24),2))</f>
        <v/>
      </c>
      <c r="Y24" s="179"/>
      <c r="Z24" s="190" t="str">
        <f>IF(LEN(B24)=0,"",基本资料!AQ111)</f>
        <v/>
      </c>
      <c r="AA24" s="191"/>
      <c r="AB24" s="71" t="str">
        <f>IF(LEN(B24)=0,"",基本资料!BP111)</f>
        <v/>
      </c>
      <c r="AC24" s="153" t="str">
        <f>IF(LEN(B24)=0,"",基本资料!AH111)</f>
        <v/>
      </c>
      <c r="AD24" s="159"/>
      <c r="AE24" s="154"/>
      <c r="AF24" s="153" t="str">
        <f t="shared" ref="AF24" si="34">IF(LEN(B24)=0,"",ROUND((AH24*0.01*AB24+AC24)/(AH24*0.01+1),1))</f>
        <v/>
      </c>
      <c r="AG24" s="154"/>
      <c r="AH24" s="162" t="str">
        <f>IF(LEN(B24)=0,"",基本资料!AI112)</f>
        <v/>
      </c>
      <c r="AI24" s="163"/>
      <c r="AJ24" s="155" t="str">
        <f>IF(LEN(B24)=0,"",基本资料!AI111)</f>
        <v/>
      </c>
      <c r="AK24" s="156"/>
      <c r="AL24" s="196" t="str">
        <f t="shared" ref="AL24" si="35">IF(LEN(B24)=0,"",ROUND(AM24*Q$9/100,2))</f>
        <v/>
      </c>
      <c r="AM24" s="149" t="str">
        <f>IF(LEN(B24)=0,"",基本资料!AG111)</f>
        <v/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>IF(LEN(B24)=0,"",基本资料!AQ112)</f>
        <v/>
      </c>
      <c r="AA25" s="191"/>
      <c r="AB25" s="71" t="str">
        <f>IF(LEN(B24)=0,"",基本资料!BP112)</f>
        <v/>
      </c>
      <c r="AC25" s="153" t="str">
        <f>IF(LEN(B24)=0,"",基本资料!AH112)</f>
        <v/>
      </c>
      <c r="AD25" s="159"/>
      <c r="AE25" s="154"/>
      <c r="AF25" s="153" t="str">
        <f t="shared" ref="AF25" si="36">IF(LEN(B24)=0,"",ROUND((AH25*0.01*AB25+AC25)/(AH25*0.01+1),1))</f>
        <v/>
      </c>
      <c r="AG25" s="154"/>
      <c r="AH25" s="162" t="str">
        <f t="shared" si="12"/>
        <v/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基本资料!BM113</f>
        <v/>
      </c>
      <c r="C26" s="188"/>
      <c r="D26" s="188"/>
      <c r="E26" s="188"/>
      <c r="F26" s="188"/>
      <c r="G26" s="174"/>
      <c r="H26" s="155" t="str">
        <f>基本资料!BN113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IF(LEN(B26)=0,"",基本资料!AZ$99)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IF(LEN(B26)=0,"",基本资料!AF113)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IF(LEN(B26)=0,"",基本资料!AQ113)</f>
        <v/>
      </c>
      <c r="AA26" s="191"/>
      <c r="AB26" s="71" t="str">
        <f>IF(LEN(B26)=0,"",基本资料!BP113)</f>
        <v/>
      </c>
      <c r="AC26" s="153" t="str">
        <f>IF(LEN(B26)=0,"",基本资料!AH113)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IF(LEN(B26)=0,"",基本资料!AI114)</f>
        <v/>
      </c>
      <c r="AI26" s="163"/>
      <c r="AJ26" s="155" t="str">
        <f>IF(LEN(B26)=0,"",基本资料!AI113)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IF(LEN(B26)=0,"",基本资料!AG113)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IF(LEN(B26)=0,"",基本资料!AQ114)</f>
        <v/>
      </c>
      <c r="AA27" s="191"/>
      <c r="AB27" s="71" t="str">
        <f>IF(LEN(B26)=0,"",基本资料!BP114)</f>
        <v/>
      </c>
      <c r="AC27" s="153" t="str">
        <f>IF(LEN(B26)=0,"",基本资料!AH114)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基本资料!AR99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83"/>
  <sheetViews>
    <sheetView topLeftCell="A4" zoomScaleNormal="100" zoomScaleSheetLayoutView="100" workbookViewId="0">
      <selection activeCell="R10" sqref="R10:T11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基本资料!S115</f>
        <v>2008-JT0921-0028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基本资料!AS115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基本资料!BI115</f>
        <v>K80+700～K80+600右幅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基本资料!AU115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基本资料!AT115</f>
        <v>2008-10-11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基本资料!X115</f>
        <v>基层</v>
      </c>
      <c r="D9" s="164"/>
      <c r="E9" s="164"/>
      <c r="F9" s="165"/>
      <c r="G9" s="160" t="s">
        <v>21</v>
      </c>
      <c r="H9" s="161"/>
      <c r="I9" s="160">
        <f>基本资料!AV115</f>
        <v>95</v>
      </c>
      <c r="J9" s="161"/>
      <c r="K9" s="160" t="s">
        <v>164</v>
      </c>
      <c r="L9" s="161"/>
      <c r="M9" s="162">
        <f>基本资料!AW115</f>
        <v>6.5</v>
      </c>
      <c r="N9" s="163"/>
      <c r="O9" s="160" t="s">
        <v>49</v>
      </c>
      <c r="P9" s="161"/>
      <c r="Q9" s="160">
        <f>基本资料!AX115</f>
        <v>2.2200000000000002</v>
      </c>
      <c r="R9" s="161"/>
      <c r="S9" s="88" t="s">
        <v>22</v>
      </c>
      <c r="T9" s="160">
        <f>基本资料!BA115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基本资料!BM115</f>
        <v>K80+689</v>
      </c>
      <c r="C12" s="188"/>
      <c r="D12" s="188"/>
      <c r="E12" s="188"/>
      <c r="F12" s="188"/>
      <c r="G12" s="174"/>
      <c r="H12" s="155">
        <f>基本资料!BN115</f>
        <v>0.9</v>
      </c>
      <c r="I12" s="156"/>
      <c r="J12" s="173">
        <f>IF(LEN(B12)=0,"",ROUND(U12*X12/Y$9,0))</f>
        <v>15035</v>
      </c>
      <c r="K12" s="174"/>
      <c r="L12" s="173"/>
      <c r="M12" s="174"/>
      <c r="N12" s="173"/>
      <c r="O12" s="174"/>
      <c r="P12" s="173">
        <f>IF(LEN(B12)=0,"",基本资料!AZ$115)</f>
        <v>24260</v>
      </c>
      <c r="Q12" s="174"/>
      <c r="R12" s="173">
        <f>IF(LEN(B12)=0,"",P12-T$9-U12-L12+N12)</f>
        <v>13406</v>
      </c>
      <c r="S12" s="188"/>
      <c r="T12" s="174"/>
      <c r="U12" s="173">
        <f>IF(LEN(B12)=0,"",基本资料!AF115)</f>
        <v>9389</v>
      </c>
      <c r="V12" s="188"/>
      <c r="W12" s="174"/>
      <c r="X12" s="178">
        <f>IF(LEN(B12)=0,"",ROUND(AL12*(1+0.01*AJ12),2))</f>
        <v>2.33</v>
      </c>
      <c r="Y12" s="179"/>
      <c r="Z12" s="190" t="str">
        <f ca="1">IF(LEN(B12)=0,"",基本资料!AQ115)</f>
        <v>54</v>
      </c>
      <c r="AA12" s="191"/>
      <c r="AB12" s="71">
        <f>IF(LEN(B12)=0,"",基本资料!BP115)</f>
        <v>1046.2</v>
      </c>
      <c r="AC12" s="153">
        <f>IF(LEN(B12)=0,"",基本资料!AH115)</f>
        <v>3315</v>
      </c>
      <c r="AD12" s="159"/>
      <c r="AE12" s="154"/>
      <c r="AF12" s="153">
        <f>IF(LEN(B12)=0,"",ROUND((AH12*0.01*AB12+AC12)/(AH12*0.01+1),1))</f>
        <v>3174.5</v>
      </c>
      <c r="AG12" s="154"/>
      <c r="AH12" s="162">
        <f>IF(LEN(B12)=0,"",基本资料!AI116)</f>
        <v>6.6</v>
      </c>
      <c r="AI12" s="163"/>
      <c r="AJ12" s="155">
        <f>IF(LEN(B12)=0,"",基本资料!AI115)</f>
        <v>6.5</v>
      </c>
      <c r="AK12" s="156"/>
      <c r="AL12" s="196">
        <f>IF(LEN(B12)=0,"",ROUND(AM12*Q$9/100,2))</f>
        <v>2.19</v>
      </c>
      <c r="AM12" s="149">
        <f>IF(LEN(B12)=0,"",基本资料!AG115)</f>
        <v>98.8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IF(LEN(B12)=0,"",基本资料!AQ116)</f>
        <v>51</v>
      </c>
      <c r="AA13" s="191"/>
      <c r="AB13" s="71">
        <f>IF(LEN(B12)=0,"",基本资料!BP116)</f>
        <v>1000.8</v>
      </c>
      <c r="AC13" s="153">
        <f>IF(LEN(B12)=0,"",基本资料!AH116)</f>
        <v>3111.3</v>
      </c>
      <c r="AD13" s="159"/>
      <c r="AE13" s="154"/>
      <c r="AF13" s="153">
        <f>IF(LEN(B12)=0,"",ROUND((AH13*0.01*AB13+AC13)/(AH13*0.01+1),1))</f>
        <v>2984.4</v>
      </c>
      <c r="AG13" s="154"/>
      <c r="AH13" s="162">
        <f>IF(LEN(B12)=0,"",ROUND(AJ12*2-AH12,1))</f>
        <v>6.4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基本资料!BM117</f>
        <v/>
      </c>
      <c r="C14" s="188"/>
      <c r="D14" s="188"/>
      <c r="E14" s="188"/>
      <c r="F14" s="188"/>
      <c r="G14" s="174"/>
      <c r="H14" s="155" t="str">
        <f>基本资料!BN117</f>
        <v/>
      </c>
      <c r="I14" s="156"/>
      <c r="J14" s="173" t="str">
        <f t="shared" ref="J14" si="0">IF(LEN(B14)=0,"",ROUND(U14*X14/Y$9,0))</f>
        <v/>
      </c>
      <c r="K14" s="174"/>
      <c r="L14" s="198"/>
      <c r="M14" s="198"/>
      <c r="N14" s="198"/>
      <c r="O14" s="198"/>
      <c r="P14" s="173" t="str">
        <f>IF(LEN(B14)=0,"",基本资料!AZ$115)</f>
        <v/>
      </c>
      <c r="Q14" s="174"/>
      <c r="R14" s="173" t="str">
        <f t="shared" ref="R14" si="1">IF(LEN(B14)=0,"",P14-T$9-U14-L14+N14)</f>
        <v/>
      </c>
      <c r="S14" s="188"/>
      <c r="T14" s="174"/>
      <c r="U14" s="173" t="str">
        <f>IF(LEN(B14)=0,"",基本资料!AF117)</f>
        <v/>
      </c>
      <c r="V14" s="188"/>
      <c r="W14" s="174"/>
      <c r="X14" s="178" t="str">
        <f t="shared" ref="X14" si="2">IF(LEN(B14)=0,"",ROUND(AL14*(1+0.01*AJ14),2))</f>
        <v/>
      </c>
      <c r="Y14" s="179"/>
      <c r="Z14" s="190" t="str">
        <f>IF(LEN(B14)=0,"",基本资料!AQ117)</f>
        <v/>
      </c>
      <c r="AA14" s="191"/>
      <c r="AB14" s="71" t="str">
        <f>IF(LEN(B14)=0,"",基本资料!BP117)</f>
        <v/>
      </c>
      <c r="AC14" s="153" t="str">
        <f>IF(LEN(B14)=0,"",基本资料!AH117)</f>
        <v/>
      </c>
      <c r="AD14" s="159"/>
      <c r="AE14" s="154"/>
      <c r="AF14" s="153" t="str">
        <f t="shared" ref="AF14" si="3">IF(LEN(B14)=0,"",ROUND((AH14*0.01*AB14+AC14)/(AH14*0.01+1),1))</f>
        <v/>
      </c>
      <c r="AG14" s="154"/>
      <c r="AH14" s="162" t="str">
        <f>IF(LEN(B14)=0,"",基本资料!AI118)</f>
        <v/>
      </c>
      <c r="AI14" s="163"/>
      <c r="AJ14" s="155" t="str">
        <f>IF(LEN(B14)=0,"",基本资料!AI117)</f>
        <v/>
      </c>
      <c r="AK14" s="156"/>
      <c r="AL14" s="196" t="str">
        <f t="shared" ref="AL14" si="4">IF(LEN(B14)=0,"",ROUND(AM14*Q$9/100,2))</f>
        <v/>
      </c>
      <c r="AM14" s="149" t="str">
        <f>IF(LEN(B14)=0,"",基本资料!AG117)</f>
        <v/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>IF(LEN(B14)=0,"",基本资料!AQ118)</f>
        <v/>
      </c>
      <c r="AA15" s="191"/>
      <c r="AB15" s="71" t="str">
        <f>IF(LEN(B14)=0,"",基本资料!BP118)</f>
        <v/>
      </c>
      <c r="AC15" s="153" t="str">
        <f>IF(LEN(B14)=0,"",基本资料!AH118)</f>
        <v/>
      </c>
      <c r="AD15" s="159"/>
      <c r="AE15" s="154"/>
      <c r="AF15" s="153" t="str">
        <f t="shared" ref="AF15" si="5">IF(LEN(B14)=0,"",ROUND((AH15*0.01*AB15+AC15)/(AH15*0.01+1),1))</f>
        <v/>
      </c>
      <c r="AG15" s="154"/>
      <c r="AH15" s="162" t="str">
        <f>IF(LEN(B14)=0,"",ROUND(AJ14*2-AH14,1))</f>
        <v/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基本资料!BM119</f>
        <v/>
      </c>
      <c r="C16" s="188"/>
      <c r="D16" s="188"/>
      <c r="E16" s="188"/>
      <c r="F16" s="188"/>
      <c r="G16" s="174"/>
      <c r="H16" s="155" t="str">
        <f>基本资料!BN119</f>
        <v/>
      </c>
      <c r="I16" s="156"/>
      <c r="J16" s="173" t="str">
        <f t="shared" ref="J16" si="6">IF(LEN(B16)=0,"",ROUND(U16*X16/Y$9,0))</f>
        <v/>
      </c>
      <c r="K16" s="174"/>
      <c r="L16" s="198"/>
      <c r="M16" s="198"/>
      <c r="N16" s="198"/>
      <c r="O16" s="198"/>
      <c r="P16" s="173" t="str">
        <f>IF(LEN(B16)=0,"",基本资料!AZ$115)</f>
        <v/>
      </c>
      <c r="Q16" s="174"/>
      <c r="R16" s="173" t="str">
        <f t="shared" ref="R16" si="7">IF(LEN(B16)=0,"",P16-T$9-U16-L16+N16)</f>
        <v/>
      </c>
      <c r="S16" s="188"/>
      <c r="T16" s="174"/>
      <c r="U16" s="173" t="str">
        <f>IF(LEN(B16)=0,"",基本资料!AF119)</f>
        <v/>
      </c>
      <c r="V16" s="188"/>
      <c r="W16" s="174"/>
      <c r="X16" s="178" t="str">
        <f t="shared" ref="X16" si="8">IF(LEN(B16)=0,"",ROUND(AL16*(1+0.01*AJ16),2))</f>
        <v/>
      </c>
      <c r="Y16" s="179"/>
      <c r="Z16" s="190" t="str">
        <f>IF(LEN(B16)=0,"",基本资料!AQ119)</f>
        <v/>
      </c>
      <c r="AA16" s="191"/>
      <c r="AB16" s="71" t="str">
        <f>IF(LEN(B16)=0,"",基本资料!BP119)</f>
        <v/>
      </c>
      <c r="AC16" s="153" t="str">
        <f>IF(LEN(B16)=0,"",基本资料!AH119)</f>
        <v/>
      </c>
      <c r="AD16" s="159"/>
      <c r="AE16" s="154"/>
      <c r="AF16" s="153" t="str">
        <f t="shared" ref="AF16" si="9">IF(LEN(B16)=0,"",ROUND((AH16*0.01*AB16+AC16)/(AH16*0.01+1),1))</f>
        <v/>
      </c>
      <c r="AG16" s="154"/>
      <c r="AH16" s="162" t="str">
        <f>IF(LEN(B16)=0,"",基本资料!AI120)</f>
        <v/>
      </c>
      <c r="AI16" s="163"/>
      <c r="AJ16" s="155" t="str">
        <f>IF(LEN(B16)=0,"",基本资料!AI119)</f>
        <v/>
      </c>
      <c r="AK16" s="156"/>
      <c r="AL16" s="196" t="str">
        <f t="shared" ref="AL16" si="10">IF(LEN(B16)=0,"",ROUND(AM16*Q$9/100,2))</f>
        <v/>
      </c>
      <c r="AM16" s="149" t="str">
        <f>IF(LEN(B16)=0,"",基本资料!AG119)</f>
        <v/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>IF(LEN(B16)=0,"",基本资料!AQ120)</f>
        <v/>
      </c>
      <c r="AA17" s="191"/>
      <c r="AB17" s="71" t="str">
        <f>IF(LEN(B16)=0,"",基本资料!BP120)</f>
        <v/>
      </c>
      <c r="AC17" s="153" t="str">
        <f>IF(LEN(B16)=0,"",基本资料!AH120)</f>
        <v/>
      </c>
      <c r="AD17" s="159"/>
      <c r="AE17" s="154"/>
      <c r="AF17" s="153" t="str">
        <f t="shared" ref="AF17" si="11">IF(LEN(B16)=0,"",ROUND((AH17*0.01*AB17+AC17)/(AH17*0.01+1),1))</f>
        <v/>
      </c>
      <c r="AG17" s="154"/>
      <c r="AH17" s="162" t="str">
        <f t="shared" ref="AH17:AH27" si="12">IF(LEN(B16)=0,"",ROUND(AJ16*2-AH16,1))</f>
        <v/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基本资料!BM121</f>
        <v/>
      </c>
      <c r="C18" s="188"/>
      <c r="D18" s="188"/>
      <c r="E18" s="188"/>
      <c r="F18" s="188"/>
      <c r="G18" s="174"/>
      <c r="H18" s="155" t="str">
        <f>基本资料!BN121</f>
        <v/>
      </c>
      <c r="I18" s="156"/>
      <c r="J18" s="173" t="str">
        <f t="shared" ref="J18" si="13">IF(LEN(B18)=0,"",ROUND(U18*X18/Y$9,0))</f>
        <v/>
      </c>
      <c r="K18" s="174"/>
      <c r="L18" s="198"/>
      <c r="M18" s="198"/>
      <c r="N18" s="198"/>
      <c r="O18" s="198"/>
      <c r="P18" s="173" t="str">
        <f>IF(LEN(B18)=0,"",基本资料!AZ$115)</f>
        <v/>
      </c>
      <c r="Q18" s="174"/>
      <c r="R18" s="173" t="str">
        <f t="shared" ref="R18" si="14">IF(LEN(B18)=0,"",P18-T$9-U18-L18+N18)</f>
        <v/>
      </c>
      <c r="S18" s="188"/>
      <c r="T18" s="174"/>
      <c r="U18" s="173" t="str">
        <f>IF(LEN(B18)=0,"",基本资料!AF121)</f>
        <v/>
      </c>
      <c r="V18" s="188"/>
      <c r="W18" s="174"/>
      <c r="X18" s="178" t="str">
        <f t="shared" ref="X18" si="15">IF(LEN(B18)=0,"",ROUND(AL18*(1+0.01*AJ18),2))</f>
        <v/>
      </c>
      <c r="Y18" s="179"/>
      <c r="Z18" s="190" t="str">
        <f>IF(LEN(B18)=0,"",基本资料!AQ121)</f>
        <v/>
      </c>
      <c r="AA18" s="191"/>
      <c r="AB18" s="71" t="str">
        <f>IF(LEN(B18)=0,"",基本资料!BP121)</f>
        <v/>
      </c>
      <c r="AC18" s="153" t="str">
        <f>IF(LEN(B18)=0,"",基本资料!AH121)</f>
        <v/>
      </c>
      <c r="AD18" s="159"/>
      <c r="AE18" s="154"/>
      <c r="AF18" s="153" t="str">
        <f t="shared" ref="AF18" si="16">IF(LEN(B18)=0,"",ROUND((AH18*0.01*AB18+AC18)/(AH18*0.01+1),1))</f>
        <v/>
      </c>
      <c r="AG18" s="154"/>
      <c r="AH18" s="162" t="str">
        <f>IF(LEN(B18)=0,"",基本资料!AI122)</f>
        <v/>
      </c>
      <c r="AI18" s="163"/>
      <c r="AJ18" s="155" t="str">
        <f>IF(LEN(B18)=0,"",基本资料!AI121)</f>
        <v/>
      </c>
      <c r="AK18" s="156"/>
      <c r="AL18" s="196" t="str">
        <f t="shared" ref="AL18" si="17">IF(LEN(B18)=0,"",ROUND(AM18*Q$9/100,2))</f>
        <v/>
      </c>
      <c r="AM18" s="149" t="str">
        <f>IF(LEN(B18)=0,"",基本资料!AG121)</f>
        <v/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>IF(LEN(B18)=0,"",基本资料!AQ122)</f>
        <v/>
      </c>
      <c r="AA19" s="191"/>
      <c r="AB19" s="71" t="str">
        <f>IF(LEN(B18)=0,"",基本资料!BP122)</f>
        <v/>
      </c>
      <c r="AC19" s="153" t="str">
        <f>IF(LEN(B18)=0,"",基本资料!AH122)</f>
        <v/>
      </c>
      <c r="AD19" s="159"/>
      <c r="AE19" s="154"/>
      <c r="AF19" s="153" t="str">
        <f t="shared" ref="AF19" si="18">IF(LEN(B18)=0,"",ROUND((AH19*0.01*AB19+AC19)/(AH19*0.01+1),1))</f>
        <v/>
      </c>
      <c r="AG19" s="154"/>
      <c r="AH19" s="162" t="str">
        <f t="shared" si="12"/>
        <v/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基本资料!BM123</f>
        <v/>
      </c>
      <c r="C20" s="188"/>
      <c r="D20" s="188"/>
      <c r="E20" s="188"/>
      <c r="F20" s="188"/>
      <c r="G20" s="174"/>
      <c r="H20" s="155" t="str">
        <f>基本资料!BN123</f>
        <v/>
      </c>
      <c r="I20" s="156"/>
      <c r="J20" s="173" t="str">
        <f t="shared" ref="J20" si="19">IF(LEN(B20)=0,"",ROUND(U20*X20/Y$9,0))</f>
        <v/>
      </c>
      <c r="K20" s="174"/>
      <c r="L20" s="198"/>
      <c r="M20" s="198"/>
      <c r="N20" s="198"/>
      <c r="O20" s="198"/>
      <c r="P20" s="173" t="str">
        <f>IF(LEN(B20)=0,"",基本资料!AZ$115)</f>
        <v/>
      </c>
      <c r="Q20" s="174"/>
      <c r="R20" s="173" t="str">
        <f t="shared" ref="R20" si="20">IF(LEN(B20)=0,"",P20-T$9-U20-L20+N20)</f>
        <v/>
      </c>
      <c r="S20" s="188"/>
      <c r="T20" s="174"/>
      <c r="U20" s="173" t="str">
        <f>IF(LEN(B20)=0,"",基本资料!AF123)</f>
        <v/>
      </c>
      <c r="V20" s="188"/>
      <c r="W20" s="174"/>
      <c r="X20" s="178" t="str">
        <f t="shared" ref="X20" si="21">IF(LEN(B20)=0,"",ROUND(AL20*(1+0.01*AJ20),2))</f>
        <v/>
      </c>
      <c r="Y20" s="179"/>
      <c r="Z20" s="190" t="str">
        <f>IF(LEN(B20)=0,"",基本资料!AQ123)</f>
        <v/>
      </c>
      <c r="AA20" s="191"/>
      <c r="AB20" s="71" t="str">
        <f>IF(LEN(B20)=0,"",基本资料!BP123)</f>
        <v/>
      </c>
      <c r="AC20" s="153" t="str">
        <f>IF(LEN(B20)=0,"",基本资料!AH123)</f>
        <v/>
      </c>
      <c r="AD20" s="159"/>
      <c r="AE20" s="154"/>
      <c r="AF20" s="153" t="str">
        <f t="shared" ref="AF20" si="22">IF(LEN(B20)=0,"",ROUND((AH20*0.01*AB20+AC20)/(AH20*0.01+1),1))</f>
        <v/>
      </c>
      <c r="AG20" s="154"/>
      <c r="AH20" s="162" t="str">
        <f>IF(LEN(B20)=0,"",基本资料!AI124)</f>
        <v/>
      </c>
      <c r="AI20" s="163"/>
      <c r="AJ20" s="155" t="str">
        <f>IF(LEN(B20)=0,"",基本资料!AI123)</f>
        <v/>
      </c>
      <c r="AK20" s="156"/>
      <c r="AL20" s="196" t="str">
        <f t="shared" ref="AL20" si="23">IF(LEN(B20)=0,"",ROUND(AM20*Q$9/100,2))</f>
        <v/>
      </c>
      <c r="AM20" s="149" t="str">
        <f>IF(LEN(B20)=0,"",基本资料!AG123)</f>
        <v/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>IF(LEN(B20)=0,"",基本资料!AQ124)</f>
        <v/>
      </c>
      <c r="AA21" s="191"/>
      <c r="AB21" s="71" t="str">
        <f>IF(LEN(B20)=0,"",基本资料!BP124)</f>
        <v/>
      </c>
      <c r="AC21" s="153" t="str">
        <f>IF(LEN(B20)=0,"",基本资料!AH124)</f>
        <v/>
      </c>
      <c r="AD21" s="159"/>
      <c r="AE21" s="154"/>
      <c r="AF21" s="153" t="str">
        <f t="shared" ref="AF21" si="24">IF(LEN(B20)=0,"",ROUND((AH21*0.01*AB21+AC21)/(AH21*0.01+1),1))</f>
        <v/>
      </c>
      <c r="AG21" s="154"/>
      <c r="AH21" s="162" t="str">
        <f t="shared" si="12"/>
        <v/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基本资料!BM125</f>
        <v/>
      </c>
      <c r="C22" s="188"/>
      <c r="D22" s="188"/>
      <c r="E22" s="188"/>
      <c r="F22" s="188"/>
      <c r="G22" s="174"/>
      <c r="H22" s="155" t="str">
        <f>基本资料!BN125</f>
        <v/>
      </c>
      <c r="I22" s="156"/>
      <c r="J22" s="173" t="str">
        <f t="shared" ref="J22" si="25">IF(LEN(B22)=0,"",ROUND(U22*X22/Y$9,0))</f>
        <v/>
      </c>
      <c r="K22" s="174"/>
      <c r="L22" s="198"/>
      <c r="M22" s="198"/>
      <c r="N22" s="198"/>
      <c r="O22" s="198"/>
      <c r="P22" s="173" t="str">
        <f>IF(LEN(B22)=0,"",基本资料!AZ$115)</f>
        <v/>
      </c>
      <c r="Q22" s="174"/>
      <c r="R22" s="173" t="str">
        <f t="shared" ref="R22" si="26">IF(LEN(B22)=0,"",P22-T$9-U22-L22+N22)</f>
        <v/>
      </c>
      <c r="S22" s="188"/>
      <c r="T22" s="174"/>
      <c r="U22" s="173" t="str">
        <f>IF(LEN(B22)=0,"",基本资料!AF125)</f>
        <v/>
      </c>
      <c r="V22" s="188"/>
      <c r="W22" s="174"/>
      <c r="X22" s="178" t="str">
        <f t="shared" ref="X22" si="27">IF(LEN(B22)=0,"",ROUND(AL22*(1+0.01*AJ22),2))</f>
        <v/>
      </c>
      <c r="Y22" s="179"/>
      <c r="Z22" s="190" t="str">
        <f>IF(LEN(B22)=0,"",基本资料!AQ125)</f>
        <v/>
      </c>
      <c r="AA22" s="191"/>
      <c r="AB22" s="71" t="str">
        <f>IF(LEN(B22)=0,"",基本资料!BP125)</f>
        <v/>
      </c>
      <c r="AC22" s="153" t="str">
        <f>IF(LEN(B22)=0,"",基本资料!AH125)</f>
        <v/>
      </c>
      <c r="AD22" s="159"/>
      <c r="AE22" s="154"/>
      <c r="AF22" s="153" t="str">
        <f t="shared" ref="AF22" si="28">IF(LEN(B22)=0,"",ROUND((AH22*0.01*AB22+AC22)/(AH22*0.01+1),1))</f>
        <v/>
      </c>
      <c r="AG22" s="154"/>
      <c r="AH22" s="162" t="str">
        <f>IF(LEN(B22)=0,"",基本资料!AI126)</f>
        <v/>
      </c>
      <c r="AI22" s="163"/>
      <c r="AJ22" s="155" t="str">
        <f>IF(LEN(B22)=0,"",基本资料!AI125)</f>
        <v/>
      </c>
      <c r="AK22" s="156"/>
      <c r="AL22" s="196" t="str">
        <f t="shared" ref="AL22" si="29">IF(LEN(B22)=0,"",ROUND(AM22*Q$9/100,2))</f>
        <v/>
      </c>
      <c r="AM22" s="149" t="str">
        <f>IF(LEN(B22)=0,"",基本资料!AG125)</f>
        <v/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>IF(LEN(B22)=0,"",基本资料!AQ126)</f>
        <v/>
      </c>
      <c r="AA23" s="191"/>
      <c r="AB23" s="71" t="str">
        <f>IF(LEN(B22)=0,"",基本资料!BP126)</f>
        <v/>
      </c>
      <c r="AC23" s="153" t="str">
        <f>IF(LEN(B22)=0,"",基本资料!AH126)</f>
        <v/>
      </c>
      <c r="AD23" s="159"/>
      <c r="AE23" s="154"/>
      <c r="AF23" s="153" t="str">
        <f t="shared" ref="AF23" si="30">IF(LEN(B22)=0,"",ROUND((AH23*0.01*AB23+AC23)/(AH23*0.01+1),1))</f>
        <v/>
      </c>
      <c r="AG23" s="154"/>
      <c r="AH23" s="162" t="str">
        <f t="shared" si="12"/>
        <v/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基本资料!BM127</f>
        <v/>
      </c>
      <c r="C24" s="188"/>
      <c r="D24" s="188"/>
      <c r="E24" s="188"/>
      <c r="F24" s="188"/>
      <c r="G24" s="174"/>
      <c r="H24" s="155" t="str">
        <f>基本资料!BN127</f>
        <v/>
      </c>
      <c r="I24" s="156"/>
      <c r="J24" s="173" t="str">
        <f t="shared" ref="J24" si="31">IF(LEN(B24)=0,"",ROUND(U24*X24/Y$9,0))</f>
        <v/>
      </c>
      <c r="K24" s="174"/>
      <c r="L24" s="198"/>
      <c r="M24" s="198"/>
      <c r="N24" s="198"/>
      <c r="O24" s="198"/>
      <c r="P24" s="173" t="str">
        <f>IF(LEN(B24)=0,"",基本资料!AZ$115)</f>
        <v/>
      </c>
      <c r="Q24" s="174"/>
      <c r="R24" s="173" t="str">
        <f t="shared" ref="R24" si="32">IF(LEN(B24)=0,"",P24-T$9-U24-L24+N24)</f>
        <v/>
      </c>
      <c r="S24" s="188"/>
      <c r="T24" s="174"/>
      <c r="U24" s="173" t="str">
        <f>IF(LEN(B24)=0,"",基本资料!AF127)</f>
        <v/>
      </c>
      <c r="V24" s="188"/>
      <c r="W24" s="174"/>
      <c r="X24" s="178" t="str">
        <f t="shared" ref="X24" si="33">IF(LEN(B24)=0,"",ROUND(AL24*(1+0.01*AJ24),2))</f>
        <v/>
      </c>
      <c r="Y24" s="179"/>
      <c r="Z24" s="190" t="str">
        <f>IF(LEN(B24)=0,"",基本资料!AQ127)</f>
        <v/>
      </c>
      <c r="AA24" s="191"/>
      <c r="AB24" s="71" t="str">
        <f>IF(LEN(B24)=0,"",基本资料!BP127)</f>
        <v/>
      </c>
      <c r="AC24" s="153" t="str">
        <f>IF(LEN(B24)=0,"",基本资料!AH127)</f>
        <v/>
      </c>
      <c r="AD24" s="159"/>
      <c r="AE24" s="154"/>
      <c r="AF24" s="153" t="str">
        <f t="shared" ref="AF24" si="34">IF(LEN(B24)=0,"",ROUND((AH24*0.01*AB24+AC24)/(AH24*0.01+1),1))</f>
        <v/>
      </c>
      <c r="AG24" s="154"/>
      <c r="AH24" s="162" t="str">
        <f>IF(LEN(B24)=0,"",基本资料!AI128)</f>
        <v/>
      </c>
      <c r="AI24" s="163"/>
      <c r="AJ24" s="155" t="str">
        <f>IF(LEN(B24)=0,"",基本资料!AI127)</f>
        <v/>
      </c>
      <c r="AK24" s="156"/>
      <c r="AL24" s="196" t="str">
        <f t="shared" ref="AL24" si="35">IF(LEN(B24)=0,"",ROUND(AM24*Q$9/100,2))</f>
        <v/>
      </c>
      <c r="AM24" s="149" t="str">
        <f>IF(LEN(B24)=0,"",基本资料!AG127)</f>
        <v/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>IF(LEN(B24)=0,"",基本资料!AQ128)</f>
        <v/>
      </c>
      <c r="AA25" s="191"/>
      <c r="AB25" s="71" t="str">
        <f>IF(LEN(B24)=0,"",基本资料!BP128)</f>
        <v/>
      </c>
      <c r="AC25" s="153" t="str">
        <f>IF(LEN(B24)=0,"",基本资料!AH128)</f>
        <v/>
      </c>
      <c r="AD25" s="159"/>
      <c r="AE25" s="154"/>
      <c r="AF25" s="153" t="str">
        <f t="shared" ref="AF25" si="36">IF(LEN(B24)=0,"",ROUND((AH25*0.01*AB25+AC25)/(AH25*0.01+1),1))</f>
        <v/>
      </c>
      <c r="AG25" s="154"/>
      <c r="AH25" s="162" t="str">
        <f t="shared" si="12"/>
        <v/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基本资料!BM129</f>
        <v/>
      </c>
      <c r="C26" s="188"/>
      <c r="D26" s="188"/>
      <c r="E26" s="188"/>
      <c r="F26" s="188"/>
      <c r="G26" s="174"/>
      <c r="H26" s="155" t="str">
        <f>基本资料!BN129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IF(LEN(B26)=0,"",基本资料!AZ$115)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IF(LEN(B26)=0,"",基本资料!AF129)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IF(LEN(B26)=0,"",基本资料!AQ129)</f>
        <v/>
      </c>
      <c r="AA26" s="191"/>
      <c r="AB26" s="71" t="str">
        <f>IF(LEN(B26)=0,"",基本资料!BP129)</f>
        <v/>
      </c>
      <c r="AC26" s="153" t="str">
        <f>IF(LEN(B26)=0,"",基本资料!AH129)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IF(LEN(B26)=0,"",基本资料!AI130)</f>
        <v/>
      </c>
      <c r="AI26" s="163"/>
      <c r="AJ26" s="155" t="str">
        <f>IF(LEN(B26)=0,"",基本资料!AI129)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IF(LEN(B26)=0,"",基本资料!AG129)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IF(LEN(B26)=0,"",基本资料!AQ130)</f>
        <v/>
      </c>
      <c r="AA27" s="191"/>
      <c r="AB27" s="71" t="str">
        <f>IF(LEN(B26)=0,"",基本资料!BP130)</f>
        <v/>
      </c>
      <c r="AC27" s="153" t="str">
        <f>IF(LEN(B26)=0,"",基本资料!AH130)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基本资料!AR115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R10" sqref="R10:T11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基本资料!S131</f>
        <v>2008-JT0921-0029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基本资料!AS115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基本资料!BI131</f>
        <v>K83+660～K83+711右幅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基本资料!AU131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基本资料!AT131</f>
        <v>2008-10-11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基本资料!X131</f>
        <v>基层</v>
      </c>
      <c r="D9" s="164"/>
      <c r="E9" s="164"/>
      <c r="F9" s="165"/>
      <c r="G9" s="160" t="s">
        <v>21</v>
      </c>
      <c r="H9" s="161"/>
      <c r="I9" s="160">
        <f>基本资料!AV131</f>
        <v>95</v>
      </c>
      <c r="J9" s="161"/>
      <c r="K9" s="160" t="s">
        <v>164</v>
      </c>
      <c r="L9" s="161"/>
      <c r="M9" s="162">
        <f>基本资料!AW131</f>
        <v>6.5</v>
      </c>
      <c r="N9" s="163"/>
      <c r="O9" s="160" t="s">
        <v>49</v>
      </c>
      <c r="P9" s="161"/>
      <c r="Q9" s="160">
        <f>基本资料!AX131</f>
        <v>2.2200000000000002</v>
      </c>
      <c r="R9" s="161"/>
      <c r="S9" s="88" t="s">
        <v>22</v>
      </c>
      <c r="T9" s="160">
        <f>基本资料!BA131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基本资料!BM131</f>
        <v>K83+698</v>
      </c>
      <c r="C12" s="188"/>
      <c r="D12" s="188"/>
      <c r="E12" s="188"/>
      <c r="F12" s="188"/>
      <c r="G12" s="174"/>
      <c r="H12" s="155">
        <f>基本资料!BN131</f>
        <v>2.7</v>
      </c>
      <c r="I12" s="156"/>
      <c r="J12" s="173">
        <f>IF(LEN(B12)=0,"",ROUND(U12*X12/Y$9,0))</f>
        <v>14437</v>
      </c>
      <c r="K12" s="174"/>
      <c r="L12" s="173"/>
      <c r="M12" s="174"/>
      <c r="N12" s="173"/>
      <c r="O12" s="174"/>
      <c r="P12" s="173">
        <f>IF(LEN(B12)=0,"",基本资料!AZ$131)</f>
        <v>24260</v>
      </c>
      <c r="Q12" s="174"/>
      <c r="R12" s="173">
        <f>IF(LEN(B12)=0,"",P12-T$9-U12-L12+N12)</f>
        <v>13741</v>
      </c>
      <c r="S12" s="188"/>
      <c r="T12" s="174"/>
      <c r="U12" s="173">
        <f>IF(LEN(B12)=0,"",基本资料!AF131)</f>
        <v>9054</v>
      </c>
      <c r="V12" s="188"/>
      <c r="W12" s="174"/>
      <c r="X12" s="178">
        <f>IF(LEN(B12)=0,"",ROUND(AL12*(1+0.01*AJ12),2))</f>
        <v>2.3199999999999998</v>
      </c>
      <c r="Y12" s="179"/>
      <c r="Z12" s="190" t="str">
        <f ca="1">IF(LEN(B12)=0,"",基本资料!AQ131)</f>
        <v>50</v>
      </c>
      <c r="AA12" s="191"/>
      <c r="AB12" s="71">
        <f>IF(LEN(B12)=0,"",基本资料!BP131)</f>
        <v>1033.5</v>
      </c>
      <c r="AC12" s="153">
        <f>IF(LEN(B12)=0,"",基本资料!AH131)</f>
        <v>3371.9</v>
      </c>
      <c r="AD12" s="159"/>
      <c r="AE12" s="154"/>
      <c r="AF12" s="153">
        <f>IF(LEN(B12)=0,"",ROUND((AH12*0.01*AB12+AC12)/(AH12*0.01+1),1))</f>
        <v>3229.2</v>
      </c>
      <c r="AG12" s="154"/>
      <c r="AH12" s="162">
        <f>IF(LEN(B12)=0,"",基本资料!AI132)</f>
        <v>6.5</v>
      </c>
      <c r="AI12" s="163"/>
      <c r="AJ12" s="155">
        <f>IF(LEN(B12)=0,"",基本资料!AI131)</f>
        <v>6.4</v>
      </c>
      <c r="AK12" s="156"/>
      <c r="AL12" s="196">
        <f>IF(LEN(B12)=0,"",ROUND(AM12*Q$9/100,2))</f>
        <v>2.1800000000000002</v>
      </c>
      <c r="AM12" s="149">
        <f>IF(LEN(B12)=0,"",基本资料!AG131)</f>
        <v>98.3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IF(LEN(B12)=0,"",基本资料!AQ132)</f>
        <v>41</v>
      </c>
      <c r="AA13" s="191"/>
      <c r="AB13" s="71">
        <f>IF(LEN(B12)=0,"",基本资料!BP132)</f>
        <v>1078.8</v>
      </c>
      <c r="AC13" s="153">
        <f>IF(LEN(B12)=0,"",基本资料!AH132)</f>
        <v>3985.8</v>
      </c>
      <c r="AD13" s="159"/>
      <c r="AE13" s="154"/>
      <c r="AF13" s="153">
        <f>IF(LEN(B12)=0,"",ROUND((AH13*0.01*AB13+AC13)/(AH13*0.01+1),1))</f>
        <v>3813.5</v>
      </c>
      <c r="AG13" s="154"/>
      <c r="AH13" s="162">
        <f>IF(LEN(B12)=0,"",ROUND(AJ12*2-AH12,1))</f>
        <v>6.3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基本资料!BM133</f>
        <v>K83+697</v>
      </c>
      <c r="C14" s="188"/>
      <c r="D14" s="188"/>
      <c r="E14" s="188"/>
      <c r="F14" s="188"/>
      <c r="G14" s="174"/>
      <c r="H14" s="155">
        <f>基本资料!BN133</f>
        <v>3.3</v>
      </c>
      <c r="I14" s="156"/>
      <c r="J14" s="173">
        <f t="shared" ref="J14" si="0">IF(LEN(B14)=0,"",ROUND(U14*X14/Y$9,0))</f>
        <v>13252</v>
      </c>
      <c r="K14" s="174"/>
      <c r="L14" s="198"/>
      <c r="M14" s="198"/>
      <c r="N14" s="198"/>
      <c r="O14" s="198"/>
      <c r="P14" s="173">
        <f>IF(LEN(B14)=0,"",基本资料!AZ$131)</f>
        <v>24260</v>
      </c>
      <c r="Q14" s="174"/>
      <c r="R14" s="173">
        <f t="shared" ref="R14" si="1">IF(LEN(B14)=0,"",P14-T$9-U14-L14+N14)</f>
        <v>14484</v>
      </c>
      <c r="S14" s="188"/>
      <c r="T14" s="174"/>
      <c r="U14" s="173">
        <f>IF(LEN(B14)=0,"",基本资料!AF133)</f>
        <v>8311</v>
      </c>
      <c r="V14" s="188"/>
      <c r="W14" s="174"/>
      <c r="X14" s="178">
        <f t="shared" ref="X14" si="2">IF(LEN(B14)=0,"",ROUND(AL14*(1+0.01*AJ14),2))</f>
        <v>2.3199999999999998</v>
      </c>
      <c r="Y14" s="179"/>
      <c r="Z14" s="190" t="str">
        <f ca="1">IF(LEN(B14)=0,"",基本资料!AQ133)</f>
        <v>45</v>
      </c>
      <c r="AA14" s="191"/>
      <c r="AB14" s="71">
        <f>IF(LEN(B14)=0,"",基本资料!BP133)</f>
        <v>1070.5</v>
      </c>
      <c r="AC14" s="153">
        <f>IF(LEN(B14)=0,"",基本资料!AH133)</f>
        <v>3164.4</v>
      </c>
      <c r="AD14" s="159"/>
      <c r="AE14" s="154"/>
      <c r="AF14" s="153">
        <f t="shared" ref="AF14" si="3">IF(LEN(B14)=0,"",ROUND((AH14*0.01*AB14+AC14)/(AH14*0.01+1),1))</f>
        <v>3038.5</v>
      </c>
      <c r="AG14" s="154"/>
      <c r="AH14" s="162">
        <f>IF(LEN(B14)=0,"",基本资料!AI134)</f>
        <v>6.4</v>
      </c>
      <c r="AI14" s="163"/>
      <c r="AJ14" s="155">
        <f>IF(LEN(B14)=0,"",基本资料!AI133)</f>
        <v>6.5</v>
      </c>
      <c r="AK14" s="156"/>
      <c r="AL14" s="196">
        <f t="shared" ref="AL14" si="4">IF(LEN(B14)=0,"",ROUND(AM14*Q$9/100,2))</f>
        <v>2.1800000000000002</v>
      </c>
      <c r="AM14" s="149">
        <f>IF(LEN(B14)=0,"",基本资料!AG133)</f>
        <v>98.2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IF(LEN(B14)=0,"",基本资料!AQ134)</f>
        <v>43</v>
      </c>
      <c r="AA15" s="191"/>
      <c r="AB15" s="71">
        <f>IF(LEN(B14)=0,"",基本资料!BP134)</f>
        <v>1046.2</v>
      </c>
      <c r="AC15" s="153">
        <f>IF(LEN(B14)=0,"",基本资料!AH134)</f>
        <v>3443.7</v>
      </c>
      <c r="AD15" s="159"/>
      <c r="AE15" s="154"/>
      <c r="AF15" s="153">
        <f t="shared" ref="AF15" si="5">IF(LEN(B14)=0,"",ROUND((AH15*0.01*AB15+AC15)/(AH15*0.01+1),1))</f>
        <v>3295.3</v>
      </c>
      <c r="AG15" s="154"/>
      <c r="AH15" s="162">
        <f>IF(LEN(B14)=0,"",ROUND(AJ14*2-AH14,1))</f>
        <v>6.6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基本资料!BM135</f>
        <v>K83+691</v>
      </c>
      <c r="C16" s="188"/>
      <c r="D16" s="188"/>
      <c r="E16" s="188"/>
      <c r="F16" s="188"/>
      <c r="G16" s="174"/>
      <c r="H16" s="155">
        <f>基本资料!BN135</f>
        <v>2</v>
      </c>
      <c r="I16" s="156"/>
      <c r="J16" s="173">
        <f t="shared" ref="J16" si="6">IF(LEN(B16)=0,"",ROUND(U16*X16/Y$9,0))</f>
        <v>13293</v>
      </c>
      <c r="K16" s="174"/>
      <c r="L16" s="198"/>
      <c r="M16" s="198"/>
      <c r="N16" s="198"/>
      <c r="O16" s="198"/>
      <c r="P16" s="173">
        <f>IF(LEN(B16)=0,"",基本资料!AZ$131)</f>
        <v>24260</v>
      </c>
      <c r="Q16" s="174"/>
      <c r="R16" s="173">
        <f t="shared" ref="R16" si="7">IF(LEN(B16)=0,"",P16-T$9-U16-L16+N16)</f>
        <v>14494</v>
      </c>
      <c r="S16" s="188"/>
      <c r="T16" s="174"/>
      <c r="U16" s="173">
        <f>IF(LEN(B16)=0,"",基本资料!AF135)</f>
        <v>8301</v>
      </c>
      <c r="V16" s="188"/>
      <c r="W16" s="174"/>
      <c r="X16" s="178">
        <f t="shared" ref="X16" si="8">IF(LEN(B16)=0,"",ROUND(AL16*(1+0.01*AJ16),2))</f>
        <v>2.33</v>
      </c>
      <c r="Y16" s="179"/>
      <c r="Z16" s="190" t="str">
        <f ca="1">IF(LEN(B16)=0,"",基本资料!AQ135)</f>
        <v>53</v>
      </c>
      <c r="AA16" s="191"/>
      <c r="AB16" s="71">
        <f>IF(LEN(B16)=0,"",基本资料!BP135)</f>
        <v>967.4</v>
      </c>
      <c r="AC16" s="153">
        <f>IF(LEN(B16)=0,"",基本资料!AH135)</f>
        <v>3717.9</v>
      </c>
      <c r="AD16" s="159"/>
      <c r="AE16" s="154"/>
      <c r="AF16" s="153">
        <f t="shared" ref="AF16" si="9">IF(LEN(B16)=0,"",ROUND((AH16*0.01*AB16+AC16)/(AH16*0.01+1),1))</f>
        <v>3552.5</v>
      </c>
      <c r="AG16" s="154"/>
      <c r="AH16" s="162">
        <f>IF(LEN(B16)=0,"",基本资料!AI136)</f>
        <v>6.4</v>
      </c>
      <c r="AI16" s="163"/>
      <c r="AJ16" s="155">
        <f>IF(LEN(B16)=0,"",基本资料!AI135)</f>
        <v>6.4</v>
      </c>
      <c r="AK16" s="156"/>
      <c r="AL16" s="196">
        <f t="shared" ref="AL16" si="10">IF(LEN(B16)=0,"",ROUND(AM16*Q$9/100,2))</f>
        <v>2.19</v>
      </c>
      <c r="AM16" s="149">
        <f>IF(LEN(B16)=0,"",基本资料!AG135)</f>
        <v>98.7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IF(LEN(B16)=0,"",基本资料!AQ136)</f>
        <v>46</v>
      </c>
      <c r="AA17" s="191"/>
      <c r="AB17" s="71">
        <f>IF(LEN(B16)=0,"",基本资料!BP136)</f>
        <v>1044.2</v>
      </c>
      <c r="AC17" s="153">
        <f>IF(LEN(B16)=0,"",基本资料!AH136)</f>
        <v>3517.5</v>
      </c>
      <c r="AD17" s="159"/>
      <c r="AE17" s="154"/>
      <c r="AF17" s="153">
        <f t="shared" ref="AF17" si="11">IF(LEN(B16)=0,"",ROUND((AH17*0.01*AB17+AC17)/(AH17*0.01+1),1))</f>
        <v>3368.7</v>
      </c>
      <c r="AG17" s="154"/>
      <c r="AH17" s="162">
        <f t="shared" ref="AH17:AH27" si="12">IF(LEN(B16)=0,"",ROUND(AJ16*2-AH16,1))</f>
        <v>6.4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基本资料!BM137</f>
        <v>K83+688</v>
      </c>
      <c r="C18" s="188"/>
      <c r="D18" s="188"/>
      <c r="E18" s="188"/>
      <c r="F18" s="188"/>
      <c r="G18" s="174"/>
      <c r="H18" s="155">
        <f>基本资料!BN137</f>
        <v>2.6</v>
      </c>
      <c r="I18" s="156"/>
      <c r="J18" s="173">
        <f t="shared" ref="J18" si="13">IF(LEN(B18)=0,"",ROUND(U18*X18/Y$9,0))</f>
        <v>14041</v>
      </c>
      <c r="K18" s="174"/>
      <c r="L18" s="198"/>
      <c r="M18" s="198"/>
      <c r="N18" s="198"/>
      <c r="O18" s="198"/>
      <c r="P18" s="173">
        <f>IF(LEN(B18)=0,"",基本资料!AZ$131)</f>
        <v>24260</v>
      </c>
      <c r="Q18" s="174"/>
      <c r="R18" s="173">
        <f t="shared" ref="R18" si="14">IF(LEN(B18)=0,"",P18-T$9-U18-L18+N18)</f>
        <v>14027</v>
      </c>
      <c r="S18" s="188"/>
      <c r="T18" s="174"/>
      <c r="U18" s="173">
        <f>IF(LEN(B18)=0,"",基本资料!AF137)</f>
        <v>8768</v>
      </c>
      <c r="V18" s="188"/>
      <c r="W18" s="174"/>
      <c r="X18" s="178">
        <f t="shared" ref="X18" si="15">IF(LEN(B18)=0,"",ROUND(AL18*(1+0.01*AJ18),2))</f>
        <v>2.33</v>
      </c>
      <c r="Y18" s="179"/>
      <c r="Z18" s="190" t="str">
        <f ca="1">IF(LEN(B18)=0,"",基本资料!AQ137)</f>
        <v>56</v>
      </c>
      <c r="AA18" s="191"/>
      <c r="AB18" s="71">
        <f>IF(LEN(B18)=0,"",基本资料!BP137)</f>
        <v>1017.8</v>
      </c>
      <c r="AC18" s="153">
        <f>IF(LEN(B18)=0,"",基本资料!AH137)</f>
        <v>3722.7</v>
      </c>
      <c r="AD18" s="159"/>
      <c r="AE18" s="154"/>
      <c r="AF18" s="153">
        <f t="shared" ref="AF18" si="16">IF(LEN(B18)=0,"",ROUND((AH18*0.01*AB18+AC18)/(AH18*0.01+1),1))</f>
        <v>3555.2</v>
      </c>
      <c r="AG18" s="154"/>
      <c r="AH18" s="162">
        <f>IF(LEN(B18)=0,"",基本资料!AI138)</f>
        <v>6.6</v>
      </c>
      <c r="AI18" s="163"/>
      <c r="AJ18" s="155">
        <f>IF(LEN(B18)=0,"",基本资料!AI137)</f>
        <v>6.6</v>
      </c>
      <c r="AK18" s="156"/>
      <c r="AL18" s="196">
        <f t="shared" ref="AL18" si="17">IF(LEN(B18)=0,"",ROUND(AM18*Q$9/100,2))</f>
        <v>2.19</v>
      </c>
      <c r="AM18" s="149">
        <f>IF(LEN(B18)=0,"",基本资料!AG137)</f>
        <v>98.8</v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 ca="1">IF(LEN(B18)=0,"",基本资料!AQ138)</f>
        <v>54</v>
      </c>
      <c r="AA19" s="191"/>
      <c r="AB19" s="71">
        <f>IF(LEN(B18)=0,"",基本资料!BP138)</f>
        <v>985.5</v>
      </c>
      <c r="AC19" s="153">
        <f>IF(LEN(B18)=0,"",基本资料!AH138)</f>
        <v>3099.7</v>
      </c>
      <c r="AD19" s="159"/>
      <c r="AE19" s="154"/>
      <c r="AF19" s="153">
        <f t="shared" ref="AF19" si="18">IF(LEN(B18)=0,"",ROUND((AH19*0.01*AB19+AC19)/(AH19*0.01+1),1))</f>
        <v>2968.8</v>
      </c>
      <c r="AG19" s="154"/>
      <c r="AH19" s="162">
        <f t="shared" si="12"/>
        <v>6.6</v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基本资料!BM139</f>
        <v>K83+679</v>
      </c>
      <c r="C20" s="188"/>
      <c r="D20" s="188"/>
      <c r="E20" s="188"/>
      <c r="F20" s="188"/>
      <c r="G20" s="174"/>
      <c r="H20" s="155">
        <f>基本资料!BN139</f>
        <v>0.9</v>
      </c>
      <c r="I20" s="156"/>
      <c r="J20" s="173">
        <f t="shared" ref="J20" si="19">IF(LEN(B20)=0,"",ROUND(U20*X20/Y$9,0))</f>
        <v>14268</v>
      </c>
      <c r="K20" s="174"/>
      <c r="L20" s="198"/>
      <c r="M20" s="198"/>
      <c r="N20" s="198"/>
      <c r="O20" s="198"/>
      <c r="P20" s="173">
        <f>IF(LEN(B20)=0,"",基本资料!AZ$131)</f>
        <v>24260</v>
      </c>
      <c r="Q20" s="174"/>
      <c r="R20" s="173">
        <f t="shared" ref="R20" si="20">IF(LEN(B20)=0,"",P20-T$9-U20-L20+N20)</f>
        <v>13808</v>
      </c>
      <c r="S20" s="188"/>
      <c r="T20" s="174"/>
      <c r="U20" s="173">
        <f>IF(LEN(B20)=0,"",基本资料!AF139)</f>
        <v>8987</v>
      </c>
      <c r="V20" s="188"/>
      <c r="W20" s="174"/>
      <c r="X20" s="178">
        <f t="shared" ref="X20" si="21">IF(LEN(B20)=0,"",ROUND(AL20*(1+0.01*AJ20),2))</f>
        <v>2.31</v>
      </c>
      <c r="Y20" s="179"/>
      <c r="Z20" s="190" t="str">
        <f ca="1">IF(LEN(B20)=0,"",基本资料!AQ139)</f>
        <v>55</v>
      </c>
      <c r="AA20" s="191"/>
      <c r="AB20" s="71">
        <f>IF(LEN(B20)=0,"",基本资料!BP139)</f>
        <v>1000.8</v>
      </c>
      <c r="AC20" s="153">
        <f>IF(LEN(B20)=0,"",基本资料!AH139)</f>
        <v>3186.6</v>
      </c>
      <c r="AD20" s="159"/>
      <c r="AE20" s="154"/>
      <c r="AF20" s="153">
        <f t="shared" ref="AF20" si="22">IF(LEN(B20)=0,"",ROUND((AH20*0.01*AB20+AC20)/(AH20*0.01+1),1))</f>
        <v>3053.2</v>
      </c>
      <c r="AG20" s="154"/>
      <c r="AH20" s="162">
        <f>IF(LEN(B20)=0,"",基本资料!AI140)</f>
        <v>6.5</v>
      </c>
      <c r="AI20" s="163"/>
      <c r="AJ20" s="155">
        <f>IF(LEN(B20)=0,"",基本资料!AI139)</f>
        <v>6.6</v>
      </c>
      <c r="AK20" s="156"/>
      <c r="AL20" s="196">
        <f t="shared" ref="AL20" si="23">IF(LEN(B20)=0,"",ROUND(AM20*Q$9/100,2))</f>
        <v>2.17</v>
      </c>
      <c r="AM20" s="149">
        <f>IF(LEN(B20)=0,"",基本资料!AG139)</f>
        <v>97.7</v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 ca="1">IF(LEN(B20)=0,"",基本资料!AQ140)</f>
        <v>49</v>
      </c>
      <c r="AA21" s="191"/>
      <c r="AB21" s="71">
        <f>IF(LEN(B20)=0,"",基本资料!BP140)</f>
        <v>1012.3</v>
      </c>
      <c r="AC21" s="153">
        <f>IF(LEN(B20)=0,"",基本资料!AH140)</f>
        <v>3768.6</v>
      </c>
      <c r="AD21" s="159"/>
      <c r="AE21" s="154"/>
      <c r="AF21" s="153">
        <f t="shared" ref="AF21" si="24">IF(LEN(B20)=0,"",ROUND((AH21*0.01*AB21+AC21)/(AH21*0.01+1),1))</f>
        <v>3595.5</v>
      </c>
      <c r="AG21" s="154"/>
      <c r="AH21" s="162">
        <f t="shared" si="12"/>
        <v>6.7</v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基本资料!BM141</f>
        <v>K83+663</v>
      </c>
      <c r="C22" s="188"/>
      <c r="D22" s="188"/>
      <c r="E22" s="188"/>
      <c r="F22" s="188"/>
      <c r="G22" s="174"/>
      <c r="H22" s="155">
        <f>基本资料!BN141</f>
        <v>-2.1</v>
      </c>
      <c r="I22" s="156"/>
      <c r="J22" s="173">
        <f t="shared" ref="J22" si="25">IF(LEN(B22)=0,"",ROUND(U22*X22/Y$9,0))</f>
        <v>13257</v>
      </c>
      <c r="K22" s="174"/>
      <c r="L22" s="198"/>
      <c r="M22" s="198"/>
      <c r="N22" s="198"/>
      <c r="O22" s="198"/>
      <c r="P22" s="173">
        <f>IF(LEN(B22)=0,"",基本资料!AZ$131)</f>
        <v>24260</v>
      </c>
      <c r="Q22" s="174"/>
      <c r="R22" s="173">
        <f t="shared" ref="R22" si="26">IF(LEN(B22)=0,"",P22-T$9-U22-L22+N22)</f>
        <v>14445</v>
      </c>
      <c r="S22" s="188"/>
      <c r="T22" s="174"/>
      <c r="U22" s="173">
        <f>IF(LEN(B22)=0,"",基本资料!AF141)</f>
        <v>8350</v>
      </c>
      <c r="V22" s="188"/>
      <c r="W22" s="174"/>
      <c r="X22" s="178">
        <f t="shared" ref="X22" si="27">IF(LEN(B22)=0,"",ROUND(AL22*(1+0.01*AJ22),2))</f>
        <v>2.31</v>
      </c>
      <c r="Y22" s="179"/>
      <c r="Z22" s="190" t="str">
        <f ca="1">IF(LEN(B22)=0,"",基本资料!AQ141)</f>
        <v>47</v>
      </c>
      <c r="AA22" s="191"/>
      <c r="AB22" s="71">
        <f>IF(LEN(B22)=0,"",基本资料!BP141)</f>
        <v>1025.5999999999999</v>
      </c>
      <c r="AC22" s="153">
        <f>IF(LEN(B22)=0,"",基本资料!AH141)</f>
        <v>3074.2</v>
      </c>
      <c r="AD22" s="159"/>
      <c r="AE22" s="154"/>
      <c r="AF22" s="153">
        <f t="shared" ref="AF22" si="28">IF(LEN(B22)=0,"",ROUND((AH22*0.01*AB22+AC22)/(AH22*0.01+1),1))</f>
        <v>2947.4</v>
      </c>
      <c r="AG22" s="154"/>
      <c r="AH22" s="162">
        <f>IF(LEN(B22)=0,"",基本资料!AI142)</f>
        <v>6.6</v>
      </c>
      <c r="AI22" s="163"/>
      <c r="AJ22" s="155">
        <f>IF(LEN(B22)=0,"",基本资料!AI141)</f>
        <v>6.6</v>
      </c>
      <c r="AK22" s="156"/>
      <c r="AL22" s="196">
        <f t="shared" ref="AL22" si="29">IF(LEN(B22)=0,"",ROUND(AM22*Q$9/100,2))</f>
        <v>2.17</v>
      </c>
      <c r="AM22" s="149">
        <f>IF(LEN(B22)=0,"",基本资料!AG141)</f>
        <v>97.8</v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 ca="1">IF(LEN(B22)=0,"",基本资料!AQ142)</f>
        <v>44</v>
      </c>
      <c r="AA23" s="191"/>
      <c r="AB23" s="71">
        <f>IF(LEN(B22)=0,"",基本资料!BP142)</f>
        <v>1054.5</v>
      </c>
      <c r="AC23" s="153">
        <f>IF(LEN(B22)=0,"",基本资料!AH142)</f>
        <v>3165.2</v>
      </c>
      <c r="AD23" s="159"/>
      <c r="AE23" s="154"/>
      <c r="AF23" s="153">
        <f t="shared" ref="AF23" si="30">IF(LEN(B22)=0,"",ROUND((AH23*0.01*AB23+AC23)/(AH23*0.01+1),1))</f>
        <v>3034.5</v>
      </c>
      <c r="AG23" s="154"/>
      <c r="AH23" s="162">
        <f t="shared" si="12"/>
        <v>6.6</v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基本资料!BM143</f>
        <v>K83+662</v>
      </c>
      <c r="C24" s="188"/>
      <c r="D24" s="188"/>
      <c r="E24" s="188"/>
      <c r="F24" s="188"/>
      <c r="G24" s="174"/>
      <c r="H24" s="155">
        <f>基本资料!BN143</f>
        <v>-3.9</v>
      </c>
      <c r="I24" s="156"/>
      <c r="J24" s="173">
        <f t="shared" ref="J24" si="31">IF(LEN(B24)=0,"",ROUND(U24*X24/Y$9,0))</f>
        <v>13547</v>
      </c>
      <c r="K24" s="174"/>
      <c r="L24" s="198"/>
      <c r="M24" s="198"/>
      <c r="N24" s="198"/>
      <c r="O24" s="198"/>
      <c r="P24" s="173">
        <f>IF(LEN(B24)=0,"",基本资料!AZ$131)</f>
        <v>24260</v>
      </c>
      <c r="Q24" s="174"/>
      <c r="R24" s="173">
        <f t="shared" ref="R24" si="32">IF(LEN(B24)=0,"",P24-T$9-U24-L24+N24)</f>
        <v>14262</v>
      </c>
      <c r="S24" s="188"/>
      <c r="T24" s="174"/>
      <c r="U24" s="173">
        <f>IF(LEN(B24)=0,"",基本资料!AF143)</f>
        <v>8533</v>
      </c>
      <c r="V24" s="188"/>
      <c r="W24" s="174"/>
      <c r="X24" s="178">
        <f t="shared" ref="X24" si="33">IF(LEN(B24)=0,"",ROUND(AL24*(1+0.01*AJ24),2))</f>
        <v>2.31</v>
      </c>
      <c r="Y24" s="179"/>
      <c r="Z24" s="190" t="str">
        <f ca="1">IF(LEN(B24)=0,"",基本资料!AQ143)</f>
        <v>48</v>
      </c>
      <c r="AA24" s="191"/>
      <c r="AB24" s="71">
        <f>IF(LEN(B24)=0,"",基本资料!BP143)</f>
        <v>998.6</v>
      </c>
      <c r="AC24" s="153">
        <f>IF(LEN(B24)=0,"",基本资料!AH143)</f>
        <v>3759.6</v>
      </c>
      <c r="AD24" s="159"/>
      <c r="AE24" s="154"/>
      <c r="AF24" s="153">
        <f t="shared" ref="AF24" si="34">IF(LEN(B24)=0,"",ROUND((AH24*0.01*AB24+AC24)/(AH24*0.01+1),1))</f>
        <v>3591.1</v>
      </c>
      <c r="AG24" s="154"/>
      <c r="AH24" s="162">
        <f>IF(LEN(B24)=0,"",基本资料!AI144)</f>
        <v>6.5</v>
      </c>
      <c r="AI24" s="163"/>
      <c r="AJ24" s="155">
        <f>IF(LEN(B24)=0,"",基本资料!AI143)</f>
        <v>6.6</v>
      </c>
      <c r="AK24" s="156"/>
      <c r="AL24" s="196">
        <f t="shared" ref="AL24" si="35">IF(LEN(B24)=0,"",ROUND(AM24*Q$9/100,2))</f>
        <v>2.17</v>
      </c>
      <c r="AM24" s="149">
        <f>IF(LEN(B24)=0,"",基本资料!AG143)</f>
        <v>97.8</v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 ca="1">IF(LEN(B24)=0,"",基本资料!AQ144)</f>
        <v>42</v>
      </c>
      <c r="AA25" s="191"/>
      <c r="AB25" s="71">
        <f>IF(LEN(B24)=0,"",基本资料!BP144)</f>
        <v>969.6</v>
      </c>
      <c r="AC25" s="153">
        <f>IF(LEN(B24)=0,"",基本资料!AH144)</f>
        <v>3777.5</v>
      </c>
      <c r="AD25" s="159"/>
      <c r="AE25" s="154"/>
      <c r="AF25" s="153">
        <f t="shared" ref="AF25" si="36">IF(LEN(B24)=0,"",ROUND((AH25*0.01*AB25+AC25)/(AH25*0.01+1),1))</f>
        <v>3601.2</v>
      </c>
      <c r="AG25" s="154"/>
      <c r="AH25" s="162">
        <f t="shared" si="12"/>
        <v>6.7</v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基本资料!BM145</f>
        <v>K83+660</v>
      </c>
      <c r="C26" s="188"/>
      <c r="D26" s="188"/>
      <c r="E26" s="188"/>
      <c r="F26" s="188"/>
      <c r="G26" s="174"/>
      <c r="H26" s="155">
        <f>基本资料!BN145</f>
        <v>-2.4</v>
      </c>
      <c r="I26" s="156"/>
      <c r="J26" s="173">
        <f t="shared" ref="J26" si="37">IF(LEN(B26)=0,"",ROUND(U26*X26/Y$9,0))</f>
        <v>14888</v>
      </c>
      <c r="K26" s="174"/>
      <c r="L26" s="198"/>
      <c r="M26" s="198"/>
      <c r="N26" s="198"/>
      <c r="O26" s="198"/>
      <c r="P26" s="173">
        <f>IF(LEN(B26)=0,"",基本资料!AZ$131)</f>
        <v>24260</v>
      </c>
      <c r="Q26" s="174"/>
      <c r="R26" s="173">
        <f t="shared" ref="R26" si="38">IF(LEN(B26)=0,"",P26-T$9-U26-L26+N26)</f>
        <v>13458</v>
      </c>
      <c r="S26" s="188"/>
      <c r="T26" s="174"/>
      <c r="U26" s="173">
        <f>IF(LEN(B26)=0,"",基本资料!AF145)</f>
        <v>9337</v>
      </c>
      <c r="V26" s="188"/>
      <c r="W26" s="174"/>
      <c r="X26" s="178">
        <f t="shared" ref="X26" si="39">IF(LEN(B26)=0,"",ROUND(AL26*(1+0.01*AJ26),2))</f>
        <v>2.3199999999999998</v>
      </c>
      <c r="Y26" s="179"/>
      <c r="Z26" s="190" t="str">
        <f ca="1">IF(LEN(B26)=0,"",基本资料!AQ145)</f>
        <v>51</v>
      </c>
      <c r="AA26" s="191"/>
      <c r="AB26" s="71">
        <f>IF(LEN(B26)=0,"",基本资料!BP145)</f>
        <v>1017.8</v>
      </c>
      <c r="AC26" s="153">
        <f>IF(LEN(B26)=0,"",基本资料!AH145)</f>
        <v>3302.1</v>
      </c>
      <c r="AD26" s="159"/>
      <c r="AE26" s="154"/>
      <c r="AF26" s="153">
        <f t="shared" ref="AF26" si="40">IF(LEN(B26)=0,"",ROUND((AH26*0.01*AB26+AC26)/(AH26*0.01+1),1))</f>
        <v>3162.7</v>
      </c>
      <c r="AG26" s="154"/>
      <c r="AH26" s="162">
        <f>IF(LEN(B26)=0,"",基本资料!AI146)</f>
        <v>6.5</v>
      </c>
      <c r="AI26" s="163"/>
      <c r="AJ26" s="155">
        <f>IF(LEN(B26)=0,"",基本资料!AI145)</f>
        <v>6.5</v>
      </c>
      <c r="AK26" s="156"/>
      <c r="AL26" s="196">
        <f t="shared" ref="AL26" si="41">IF(LEN(B26)=0,"",ROUND(AM26*Q$9/100,2))</f>
        <v>2.1800000000000002</v>
      </c>
      <c r="AM26" s="149">
        <f>IF(LEN(B26)=0,"",基本资料!AG145)</f>
        <v>98</v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 ca="1">IF(LEN(B26)=0,"",基本资料!AQ146)</f>
        <v>52</v>
      </c>
      <c r="AA27" s="191"/>
      <c r="AB27" s="71">
        <f>IF(LEN(B26)=0,"",基本资料!BP146)</f>
        <v>998.2</v>
      </c>
      <c r="AC27" s="153">
        <f>IF(LEN(B26)=0,"",基本资料!AH146)</f>
        <v>3436.4</v>
      </c>
      <c r="AD27" s="159"/>
      <c r="AE27" s="154"/>
      <c r="AF27" s="153">
        <f t="shared" ref="AF27" si="42">IF(LEN(B26)=0,"",ROUND((AH27*0.01*AB27+AC27)/(AH27*0.01+1),1))</f>
        <v>3287.6</v>
      </c>
      <c r="AG27" s="154"/>
      <c r="AH27" s="162">
        <f t="shared" si="12"/>
        <v>6.5</v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基本资料!AR131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83"/>
  <sheetViews>
    <sheetView zoomScaleNormal="100" zoomScaleSheetLayoutView="100" workbookViewId="0">
      <selection activeCell="B12" sqref="B12:G13"/>
    </sheetView>
  </sheetViews>
  <sheetFormatPr defaultColWidth="8.875" defaultRowHeight="14.25"/>
  <cols>
    <col min="1" max="1" width="4.375" style="5" customWidth="1"/>
    <col min="2" max="2" width="4.25" style="5" customWidth="1"/>
    <col min="3" max="3" width="1.125" style="5" customWidth="1"/>
    <col min="4" max="4" width="4" style="5" customWidth="1"/>
    <col min="5" max="5" width="2.5" style="5" customWidth="1"/>
    <col min="6" max="6" width="3" style="5" customWidth="1"/>
    <col min="7" max="7" width="1.125" style="5" customWidth="1"/>
    <col min="8" max="8" width="4.625" style="5" customWidth="1"/>
    <col min="9" max="9" width="1.125" style="5" customWidth="1"/>
    <col min="10" max="10" width="3.5" style="5" customWidth="1"/>
    <col min="11" max="11" width="4" style="5" customWidth="1"/>
    <col min="12" max="12" width="4.75" style="5" customWidth="1"/>
    <col min="13" max="13" width="2.25" style="5" customWidth="1"/>
    <col min="14" max="14" width="2.375" style="5" customWidth="1"/>
    <col min="15" max="15" width="5.125" style="5" customWidth="1"/>
    <col min="16" max="16" width="3.5" style="5" customWidth="1"/>
    <col min="17" max="17" width="4" style="5" customWidth="1"/>
    <col min="18" max="18" width="1.5" style="5" customWidth="1"/>
    <col min="19" max="19" width="6.5" style="5" customWidth="1"/>
    <col min="20" max="20" width="1.125" style="5" customWidth="1"/>
    <col min="21" max="21" width="3.25" style="5" customWidth="1"/>
    <col min="22" max="22" width="0.875" style="5" customWidth="1"/>
    <col min="23" max="23" width="2.75" style="5" customWidth="1"/>
    <col min="24" max="24" width="5.625" style="5" customWidth="1"/>
    <col min="25" max="25" width="1.875" style="5" customWidth="1"/>
    <col min="26" max="26" width="0.875" style="5" customWidth="1"/>
    <col min="27" max="27" width="3.75" style="5" customWidth="1"/>
    <col min="28" max="28" width="6.5" style="5" customWidth="1"/>
    <col min="29" max="29" width="2.5" style="5" customWidth="1"/>
    <col min="30" max="30" width="1.375" style="5" customWidth="1"/>
    <col min="31" max="31" width="2.875" style="5" customWidth="1"/>
    <col min="32" max="32" width="0.875" style="5" customWidth="1"/>
    <col min="33" max="33" width="7" style="5" customWidth="1"/>
    <col min="34" max="34" width="1.375" style="5" customWidth="1"/>
    <col min="35" max="35" width="3.625" style="5" customWidth="1"/>
    <col min="36" max="36" width="2.875" style="5" customWidth="1"/>
    <col min="37" max="37" width="2.25" style="5" customWidth="1"/>
    <col min="38" max="38" width="7.25" style="5" customWidth="1"/>
    <col min="39" max="39" width="1.5" style="5" customWidth="1"/>
    <col min="40" max="40" width="6.75" style="5" customWidth="1"/>
    <col min="41" max="16384" width="8.875" style="5"/>
  </cols>
  <sheetData>
    <row r="1" spans="1:42" ht="5.85" customHeight="1"/>
    <row r="2" spans="1:42" s="8" customFormat="1" ht="16.350000000000001" customHeight="1">
      <c r="B2" s="24" t="s">
        <v>8</v>
      </c>
      <c r="C2" s="24"/>
      <c r="D2" s="24"/>
      <c r="E2" s="192" t="str">
        <f>基本资料!B3</f>
        <v>公路工程试验检测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32" t="s">
        <v>47</v>
      </c>
      <c r="X2" s="95"/>
      <c r="Y2" s="96" t="str">
        <f>基本资料!B4</f>
        <v>01</v>
      </c>
      <c r="AA2" s="89"/>
      <c r="AB2" s="14"/>
      <c r="AC2" s="12" t="s">
        <v>48</v>
      </c>
      <c r="AD2" s="97"/>
      <c r="AE2" s="24"/>
      <c r="AF2" s="24"/>
      <c r="AG2" s="24"/>
      <c r="AH2" s="24"/>
      <c r="AI2" s="24"/>
      <c r="AJ2" s="97"/>
      <c r="AK2" s="31" t="s">
        <v>9</v>
      </c>
      <c r="AL2" s="97"/>
      <c r="AM2" s="14"/>
      <c r="AN2" s="30" t="str">
        <f>基本资料!S147</f>
        <v>2008-JT0921-0030</v>
      </c>
    </row>
    <row r="3" spans="1:42" ht="18" customHeight="1">
      <c r="B3" s="199" t="s">
        <v>10</v>
      </c>
      <c r="C3" s="199"/>
      <c r="D3" s="199"/>
      <c r="E3" s="199"/>
      <c r="F3" s="170" t="str">
        <f>基本资料!B5</f>
        <v>公路工程施工单位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2"/>
      <c r="V3" s="193" t="s">
        <v>11</v>
      </c>
      <c r="W3" s="194"/>
      <c r="X3" s="194"/>
      <c r="Y3" s="194"/>
      <c r="Z3" s="195"/>
      <c r="AA3" s="170" t="str">
        <f>基本资料!B8</f>
        <v>JTG E60-2008（T0921-2008）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2"/>
    </row>
    <row r="4" spans="1:42" ht="18" customHeight="1">
      <c r="B4" s="199" t="s">
        <v>12</v>
      </c>
      <c r="C4" s="199"/>
      <c r="D4" s="199"/>
      <c r="E4" s="199"/>
      <c r="F4" s="170" t="str">
        <f>基本资料!B6</f>
        <v>公路工程监理单位</v>
      </c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2"/>
      <c r="V4" s="193" t="s">
        <v>6</v>
      </c>
      <c r="W4" s="194"/>
      <c r="X4" s="194"/>
      <c r="Y4" s="194"/>
      <c r="Z4" s="195"/>
      <c r="AA4" s="170" t="str">
        <f>基本资料!AS147</f>
        <v>/</v>
      </c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</row>
    <row r="5" spans="1:42" ht="18" customHeight="1">
      <c r="B5" s="199" t="s">
        <v>1</v>
      </c>
      <c r="C5" s="199"/>
      <c r="D5" s="199"/>
      <c r="E5" s="199"/>
      <c r="F5" s="170" t="str">
        <f>基本资料!BI147</f>
        <v>K83+660～K83+711右幅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2"/>
      <c r="V5" s="193" t="s">
        <v>15</v>
      </c>
      <c r="W5" s="194"/>
      <c r="X5" s="194"/>
      <c r="Y5" s="194"/>
      <c r="Z5" s="195"/>
      <c r="AA5" s="170" t="str">
        <f>基本资料!B10</f>
        <v>工地现场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2"/>
    </row>
    <row r="6" spans="1:42" ht="18" customHeight="1">
      <c r="A6" s="6"/>
      <c r="B6" s="199" t="s">
        <v>16</v>
      </c>
      <c r="C6" s="199"/>
      <c r="D6" s="199"/>
      <c r="E6" s="199"/>
      <c r="F6" s="170" t="str">
        <f>基本资料!AU147</f>
        <v>路面工程\基层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2"/>
      <c r="V6" s="193" t="s">
        <v>17</v>
      </c>
      <c r="W6" s="194"/>
      <c r="X6" s="194"/>
      <c r="Y6" s="194"/>
      <c r="Z6" s="195"/>
      <c r="AA6" s="170" t="str">
        <f>基本资料!B9</f>
        <v>灌砂筒;天平;台秤</v>
      </c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2"/>
    </row>
    <row r="7" spans="1:42" ht="18" customHeight="1">
      <c r="A7" s="7"/>
      <c r="B7" s="199" t="s">
        <v>18</v>
      </c>
      <c r="C7" s="199"/>
      <c r="D7" s="199"/>
      <c r="E7" s="199"/>
      <c r="F7" s="170" t="str">
        <f>基本资料!B7</f>
        <v>公司工程试验检测机构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2"/>
      <c r="V7" s="193" t="s">
        <v>2</v>
      </c>
      <c r="W7" s="194"/>
      <c r="X7" s="194"/>
      <c r="Y7" s="194"/>
      <c r="Z7" s="195"/>
      <c r="AA7" s="146" t="str">
        <f>基本资料!AT147</f>
        <v>2008-10-11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8"/>
    </row>
    <row r="8" spans="1:42" ht="9.1999999999999993" customHeight="1">
      <c r="A8" s="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98"/>
    </row>
    <row r="9" spans="1:42" ht="26.85" customHeight="1">
      <c r="A9" s="7"/>
      <c r="B9" s="88" t="s">
        <v>20</v>
      </c>
      <c r="C9" s="200" t="str">
        <f>基本资料!X147</f>
        <v>基层</v>
      </c>
      <c r="D9" s="164"/>
      <c r="E9" s="164"/>
      <c r="F9" s="165"/>
      <c r="G9" s="160" t="s">
        <v>21</v>
      </c>
      <c r="H9" s="161"/>
      <c r="I9" s="160">
        <f>基本资料!AV147</f>
        <v>95</v>
      </c>
      <c r="J9" s="161"/>
      <c r="K9" s="160" t="s">
        <v>164</v>
      </c>
      <c r="L9" s="161"/>
      <c r="M9" s="162">
        <f>基本资料!AW147</f>
        <v>6.5</v>
      </c>
      <c r="N9" s="163"/>
      <c r="O9" s="160" t="s">
        <v>49</v>
      </c>
      <c r="P9" s="161"/>
      <c r="Q9" s="160">
        <f>基本资料!AX147</f>
        <v>2.2200000000000002</v>
      </c>
      <c r="R9" s="161"/>
      <c r="S9" s="88" t="s">
        <v>22</v>
      </c>
      <c r="T9" s="160">
        <f>基本资料!BA147</f>
        <v>1465</v>
      </c>
      <c r="U9" s="168"/>
      <c r="V9" s="161"/>
      <c r="W9" s="177" t="s">
        <v>50</v>
      </c>
      <c r="X9" s="177"/>
      <c r="Y9" s="160">
        <f>基本资料!B11</f>
        <v>1.4550000000000001</v>
      </c>
      <c r="Z9" s="168"/>
      <c r="AA9" s="161"/>
      <c r="AB9" s="160" t="s">
        <v>200</v>
      </c>
      <c r="AC9" s="161"/>
      <c r="AD9" s="162"/>
      <c r="AE9" s="169"/>
      <c r="AF9" s="163"/>
      <c r="AG9" s="160" t="s">
        <v>23</v>
      </c>
      <c r="AH9" s="161"/>
      <c r="AI9" s="162"/>
      <c r="AJ9" s="163"/>
      <c r="AK9" s="160" t="s">
        <v>51</v>
      </c>
      <c r="AL9" s="168"/>
      <c r="AM9" s="161"/>
      <c r="AN9" s="88"/>
      <c r="AO9" s="99"/>
      <c r="AP9" s="99"/>
    </row>
    <row r="10" spans="1:42" ht="16.350000000000001" customHeight="1">
      <c r="A10" s="7"/>
      <c r="B10" s="198" t="s">
        <v>24</v>
      </c>
      <c r="C10" s="198"/>
      <c r="D10" s="198"/>
      <c r="E10" s="198"/>
      <c r="F10" s="198"/>
      <c r="G10" s="198"/>
      <c r="H10" s="198"/>
      <c r="I10" s="198"/>
      <c r="J10" s="177" t="s">
        <v>25</v>
      </c>
      <c r="K10" s="198"/>
      <c r="L10" s="198" t="s">
        <v>26</v>
      </c>
      <c r="M10" s="198"/>
      <c r="N10" s="198"/>
      <c r="O10" s="198"/>
      <c r="P10" s="182" t="s">
        <v>27</v>
      </c>
      <c r="Q10" s="184"/>
      <c r="R10" s="182" t="s">
        <v>28</v>
      </c>
      <c r="S10" s="183"/>
      <c r="T10" s="184"/>
      <c r="U10" s="182" t="s">
        <v>29</v>
      </c>
      <c r="V10" s="183"/>
      <c r="W10" s="184"/>
      <c r="X10" s="182" t="s">
        <v>52</v>
      </c>
      <c r="Y10" s="184"/>
      <c r="Z10" s="162" t="s">
        <v>30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3"/>
      <c r="AL10" s="177" t="s">
        <v>31</v>
      </c>
      <c r="AM10" s="160" t="s">
        <v>32</v>
      </c>
      <c r="AN10" s="161"/>
    </row>
    <row r="11" spans="1:42" ht="32.25" customHeight="1">
      <c r="A11" s="7"/>
      <c r="B11" s="160" t="s">
        <v>33</v>
      </c>
      <c r="C11" s="168"/>
      <c r="D11" s="168"/>
      <c r="E11" s="168"/>
      <c r="F11" s="168"/>
      <c r="G11" s="161"/>
      <c r="H11" s="160" t="s">
        <v>34</v>
      </c>
      <c r="I11" s="161"/>
      <c r="J11" s="198"/>
      <c r="K11" s="198"/>
      <c r="L11" s="160" t="s">
        <v>35</v>
      </c>
      <c r="M11" s="161"/>
      <c r="N11" s="160" t="s">
        <v>36</v>
      </c>
      <c r="O11" s="161"/>
      <c r="P11" s="185"/>
      <c r="Q11" s="187"/>
      <c r="R11" s="185"/>
      <c r="S11" s="186"/>
      <c r="T11" s="187"/>
      <c r="U11" s="185"/>
      <c r="V11" s="186"/>
      <c r="W11" s="187"/>
      <c r="X11" s="185"/>
      <c r="Y11" s="187"/>
      <c r="Z11" s="160" t="s">
        <v>37</v>
      </c>
      <c r="AA11" s="161"/>
      <c r="AB11" s="88" t="s">
        <v>38</v>
      </c>
      <c r="AC11" s="160" t="s">
        <v>39</v>
      </c>
      <c r="AD11" s="168"/>
      <c r="AE11" s="161"/>
      <c r="AF11" s="160" t="s">
        <v>40</v>
      </c>
      <c r="AG11" s="161"/>
      <c r="AH11" s="160" t="s">
        <v>184</v>
      </c>
      <c r="AI11" s="161"/>
      <c r="AJ11" s="160" t="s">
        <v>41</v>
      </c>
      <c r="AK11" s="161"/>
      <c r="AL11" s="198"/>
      <c r="AM11" s="160"/>
      <c r="AN11" s="161"/>
    </row>
    <row r="12" spans="1:42" ht="12.6" customHeight="1">
      <c r="A12" s="7"/>
      <c r="B12" s="173" t="str">
        <f>基本资料!BM147</f>
        <v>K83+707</v>
      </c>
      <c r="C12" s="188"/>
      <c r="D12" s="188"/>
      <c r="E12" s="188"/>
      <c r="F12" s="188"/>
      <c r="G12" s="174"/>
      <c r="H12" s="155">
        <f>基本资料!BN147</f>
        <v>-1.7</v>
      </c>
      <c r="I12" s="156"/>
      <c r="J12" s="173">
        <f>IF(LEN(B12)=0,"",ROUND(U12*X12/Y$9,0))</f>
        <v>14788</v>
      </c>
      <c r="K12" s="174"/>
      <c r="L12" s="173"/>
      <c r="M12" s="174"/>
      <c r="N12" s="173"/>
      <c r="O12" s="174"/>
      <c r="P12" s="173">
        <f>IF(LEN(B12)=0,"",基本资料!AZ$147)</f>
        <v>24260</v>
      </c>
      <c r="Q12" s="174"/>
      <c r="R12" s="173">
        <f>IF(LEN(B12)=0,"",P12-T$9-U12-L12+N12)</f>
        <v>13440</v>
      </c>
      <c r="S12" s="188"/>
      <c r="T12" s="174"/>
      <c r="U12" s="173">
        <f>IF(LEN(B12)=0,"",基本资料!AF147)</f>
        <v>9355</v>
      </c>
      <c r="V12" s="188"/>
      <c r="W12" s="174"/>
      <c r="X12" s="178">
        <f>IF(LEN(B12)=0,"",ROUND(AL12*(1+0.01*AJ12),2))</f>
        <v>2.2999999999999998</v>
      </c>
      <c r="Y12" s="179"/>
      <c r="Z12" s="190" t="str">
        <f ca="1">IF(LEN(B12)=0,"",基本资料!AQ147)</f>
        <v>43</v>
      </c>
      <c r="AA12" s="191"/>
      <c r="AB12" s="71">
        <f>IF(LEN(B12)=0,"",基本资料!BP147)</f>
        <v>1025.5999999999999</v>
      </c>
      <c r="AC12" s="153">
        <f>IF(LEN(B12)=0,"",基本资料!AH147)</f>
        <v>3779.3</v>
      </c>
      <c r="AD12" s="159"/>
      <c r="AE12" s="154"/>
      <c r="AF12" s="153">
        <f>IF(LEN(B12)=0,"",ROUND((AH12*0.01*AB12+AC12)/(AH12*0.01+1),1))</f>
        <v>3608.8</v>
      </c>
      <c r="AG12" s="154"/>
      <c r="AH12" s="162">
        <f>IF(LEN(B12)=0,"",基本资料!AI148)</f>
        <v>6.6</v>
      </c>
      <c r="AI12" s="163"/>
      <c r="AJ12" s="155">
        <f>IF(LEN(B12)=0,"",基本资料!AI147)</f>
        <v>6.5</v>
      </c>
      <c r="AK12" s="156"/>
      <c r="AL12" s="196">
        <f>IF(LEN(B12)=0,"",ROUND(AM12*Q$9/100,2))</f>
        <v>2.16</v>
      </c>
      <c r="AM12" s="149">
        <f>IF(LEN(B12)=0,"",基本资料!AG147)</f>
        <v>97.2</v>
      </c>
      <c r="AN12" s="150"/>
    </row>
    <row r="13" spans="1:42" ht="12.6" customHeight="1">
      <c r="A13" s="7"/>
      <c r="B13" s="175"/>
      <c r="C13" s="189"/>
      <c r="D13" s="189"/>
      <c r="E13" s="189"/>
      <c r="F13" s="189"/>
      <c r="G13" s="176"/>
      <c r="H13" s="157"/>
      <c r="I13" s="158"/>
      <c r="J13" s="175"/>
      <c r="K13" s="176"/>
      <c r="L13" s="175"/>
      <c r="M13" s="176"/>
      <c r="N13" s="175"/>
      <c r="O13" s="176"/>
      <c r="P13" s="175"/>
      <c r="Q13" s="176"/>
      <c r="R13" s="175"/>
      <c r="S13" s="189"/>
      <c r="T13" s="176"/>
      <c r="U13" s="175"/>
      <c r="V13" s="189"/>
      <c r="W13" s="176"/>
      <c r="X13" s="180"/>
      <c r="Y13" s="181"/>
      <c r="Z13" s="190" t="str">
        <f ca="1">IF(LEN(B12)=0,"",基本资料!AQ148)</f>
        <v>51</v>
      </c>
      <c r="AA13" s="191"/>
      <c r="AB13" s="71">
        <f>IF(LEN(B12)=0,"",基本资料!BP148)</f>
        <v>1044.2</v>
      </c>
      <c r="AC13" s="153">
        <f>IF(LEN(B12)=0,"",基本资料!AH148)</f>
        <v>3876.9</v>
      </c>
      <c r="AD13" s="159"/>
      <c r="AE13" s="154"/>
      <c r="AF13" s="153">
        <f>IF(LEN(B12)=0,"",ROUND((AH13*0.01*AB13+AC13)/(AH13*0.01+1),1))</f>
        <v>3706.5</v>
      </c>
      <c r="AG13" s="154"/>
      <c r="AH13" s="162">
        <f>IF(LEN(B12)=0,"",ROUND(AJ12*2-AH12,1))</f>
        <v>6.4</v>
      </c>
      <c r="AI13" s="163"/>
      <c r="AJ13" s="157"/>
      <c r="AK13" s="158"/>
      <c r="AL13" s="197"/>
      <c r="AM13" s="151"/>
      <c r="AN13" s="152"/>
    </row>
    <row r="14" spans="1:42" ht="12.6" customHeight="1">
      <c r="A14" s="7"/>
      <c r="B14" s="173" t="str">
        <f>基本资料!BM149</f>
        <v>K83+706</v>
      </c>
      <c r="C14" s="188"/>
      <c r="D14" s="188"/>
      <c r="E14" s="188"/>
      <c r="F14" s="188"/>
      <c r="G14" s="174"/>
      <c r="H14" s="155">
        <f>基本资料!BN149</f>
        <v>0.4</v>
      </c>
      <c r="I14" s="156"/>
      <c r="J14" s="173">
        <f t="shared" ref="J14" si="0">IF(LEN(B14)=0,"",ROUND(U14*X14/Y$9,0))</f>
        <v>14261</v>
      </c>
      <c r="K14" s="174"/>
      <c r="L14" s="198"/>
      <c r="M14" s="198"/>
      <c r="N14" s="198"/>
      <c r="O14" s="198"/>
      <c r="P14" s="173">
        <f>IF(LEN(B14)=0,"",基本资料!AZ$147)</f>
        <v>24260</v>
      </c>
      <c r="Q14" s="174"/>
      <c r="R14" s="173">
        <f t="shared" ref="R14" si="1">IF(LEN(B14)=0,"",P14-T$9-U14-L14+N14)</f>
        <v>13851</v>
      </c>
      <c r="S14" s="188"/>
      <c r="T14" s="174"/>
      <c r="U14" s="173">
        <f>IF(LEN(B14)=0,"",基本资料!AF149)</f>
        <v>8944</v>
      </c>
      <c r="V14" s="188"/>
      <c r="W14" s="174"/>
      <c r="X14" s="178">
        <f t="shared" ref="X14" si="2">IF(LEN(B14)=0,"",ROUND(AL14*(1+0.01*AJ14),2))</f>
        <v>2.3199999999999998</v>
      </c>
      <c r="Y14" s="179"/>
      <c r="Z14" s="190" t="str">
        <f ca="1">IF(LEN(B14)=0,"",基本资料!AQ149)</f>
        <v>49</v>
      </c>
      <c r="AA14" s="191"/>
      <c r="AB14" s="71">
        <f>IF(LEN(B14)=0,"",基本资料!BP149)</f>
        <v>1070.5</v>
      </c>
      <c r="AC14" s="153">
        <f>IF(LEN(B14)=0,"",基本资料!AH149)</f>
        <v>3741.3</v>
      </c>
      <c r="AD14" s="159"/>
      <c r="AE14" s="154"/>
      <c r="AF14" s="153">
        <f t="shared" ref="AF14" si="3">IF(LEN(B14)=0,"",ROUND((AH14*0.01*AB14+AC14)/(AH14*0.01+1),1))</f>
        <v>3580.7</v>
      </c>
      <c r="AG14" s="154"/>
      <c r="AH14" s="162">
        <f>IF(LEN(B14)=0,"",基本资料!AI150)</f>
        <v>6.4</v>
      </c>
      <c r="AI14" s="163"/>
      <c r="AJ14" s="155">
        <f>IF(LEN(B14)=0,"",基本资料!AI149)</f>
        <v>6.6</v>
      </c>
      <c r="AK14" s="156"/>
      <c r="AL14" s="196">
        <f t="shared" ref="AL14" si="4">IF(LEN(B14)=0,"",ROUND(AM14*Q$9/100,2))</f>
        <v>2.1800000000000002</v>
      </c>
      <c r="AM14" s="149">
        <f>IF(LEN(B14)=0,"",基本资料!AG149)</f>
        <v>98.4</v>
      </c>
      <c r="AN14" s="150"/>
    </row>
    <row r="15" spans="1:42" ht="12.6" customHeight="1">
      <c r="A15" s="7"/>
      <c r="B15" s="175"/>
      <c r="C15" s="189"/>
      <c r="D15" s="189"/>
      <c r="E15" s="189"/>
      <c r="F15" s="189"/>
      <c r="G15" s="176"/>
      <c r="H15" s="157"/>
      <c r="I15" s="158"/>
      <c r="J15" s="175"/>
      <c r="K15" s="176"/>
      <c r="L15" s="198"/>
      <c r="M15" s="198"/>
      <c r="N15" s="198"/>
      <c r="O15" s="198"/>
      <c r="P15" s="175"/>
      <c r="Q15" s="176"/>
      <c r="R15" s="175"/>
      <c r="S15" s="189"/>
      <c r="T15" s="176"/>
      <c r="U15" s="175"/>
      <c r="V15" s="189"/>
      <c r="W15" s="176"/>
      <c r="X15" s="180"/>
      <c r="Y15" s="181"/>
      <c r="Z15" s="190" t="str">
        <f ca="1">IF(LEN(B14)=0,"",基本资料!AQ150)</f>
        <v>55</v>
      </c>
      <c r="AA15" s="191"/>
      <c r="AB15" s="71">
        <f>IF(LEN(B14)=0,"",基本资料!BP150)</f>
        <v>969.6</v>
      </c>
      <c r="AC15" s="153">
        <f>IF(LEN(B14)=0,"",基本资料!AH150)</f>
        <v>3403.5</v>
      </c>
      <c r="AD15" s="159"/>
      <c r="AE15" s="154"/>
      <c r="AF15" s="153">
        <f t="shared" ref="AF15" si="5">IF(LEN(B14)=0,"",ROUND((AH15*0.01*AB15+AC15)/(AH15*0.01+1),1))</f>
        <v>3248.5</v>
      </c>
      <c r="AG15" s="154"/>
      <c r="AH15" s="162">
        <f>IF(LEN(B14)=0,"",ROUND(AJ14*2-AH14,1))</f>
        <v>6.8</v>
      </c>
      <c r="AI15" s="163"/>
      <c r="AJ15" s="157"/>
      <c r="AK15" s="158"/>
      <c r="AL15" s="197"/>
      <c r="AM15" s="151"/>
      <c r="AN15" s="152"/>
    </row>
    <row r="16" spans="1:42" ht="12.6" customHeight="1">
      <c r="A16" s="7"/>
      <c r="B16" s="173" t="str">
        <f>基本资料!BM151</f>
        <v>K83+692</v>
      </c>
      <c r="C16" s="188"/>
      <c r="D16" s="188"/>
      <c r="E16" s="188"/>
      <c r="F16" s="188"/>
      <c r="G16" s="174"/>
      <c r="H16" s="155">
        <f>基本资料!BN151</f>
        <v>1</v>
      </c>
      <c r="I16" s="156"/>
      <c r="J16" s="173">
        <f t="shared" ref="J16" si="6">IF(LEN(B16)=0,"",ROUND(U16*X16/Y$9,0))</f>
        <v>15271</v>
      </c>
      <c r="K16" s="174"/>
      <c r="L16" s="198"/>
      <c r="M16" s="198"/>
      <c r="N16" s="198"/>
      <c r="O16" s="198"/>
      <c r="P16" s="173">
        <f>IF(LEN(B16)=0,"",基本资料!AZ$147)</f>
        <v>24260</v>
      </c>
      <c r="Q16" s="174"/>
      <c r="R16" s="173">
        <f t="shared" ref="R16" si="7">IF(LEN(B16)=0,"",P16-T$9-U16-L16+N16)</f>
        <v>13218</v>
      </c>
      <c r="S16" s="188"/>
      <c r="T16" s="174"/>
      <c r="U16" s="173">
        <f>IF(LEN(B16)=0,"",基本资料!AF151)</f>
        <v>9577</v>
      </c>
      <c r="V16" s="188"/>
      <c r="W16" s="174"/>
      <c r="X16" s="178">
        <f t="shared" ref="X16" si="8">IF(LEN(B16)=0,"",ROUND(AL16*(1+0.01*AJ16),2))</f>
        <v>2.3199999999999998</v>
      </c>
      <c r="Y16" s="179"/>
      <c r="Z16" s="190" t="str">
        <f ca="1">IF(LEN(B16)=0,"",基本资料!AQ151)</f>
        <v>53</v>
      </c>
      <c r="AA16" s="191"/>
      <c r="AB16" s="71">
        <f>IF(LEN(B16)=0,"",基本资料!BP151)</f>
        <v>1033.5</v>
      </c>
      <c r="AC16" s="153">
        <f>IF(LEN(B16)=0,"",基本资料!AH151)</f>
        <v>3382.8</v>
      </c>
      <c r="AD16" s="159"/>
      <c r="AE16" s="154"/>
      <c r="AF16" s="153">
        <f t="shared" ref="AF16" si="9">IF(LEN(B16)=0,"",ROUND((AH16*0.01*AB16+AC16)/(AH16*0.01+1),1))</f>
        <v>3239.4</v>
      </c>
      <c r="AG16" s="154"/>
      <c r="AH16" s="162">
        <f>IF(LEN(B16)=0,"",基本资料!AI152)</f>
        <v>6.5</v>
      </c>
      <c r="AI16" s="163"/>
      <c r="AJ16" s="155">
        <f>IF(LEN(B16)=0,"",基本资料!AI151)</f>
        <v>6.6</v>
      </c>
      <c r="AK16" s="156"/>
      <c r="AL16" s="196">
        <f t="shared" ref="AL16" si="10">IF(LEN(B16)=0,"",ROUND(AM16*Q$9/100,2))</f>
        <v>2.1800000000000002</v>
      </c>
      <c r="AM16" s="149">
        <f>IF(LEN(B16)=0,"",基本资料!AG151)</f>
        <v>98.2</v>
      </c>
      <c r="AN16" s="150"/>
    </row>
    <row r="17" spans="1:40" ht="12.6" customHeight="1">
      <c r="A17" s="7"/>
      <c r="B17" s="175"/>
      <c r="C17" s="189"/>
      <c r="D17" s="189"/>
      <c r="E17" s="189"/>
      <c r="F17" s="189"/>
      <c r="G17" s="176"/>
      <c r="H17" s="157"/>
      <c r="I17" s="158"/>
      <c r="J17" s="175"/>
      <c r="K17" s="176"/>
      <c r="L17" s="198"/>
      <c r="M17" s="198"/>
      <c r="N17" s="198"/>
      <c r="O17" s="198"/>
      <c r="P17" s="175"/>
      <c r="Q17" s="176"/>
      <c r="R17" s="175"/>
      <c r="S17" s="189"/>
      <c r="T17" s="176"/>
      <c r="U17" s="175"/>
      <c r="V17" s="189"/>
      <c r="W17" s="176"/>
      <c r="X17" s="180"/>
      <c r="Y17" s="181"/>
      <c r="Z17" s="190" t="str">
        <f ca="1">IF(LEN(B16)=0,"",基本资料!AQ152)</f>
        <v>52</v>
      </c>
      <c r="AA17" s="191"/>
      <c r="AB17" s="71">
        <f>IF(LEN(B16)=0,"",基本资料!BP152)</f>
        <v>1054.5</v>
      </c>
      <c r="AC17" s="153">
        <f>IF(LEN(B16)=0,"",基本资料!AH152)</f>
        <v>3257.6</v>
      </c>
      <c r="AD17" s="159"/>
      <c r="AE17" s="154"/>
      <c r="AF17" s="153">
        <f t="shared" ref="AF17" si="11">IF(LEN(B16)=0,"",ROUND((AH17*0.01*AB17+AC17)/(AH17*0.01+1),1))</f>
        <v>3119.3</v>
      </c>
      <c r="AG17" s="154"/>
      <c r="AH17" s="162">
        <f t="shared" ref="AH17:AH27" si="12">IF(LEN(B16)=0,"",ROUND(AJ16*2-AH16,1))</f>
        <v>6.7</v>
      </c>
      <c r="AI17" s="163"/>
      <c r="AJ17" s="157"/>
      <c r="AK17" s="158"/>
      <c r="AL17" s="197"/>
      <c r="AM17" s="151"/>
      <c r="AN17" s="152"/>
    </row>
    <row r="18" spans="1:40" ht="12.6" customHeight="1">
      <c r="A18" s="7"/>
      <c r="B18" s="173" t="str">
        <f>基本资料!BM153</f>
        <v>K83+690</v>
      </c>
      <c r="C18" s="188"/>
      <c r="D18" s="188"/>
      <c r="E18" s="188"/>
      <c r="F18" s="188"/>
      <c r="G18" s="174"/>
      <c r="H18" s="155">
        <f>基本资料!BN153</f>
        <v>2.2999999999999998</v>
      </c>
      <c r="I18" s="156"/>
      <c r="J18" s="173">
        <f t="shared" ref="J18" si="13">IF(LEN(B18)=0,"",ROUND(U18*X18/Y$9,0))</f>
        <v>14938</v>
      </c>
      <c r="K18" s="174"/>
      <c r="L18" s="198"/>
      <c r="M18" s="198"/>
      <c r="N18" s="198"/>
      <c r="O18" s="198"/>
      <c r="P18" s="173">
        <f>IF(LEN(B18)=0,"",基本资料!AZ$147)</f>
        <v>24260</v>
      </c>
      <c r="Q18" s="174"/>
      <c r="R18" s="173">
        <f t="shared" ref="R18" si="14">IF(LEN(B18)=0,"",P18-T$9-U18-L18+N18)</f>
        <v>13467</v>
      </c>
      <c r="S18" s="188"/>
      <c r="T18" s="174"/>
      <c r="U18" s="173">
        <f>IF(LEN(B18)=0,"",基本资料!AF153)</f>
        <v>9328</v>
      </c>
      <c r="V18" s="188"/>
      <c r="W18" s="174"/>
      <c r="X18" s="178">
        <f t="shared" ref="X18" si="15">IF(LEN(B18)=0,"",ROUND(AL18*(1+0.01*AJ18),2))</f>
        <v>2.33</v>
      </c>
      <c r="Y18" s="179"/>
      <c r="Z18" s="190" t="str">
        <f ca="1">IF(LEN(B18)=0,"",基本资料!AQ153)</f>
        <v>44</v>
      </c>
      <c r="AA18" s="191"/>
      <c r="AB18" s="71">
        <f>IF(LEN(B18)=0,"",基本资料!BP153)</f>
        <v>1012.3</v>
      </c>
      <c r="AC18" s="153">
        <f>IF(LEN(B18)=0,"",基本资料!AH153)</f>
        <v>3089.3</v>
      </c>
      <c r="AD18" s="159"/>
      <c r="AE18" s="154"/>
      <c r="AF18" s="153">
        <f t="shared" ref="AF18" si="16">IF(LEN(B18)=0,"",ROUND((AH18*0.01*AB18+AC18)/(AH18*0.01+1),1))</f>
        <v>2964.4</v>
      </c>
      <c r="AG18" s="154"/>
      <c r="AH18" s="162">
        <f>IF(LEN(B18)=0,"",基本资料!AI154)</f>
        <v>6.4</v>
      </c>
      <c r="AI18" s="163"/>
      <c r="AJ18" s="155">
        <f>IF(LEN(B18)=0,"",基本资料!AI153)</f>
        <v>6.5</v>
      </c>
      <c r="AK18" s="156"/>
      <c r="AL18" s="196">
        <f t="shared" ref="AL18" si="17">IF(LEN(B18)=0,"",ROUND(AM18*Q$9/100,2))</f>
        <v>2.19</v>
      </c>
      <c r="AM18" s="149">
        <f>IF(LEN(B18)=0,"",基本资料!AG153)</f>
        <v>98.8</v>
      </c>
      <c r="AN18" s="150"/>
    </row>
    <row r="19" spans="1:40" ht="12.6" customHeight="1">
      <c r="A19" s="7"/>
      <c r="B19" s="175"/>
      <c r="C19" s="189"/>
      <c r="D19" s="189"/>
      <c r="E19" s="189"/>
      <c r="F19" s="189"/>
      <c r="G19" s="176"/>
      <c r="H19" s="157"/>
      <c r="I19" s="158"/>
      <c r="J19" s="175"/>
      <c r="K19" s="176"/>
      <c r="L19" s="198"/>
      <c r="M19" s="198"/>
      <c r="N19" s="198"/>
      <c r="O19" s="198"/>
      <c r="P19" s="175"/>
      <c r="Q19" s="176"/>
      <c r="R19" s="175"/>
      <c r="S19" s="189"/>
      <c r="T19" s="176"/>
      <c r="U19" s="175"/>
      <c r="V19" s="189"/>
      <c r="W19" s="176"/>
      <c r="X19" s="180"/>
      <c r="Y19" s="181"/>
      <c r="Z19" s="190" t="str">
        <f ca="1">IF(LEN(B18)=0,"",基本资料!AQ154)</f>
        <v>48</v>
      </c>
      <c r="AA19" s="191"/>
      <c r="AB19" s="71">
        <f>IF(LEN(B18)=0,"",基本资料!BP154)</f>
        <v>1046.2</v>
      </c>
      <c r="AC19" s="153">
        <f>IF(LEN(B18)=0,"",基本资料!AH154)</f>
        <v>3722.5</v>
      </c>
      <c r="AD19" s="159"/>
      <c r="AE19" s="154"/>
      <c r="AF19" s="153">
        <f t="shared" ref="AF19" si="18">IF(LEN(B18)=0,"",ROUND((AH19*0.01*AB19+AC19)/(AH19*0.01+1),1))</f>
        <v>3556.8</v>
      </c>
      <c r="AG19" s="154"/>
      <c r="AH19" s="162">
        <f t="shared" si="12"/>
        <v>6.6</v>
      </c>
      <c r="AI19" s="163"/>
      <c r="AJ19" s="157"/>
      <c r="AK19" s="158"/>
      <c r="AL19" s="197"/>
      <c r="AM19" s="151"/>
      <c r="AN19" s="152"/>
    </row>
    <row r="20" spans="1:40" ht="12.6" customHeight="1">
      <c r="A20" s="7"/>
      <c r="B20" s="173" t="str">
        <f>基本资料!BM155</f>
        <v>K83+684</v>
      </c>
      <c r="C20" s="188"/>
      <c r="D20" s="188"/>
      <c r="E20" s="188"/>
      <c r="F20" s="188"/>
      <c r="G20" s="174"/>
      <c r="H20" s="155">
        <f>基本资料!BN155</f>
        <v>-0.9</v>
      </c>
      <c r="I20" s="156"/>
      <c r="J20" s="173">
        <f t="shared" ref="J20" si="19">IF(LEN(B20)=0,"",ROUND(U20*X20/Y$9,0))</f>
        <v>15231</v>
      </c>
      <c r="K20" s="174"/>
      <c r="L20" s="198"/>
      <c r="M20" s="198"/>
      <c r="N20" s="198"/>
      <c r="O20" s="198"/>
      <c r="P20" s="173">
        <f>IF(LEN(B20)=0,"",基本资料!AZ$147)</f>
        <v>24260</v>
      </c>
      <c r="Q20" s="174"/>
      <c r="R20" s="173">
        <f t="shared" ref="R20" si="20">IF(LEN(B20)=0,"",P20-T$9-U20-L20+N20)</f>
        <v>13243</v>
      </c>
      <c r="S20" s="188"/>
      <c r="T20" s="174"/>
      <c r="U20" s="173">
        <f>IF(LEN(B20)=0,"",基本资料!AF155)</f>
        <v>9552</v>
      </c>
      <c r="V20" s="188"/>
      <c r="W20" s="174"/>
      <c r="X20" s="178">
        <f t="shared" ref="X20" si="21">IF(LEN(B20)=0,"",ROUND(AL20*(1+0.01*AJ20),2))</f>
        <v>2.3199999999999998</v>
      </c>
      <c r="Y20" s="179"/>
      <c r="Z20" s="190" t="str">
        <f ca="1">IF(LEN(B20)=0,"",基本资料!AQ155)</f>
        <v>41</v>
      </c>
      <c r="AA20" s="191"/>
      <c r="AB20" s="71">
        <f>IF(LEN(B20)=0,"",基本资料!BP155)</f>
        <v>998.6</v>
      </c>
      <c r="AC20" s="153">
        <f>IF(LEN(B20)=0,"",基本资料!AH155)</f>
        <v>3157.7</v>
      </c>
      <c r="AD20" s="159"/>
      <c r="AE20" s="154"/>
      <c r="AF20" s="153">
        <f t="shared" ref="AF20" si="22">IF(LEN(B20)=0,"",ROUND((AH20*0.01*AB20+AC20)/(AH20*0.01+1),1))</f>
        <v>3025.9</v>
      </c>
      <c r="AG20" s="154"/>
      <c r="AH20" s="162">
        <f>IF(LEN(B20)=0,"",基本资料!AI156)</f>
        <v>6.5</v>
      </c>
      <c r="AI20" s="163"/>
      <c r="AJ20" s="155">
        <f>IF(LEN(B20)=0,"",基本资料!AI155)</f>
        <v>6.4</v>
      </c>
      <c r="AK20" s="156"/>
      <c r="AL20" s="196">
        <f t="shared" ref="AL20" si="23">IF(LEN(B20)=0,"",ROUND(AM20*Q$9/100,2))</f>
        <v>2.1800000000000002</v>
      </c>
      <c r="AM20" s="149">
        <f>IF(LEN(B20)=0,"",基本资料!AG155)</f>
        <v>98</v>
      </c>
      <c r="AN20" s="150"/>
    </row>
    <row r="21" spans="1:40" ht="12.6" customHeight="1">
      <c r="A21" s="7"/>
      <c r="B21" s="175"/>
      <c r="C21" s="189"/>
      <c r="D21" s="189"/>
      <c r="E21" s="189"/>
      <c r="F21" s="189"/>
      <c r="G21" s="176"/>
      <c r="H21" s="157"/>
      <c r="I21" s="158"/>
      <c r="J21" s="175"/>
      <c r="K21" s="176"/>
      <c r="L21" s="198"/>
      <c r="M21" s="198"/>
      <c r="N21" s="198"/>
      <c r="O21" s="198"/>
      <c r="P21" s="175"/>
      <c r="Q21" s="176"/>
      <c r="R21" s="175"/>
      <c r="S21" s="189"/>
      <c r="T21" s="176"/>
      <c r="U21" s="175"/>
      <c r="V21" s="189"/>
      <c r="W21" s="176"/>
      <c r="X21" s="180"/>
      <c r="Y21" s="181"/>
      <c r="Z21" s="190" t="str">
        <f ca="1">IF(LEN(B20)=0,"",基本资料!AQ156)</f>
        <v>42</v>
      </c>
      <c r="AA21" s="191"/>
      <c r="AB21" s="71">
        <f>IF(LEN(B20)=0,"",基本资料!BP156)</f>
        <v>1017.8</v>
      </c>
      <c r="AC21" s="153">
        <f>IF(LEN(B20)=0,"",基本资料!AH156)</f>
        <v>3021.5</v>
      </c>
      <c r="AD21" s="159"/>
      <c r="AE21" s="154"/>
      <c r="AF21" s="153">
        <f t="shared" ref="AF21" si="24">IF(LEN(B20)=0,"",ROUND((AH21*0.01*AB21+AC21)/(AH21*0.01+1),1))</f>
        <v>2902.7</v>
      </c>
      <c r="AG21" s="154"/>
      <c r="AH21" s="162">
        <f t="shared" si="12"/>
        <v>6.3</v>
      </c>
      <c r="AI21" s="163"/>
      <c r="AJ21" s="157"/>
      <c r="AK21" s="158"/>
      <c r="AL21" s="197"/>
      <c r="AM21" s="151"/>
      <c r="AN21" s="152"/>
    </row>
    <row r="22" spans="1:40" ht="12.6" customHeight="1">
      <c r="A22" s="7"/>
      <c r="B22" s="173" t="str">
        <f>基本资料!BM157</f>
        <v>K83+679</v>
      </c>
      <c r="C22" s="188"/>
      <c r="D22" s="188"/>
      <c r="E22" s="188"/>
      <c r="F22" s="188"/>
      <c r="G22" s="174"/>
      <c r="H22" s="155">
        <f>基本资料!BN157</f>
        <v>-3</v>
      </c>
      <c r="I22" s="156"/>
      <c r="J22" s="173">
        <f t="shared" ref="J22" si="25">IF(LEN(B22)=0,"",ROUND(U22*X22/Y$9,0))</f>
        <v>13264</v>
      </c>
      <c r="K22" s="174"/>
      <c r="L22" s="198"/>
      <c r="M22" s="198"/>
      <c r="N22" s="198"/>
      <c r="O22" s="198"/>
      <c r="P22" s="173">
        <f>IF(LEN(B22)=0,"",基本资料!AZ$147)</f>
        <v>24260</v>
      </c>
      <c r="Q22" s="174"/>
      <c r="R22" s="173">
        <f t="shared" ref="R22" si="26">IF(LEN(B22)=0,"",P22-T$9-U22-L22+N22)</f>
        <v>14512</v>
      </c>
      <c r="S22" s="188"/>
      <c r="T22" s="174"/>
      <c r="U22" s="173">
        <f>IF(LEN(B22)=0,"",基本资料!AF157)</f>
        <v>8283</v>
      </c>
      <c r="V22" s="188"/>
      <c r="W22" s="174"/>
      <c r="X22" s="178">
        <f t="shared" ref="X22" si="27">IF(LEN(B22)=0,"",ROUND(AL22*(1+0.01*AJ22),2))</f>
        <v>2.33</v>
      </c>
      <c r="Y22" s="179"/>
      <c r="Z22" s="190" t="str">
        <f ca="1">IF(LEN(B22)=0,"",基本资料!AQ157)</f>
        <v>47</v>
      </c>
      <c r="AA22" s="191"/>
      <c r="AB22" s="71">
        <f>IF(LEN(B22)=0,"",基本资料!BP157)</f>
        <v>967.4</v>
      </c>
      <c r="AC22" s="153">
        <f>IF(LEN(B22)=0,"",基本资料!AH157)</f>
        <v>3380.5</v>
      </c>
      <c r="AD22" s="159"/>
      <c r="AE22" s="154"/>
      <c r="AF22" s="153">
        <f t="shared" ref="AF22" si="28">IF(LEN(B22)=0,"",ROUND((AH22*0.01*AB22+AC22)/(AH22*0.01+1),1))</f>
        <v>3233.2</v>
      </c>
      <c r="AG22" s="154"/>
      <c r="AH22" s="162">
        <f>IF(LEN(B22)=0,"",基本资料!AI158)</f>
        <v>6.5</v>
      </c>
      <c r="AI22" s="163"/>
      <c r="AJ22" s="155">
        <f>IF(LEN(B22)=0,"",基本资料!AI157)</f>
        <v>6.4</v>
      </c>
      <c r="AK22" s="156"/>
      <c r="AL22" s="196">
        <f t="shared" ref="AL22" si="29">IF(LEN(B22)=0,"",ROUND(AM22*Q$9/100,2))</f>
        <v>2.19</v>
      </c>
      <c r="AM22" s="149">
        <f>IF(LEN(B22)=0,"",基本资料!AG157)</f>
        <v>98.7</v>
      </c>
      <c r="AN22" s="150"/>
    </row>
    <row r="23" spans="1:40" ht="12.6" customHeight="1">
      <c r="A23" s="7"/>
      <c r="B23" s="175"/>
      <c r="C23" s="189"/>
      <c r="D23" s="189"/>
      <c r="E23" s="189"/>
      <c r="F23" s="189"/>
      <c r="G23" s="176"/>
      <c r="H23" s="157"/>
      <c r="I23" s="158"/>
      <c r="J23" s="175"/>
      <c r="K23" s="176"/>
      <c r="L23" s="198"/>
      <c r="M23" s="198"/>
      <c r="N23" s="198"/>
      <c r="O23" s="198"/>
      <c r="P23" s="175"/>
      <c r="Q23" s="176"/>
      <c r="R23" s="175"/>
      <c r="S23" s="189"/>
      <c r="T23" s="176"/>
      <c r="U23" s="175"/>
      <c r="V23" s="189"/>
      <c r="W23" s="176"/>
      <c r="X23" s="180"/>
      <c r="Y23" s="181"/>
      <c r="Z23" s="190" t="str">
        <f ca="1">IF(LEN(B22)=0,"",基本资料!AQ158)</f>
        <v>56</v>
      </c>
      <c r="AA23" s="191"/>
      <c r="AB23" s="71">
        <f>IF(LEN(B22)=0,"",基本资料!BP158)</f>
        <v>998.2</v>
      </c>
      <c r="AC23" s="153">
        <f>IF(LEN(B22)=0,"",基本资料!AH158)</f>
        <v>3764.7</v>
      </c>
      <c r="AD23" s="159"/>
      <c r="AE23" s="154"/>
      <c r="AF23" s="153">
        <f t="shared" ref="AF23" si="30">IF(LEN(B22)=0,"",ROUND((AH23*0.01*AB23+AC23)/(AH23*0.01+1),1))</f>
        <v>3600.7</v>
      </c>
      <c r="AG23" s="154"/>
      <c r="AH23" s="162">
        <f t="shared" si="12"/>
        <v>6.3</v>
      </c>
      <c r="AI23" s="163"/>
      <c r="AJ23" s="157"/>
      <c r="AK23" s="158"/>
      <c r="AL23" s="197"/>
      <c r="AM23" s="151"/>
      <c r="AN23" s="152"/>
    </row>
    <row r="24" spans="1:40" ht="12.6" customHeight="1">
      <c r="A24" s="7"/>
      <c r="B24" s="173" t="str">
        <f>基本资料!BM159</f>
        <v>K83+676</v>
      </c>
      <c r="C24" s="188"/>
      <c r="D24" s="188"/>
      <c r="E24" s="188"/>
      <c r="F24" s="188"/>
      <c r="G24" s="174"/>
      <c r="H24" s="155">
        <f>基本资料!BN159</f>
        <v>2.9</v>
      </c>
      <c r="I24" s="156"/>
      <c r="J24" s="173">
        <f t="shared" ref="J24" si="31">IF(LEN(B24)=0,"",ROUND(U24*X24/Y$9,0))</f>
        <v>14345</v>
      </c>
      <c r="K24" s="174"/>
      <c r="L24" s="198"/>
      <c r="M24" s="198"/>
      <c r="N24" s="198"/>
      <c r="O24" s="198"/>
      <c r="P24" s="173">
        <f>IF(LEN(B24)=0,"",基本资料!AZ$147)</f>
        <v>24260</v>
      </c>
      <c r="Q24" s="174"/>
      <c r="R24" s="173">
        <f t="shared" ref="R24" si="32">IF(LEN(B24)=0,"",P24-T$9-U24-L24+N24)</f>
        <v>13837</v>
      </c>
      <c r="S24" s="188"/>
      <c r="T24" s="174"/>
      <c r="U24" s="173">
        <f>IF(LEN(B24)=0,"",基本资料!AF159)</f>
        <v>8958</v>
      </c>
      <c r="V24" s="188"/>
      <c r="W24" s="174"/>
      <c r="X24" s="178">
        <f t="shared" ref="X24" si="33">IF(LEN(B24)=0,"",ROUND(AL24*(1+0.01*AJ24),2))</f>
        <v>2.33</v>
      </c>
      <c r="Y24" s="179"/>
      <c r="Z24" s="190" t="str">
        <f ca="1">IF(LEN(B24)=0,"",基本资料!AQ159)</f>
        <v>54</v>
      </c>
      <c r="AA24" s="191"/>
      <c r="AB24" s="71">
        <f>IF(LEN(B24)=0,"",基本资料!BP159)</f>
        <v>1017.8</v>
      </c>
      <c r="AC24" s="153">
        <f>IF(LEN(B24)=0,"",基本资料!AH159)</f>
        <v>3663</v>
      </c>
      <c r="AD24" s="159"/>
      <c r="AE24" s="154"/>
      <c r="AF24" s="153">
        <f t="shared" ref="AF24" si="34">IF(LEN(B24)=0,"",ROUND((AH24*0.01*AB24+AC24)/(AH24*0.01+1),1))</f>
        <v>3503.9</v>
      </c>
      <c r="AG24" s="154"/>
      <c r="AH24" s="162">
        <f>IF(LEN(B24)=0,"",基本资料!AI160)</f>
        <v>6.4</v>
      </c>
      <c r="AI24" s="163"/>
      <c r="AJ24" s="155">
        <f>IF(LEN(B24)=0,"",基本资料!AI159)</f>
        <v>6.4</v>
      </c>
      <c r="AK24" s="156"/>
      <c r="AL24" s="196">
        <f t="shared" ref="AL24" si="35">IF(LEN(B24)=0,"",ROUND(AM24*Q$9/100,2))</f>
        <v>2.19</v>
      </c>
      <c r="AM24" s="149">
        <f>IF(LEN(B24)=0,"",基本资料!AG159)</f>
        <v>98.8</v>
      </c>
      <c r="AN24" s="150"/>
    </row>
    <row r="25" spans="1:40" ht="12.6" customHeight="1">
      <c r="B25" s="175"/>
      <c r="C25" s="189"/>
      <c r="D25" s="189"/>
      <c r="E25" s="189"/>
      <c r="F25" s="189"/>
      <c r="G25" s="176"/>
      <c r="H25" s="157"/>
      <c r="I25" s="158"/>
      <c r="J25" s="175"/>
      <c r="K25" s="176"/>
      <c r="L25" s="198"/>
      <c r="M25" s="198"/>
      <c r="N25" s="198"/>
      <c r="O25" s="198"/>
      <c r="P25" s="175"/>
      <c r="Q25" s="176"/>
      <c r="R25" s="175"/>
      <c r="S25" s="189"/>
      <c r="T25" s="176"/>
      <c r="U25" s="175"/>
      <c r="V25" s="189"/>
      <c r="W25" s="176"/>
      <c r="X25" s="180"/>
      <c r="Y25" s="181"/>
      <c r="Z25" s="190" t="str">
        <f ca="1">IF(LEN(B24)=0,"",基本资料!AQ160)</f>
        <v>45</v>
      </c>
      <c r="AA25" s="191"/>
      <c r="AB25" s="71">
        <f>IF(LEN(B24)=0,"",基本资料!BP160)</f>
        <v>1078.8</v>
      </c>
      <c r="AC25" s="153">
        <f>IF(LEN(B24)=0,"",基本资料!AH160)</f>
        <v>3779.1</v>
      </c>
      <c r="AD25" s="159"/>
      <c r="AE25" s="154"/>
      <c r="AF25" s="153">
        <f t="shared" ref="AF25" si="36">IF(LEN(B24)=0,"",ROUND((AH25*0.01*AB25+AC25)/(AH25*0.01+1),1))</f>
        <v>3616.7</v>
      </c>
      <c r="AG25" s="154"/>
      <c r="AH25" s="162">
        <f t="shared" si="12"/>
        <v>6.4</v>
      </c>
      <c r="AI25" s="163"/>
      <c r="AJ25" s="157"/>
      <c r="AK25" s="158"/>
      <c r="AL25" s="197"/>
      <c r="AM25" s="151"/>
      <c r="AN25" s="152"/>
    </row>
    <row r="26" spans="1:40" ht="12.6" customHeight="1">
      <c r="B26" s="173" t="str">
        <f>基本资料!BM161</f>
        <v/>
      </c>
      <c r="C26" s="188"/>
      <c r="D26" s="188"/>
      <c r="E26" s="188"/>
      <c r="F26" s="188"/>
      <c r="G26" s="174"/>
      <c r="H26" s="155" t="str">
        <f>基本资料!BN161</f>
        <v/>
      </c>
      <c r="I26" s="156"/>
      <c r="J26" s="173" t="str">
        <f t="shared" ref="J26" si="37">IF(LEN(B26)=0,"",ROUND(U26*X26/Y$9,0))</f>
        <v/>
      </c>
      <c r="K26" s="174"/>
      <c r="L26" s="198"/>
      <c r="M26" s="198"/>
      <c r="N26" s="198"/>
      <c r="O26" s="198"/>
      <c r="P26" s="173" t="str">
        <f>IF(LEN(B26)=0,"",基本资料!AZ$147)</f>
        <v/>
      </c>
      <c r="Q26" s="174"/>
      <c r="R26" s="173" t="str">
        <f t="shared" ref="R26" si="38">IF(LEN(B26)=0,"",P26-T$9-U26-L26+N26)</f>
        <v/>
      </c>
      <c r="S26" s="188"/>
      <c r="T26" s="174"/>
      <c r="U26" s="173" t="str">
        <f>IF(LEN(B26)=0,"",基本资料!AF161)</f>
        <v/>
      </c>
      <c r="V26" s="188"/>
      <c r="W26" s="174"/>
      <c r="X26" s="178" t="str">
        <f t="shared" ref="X26" si="39">IF(LEN(B26)=0,"",ROUND(AL26*(1+0.01*AJ26),2))</f>
        <v/>
      </c>
      <c r="Y26" s="179"/>
      <c r="Z26" s="190" t="str">
        <f>IF(LEN(B26)=0,"",基本资料!AQ161)</f>
        <v/>
      </c>
      <c r="AA26" s="191"/>
      <c r="AB26" s="71" t="str">
        <f>IF(LEN(B26)=0,"",基本资料!BP161)</f>
        <v/>
      </c>
      <c r="AC26" s="153" t="str">
        <f>IF(LEN(B26)=0,"",基本资料!AH161)</f>
        <v/>
      </c>
      <c r="AD26" s="159"/>
      <c r="AE26" s="154"/>
      <c r="AF26" s="153" t="str">
        <f t="shared" ref="AF26" si="40">IF(LEN(B26)=0,"",ROUND((AH26*0.01*AB26+AC26)/(AH26*0.01+1),1))</f>
        <v/>
      </c>
      <c r="AG26" s="154"/>
      <c r="AH26" s="162" t="str">
        <f>IF(LEN(B26)=0,"",基本资料!AI162)</f>
        <v/>
      </c>
      <c r="AI26" s="163"/>
      <c r="AJ26" s="155" t="str">
        <f>IF(LEN(B26)=0,"",基本资料!AI161)</f>
        <v/>
      </c>
      <c r="AK26" s="156"/>
      <c r="AL26" s="196" t="str">
        <f t="shared" ref="AL26" si="41">IF(LEN(B26)=0,"",ROUND(AM26*Q$9/100,2))</f>
        <v/>
      </c>
      <c r="AM26" s="149" t="str">
        <f>IF(LEN(B26)=0,"",基本资料!AG161)</f>
        <v/>
      </c>
      <c r="AN26" s="150"/>
    </row>
    <row r="27" spans="1:40" ht="12.6" customHeight="1">
      <c r="B27" s="175"/>
      <c r="C27" s="189"/>
      <c r="D27" s="189"/>
      <c r="E27" s="189"/>
      <c r="F27" s="189"/>
      <c r="G27" s="176"/>
      <c r="H27" s="157"/>
      <c r="I27" s="158"/>
      <c r="J27" s="175"/>
      <c r="K27" s="176"/>
      <c r="L27" s="198"/>
      <c r="M27" s="198"/>
      <c r="N27" s="198"/>
      <c r="O27" s="198"/>
      <c r="P27" s="175"/>
      <c r="Q27" s="176"/>
      <c r="R27" s="175"/>
      <c r="S27" s="189"/>
      <c r="T27" s="176"/>
      <c r="U27" s="175"/>
      <c r="V27" s="189"/>
      <c r="W27" s="176"/>
      <c r="X27" s="180"/>
      <c r="Y27" s="181"/>
      <c r="Z27" s="190" t="str">
        <f>IF(LEN(B26)=0,"",基本资料!AQ162)</f>
        <v/>
      </c>
      <c r="AA27" s="191"/>
      <c r="AB27" s="71" t="str">
        <f>IF(LEN(B26)=0,"",基本资料!BP162)</f>
        <v/>
      </c>
      <c r="AC27" s="153" t="str">
        <f>IF(LEN(B26)=0,"",基本资料!AH162)</f>
        <v/>
      </c>
      <c r="AD27" s="159"/>
      <c r="AE27" s="154"/>
      <c r="AF27" s="153" t="str">
        <f t="shared" ref="AF27" si="42">IF(LEN(B26)=0,"",ROUND((AH27*0.01*AB27+AC27)/(AH27*0.01+1),1))</f>
        <v/>
      </c>
      <c r="AG27" s="154"/>
      <c r="AH27" s="162" t="str">
        <f t="shared" si="12"/>
        <v/>
      </c>
      <c r="AI27" s="163"/>
      <c r="AJ27" s="157"/>
      <c r="AK27" s="158"/>
      <c r="AL27" s="197"/>
      <c r="AM27" s="151"/>
      <c r="AN27" s="152"/>
    </row>
    <row r="28" spans="1:40" ht="25.5" customHeight="1">
      <c r="B28" s="18" t="s">
        <v>42</v>
      </c>
      <c r="C28" s="19"/>
      <c r="D28" s="164" t="str">
        <f>基本资料!AR147</f>
        <v>符合要求。</v>
      </c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20" t="s">
        <v>43</v>
      </c>
      <c r="S28" s="21"/>
      <c r="T28" s="21"/>
      <c r="U28" s="21"/>
      <c r="V28" s="21"/>
      <c r="W28" s="21"/>
      <c r="X28" s="21"/>
      <c r="Y28" s="21"/>
      <c r="Z28" s="21"/>
      <c r="AA28" s="22" t="s">
        <v>44</v>
      </c>
      <c r="AB28" s="21"/>
      <c r="AC28" s="21"/>
      <c r="AD28" s="21"/>
      <c r="AE28" s="18" t="s">
        <v>45</v>
      </c>
      <c r="AF28" s="21"/>
      <c r="AG28" s="21"/>
      <c r="AH28" s="21"/>
      <c r="AI28" s="100"/>
      <c r="AJ28" s="19"/>
      <c r="AK28" s="19"/>
      <c r="AL28" s="23" t="s">
        <v>44</v>
      </c>
      <c r="AM28" s="24"/>
      <c r="AN28" s="101"/>
    </row>
    <row r="29" spans="1:40" ht="22.5" customHeight="1">
      <c r="B29" s="102" t="s">
        <v>53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3" t="s">
        <v>46</v>
      </c>
    </row>
    <row r="30" spans="1:40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pans="1:40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pans="1:40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</row>
    <row r="33" spans="2:39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</row>
    <row r="34" spans="2:39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</row>
    <row r="35" spans="2:39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</row>
    <row r="36" spans="2:39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</row>
    <row r="37" spans="2:39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</row>
    <row r="38" spans="2:39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2:39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2:39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2:39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</row>
    <row r="42" spans="2:39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</row>
    <row r="43" spans="2:39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</row>
    <row r="44" spans="2:39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</row>
    <row r="45" spans="2:39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</row>
    <row r="46" spans="2:39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</row>
    <row r="47" spans="2:39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</row>
    <row r="48" spans="2:39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</row>
    <row r="49" spans="2:39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</row>
    <row r="50" spans="2:39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</row>
    <row r="51" spans="2:39"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</row>
    <row r="52" spans="2:39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</row>
    <row r="53" spans="2:39"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</row>
    <row r="54" spans="2:39"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</row>
    <row r="55" spans="2:39"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</row>
    <row r="56" spans="2:39"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</row>
    <row r="57" spans="2:39"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</row>
    <row r="58" spans="2:39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</row>
    <row r="59" spans="2:39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</row>
    <row r="60" spans="2:39"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</row>
    <row r="61" spans="2:39"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</row>
    <row r="62" spans="2:39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</row>
    <row r="63" spans="2:39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</row>
    <row r="64" spans="2:39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</row>
    <row r="65" spans="2:39"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</row>
    <row r="66" spans="2:39"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</row>
    <row r="67" spans="2:39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</row>
    <row r="68" spans="2:39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</row>
    <row r="69" spans="2:3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</row>
    <row r="70" spans="2:39"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</row>
    <row r="71" spans="2:39"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</row>
    <row r="72" spans="2:39"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</row>
    <row r="73" spans="2:39"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</row>
    <row r="74" spans="2:39"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</row>
    <row r="75" spans="2:39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</row>
    <row r="76" spans="2:39"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</row>
    <row r="77" spans="2:39"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</row>
    <row r="78" spans="2:39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</row>
    <row r="79" spans="2:39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</row>
    <row r="80" spans="2:39"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</row>
    <row r="81" spans="2:39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</row>
    <row r="82" spans="2:39"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</row>
    <row r="83" spans="2:39"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</row>
  </sheetData>
  <mergeCells count="216">
    <mergeCell ref="B5:E5"/>
    <mergeCell ref="F5:U5"/>
    <mergeCell ref="V5:Z5"/>
    <mergeCell ref="AA5:AN5"/>
    <mergeCell ref="B6:E6"/>
    <mergeCell ref="F6:U6"/>
    <mergeCell ref="V6:Z6"/>
    <mergeCell ref="AA6:AN6"/>
    <mergeCell ref="E2:V2"/>
    <mergeCell ref="B3:E3"/>
    <mergeCell ref="F3:U3"/>
    <mergeCell ref="V3:Z3"/>
    <mergeCell ref="AA3:AN3"/>
    <mergeCell ref="B4:E4"/>
    <mergeCell ref="F4:U4"/>
    <mergeCell ref="V4:Z4"/>
    <mergeCell ref="AA4:AN4"/>
    <mergeCell ref="Q9:R9"/>
    <mergeCell ref="T9:V9"/>
    <mergeCell ref="W9:X9"/>
    <mergeCell ref="Y9:AA9"/>
    <mergeCell ref="Z10:AK10"/>
    <mergeCell ref="B7:E7"/>
    <mergeCell ref="F7:U7"/>
    <mergeCell ref="V7:Z7"/>
    <mergeCell ref="AA7:AN7"/>
    <mergeCell ref="C9:F9"/>
    <mergeCell ref="G9:H9"/>
    <mergeCell ref="I9:J9"/>
    <mergeCell ref="K9:L9"/>
    <mergeCell ref="M9:N9"/>
    <mergeCell ref="O9:P9"/>
    <mergeCell ref="AG9:AH9"/>
    <mergeCell ref="AI9:AJ9"/>
    <mergeCell ref="AK9:AM9"/>
    <mergeCell ref="AB9:AC9"/>
    <mergeCell ref="AD9:AF9"/>
    <mergeCell ref="AL10:AL11"/>
    <mergeCell ref="AM10:AN11"/>
    <mergeCell ref="B11:G11"/>
    <mergeCell ref="H11:I11"/>
    <mergeCell ref="L11:M11"/>
    <mergeCell ref="N11:O11"/>
    <mergeCell ref="Z11:AA11"/>
    <mergeCell ref="AC11:AE11"/>
    <mergeCell ref="AF11:AG11"/>
    <mergeCell ref="AH11:AI11"/>
    <mergeCell ref="AJ11:AK11"/>
    <mergeCell ref="B10:I10"/>
    <mergeCell ref="J10:K11"/>
    <mergeCell ref="L10:O10"/>
    <mergeCell ref="P10:Q11"/>
    <mergeCell ref="R10:T11"/>
    <mergeCell ref="U10:W11"/>
    <mergeCell ref="X10:Y11"/>
    <mergeCell ref="B12:G13"/>
    <mergeCell ref="H12:I13"/>
    <mergeCell ref="J12:K13"/>
    <mergeCell ref="L12:M13"/>
    <mergeCell ref="N12:O13"/>
    <mergeCell ref="P12:Q13"/>
    <mergeCell ref="R12:T13"/>
    <mergeCell ref="U12:W13"/>
    <mergeCell ref="AL12:AL13"/>
    <mergeCell ref="AM12:AN13"/>
    <mergeCell ref="Z13:AA13"/>
    <mergeCell ref="AC13:AE13"/>
    <mergeCell ref="AF13:AG13"/>
    <mergeCell ref="AH13:AI13"/>
    <mergeCell ref="X12:Y13"/>
    <mergeCell ref="Z12:AA12"/>
    <mergeCell ref="AC12:AE12"/>
    <mergeCell ref="AF12:AG12"/>
    <mergeCell ref="AH12:AI12"/>
    <mergeCell ref="AJ12:AK13"/>
    <mergeCell ref="AM14:AN15"/>
    <mergeCell ref="Z15:AA15"/>
    <mergeCell ref="AC15:AE15"/>
    <mergeCell ref="AF15:AG15"/>
    <mergeCell ref="AH15:AI15"/>
    <mergeCell ref="R14:T15"/>
    <mergeCell ref="U14:W15"/>
    <mergeCell ref="X14:Y15"/>
    <mergeCell ref="Z14:AA14"/>
    <mergeCell ref="AC14:AE14"/>
    <mergeCell ref="AF14:AG14"/>
    <mergeCell ref="B16:G17"/>
    <mergeCell ref="H16:I17"/>
    <mergeCell ref="J16:K17"/>
    <mergeCell ref="L16:M17"/>
    <mergeCell ref="N16:O17"/>
    <mergeCell ref="P16:Q17"/>
    <mergeCell ref="AH14:AI14"/>
    <mergeCell ref="AJ14:AK15"/>
    <mergeCell ref="AL14:AL15"/>
    <mergeCell ref="B14:G15"/>
    <mergeCell ref="H14:I15"/>
    <mergeCell ref="J14:K15"/>
    <mergeCell ref="L14:M15"/>
    <mergeCell ref="N14:O15"/>
    <mergeCell ref="P14:Q15"/>
    <mergeCell ref="AH16:AI16"/>
    <mergeCell ref="AJ16:AK17"/>
    <mergeCell ref="AL16:AL17"/>
    <mergeCell ref="AM16:AN17"/>
    <mergeCell ref="Z17:AA17"/>
    <mergeCell ref="AC17:AE17"/>
    <mergeCell ref="AF17:AG17"/>
    <mergeCell ref="AH17:AI17"/>
    <mergeCell ref="R16:T17"/>
    <mergeCell ref="U16:W17"/>
    <mergeCell ref="X16:Y17"/>
    <mergeCell ref="Z16:AA16"/>
    <mergeCell ref="AC16:AE16"/>
    <mergeCell ref="AF16:AG16"/>
    <mergeCell ref="AM18:AN19"/>
    <mergeCell ref="Z19:AA19"/>
    <mergeCell ref="AC19:AE19"/>
    <mergeCell ref="AF19:AG19"/>
    <mergeCell ref="AH19:AI19"/>
    <mergeCell ref="R18:T19"/>
    <mergeCell ref="U18:W19"/>
    <mergeCell ref="X18:Y19"/>
    <mergeCell ref="Z18:AA18"/>
    <mergeCell ref="AC18:AE18"/>
    <mergeCell ref="AF18:AG18"/>
    <mergeCell ref="B20:G21"/>
    <mergeCell ref="H20:I21"/>
    <mergeCell ref="J20:K21"/>
    <mergeCell ref="L20:M21"/>
    <mergeCell ref="N20:O21"/>
    <mergeCell ref="P20:Q21"/>
    <mergeCell ref="AH18:AI18"/>
    <mergeCell ref="AJ18:AK19"/>
    <mergeCell ref="AL18:AL19"/>
    <mergeCell ref="B18:G19"/>
    <mergeCell ref="H18:I19"/>
    <mergeCell ref="J18:K19"/>
    <mergeCell ref="L18:M19"/>
    <mergeCell ref="N18:O19"/>
    <mergeCell ref="P18:Q19"/>
    <mergeCell ref="AH20:AI20"/>
    <mergeCell ref="AJ20:AK21"/>
    <mergeCell ref="AL20:AL21"/>
    <mergeCell ref="AM20:AN21"/>
    <mergeCell ref="Z21:AA21"/>
    <mergeCell ref="AC21:AE21"/>
    <mergeCell ref="AF21:AG21"/>
    <mergeCell ref="AH21:AI21"/>
    <mergeCell ref="R20:T21"/>
    <mergeCell ref="U20:W21"/>
    <mergeCell ref="X20:Y21"/>
    <mergeCell ref="Z20:AA20"/>
    <mergeCell ref="AC20:AE20"/>
    <mergeCell ref="AF20:AG20"/>
    <mergeCell ref="AM22:AN23"/>
    <mergeCell ref="Z23:AA23"/>
    <mergeCell ref="AC23:AE23"/>
    <mergeCell ref="AF23:AG23"/>
    <mergeCell ref="AH23:AI23"/>
    <mergeCell ref="R22:T23"/>
    <mergeCell ref="U22:W23"/>
    <mergeCell ref="X22:Y23"/>
    <mergeCell ref="Z22:AA22"/>
    <mergeCell ref="AC22:AE22"/>
    <mergeCell ref="AF22:AG22"/>
    <mergeCell ref="B24:G25"/>
    <mergeCell ref="H24:I25"/>
    <mergeCell ref="J24:K25"/>
    <mergeCell ref="L24:M25"/>
    <mergeCell ref="N24:O25"/>
    <mergeCell ref="P24:Q25"/>
    <mergeCell ref="AH22:AI22"/>
    <mergeCell ref="AJ22:AK23"/>
    <mergeCell ref="AL22:AL23"/>
    <mergeCell ref="B22:G23"/>
    <mergeCell ref="H22:I23"/>
    <mergeCell ref="J22:K23"/>
    <mergeCell ref="L22:M23"/>
    <mergeCell ref="N22:O23"/>
    <mergeCell ref="P22:Q23"/>
    <mergeCell ref="AH24:AI24"/>
    <mergeCell ref="AJ24:AK25"/>
    <mergeCell ref="AL24:AL25"/>
    <mergeCell ref="AM24:AN25"/>
    <mergeCell ref="Z25:AA25"/>
    <mergeCell ref="AC25:AE25"/>
    <mergeCell ref="AF25:AG25"/>
    <mergeCell ref="AH25:AI25"/>
    <mergeCell ref="R24:T25"/>
    <mergeCell ref="U24:W25"/>
    <mergeCell ref="X24:Y25"/>
    <mergeCell ref="Z24:AA24"/>
    <mergeCell ref="AC24:AE24"/>
    <mergeCell ref="AF24:AG24"/>
    <mergeCell ref="D28:Q28"/>
    <mergeCell ref="AH26:AI26"/>
    <mergeCell ref="AJ26:AK27"/>
    <mergeCell ref="AL26:AL27"/>
    <mergeCell ref="AM26:AN27"/>
    <mergeCell ref="Z27:AA27"/>
    <mergeCell ref="AC27:AE27"/>
    <mergeCell ref="AF27:AG27"/>
    <mergeCell ref="AH27:AI27"/>
    <mergeCell ref="R26:T27"/>
    <mergeCell ref="U26:W27"/>
    <mergeCell ref="X26:Y27"/>
    <mergeCell ref="Z26:AA26"/>
    <mergeCell ref="AC26:AE26"/>
    <mergeCell ref="AF26:AG26"/>
    <mergeCell ref="B26:G27"/>
    <mergeCell ref="H26:I27"/>
    <mergeCell ref="J26:K27"/>
    <mergeCell ref="L26:M27"/>
    <mergeCell ref="N26:O27"/>
    <mergeCell ref="P26:Q27"/>
  </mergeCells>
  <phoneticPr fontId="19" type="noConversion"/>
  <pageMargins left="0.19685039370078741" right="0.19685039370078741" top="1.5748031496062993" bottom="0.19685039370078741" header="1.1811023622047245" footer="0.19685039370078741"/>
  <pageSetup paperSize="9" orientation="landscape" r:id="rId1"/>
  <headerFooter alignWithMargins="0">
    <oddHeader>&amp;C&amp;"宋体,加粗"&amp;21灌砂法测定压实度试验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11</vt:i4>
      </vt:variant>
    </vt:vector>
  </HeadingPairs>
  <TitlesOfParts>
    <vt:vector size="22" baseType="lpstr">
      <vt:lpstr>基本资料</vt:lpstr>
      <vt:lpstr>x1</vt:lpstr>
      <vt:lpstr>x2</vt:lpstr>
      <vt:lpstr>x3</vt:lpstr>
      <vt:lpstr>x4</vt:lpstr>
      <vt:lpstr>x5</vt:lpstr>
      <vt:lpstr>x6</vt:lpstr>
      <vt:lpstr>x7</vt:lpstr>
      <vt:lpstr>x8</vt:lpstr>
      <vt:lpstr>x9</vt:lpstr>
      <vt:lpstr>x10</vt:lpstr>
      <vt:lpstr>保证率</vt:lpstr>
      <vt:lpstr>参数选项</vt:lpstr>
      <vt:lpstr>幅别</vt:lpstr>
      <vt:lpstr>灌砂筒直径</vt:lpstr>
      <vt:lpstr>含水率试样质量15cm</vt:lpstr>
      <vt:lpstr>含水率试样质量20cm</vt:lpstr>
      <vt:lpstr>随机末1</vt:lpstr>
      <vt:lpstr>随机末2</vt:lpstr>
      <vt:lpstr>随机首1</vt:lpstr>
      <vt:lpstr>随机首2</vt:lpstr>
      <vt:lpstr>组数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陈肖俊</cp:lastModifiedBy>
  <cp:lastPrinted>2008-10-20T09:12:27Z</cp:lastPrinted>
  <dcterms:created xsi:type="dcterms:W3CDTF">2005-10-19T05:05:37Z</dcterms:created>
  <dcterms:modified xsi:type="dcterms:W3CDTF">2009-12-28T16:00:41Z</dcterms:modified>
</cp:coreProperties>
</file>