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0400" windowHeight="9270"/>
  </bookViews>
  <sheets>
    <sheet name="PieChart" sheetId="1" r:id="rId1"/>
  </sheets>
  <externalReferences>
    <externalReference r:id="rId2"/>
  </externalReferences>
  <definedNames>
    <definedName name="DRIndex">[1]Sheet1!$G$201:INDEX([1]Sheet1!$G$201:$G$210,COUNTA([1]Sheet1!$G$201:$G$210))</definedName>
    <definedName name="产品型号">[1]Sheet1!$C$59:$C$83</definedName>
    <definedName name="产品类别">[1]Sheet1!$B$59:$B$83</definedName>
    <definedName name="华东">PieChart!$B$3:$B$6</definedName>
    <definedName name="华北">PieChart!$B$12:$B$13</definedName>
    <definedName name="华南">PieChart!$B$8:$B$10</definedName>
    <definedName name="地区">PieChart!$J$3:$J$5</definedName>
    <definedName name="客户名称">[1]Sheet1!$A$59:$A$83</definedName>
    <definedName name="销量">[1]Sheet1!$D$59:$D$83</definedName>
  </definedNames>
  <calcPr calcId="145621"/>
</workbook>
</file>

<file path=xl/calcChain.xml><?xml version="1.0" encoding="utf-8"?>
<calcChain xmlns="http://schemas.openxmlformats.org/spreadsheetml/2006/main">
  <c r="C42" i="1" l="1"/>
  <c r="C39" i="1"/>
  <c r="C35" i="1"/>
  <c r="E34" i="1"/>
  <c r="E33" i="1"/>
  <c r="E32" i="1"/>
  <c r="E31" i="1"/>
  <c r="C14" i="1"/>
  <c r="E12" i="1"/>
  <c r="F12" i="1" s="1"/>
  <c r="E11" i="1"/>
  <c r="F11" i="1" s="1"/>
  <c r="C11" i="1"/>
  <c r="E10" i="1"/>
  <c r="F10" i="1" s="1"/>
  <c r="E9" i="1"/>
  <c r="F9" i="1" s="1"/>
  <c r="C7" i="1"/>
  <c r="K3" i="1" s="1"/>
  <c r="K5" i="1"/>
  <c r="E5" i="1"/>
  <c r="K4" i="1"/>
  <c r="E4" i="1"/>
  <c r="F4" i="1" s="1"/>
  <c r="E3" i="1"/>
  <c r="F3" i="1" s="1"/>
  <c r="K2" i="1"/>
  <c r="F5" i="1" l="1"/>
  <c r="F13" i="1" s="1"/>
</calcChain>
</file>

<file path=xl/sharedStrings.xml><?xml version="1.0" encoding="utf-8"?>
<sst xmlns="http://schemas.openxmlformats.org/spreadsheetml/2006/main" count="49" uniqueCount="20">
  <si>
    <t>销售数据</t>
  </si>
  <si>
    <t>母饼图数据</t>
  </si>
  <si>
    <t>辅助区域</t>
  </si>
  <si>
    <t>地区</t>
  </si>
  <si>
    <t>城市</t>
  </si>
  <si>
    <t>销售</t>
  </si>
  <si>
    <t>小计</t>
  </si>
  <si>
    <t>华东</t>
  </si>
  <si>
    <t>上海</t>
  </si>
  <si>
    <t>杭州</t>
  </si>
  <si>
    <t>华北</t>
  </si>
  <si>
    <t>华南</t>
  </si>
  <si>
    <t>南京</t>
  </si>
  <si>
    <t>济南</t>
  </si>
  <si>
    <t>子饼图数据</t>
  </si>
  <si>
    <t>广州</t>
  </si>
  <si>
    <t>深圳</t>
  </si>
  <si>
    <t>北海</t>
  </si>
  <si>
    <t>北京</t>
  </si>
  <si>
    <t>天津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</si>
</sst>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Normal" xfId="0" builtinId="0"/>
    <cellStyle name="常规_sumproduct" xfId="1"/>
  </cellStyles>
  <dxfs count="2">
    <dxf>
      <numFmt numFmtId="164" formatCode=";;;"/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1"/>
          <c:order val="1"/>
          <c:tx>
            <c:strRef>
              <c:f>PieChart!$F$2</c:f>
              <c:strCache>
                <c:ptCount val="1"/>
                <c:pt idx="0">
                  <c:v>小计</c:v>
                </c:pt>
              </c:strCache>
            </c:strRef>
          </c:tx>
          <c:dPt>
            <c:idx val="0"/>
            <c:bubble3D val="0"/>
            <c:spPr>
              <a:solidFill>
                <a:schemeClr val="bg2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E1AAA9"/>
              </a:solidFill>
            </c:spPr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Lbls>
            <c:txPr>
              <a:bodyPr/>
              <a:lstStyle/>
              <a:p>
                <a:pPr>
                  <a:defRPr sz="16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PieChart!$E$3:$E$5</c:f>
              <c:strCache>
                <c:ptCount val="3"/>
                <c:pt idx="0">
                  <c:v>华北</c:v>
                </c:pt>
                <c:pt idx="1">
                  <c:v>华南</c:v>
                </c:pt>
                <c:pt idx="2">
                  <c:v>华东</c:v>
                </c:pt>
              </c:strCache>
            </c:strRef>
          </c:cat>
          <c:val>
            <c:numRef>
              <c:f>PieChart!$F$3:$F$5</c:f>
              <c:numCache>
                <c:formatCode>General</c:formatCode>
                <c:ptCount val="3"/>
                <c:pt idx="0">
                  <c:v>3834</c:v>
                </c:pt>
                <c:pt idx="1">
                  <c:v>4666</c:v>
                </c:pt>
                <c:pt idx="2">
                  <c:v>5707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0"/>
          <c:order val="0"/>
          <c:tx>
            <c:strRef>
              <c:f>PieChart!$F$8</c:f>
              <c:strCache>
                <c:ptCount val="1"/>
                <c:pt idx="0">
                  <c:v>销售</c:v>
                </c:pt>
              </c:strCache>
            </c:strRef>
          </c:tx>
          <c:explosion val="60"/>
          <c:dPt>
            <c:idx val="0"/>
            <c:bubble3D val="0"/>
            <c:explosion val="0"/>
            <c:spPr>
              <a:solidFill>
                <a:srgbClr val="FAC090">
                  <a:alpha val="69804"/>
                </a:srgb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</c:dPt>
          <c:dPt>
            <c:idx val="1"/>
            <c:bubble3D val="0"/>
            <c:explosion val="0"/>
            <c:spPr>
              <a:solidFill>
                <a:srgbClr val="F8A45E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</c:dPt>
          <c:dPt>
            <c:idx val="2"/>
            <c:bubble3D val="0"/>
            <c:explosion val="0"/>
            <c:spPr>
              <a:solidFill>
                <a:srgbClr val="ACC777"/>
              </a:solidFill>
            </c:spPr>
          </c:dPt>
          <c:dPt>
            <c:idx val="3"/>
            <c:bubble3D val="0"/>
            <c:explosion val="0"/>
            <c:spPr>
              <a:solidFill>
                <a:srgbClr val="D2E1B5"/>
              </a:solidFill>
            </c:spPr>
          </c:dPt>
          <c:dPt>
            <c:idx val="4"/>
            <c:bubble3D val="0"/>
            <c:explosion val="0"/>
            <c:spPr>
              <a:noFill/>
              <a:ln>
                <a:noFill/>
              </a:ln>
            </c:spPr>
          </c:dPt>
          <c:dLbls>
            <c:dLbl>
              <c:idx val="4"/>
              <c:delete val="1"/>
            </c:dLbl>
            <c:numFmt formatCode="General" sourceLinked="0"/>
            <c:txPr>
              <a:bodyPr/>
              <a:lstStyle/>
              <a:p>
                <a:pPr>
                  <a:defRPr sz="1200" b="1">
                    <a:solidFill>
                      <a:schemeClr val="tx1"/>
                    </a:solidFill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PieChart!$E$9:$E$12</c:f>
              <c:strCache>
                <c:ptCount val="4"/>
                <c:pt idx="0">
                  <c:v>北京</c:v>
                </c:pt>
                <c:pt idx="1">
                  <c:v>天津</c:v>
                </c:pt>
                <c:pt idx="2">
                  <c:v>0</c:v>
                </c:pt>
                <c:pt idx="3">
                  <c:v>0</c:v>
                </c:pt>
              </c:strCache>
            </c:strRef>
          </c:cat>
          <c:val>
            <c:numRef>
              <c:f>PieChart!$F$9:$F$13</c:f>
              <c:numCache>
                <c:formatCode>General</c:formatCode>
                <c:ptCount val="5"/>
                <c:pt idx="0">
                  <c:v>1895</c:v>
                </c:pt>
                <c:pt idx="1">
                  <c:v>1939</c:v>
                </c:pt>
                <c:pt idx="2">
                  <c:v>#N/A</c:v>
                </c:pt>
                <c:pt idx="3">
                  <c:v>#N/A</c:v>
                </c:pt>
                <c:pt idx="4">
                  <c:v>10373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0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6</xdr:row>
      <xdr:rowOff>28575</xdr:rowOff>
    </xdr:from>
    <xdr:to>
      <xdr:col>14</xdr:col>
      <xdr:colOff>200024</xdr:colOff>
      <xdr:row>25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0064;&#20316;02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规划求解"/>
      <sheetName val="Data Source"/>
      <sheetName val="TimeLine"/>
      <sheetName val="Cocktail"/>
      <sheetName val="PieChart"/>
    </sheetNames>
    <sheetDataSet>
      <sheetData sheetId="0">
        <row r="59">
          <cell r="A59" t="str">
            <v>马欢欢</v>
          </cell>
          <cell r="B59" t="str">
            <v>电脑包</v>
          </cell>
          <cell r="C59" t="str">
            <v>A</v>
          </cell>
          <cell r="D59">
            <v>9</v>
          </cell>
        </row>
        <row r="60">
          <cell r="A60" t="str">
            <v>马欢欢</v>
          </cell>
          <cell r="B60" t="str">
            <v>电脑包</v>
          </cell>
          <cell r="C60" t="str">
            <v>B</v>
          </cell>
          <cell r="D60">
            <v>44</v>
          </cell>
        </row>
        <row r="61">
          <cell r="A61" t="str">
            <v>苏桥</v>
          </cell>
          <cell r="B61" t="str">
            <v>手提公文包</v>
          </cell>
          <cell r="C61" t="str">
            <v>A</v>
          </cell>
          <cell r="D61">
            <v>9</v>
          </cell>
        </row>
        <row r="62">
          <cell r="A62" t="str">
            <v>刘磊</v>
          </cell>
          <cell r="B62" t="str">
            <v>电脑包</v>
          </cell>
          <cell r="C62" t="str">
            <v>B</v>
          </cell>
          <cell r="D62">
            <v>49</v>
          </cell>
        </row>
        <row r="63">
          <cell r="A63" t="str">
            <v>谢兰丽</v>
          </cell>
          <cell r="B63" t="str">
            <v>手提公文包</v>
          </cell>
          <cell r="C63" t="str">
            <v>A</v>
          </cell>
          <cell r="D63">
            <v>77</v>
          </cell>
        </row>
        <row r="64">
          <cell r="A64" t="str">
            <v>苏桥</v>
          </cell>
          <cell r="B64" t="str">
            <v>电脑包</v>
          </cell>
          <cell r="C64" t="str">
            <v>B</v>
          </cell>
          <cell r="D64">
            <v>69</v>
          </cell>
        </row>
        <row r="65">
          <cell r="A65" t="str">
            <v>苏桥</v>
          </cell>
          <cell r="B65" t="str">
            <v>手提公文包</v>
          </cell>
          <cell r="C65" t="str">
            <v>A</v>
          </cell>
          <cell r="D65">
            <v>70</v>
          </cell>
        </row>
        <row r="66">
          <cell r="A66" t="str">
            <v>韩正</v>
          </cell>
          <cell r="B66" t="str">
            <v>电脑包</v>
          </cell>
          <cell r="C66" t="str">
            <v>B</v>
          </cell>
          <cell r="D66">
            <v>61</v>
          </cell>
        </row>
        <row r="67">
          <cell r="A67" t="str">
            <v>史静芳</v>
          </cell>
          <cell r="B67" t="str">
            <v>电脑包</v>
          </cell>
          <cell r="C67" t="str">
            <v>A</v>
          </cell>
          <cell r="D67">
            <v>52</v>
          </cell>
        </row>
        <row r="68">
          <cell r="A68" t="str">
            <v>金汪洋</v>
          </cell>
          <cell r="B68" t="str">
            <v>电脑包</v>
          </cell>
          <cell r="C68" t="str">
            <v>B</v>
          </cell>
          <cell r="D68">
            <v>75</v>
          </cell>
        </row>
        <row r="69">
          <cell r="A69" t="str">
            <v>苏桥</v>
          </cell>
          <cell r="B69" t="str">
            <v>电脑包</v>
          </cell>
          <cell r="C69" t="str">
            <v>A</v>
          </cell>
          <cell r="D69">
            <v>9</v>
          </cell>
        </row>
        <row r="70">
          <cell r="A70" t="str">
            <v>金汪洋</v>
          </cell>
          <cell r="B70" t="str">
            <v>电脑包</v>
          </cell>
          <cell r="C70" t="str">
            <v>B</v>
          </cell>
          <cell r="D70">
            <v>44</v>
          </cell>
        </row>
        <row r="71">
          <cell r="A71" t="str">
            <v>韩正</v>
          </cell>
          <cell r="B71" t="str">
            <v>手提公文包</v>
          </cell>
          <cell r="C71" t="str">
            <v>A</v>
          </cell>
          <cell r="D71">
            <v>9</v>
          </cell>
        </row>
        <row r="72">
          <cell r="A72" t="str">
            <v>谢兰丽</v>
          </cell>
          <cell r="B72" t="str">
            <v>手提公文包</v>
          </cell>
          <cell r="C72" t="str">
            <v>B</v>
          </cell>
          <cell r="D72">
            <v>49</v>
          </cell>
        </row>
        <row r="73">
          <cell r="A73" t="str">
            <v>金汪洋</v>
          </cell>
          <cell r="B73" t="str">
            <v>手提公文包</v>
          </cell>
          <cell r="C73" t="str">
            <v>A</v>
          </cell>
          <cell r="D73">
            <v>77</v>
          </cell>
        </row>
        <row r="74">
          <cell r="A74" t="str">
            <v>史静芳</v>
          </cell>
          <cell r="B74" t="str">
            <v>电脑包</v>
          </cell>
          <cell r="C74" t="str">
            <v>B</v>
          </cell>
          <cell r="D74">
            <v>69</v>
          </cell>
        </row>
        <row r="75">
          <cell r="A75" t="str">
            <v>金汪洋</v>
          </cell>
          <cell r="B75" t="str">
            <v>手提公文包</v>
          </cell>
          <cell r="C75" t="str">
            <v>A</v>
          </cell>
          <cell r="D75">
            <v>70</v>
          </cell>
        </row>
        <row r="76">
          <cell r="A76" t="str">
            <v>韩正</v>
          </cell>
          <cell r="B76" t="str">
            <v>电脑包</v>
          </cell>
          <cell r="C76" t="str">
            <v>B</v>
          </cell>
          <cell r="D76">
            <v>61</v>
          </cell>
        </row>
        <row r="77">
          <cell r="A77" t="str">
            <v>史静芳</v>
          </cell>
          <cell r="B77" t="str">
            <v>电脑包</v>
          </cell>
          <cell r="C77" t="str">
            <v>A</v>
          </cell>
          <cell r="D77">
            <v>52</v>
          </cell>
        </row>
        <row r="78">
          <cell r="A78" t="str">
            <v>刘磊</v>
          </cell>
          <cell r="B78" t="str">
            <v>手提公文包</v>
          </cell>
          <cell r="C78" t="str">
            <v>B</v>
          </cell>
          <cell r="D78">
            <v>75</v>
          </cell>
        </row>
        <row r="79">
          <cell r="A79" t="str">
            <v>史静芳</v>
          </cell>
          <cell r="B79" t="str">
            <v>电脑包</v>
          </cell>
          <cell r="C79" t="str">
            <v>A</v>
          </cell>
          <cell r="D79">
            <v>83.6666666666667</v>
          </cell>
        </row>
        <row r="80">
          <cell r="A80" t="str">
            <v>韩正</v>
          </cell>
          <cell r="B80" t="str">
            <v>电脑包</v>
          </cell>
          <cell r="C80" t="str">
            <v>B</v>
          </cell>
          <cell r="D80">
            <v>89.515151515151501</v>
          </cell>
        </row>
        <row r="81">
          <cell r="A81" t="str">
            <v>韩正</v>
          </cell>
          <cell r="B81" t="str">
            <v>手提公文包</v>
          </cell>
          <cell r="C81" t="str">
            <v>A</v>
          </cell>
          <cell r="D81">
            <v>95.363636363636402</v>
          </cell>
        </row>
        <row r="82">
          <cell r="A82" t="str">
            <v>马欢欢</v>
          </cell>
          <cell r="B82" t="str">
            <v>手提公文包</v>
          </cell>
          <cell r="C82" t="str">
            <v>B</v>
          </cell>
          <cell r="D82">
            <v>101.212121212121</v>
          </cell>
        </row>
        <row r="83">
          <cell r="A83" t="str">
            <v>苏桥</v>
          </cell>
          <cell r="B83" t="str">
            <v>手提公文包</v>
          </cell>
          <cell r="C83" t="str">
            <v>A</v>
          </cell>
          <cell r="D83">
            <v>107.06060606060601</v>
          </cell>
        </row>
        <row r="201">
          <cell r="G201" t="str">
            <v>Product1</v>
          </cell>
        </row>
        <row r="202">
          <cell r="G202" t="str">
            <v>Product2</v>
          </cell>
        </row>
        <row r="203">
          <cell r="G203" t="str">
            <v>Product3</v>
          </cell>
        </row>
        <row r="204">
          <cell r="G204" t="str">
            <v>Product4</v>
          </cell>
        </row>
        <row r="205">
          <cell r="G205" t="str">
            <v>Product5</v>
          </cell>
        </row>
      </sheetData>
      <sheetData sheetId="1"/>
      <sheetData sheetId="2"/>
      <sheetData sheetId="3"/>
      <sheetData sheetId="4"/>
      <sheetData sheetId="5">
        <row r="2">
          <cell r="F2" t="str">
            <v>小计</v>
          </cell>
        </row>
        <row r="3">
          <cell r="E3" t="str">
            <v>华北</v>
          </cell>
          <cell r="F3">
            <v>3834</v>
          </cell>
        </row>
        <row r="4">
          <cell r="E4" t="str">
            <v>华南</v>
          </cell>
          <cell r="F4">
            <v>4666</v>
          </cell>
        </row>
        <row r="5">
          <cell r="E5" t="str">
            <v>华东</v>
          </cell>
          <cell r="F5">
            <v>5707</v>
          </cell>
        </row>
        <row r="8">
          <cell r="F8" t="str">
            <v>销售</v>
          </cell>
        </row>
        <row r="9">
          <cell r="E9" t="str">
            <v>北京</v>
          </cell>
          <cell r="F9">
            <v>1895</v>
          </cell>
        </row>
        <row r="10">
          <cell r="E10" t="str">
            <v>天津</v>
          </cell>
          <cell r="F10">
            <v>1939</v>
          </cell>
        </row>
        <row r="11">
          <cell r="E11">
            <v>0</v>
          </cell>
          <cell r="F11" t="e">
            <v>#N/A</v>
          </cell>
        </row>
        <row r="12">
          <cell r="E12">
            <v>0</v>
          </cell>
          <cell r="F12" t="e">
            <v>#N/A</v>
          </cell>
        </row>
        <row r="13">
          <cell r="F13">
            <v>10373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H4" sqref="H4"/>
    </sheetView>
  </sheetViews>
  <sheetFormatPr defaultRowHeight="15.75" x14ac:dyDescent="0.25"/>
  <cols>
    <col min="1" max="16384" width="9" style="2"/>
  </cols>
  <sheetData>
    <row r="1" spans="1:11" x14ac:dyDescent="0.25">
      <c r="A1" s="1" t="s">
        <v>0</v>
      </c>
      <c r="B1" s="1"/>
      <c r="C1" s="1"/>
      <c r="E1" s="1" t="s">
        <v>1</v>
      </c>
      <c r="F1" s="1"/>
      <c r="J1" s="1" t="s">
        <v>2</v>
      </c>
      <c r="K1" s="1"/>
    </row>
    <row r="2" spans="1:11" x14ac:dyDescent="0.25">
      <c r="A2" s="3" t="s">
        <v>3</v>
      </c>
      <c r="B2" s="3" t="s">
        <v>4</v>
      </c>
      <c r="C2" s="3" t="s">
        <v>5</v>
      </c>
      <c r="E2" s="3" t="s">
        <v>3</v>
      </c>
      <c r="F2" s="3" t="s">
        <v>6</v>
      </c>
      <c r="J2" s="3" t="s">
        <v>3</v>
      </c>
      <c r="K2" s="3" t="str">
        <f>F2</f>
        <v>小计</v>
      </c>
    </row>
    <row r="3" spans="1:11" x14ac:dyDescent="0.25">
      <c r="A3" s="1" t="s">
        <v>7</v>
      </c>
      <c r="B3" s="2" t="s">
        <v>8</v>
      </c>
      <c r="C3" s="2">
        <v>1894</v>
      </c>
      <c r="E3" s="2" t="str">
        <f ca="1">OFFSET($J$3,MOD(MATCH($H$4,地区,0)-ROW(D1),3),,)</f>
        <v>华北</v>
      </c>
      <c r="F3" s="2">
        <f ca="1">VLOOKUP(E3,J:K,2,)</f>
        <v>3834</v>
      </c>
      <c r="J3" s="2" t="s">
        <v>7</v>
      </c>
      <c r="K3" s="2">
        <f>C7</f>
        <v>5707</v>
      </c>
    </row>
    <row r="4" spans="1:11" x14ac:dyDescent="0.25">
      <c r="A4" s="1"/>
      <c r="B4" s="2" t="s">
        <v>9</v>
      </c>
      <c r="C4" s="2">
        <v>1509</v>
      </c>
      <c r="E4" s="2" t="str">
        <f ca="1">OFFSET($J$3,MOD(MATCH($H$4,地区,0)-ROW(D2),3),,)</f>
        <v>华南</v>
      </c>
      <c r="F4" s="2">
        <f t="shared" ref="F4:F5" ca="1" si="0">VLOOKUP(E4,J:K,2,)</f>
        <v>4666</v>
      </c>
      <c r="H4" s="4" t="s">
        <v>10</v>
      </c>
      <c r="J4" s="2" t="s">
        <v>11</v>
      </c>
      <c r="K4" s="2">
        <f>C11</f>
        <v>4666</v>
      </c>
    </row>
    <row r="5" spans="1:11" x14ac:dyDescent="0.25">
      <c r="A5" s="1"/>
      <c r="B5" s="2" t="s">
        <v>12</v>
      </c>
      <c r="C5" s="2">
        <v>1257</v>
      </c>
      <c r="E5" s="2" t="str">
        <f ca="1">OFFSET($J$3,MOD(MATCH($H$4,地区,0)-ROW(D3),3),,)</f>
        <v>华东</v>
      </c>
      <c r="F5" s="2">
        <f t="shared" ca="1" si="0"/>
        <v>5707</v>
      </c>
      <c r="J5" s="2" t="s">
        <v>10</v>
      </c>
      <c r="K5" s="2">
        <f>C14</f>
        <v>3834</v>
      </c>
    </row>
    <row r="6" spans="1:11" x14ac:dyDescent="0.25">
      <c r="A6" s="1"/>
      <c r="B6" s="2" t="s">
        <v>13</v>
      </c>
      <c r="C6" s="2">
        <v>1047</v>
      </c>
      <c r="I6"/>
    </row>
    <row r="7" spans="1:11" x14ac:dyDescent="0.25">
      <c r="A7" s="3"/>
      <c r="B7" s="3"/>
      <c r="C7" s="3">
        <f>SUM(C3:C6)</f>
        <v>5707</v>
      </c>
      <c r="E7" s="1" t="s">
        <v>14</v>
      </c>
      <c r="F7" s="1"/>
    </row>
    <row r="8" spans="1:11" x14ac:dyDescent="0.25">
      <c r="A8" s="1" t="s">
        <v>11</v>
      </c>
      <c r="B8" s="2" t="s">
        <v>15</v>
      </c>
      <c r="C8" s="2">
        <v>1524</v>
      </c>
      <c r="E8" s="3" t="s">
        <v>4</v>
      </c>
      <c r="F8" s="3" t="s">
        <v>5</v>
      </c>
    </row>
    <row r="9" spans="1:11" x14ac:dyDescent="0.25">
      <c r="A9" s="1"/>
      <c r="B9" s="2" t="s">
        <v>16</v>
      </c>
      <c r="C9" s="2">
        <v>1723</v>
      </c>
      <c r="E9" s="2" t="str">
        <f>INDEX($B$3:$B$33,MATCH($H$4,$A$3:$A$13,0)+ROWS(D$1:D1)-1)</f>
        <v>北京</v>
      </c>
      <c r="F9" s="2">
        <f>IF(E9=0,NA(),VLOOKUP(E9,B:C,2,))</f>
        <v>1895</v>
      </c>
    </row>
    <row r="10" spans="1:11" x14ac:dyDescent="0.25">
      <c r="A10" s="1"/>
      <c r="B10" s="2" t="s">
        <v>17</v>
      </c>
      <c r="C10" s="2">
        <v>1419</v>
      </c>
      <c r="E10" s="2" t="str">
        <f>INDEX($B$3:$B$33,MATCH($H$4,$A$3:$A$13,0)+ROWS(D$1:D2)-1)</f>
        <v>天津</v>
      </c>
      <c r="F10" s="2">
        <f>IF(E10=0,NA(),VLOOKUP(E10,B:C,2,))</f>
        <v>1939</v>
      </c>
    </row>
    <row r="11" spans="1:11" x14ac:dyDescent="0.25">
      <c r="A11" s="3"/>
      <c r="B11" s="3"/>
      <c r="C11" s="3">
        <f>SUM(C8:C10)</f>
        <v>4666</v>
      </c>
      <c r="E11" s="2">
        <f>INDEX($B$3:$B$33,MATCH($H$4,$A$3:$A$13,0)+ROWS(D$1:D3)-1)</f>
        <v>0</v>
      </c>
      <c r="F11" s="2" t="e">
        <f>IF(E11=0,NA(),VLOOKUP(E11,B:C,2,))</f>
        <v>#N/A</v>
      </c>
    </row>
    <row r="12" spans="1:11" x14ac:dyDescent="0.25">
      <c r="A12" s="1" t="s">
        <v>10</v>
      </c>
      <c r="B12" s="2" t="s">
        <v>18</v>
      </c>
      <c r="C12" s="2">
        <v>1895</v>
      </c>
      <c r="E12" s="2">
        <f>INDEX($B$3:$B$33,MATCH($H$4,$A$3:$A$13,0)+ROWS(D$1:D4)-1)</f>
        <v>0</v>
      </c>
      <c r="F12" s="2" t="e">
        <f>IF(E12=0,NA(),VLOOKUP(E12,B:C,2,))</f>
        <v>#N/A</v>
      </c>
    </row>
    <row r="13" spans="1:11" x14ac:dyDescent="0.25">
      <c r="A13" s="1"/>
      <c r="B13" s="2" t="s">
        <v>19</v>
      </c>
      <c r="C13" s="2">
        <v>1939</v>
      </c>
      <c r="E13" s="3"/>
      <c r="F13" s="3">
        <f ca="1">SUM(F4:F5)</f>
        <v>10373</v>
      </c>
    </row>
    <row r="14" spans="1:11" x14ac:dyDescent="0.25">
      <c r="A14" s="3"/>
      <c r="B14" s="3"/>
      <c r="C14" s="3">
        <f>SUM(C12:C13)</f>
        <v>3834</v>
      </c>
    </row>
    <row r="30" spans="1:5" x14ac:dyDescent="0.25">
      <c r="A30" s="3" t="s">
        <v>3</v>
      </c>
      <c r="B30" s="3" t="s">
        <v>4</v>
      </c>
      <c r="C30" s="3" t="s">
        <v>5</v>
      </c>
    </row>
    <row r="31" spans="1:5" x14ac:dyDescent="0.25">
      <c r="A31" s="2" t="s">
        <v>7</v>
      </c>
      <c r="B31" s="2" t="s">
        <v>8</v>
      </c>
      <c r="C31" s="2">
        <v>1894</v>
      </c>
      <c r="E31" s="2" t="str">
        <f ca="1">OFFSET($B$31,MATCH($H$4,$A$31:$A$41,0)+ROWS(D$1:D1)-2,,,)</f>
        <v>北京</v>
      </c>
    </row>
    <row r="32" spans="1:5" x14ac:dyDescent="0.25">
      <c r="A32" s="2" t="s">
        <v>7</v>
      </c>
      <c r="B32" s="2" t="s">
        <v>9</v>
      </c>
      <c r="C32" s="2">
        <v>1509</v>
      </c>
      <c r="E32" s="2" t="str">
        <f ca="1">OFFSET($B$31,MATCH($H$4,$A$31:$A$41,0)+ROWS(D$1:D2)-2,,,)</f>
        <v>天津</v>
      </c>
    </row>
    <row r="33" spans="1:5" x14ac:dyDescent="0.25">
      <c r="A33" s="2" t="s">
        <v>7</v>
      </c>
      <c r="B33" s="2" t="s">
        <v>12</v>
      </c>
      <c r="C33" s="2">
        <v>1257</v>
      </c>
      <c r="E33" s="2">
        <f ca="1">OFFSET($B$31,MATCH($H$4,$A$31:$A$41,0)+ROWS(D$1:D3)-2,,,)</f>
        <v>0</v>
      </c>
    </row>
    <row r="34" spans="1:5" x14ac:dyDescent="0.25">
      <c r="A34" s="2" t="s">
        <v>7</v>
      </c>
      <c r="B34" s="2" t="s">
        <v>13</v>
      </c>
      <c r="C34" s="2">
        <v>1047</v>
      </c>
      <c r="E34" s="2">
        <f ca="1">OFFSET($B$31,MATCH($H$4,$A$31:$A$41,0)+ROWS(D$1:D4)-2,,,)</f>
        <v>0</v>
      </c>
    </row>
    <row r="35" spans="1:5" x14ac:dyDescent="0.25">
      <c r="A35" s="3"/>
      <c r="B35" s="3"/>
      <c r="C35" s="3">
        <f>SUM(C31:C34)</f>
        <v>5707</v>
      </c>
    </row>
    <row r="36" spans="1:5" x14ac:dyDescent="0.25">
      <c r="A36" s="2" t="s">
        <v>11</v>
      </c>
      <c r="B36" s="2" t="s">
        <v>15</v>
      </c>
      <c r="C36" s="2">
        <v>1524</v>
      </c>
    </row>
    <row r="37" spans="1:5" x14ac:dyDescent="0.25">
      <c r="A37" s="2" t="s">
        <v>11</v>
      </c>
      <c r="B37" s="2" t="s">
        <v>16</v>
      </c>
      <c r="C37" s="2">
        <v>1723</v>
      </c>
    </row>
    <row r="38" spans="1:5" x14ac:dyDescent="0.25">
      <c r="A38" s="2" t="s">
        <v>11</v>
      </c>
      <c r="B38" s="2" t="s">
        <v>17</v>
      </c>
      <c r="C38" s="2">
        <v>1419</v>
      </c>
    </row>
    <row r="39" spans="1:5" x14ac:dyDescent="0.25">
      <c r="A39" s="3"/>
      <c r="B39" s="3"/>
      <c r="C39" s="3">
        <f>SUM(C36:C38)</f>
        <v>4666</v>
      </c>
    </row>
    <row r="40" spans="1:5" x14ac:dyDescent="0.25">
      <c r="A40" s="2" t="s">
        <v>10</v>
      </c>
      <c r="B40" s="2" t="s">
        <v>18</v>
      </c>
      <c r="C40" s="2">
        <v>1895</v>
      </c>
    </row>
    <row r="41" spans="1:5" x14ac:dyDescent="0.25">
      <c r="A41" s="2" t="s">
        <v>10</v>
      </c>
      <c r="B41" s="2" t="s">
        <v>19</v>
      </c>
      <c r="C41" s="2">
        <v>1939</v>
      </c>
    </row>
    <row r="42" spans="1:5" x14ac:dyDescent="0.25">
      <c r="A42" s="3"/>
      <c r="B42" s="3"/>
      <c r="C42" s="3">
        <f>SUM(C40:C41)</f>
        <v>3834</v>
      </c>
    </row>
  </sheetData>
  <mergeCells count="7">
    <mergeCell ref="A12:A13"/>
    <mergeCell ref="A1:C1"/>
    <mergeCell ref="E1:F1"/>
    <mergeCell ref="J1:K1"/>
    <mergeCell ref="A3:A6"/>
    <mergeCell ref="E7:F7"/>
    <mergeCell ref="A8:A10"/>
  </mergeCells>
  <conditionalFormatting sqref="E9:F12">
    <cfRule type="expression" dxfId="1" priority="1">
      <formula>E9=0</formula>
    </cfRule>
    <cfRule type="expression" dxfId="0" priority="2">
      <formula>$E$9=0</formula>
    </cfRule>
  </conditionalFormatting>
  <dataValidations count="1">
    <dataValidation type="list" allowBlank="1" showInputMessage="1" showErrorMessage="1" sqref="H4">
      <formula1>地区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PieChart</vt:lpstr>
      <vt:lpstr>华东</vt:lpstr>
      <vt:lpstr>华北</vt:lpstr>
      <vt:lpstr>华南</vt:lpstr>
      <vt:lpstr>地区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 Zheng</dc:creator>
  <cp:lastModifiedBy>Jiakun Zheng</cp:lastModifiedBy>
  <dcterms:created xsi:type="dcterms:W3CDTF">2012-03-20T14:53:22Z</dcterms:created>
  <dcterms:modified xsi:type="dcterms:W3CDTF">2012-03-20T14:54:24Z</dcterms:modified>
</cp:coreProperties>
</file>