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3"/>
  <c r="G4"/>
  <c r="G5"/>
  <c r="G6"/>
  <c r="G7"/>
  <c r="G8"/>
  <c r="G9"/>
  <c r="G10"/>
  <c r="G11"/>
  <c r="G12"/>
  <c r="G13"/>
  <c r="G14"/>
  <c r="G15"/>
  <c r="G16"/>
  <c r="G17"/>
  <c r="G18"/>
  <c r="G19"/>
  <c r="G3"/>
  <c r="F19"/>
  <c r="F13"/>
  <c r="F14"/>
  <c r="F15"/>
  <c r="F16"/>
  <c r="F17"/>
  <c r="F18"/>
  <c r="F4"/>
  <c r="F5"/>
  <c r="F6"/>
  <c r="F7"/>
  <c r="F8"/>
  <c r="F9"/>
  <c r="F10"/>
  <c r="F11"/>
  <c r="F12"/>
  <c r="F3"/>
</calcChain>
</file>

<file path=xl/sharedStrings.xml><?xml version="1.0" encoding="utf-8"?>
<sst xmlns="http://schemas.openxmlformats.org/spreadsheetml/2006/main" count="60" uniqueCount="29">
  <si>
    <t>姓名</t>
    <phoneticPr fontId="1" type="noConversion"/>
  </si>
  <si>
    <t>王林</t>
    <phoneticPr fontId="1" type="noConversion"/>
  </si>
  <si>
    <t>王浩</t>
    <phoneticPr fontId="1" type="noConversion"/>
  </si>
  <si>
    <t>徐琴</t>
    <phoneticPr fontId="1" type="noConversion"/>
  </si>
  <si>
    <t>曾文洪</t>
    <phoneticPr fontId="1" type="noConversion"/>
  </si>
  <si>
    <t>男</t>
    <phoneticPr fontId="1" type="noConversion"/>
  </si>
  <si>
    <t>女</t>
    <phoneticPr fontId="1" type="noConversion"/>
  </si>
  <si>
    <t>員工工作表現記錄表</t>
    <phoneticPr fontId="1" type="noConversion"/>
  </si>
  <si>
    <t>性別</t>
    <phoneticPr fontId="1" type="noConversion"/>
  </si>
  <si>
    <t>部門</t>
    <phoneticPr fontId="1" type="noConversion"/>
  </si>
  <si>
    <t>完成銷售（件）</t>
    <phoneticPr fontId="1" type="noConversion"/>
  </si>
  <si>
    <t>銷售額</t>
    <phoneticPr fontId="1" type="noConversion"/>
  </si>
  <si>
    <t>備註</t>
    <phoneticPr fontId="1" type="noConversion"/>
  </si>
  <si>
    <t>劉偉</t>
    <phoneticPr fontId="1" type="noConversion"/>
  </si>
  <si>
    <t>銷售部</t>
    <phoneticPr fontId="1" type="noConversion"/>
  </si>
  <si>
    <t>黃玲</t>
    <phoneticPr fontId="1" type="noConversion"/>
  </si>
  <si>
    <t>張琪</t>
    <phoneticPr fontId="1" type="noConversion"/>
  </si>
  <si>
    <t>王蘭</t>
    <phoneticPr fontId="1" type="noConversion"/>
  </si>
  <si>
    <t>陳力</t>
    <phoneticPr fontId="1" type="noConversion"/>
  </si>
  <si>
    <t>田東</t>
    <phoneticPr fontId="1" type="noConversion"/>
  </si>
  <si>
    <t>吉曉慶</t>
    <phoneticPr fontId="1" type="noConversion"/>
  </si>
  <si>
    <t>何小魚</t>
    <phoneticPr fontId="1" type="noConversion"/>
  </si>
  <si>
    <t>張靜</t>
    <phoneticPr fontId="1" type="noConversion"/>
  </si>
  <si>
    <t>張洪波</t>
    <phoneticPr fontId="1" type="noConversion"/>
  </si>
  <si>
    <t>成劍鋒</t>
    <phoneticPr fontId="1" type="noConversion"/>
  </si>
  <si>
    <t>段煒</t>
    <phoneticPr fontId="1" type="noConversion"/>
  </si>
  <si>
    <t>劉小華</t>
    <phoneticPr fontId="1" type="noConversion"/>
  </si>
  <si>
    <t>銷售目標銷量（件）</t>
    <phoneticPr fontId="1" type="noConversion"/>
  </si>
  <si>
    <t>工作表現評分</t>
    <phoneticPr fontId="1" type="noConversion"/>
  </si>
</sst>
</file>

<file path=xl/styles.xml><?xml version="1.0" encoding="utf-8"?>
<styleSheet xmlns="http://schemas.openxmlformats.org/spreadsheetml/2006/main">
  <numFmts count="3">
    <numFmt numFmtId="195" formatCode="&quot;￥&quot;#,##0_);\(&quot;￥&quot;#,##0\)"/>
    <numFmt numFmtId="196" formatCode="0.00_);\(0.00\)"/>
    <numFmt numFmtId="198" formatCode="&quot;$&quot;#,##0_);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95" fontId="4" fillId="0" borderId="4" xfId="0" applyNumberFormat="1" applyFont="1" applyBorder="1" applyAlignment="1">
      <alignment horizontal="center" vertical="center" shrinkToFit="1"/>
    </xf>
    <xf numFmtId="196" fontId="4" fillId="0" borderId="4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96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95" fontId="3" fillId="0" borderId="0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195" fontId="3" fillId="0" borderId="0" xfId="0" applyNumberFormat="1" applyFont="1">
      <alignment vertical="center"/>
    </xf>
    <xf numFmtId="196" fontId="3" fillId="0" borderId="0" xfId="0" applyNumberFormat="1" applyFont="1">
      <alignment vertical="center"/>
    </xf>
    <xf numFmtId="198" fontId="3" fillId="0" borderId="0" xfId="0" applyNumberFormat="1" applyFont="1" applyBorder="1" applyAlignment="1">
      <alignment horizontal="center" vertical="center"/>
    </xf>
    <xf numFmtId="196" fontId="3" fillId="0" borderId="0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98" fontId="3" fillId="0" borderId="7" xfId="0" applyNumberFormat="1" applyFont="1" applyBorder="1" applyAlignment="1">
      <alignment horizontal="center" vertical="center"/>
    </xf>
    <xf numFmtId="19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一般" xfId="0" builtinId="0"/>
  </cellStyles>
  <dxfs count="6">
    <dxf>
      <font>
        <color rgb="FF0070C0"/>
      </font>
    </dxf>
    <dxf>
      <font>
        <color rgb="FF0070C0"/>
      </font>
    </dxf>
    <dxf>
      <font>
        <strike val="0"/>
        <color rgb="FFFF0000"/>
      </font>
    </dxf>
    <dxf>
      <font>
        <strike val="0"/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H1"/>
    </sheetView>
  </sheetViews>
  <sheetFormatPr defaultRowHeight="15.75"/>
  <cols>
    <col min="1" max="1" width="7.375" style="4" customWidth="1"/>
    <col min="2" max="2" width="5.625" style="17" customWidth="1"/>
    <col min="3" max="3" width="6.625" style="4" customWidth="1"/>
    <col min="4" max="4" width="16" style="4" customWidth="1"/>
    <col min="5" max="5" width="13.875" style="4" customWidth="1"/>
    <col min="6" max="6" width="8.75" style="18" customWidth="1"/>
    <col min="7" max="7" width="12.5" style="19" customWidth="1"/>
    <col min="8" max="8" width="13.125" style="4" customWidth="1"/>
    <col min="9" max="16384" width="9" style="4"/>
  </cols>
  <sheetData>
    <row r="1" spans="1:8" ht="24.75" customHeight="1" thickTop="1" thickBot="1">
      <c r="A1" s="1" t="s">
        <v>7</v>
      </c>
      <c r="B1" s="2"/>
      <c r="C1" s="2"/>
      <c r="D1" s="2"/>
      <c r="E1" s="2"/>
      <c r="F1" s="2"/>
      <c r="G1" s="2"/>
      <c r="H1" s="3"/>
    </row>
    <row r="2" spans="1:8" ht="19.5" customHeight="1" thickTop="1" thickBot="1">
      <c r="A2" s="5" t="s">
        <v>0</v>
      </c>
      <c r="B2" s="6" t="s">
        <v>8</v>
      </c>
      <c r="C2" s="6" t="s">
        <v>9</v>
      </c>
      <c r="D2" s="6" t="s">
        <v>27</v>
      </c>
      <c r="E2" s="6" t="s">
        <v>10</v>
      </c>
      <c r="F2" s="7" t="s">
        <v>11</v>
      </c>
      <c r="G2" s="8" t="s">
        <v>28</v>
      </c>
      <c r="H2" s="9" t="s">
        <v>12</v>
      </c>
    </row>
    <row r="3" spans="1:8" ht="16.5" thickTop="1">
      <c r="A3" s="10" t="s">
        <v>13</v>
      </c>
      <c r="B3" s="11" t="s">
        <v>5</v>
      </c>
      <c r="C3" s="11" t="s">
        <v>14</v>
      </c>
      <c r="D3" s="11">
        <v>108</v>
      </c>
      <c r="E3" s="12">
        <v>152</v>
      </c>
      <c r="F3" s="20">
        <f>E3*280</f>
        <v>42560</v>
      </c>
      <c r="G3" s="13">
        <f>IF(E3&gt;=D3,100,100*(E3/D3))</f>
        <v>100</v>
      </c>
      <c r="H3" s="28" t="str">
        <f>IF(G3=100,"完成","未完成")</f>
        <v>完成</v>
      </c>
    </row>
    <row r="4" spans="1:8">
      <c r="A4" s="10" t="s">
        <v>15</v>
      </c>
      <c r="B4" s="11" t="s">
        <v>6</v>
      </c>
      <c r="C4" s="11" t="s">
        <v>14</v>
      </c>
      <c r="D4" s="11">
        <v>108</v>
      </c>
      <c r="E4" s="12">
        <v>84</v>
      </c>
      <c r="F4" s="20">
        <f t="shared" ref="F4:F18" si="0">E4*280</f>
        <v>23520</v>
      </c>
      <c r="G4" s="13">
        <f t="shared" ref="G4:G19" si="1">IF(E4&gt;=D4,100,100*(E4/D4))</f>
        <v>77.777777777777786</v>
      </c>
      <c r="H4" s="14" t="str">
        <f t="shared" ref="H4:H19" si="2">IF(G4=100,"完成","未完成")</f>
        <v>未完成</v>
      </c>
    </row>
    <row r="5" spans="1:8">
      <c r="A5" s="10" t="s">
        <v>16</v>
      </c>
      <c r="B5" s="11" t="s">
        <v>6</v>
      </c>
      <c r="C5" s="11" t="s">
        <v>14</v>
      </c>
      <c r="D5" s="11">
        <v>108</v>
      </c>
      <c r="E5" s="12">
        <v>112</v>
      </c>
      <c r="F5" s="20">
        <f t="shared" si="0"/>
        <v>31360</v>
      </c>
      <c r="G5" s="13">
        <f t="shared" si="1"/>
        <v>100</v>
      </c>
      <c r="H5" s="14" t="str">
        <f t="shared" si="2"/>
        <v>完成</v>
      </c>
    </row>
    <row r="6" spans="1:8">
      <c r="A6" s="10" t="s">
        <v>17</v>
      </c>
      <c r="B6" s="11" t="s">
        <v>6</v>
      </c>
      <c r="C6" s="11" t="s">
        <v>14</v>
      </c>
      <c r="D6" s="11">
        <v>108</v>
      </c>
      <c r="E6" s="12">
        <v>94</v>
      </c>
      <c r="F6" s="20">
        <f t="shared" si="0"/>
        <v>26320</v>
      </c>
      <c r="G6" s="13">
        <f t="shared" si="1"/>
        <v>87.037037037037038</v>
      </c>
      <c r="H6" s="14" t="str">
        <f t="shared" si="2"/>
        <v>未完成</v>
      </c>
    </row>
    <row r="7" spans="1:8">
      <c r="A7" s="10" t="s">
        <v>1</v>
      </c>
      <c r="B7" s="11" t="s">
        <v>5</v>
      </c>
      <c r="C7" s="11" t="s">
        <v>14</v>
      </c>
      <c r="D7" s="11">
        <v>108</v>
      </c>
      <c r="E7" s="12">
        <v>96</v>
      </c>
      <c r="F7" s="20">
        <f t="shared" si="0"/>
        <v>26880</v>
      </c>
      <c r="G7" s="13">
        <f t="shared" si="1"/>
        <v>88.888888888888886</v>
      </c>
      <c r="H7" s="14" t="str">
        <f t="shared" si="2"/>
        <v>未完成</v>
      </c>
    </row>
    <row r="8" spans="1:8">
      <c r="A8" s="10" t="s">
        <v>2</v>
      </c>
      <c r="B8" s="11" t="s">
        <v>5</v>
      </c>
      <c r="C8" s="11" t="s">
        <v>14</v>
      </c>
      <c r="D8" s="11">
        <v>108</v>
      </c>
      <c r="E8" s="12">
        <v>102</v>
      </c>
      <c r="F8" s="20">
        <f t="shared" si="0"/>
        <v>28560</v>
      </c>
      <c r="G8" s="13">
        <f t="shared" si="1"/>
        <v>94.444444444444443</v>
      </c>
      <c r="H8" s="14" t="str">
        <f t="shared" si="2"/>
        <v>未完成</v>
      </c>
    </row>
    <row r="9" spans="1:8">
      <c r="A9" s="10" t="s">
        <v>18</v>
      </c>
      <c r="B9" s="11" t="s">
        <v>5</v>
      </c>
      <c r="C9" s="11" t="s">
        <v>14</v>
      </c>
      <c r="D9" s="11">
        <v>108</v>
      </c>
      <c r="E9" s="12">
        <v>144</v>
      </c>
      <c r="F9" s="20">
        <f t="shared" si="0"/>
        <v>40320</v>
      </c>
      <c r="G9" s="13">
        <f t="shared" si="1"/>
        <v>100</v>
      </c>
      <c r="H9" s="14" t="str">
        <f t="shared" si="2"/>
        <v>完成</v>
      </c>
    </row>
    <row r="10" spans="1:8">
      <c r="A10" s="10" t="s">
        <v>19</v>
      </c>
      <c r="B10" s="11" t="s">
        <v>5</v>
      </c>
      <c r="C10" s="11" t="s">
        <v>14</v>
      </c>
      <c r="D10" s="11">
        <v>108</v>
      </c>
      <c r="E10" s="12">
        <v>123</v>
      </c>
      <c r="F10" s="20">
        <f t="shared" si="0"/>
        <v>34440</v>
      </c>
      <c r="G10" s="13">
        <f t="shared" si="1"/>
        <v>100</v>
      </c>
      <c r="H10" s="14" t="str">
        <f t="shared" si="2"/>
        <v>完成</v>
      </c>
    </row>
    <row r="11" spans="1:8">
      <c r="A11" s="10" t="s">
        <v>3</v>
      </c>
      <c r="B11" s="11" t="s">
        <v>6</v>
      </c>
      <c r="C11" s="11" t="s">
        <v>14</v>
      </c>
      <c r="D11" s="11">
        <v>108</v>
      </c>
      <c r="E11" s="12">
        <v>101</v>
      </c>
      <c r="F11" s="20">
        <f t="shared" si="0"/>
        <v>28280</v>
      </c>
      <c r="G11" s="13">
        <f t="shared" si="1"/>
        <v>93.518518518518519</v>
      </c>
      <c r="H11" s="14" t="str">
        <f t="shared" si="2"/>
        <v>未完成</v>
      </c>
    </row>
    <row r="12" spans="1:8">
      <c r="A12" s="10" t="s">
        <v>20</v>
      </c>
      <c r="B12" s="11" t="s">
        <v>6</v>
      </c>
      <c r="C12" s="11" t="s">
        <v>14</v>
      </c>
      <c r="D12" s="11">
        <v>108</v>
      </c>
      <c r="E12" s="12">
        <v>185</v>
      </c>
      <c r="F12" s="20">
        <f t="shared" si="0"/>
        <v>51800</v>
      </c>
      <c r="G12" s="13">
        <f t="shared" si="1"/>
        <v>100</v>
      </c>
      <c r="H12" s="14" t="str">
        <f t="shared" si="2"/>
        <v>完成</v>
      </c>
    </row>
    <row r="13" spans="1:8">
      <c r="A13" s="10" t="s">
        <v>21</v>
      </c>
      <c r="B13" s="11" t="s">
        <v>6</v>
      </c>
      <c r="C13" s="11" t="s">
        <v>14</v>
      </c>
      <c r="D13" s="11">
        <v>108</v>
      </c>
      <c r="E13" s="12">
        <v>165</v>
      </c>
      <c r="F13" s="20">
        <f>E13*280</f>
        <v>46200</v>
      </c>
      <c r="G13" s="13">
        <f t="shared" si="1"/>
        <v>100</v>
      </c>
      <c r="H13" s="14" t="str">
        <f t="shared" si="2"/>
        <v>完成</v>
      </c>
    </row>
    <row r="14" spans="1:8">
      <c r="A14" s="10" t="s">
        <v>4</v>
      </c>
      <c r="B14" s="11" t="s">
        <v>5</v>
      </c>
      <c r="C14" s="11" t="s">
        <v>14</v>
      </c>
      <c r="D14" s="11">
        <v>108</v>
      </c>
      <c r="E14" s="12">
        <v>88</v>
      </c>
      <c r="F14" s="20">
        <f t="shared" si="0"/>
        <v>24640</v>
      </c>
      <c r="G14" s="13">
        <f t="shared" si="1"/>
        <v>81.481481481481481</v>
      </c>
      <c r="H14" s="14" t="str">
        <f t="shared" si="2"/>
        <v>未完成</v>
      </c>
    </row>
    <row r="15" spans="1:8">
      <c r="A15" s="10" t="s">
        <v>22</v>
      </c>
      <c r="B15" s="11" t="s">
        <v>6</v>
      </c>
      <c r="C15" s="11" t="s">
        <v>14</v>
      </c>
      <c r="D15" s="11">
        <v>108</v>
      </c>
      <c r="E15" s="12">
        <v>99</v>
      </c>
      <c r="F15" s="20">
        <f t="shared" si="0"/>
        <v>27720</v>
      </c>
      <c r="G15" s="13">
        <f t="shared" si="1"/>
        <v>91.666666666666657</v>
      </c>
      <c r="H15" s="14" t="str">
        <f t="shared" si="2"/>
        <v>未完成</v>
      </c>
    </row>
    <row r="16" spans="1:8">
      <c r="A16" s="10" t="s">
        <v>23</v>
      </c>
      <c r="B16" s="11" t="s">
        <v>5</v>
      </c>
      <c r="C16" s="11" t="s">
        <v>14</v>
      </c>
      <c r="D16" s="11">
        <v>108</v>
      </c>
      <c r="E16" s="12">
        <v>101</v>
      </c>
      <c r="F16" s="20">
        <f t="shared" si="0"/>
        <v>28280</v>
      </c>
      <c r="G16" s="13">
        <f t="shared" si="1"/>
        <v>93.518518518518519</v>
      </c>
      <c r="H16" s="14" t="str">
        <f t="shared" si="2"/>
        <v>未完成</v>
      </c>
    </row>
    <row r="17" spans="1:8">
      <c r="A17" s="10" t="s">
        <v>24</v>
      </c>
      <c r="B17" s="11" t="s">
        <v>5</v>
      </c>
      <c r="C17" s="11" t="s">
        <v>14</v>
      </c>
      <c r="D17" s="11">
        <v>108</v>
      </c>
      <c r="E17" s="12">
        <v>108</v>
      </c>
      <c r="F17" s="20">
        <f t="shared" si="0"/>
        <v>30240</v>
      </c>
      <c r="G17" s="13">
        <f t="shared" si="1"/>
        <v>100</v>
      </c>
      <c r="H17" s="14" t="str">
        <f t="shared" si="2"/>
        <v>完成</v>
      </c>
    </row>
    <row r="18" spans="1:8">
      <c r="A18" s="10" t="s">
        <v>25</v>
      </c>
      <c r="B18" s="11" t="s">
        <v>5</v>
      </c>
      <c r="C18" s="11" t="s">
        <v>14</v>
      </c>
      <c r="D18" s="11">
        <v>108</v>
      </c>
      <c r="E18" s="12">
        <v>132</v>
      </c>
      <c r="F18" s="20">
        <f t="shared" si="0"/>
        <v>36960</v>
      </c>
      <c r="G18" s="13">
        <f t="shared" si="1"/>
        <v>100</v>
      </c>
      <c r="H18" s="14" t="str">
        <f t="shared" si="2"/>
        <v>完成</v>
      </c>
    </row>
    <row r="19" spans="1:8" ht="16.5" thickBot="1">
      <c r="A19" s="22" t="s">
        <v>26</v>
      </c>
      <c r="B19" s="23" t="s">
        <v>6</v>
      </c>
      <c r="C19" s="23" t="s">
        <v>14</v>
      </c>
      <c r="D19" s="23">
        <v>108</v>
      </c>
      <c r="E19" s="24">
        <v>120</v>
      </c>
      <c r="F19" s="25">
        <f>E19*280</f>
        <v>33600</v>
      </c>
      <c r="G19" s="26">
        <f t="shared" si="1"/>
        <v>100</v>
      </c>
      <c r="H19" s="27" t="str">
        <f t="shared" si="2"/>
        <v>完成</v>
      </c>
    </row>
    <row r="20" spans="1:8" ht="16.5" thickTop="1">
      <c r="A20" s="15"/>
      <c r="B20" s="11"/>
      <c r="C20" s="15"/>
      <c r="D20" s="15"/>
      <c r="E20" s="15"/>
      <c r="F20" s="16"/>
      <c r="G20" s="13"/>
      <c r="H20" s="11"/>
    </row>
    <row r="21" spans="1:8">
      <c r="A21" s="15"/>
      <c r="B21" s="11"/>
      <c r="C21" s="15"/>
      <c r="D21" s="15"/>
      <c r="E21" s="15"/>
      <c r="F21" s="16"/>
      <c r="G21" s="21"/>
      <c r="H21" s="11"/>
    </row>
    <row r="22" spans="1:8">
      <c r="A22" s="15"/>
      <c r="B22" s="11"/>
      <c r="C22" s="15"/>
      <c r="D22" s="15"/>
      <c r="E22" s="15"/>
      <c r="F22" s="16"/>
      <c r="G22" s="21"/>
      <c r="H22" s="11"/>
    </row>
  </sheetData>
  <mergeCells count="1">
    <mergeCell ref="A1:H1"/>
  </mergeCells>
  <phoneticPr fontId="1" type="noConversion"/>
  <conditionalFormatting sqref="H3:H19">
    <cfRule type="cellIs" dxfId="3" priority="2" stopIfTrue="1" operator="equal">
      <formula>"未完成"</formula>
    </cfRule>
  </conditionalFormatting>
  <conditionalFormatting sqref="E3:E19">
    <cfRule type="cellIs" dxfId="1" priority="1" stopIfTrue="1" operator="greaterThan">
      <formula>150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2006-08-13T06:42:56Z</dcterms:created>
  <dcterms:modified xsi:type="dcterms:W3CDTF">2008-10-20T07:25:30Z</dcterms:modified>
</cp:coreProperties>
</file>