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2" i="1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<sst xmlns="http://schemas.openxmlformats.org/spreadsheetml/2006/main" count="51" uniqueCount="37">
  <si>
    <t>文秘部</t>
  </si>
  <si>
    <t>文秘部</t>
    <phoneticPr fontId="1" type="noConversion"/>
  </si>
  <si>
    <t>孟永科</t>
    <phoneticPr fontId="1" type="noConversion"/>
  </si>
  <si>
    <t>王琪</t>
    <phoneticPr fontId="1" type="noConversion"/>
  </si>
  <si>
    <t>雷庭</t>
    <phoneticPr fontId="1" type="noConversion"/>
  </si>
  <si>
    <t>姓名</t>
    <phoneticPr fontId="1" type="noConversion"/>
  </si>
  <si>
    <t>郭文</t>
    <phoneticPr fontId="1" type="noConversion"/>
  </si>
  <si>
    <t>公司員工個人所得稅計算</t>
    <phoneticPr fontId="1" type="noConversion"/>
  </si>
  <si>
    <t>序號</t>
    <phoneticPr fontId="1" type="noConversion"/>
  </si>
  <si>
    <t>年齡</t>
    <phoneticPr fontId="1" type="noConversion"/>
  </si>
  <si>
    <t>部門</t>
    <phoneticPr fontId="1" type="noConversion"/>
  </si>
  <si>
    <t>最近調薪時間</t>
    <phoneticPr fontId="1" type="noConversion"/>
  </si>
  <si>
    <t>月基本工資</t>
    <phoneticPr fontId="1" type="noConversion"/>
  </si>
  <si>
    <t>月總工資</t>
    <phoneticPr fontId="1" type="noConversion"/>
  </si>
  <si>
    <t>稅率</t>
    <phoneticPr fontId="1" type="noConversion"/>
  </si>
  <si>
    <t>應交所得稅</t>
    <phoneticPr fontId="1" type="noConversion"/>
  </si>
  <si>
    <t>楊林</t>
    <phoneticPr fontId="1" type="noConversion"/>
  </si>
  <si>
    <t>研發部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</si>
  <si>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</si>
  <si>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</si>
  <si>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</si>
  <si>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</si>
  <si>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</si>
  <si>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</si>
  <si>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</si>
  <si>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</si>
  <si>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</si>
  <si>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</si>
  <si>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</si>
  <si>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</si>
  <si>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</si>
  <si>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鞏月明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</si>
  <si>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</si>
  <si>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</si>
  <si>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</si>
  <si>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</si>
  <si>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月抽成</t>
    <phoneticPr fontId="1" type="noConversion"/>
  </si>
</sst>
</file>

<file path=xl/styles.xml><?xml version="1.0" encoding="utf-8"?>
<styleSheet xmlns="http://schemas.openxmlformats.org/spreadsheetml/2006/main">
  <numFmts count="5">
    <numFmt numFmtId="194" formatCode="000"/>
    <numFmt numFmtId="195" formatCode="yyyy&quot;年&quot;m&quot;月&quot;d&quot;日&quot;;@"/>
    <numFmt numFmtId="196" formatCode="&quot;￥&quot;#,##0_);\(&quot;￥&quot;#,##0\)"/>
    <numFmt numFmtId="198" formatCode="&quot;$&quot;#,##0_);[Red]\(&quot;$&quot;#,##0\)"/>
    <numFmt numFmtId="201" formatCode="&quot;$&quot;#,##0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9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9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5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9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95" fontId="4" fillId="2" borderId="1" xfId="0" applyNumberFormat="1" applyFont="1" applyFill="1" applyBorder="1" applyAlignment="1">
      <alignment horizontal="center" vertical="center" wrapText="1"/>
    </xf>
    <xf numFmtId="196" fontId="4" fillId="2" borderId="1" xfId="0" applyNumberFormat="1" applyFont="1" applyFill="1" applyBorder="1" applyAlignment="1">
      <alignment horizontal="center" vertical="center" wrapText="1"/>
    </xf>
    <xf numFmtId="196" fontId="4" fillId="2" borderId="1" xfId="0" applyNumberFormat="1" applyFont="1" applyFill="1" applyBorder="1" applyAlignment="1">
      <alignment horizontal="center" vertical="center"/>
    </xf>
    <xf numFmtId="198" fontId="3" fillId="0" borderId="1" xfId="0" applyNumberFormat="1" applyFont="1" applyBorder="1" applyAlignment="1">
      <alignment horizontal="center" vertical="center"/>
    </xf>
    <xf numFmtId="201" fontId="3" fillId="0" borderId="1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4" sqref="J4"/>
    </sheetView>
  </sheetViews>
  <sheetFormatPr defaultRowHeight="15.75"/>
  <cols>
    <col min="1" max="4" width="9" style="3"/>
    <col min="5" max="5" width="15" style="3" bestFit="1" customWidth="1"/>
    <col min="6" max="6" width="11.75" style="3" customWidth="1"/>
    <col min="7" max="7" width="10.625" style="3" customWidth="1"/>
    <col min="8" max="8" width="11" style="3" customWidth="1"/>
    <col min="9" max="9" width="10.75" style="3" customWidth="1"/>
    <col min="10" max="10" width="11.625" style="3" customWidth="1"/>
    <col min="11" max="16384" width="9" style="3"/>
  </cols>
  <sheetData>
    <row r="1" spans="1:10" ht="27.75" customHeight="1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</row>
    <row r="2" spans="1:10" ht="16.5">
      <c r="A2" s="8" t="s">
        <v>8</v>
      </c>
      <c r="B2" s="9" t="s">
        <v>5</v>
      </c>
      <c r="C2" s="9" t="s">
        <v>9</v>
      </c>
      <c r="D2" s="9" t="s">
        <v>10</v>
      </c>
      <c r="E2" s="10" t="s">
        <v>11</v>
      </c>
      <c r="F2" s="11" t="s">
        <v>12</v>
      </c>
      <c r="G2" s="12" t="s">
        <v>36</v>
      </c>
      <c r="H2" s="12" t="s">
        <v>13</v>
      </c>
      <c r="I2" s="12" t="s">
        <v>14</v>
      </c>
      <c r="J2" s="9" t="s">
        <v>15</v>
      </c>
    </row>
    <row r="3" spans="1:10">
      <c r="A3" s="4">
        <v>1</v>
      </c>
      <c r="B3" s="5" t="s">
        <v>16</v>
      </c>
      <c r="C3" s="5">
        <v>31</v>
      </c>
      <c r="D3" s="5" t="s">
        <v>17</v>
      </c>
      <c r="E3" s="6">
        <v>39515</v>
      </c>
      <c r="F3" s="14">
        <v>62000</v>
      </c>
      <c r="G3" s="14">
        <v>10020</v>
      </c>
      <c r="H3" s="14">
        <f>SUM(F3:G3)</f>
        <v>72020</v>
      </c>
      <c r="I3" s="7">
        <v>0.02</v>
      </c>
      <c r="J3" s="13">
        <f>PRODUCT(H3,I3)</f>
        <v>1440.4</v>
      </c>
    </row>
    <row r="4" spans="1:10">
      <c r="A4" s="4">
        <v>2</v>
      </c>
      <c r="B4" s="5" t="s">
        <v>18</v>
      </c>
      <c r="C4" s="5">
        <v>30</v>
      </c>
      <c r="D4" s="5" t="s">
        <v>19</v>
      </c>
      <c r="E4" s="6">
        <v>39515</v>
      </c>
      <c r="F4" s="14">
        <v>46000</v>
      </c>
      <c r="G4" s="14">
        <v>6850</v>
      </c>
      <c r="H4" s="14">
        <f t="shared" ref="H4:H22" si="0">SUM(F4:G4)</f>
        <v>52850</v>
      </c>
      <c r="I4" s="7">
        <v>0.04</v>
      </c>
      <c r="J4" s="13">
        <f t="shared" ref="J4:J22" si="1">PRODUCT(H4,I4)</f>
        <v>2114</v>
      </c>
    </row>
    <row r="5" spans="1:10">
      <c r="A5" s="4">
        <v>3</v>
      </c>
      <c r="B5" s="5" t="s">
        <v>6</v>
      </c>
      <c r="C5" s="5">
        <v>28</v>
      </c>
      <c r="D5" s="5" t="s">
        <v>17</v>
      </c>
      <c r="E5" s="6">
        <v>39515</v>
      </c>
      <c r="F5" s="14">
        <v>36000</v>
      </c>
      <c r="G5" s="14">
        <v>9820</v>
      </c>
      <c r="H5" s="14">
        <f t="shared" si="0"/>
        <v>45820</v>
      </c>
      <c r="I5" s="7">
        <v>0.04</v>
      </c>
      <c r="J5" s="13">
        <f t="shared" si="1"/>
        <v>1832.8</v>
      </c>
    </row>
    <row r="6" spans="1:10">
      <c r="A6" s="4">
        <v>4</v>
      </c>
      <c r="B6" s="5" t="s">
        <v>20</v>
      </c>
      <c r="C6" s="5">
        <v>32</v>
      </c>
      <c r="D6" s="5" t="s">
        <v>19</v>
      </c>
      <c r="E6" s="6">
        <v>39515</v>
      </c>
      <c r="F6" s="14">
        <v>32560</v>
      </c>
      <c r="G6" s="14">
        <v>6450</v>
      </c>
      <c r="H6" s="14">
        <f t="shared" si="0"/>
        <v>39010</v>
      </c>
      <c r="I6" s="7">
        <v>0.05</v>
      </c>
      <c r="J6" s="13">
        <f t="shared" si="1"/>
        <v>1950.5</v>
      </c>
    </row>
    <row r="7" spans="1:10">
      <c r="A7" s="4">
        <v>5</v>
      </c>
      <c r="B7" s="5" t="s">
        <v>21</v>
      </c>
      <c r="C7" s="5">
        <v>34</v>
      </c>
      <c r="D7" s="5" t="s">
        <v>22</v>
      </c>
      <c r="E7" s="6">
        <v>39515</v>
      </c>
      <c r="F7" s="14">
        <v>48000</v>
      </c>
      <c r="G7" s="14">
        <v>5920</v>
      </c>
      <c r="H7" s="14">
        <f t="shared" si="0"/>
        <v>53920</v>
      </c>
      <c r="I7" s="7">
        <v>0.03</v>
      </c>
      <c r="J7" s="13">
        <f t="shared" si="1"/>
        <v>1617.6</v>
      </c>
    </row>
    <row r="8" spans="1:10">
      <c r="A8" s="4">
        <v>6</v>
      </c>
      <c r="B8" s="5" t="s">
        <v>23</v>
      </c>
      <c r="C8" s="5">
        <v>25</v>
      </c>
      <c r="D8" s="5" t="s">
        <v>1</v>
      </c>
      <c r="E8" s="6">
        <v>39515</v>
      </c>
      <c r="F8" s="14">
        <v>28600</v>
      </c>
      <c r="G8" s="14">
        <v>4890</v>
      </c>
      <c r="H8" s="14">
        <f t="shared" si="0"/>
        <v>33490</v>
      </c>
      <c r="I8" s="7">
        <v>0.04</v>
      </c>
      <c r="J8" s="13">
        <f t="shared" si="1"/>
        <v>1339.6000000000001</v>
      </c>
    </row>
    <row r="9" spans="1:10">
      <c r="A9" s="4">
        <v>7</v>
      </c>
      <c r="B9" s="5" t="s">
        <v>24</v>
      </c>
      <c r="C9" s="5">
        <v>28</v>
      </c>
      <c r="D9" s="5" t="s">
        <v>25</v>
      </c>
      <c r="E9" s="6">
        <v>39515</v>
      </c>
      <c r="F9" s="14">
        <v>58000</v>
      </c>
      <c r="G9" s="14">
        <v>8750</v>
      </c>
      <c r="H9" s="14">
        <f t="shared" si="0"/>
        <v>66750</v>
      </c>
      <c r="I9" s="7">
        <v>0.02</v>
      </c>
      <c r="J9" s="13">
        <f t="shared" si="1"/>
        <v>1335</v>
      </c>
    </row>
    <row r="10" spans="1:10">
      <c r="A10" s="4">
        <v>8</v>
      </c>
      <c r="B10" s="5" t="s">
        <v>26</v>
      </c>
      <c r="C10" s="5">
        <v>28</v>
      </c>
      <c r="D10" s="5" t="s">
        <v>17</v>
      </c>
      <c r="E10" s="6">
        <v>39515</v>
      </c>
      <c r="F10" s="14">
        <v>38000</v>
      </c>
      <c r="G10" s="14">
        <v>7650</v>
      </c>
      <c r="H10" s="14">
        <f t="shared" si="0"/>
        <v>45650</v>
      </c>
      <c r="I10" s="7">
        <v>0.05</v>
      </c>
      <c r="J10" s="13">
        <f t="shared" si="1"/>
        <v>2282.5</v>
      </c>
    </row>
    <row r="11" spans="1:10">
      <c r="A11" s="4">
        <v>9</v>
      </c>
      <c r="B11" s="5" t="s">
        <v>27</v>
      </c>
      <c r="C11" s="5">
        <v>29</v>
      </c>
      <c r="D11" s="5" t="s">
        <v>25</v>
      </c>
      <c r="E11" s="6">
        <v>39515</v>
      </c>
      <c r="F11" s="14">
        <v>46000</v>
      </c>
      <c r="G11" s="14">
        <v>10500</v>
      </c>
      <c r="H11" s="14">
        <f t="shared" si="0"/>
        <v>56500</v>
      </c>
      <c r="I11" s="7">
        <v>0.03</v>
      </c>
      <c r="J11" s="13">
        <f t="shared" si="1"/>
        <v>1695</v>
      </c>
    </row>
    <row r="12" spans="1:10">
      <c r="A12" s="4">
        <v>10</v>
      </c>
      <c r="B12" s="5" t="s">
        <v>28</v>
      </c>
      <c r="C12" s="5">
        <v>31</v>
      </c>
      <c r="D12" s="5" t="s">
        <v>19</v>
      </c>
      <c r="E12" s="6">
        <v>39515</v>
      </c>
      <c r="F12" s="14">
        <v>35000</v>
      </c>
      <c r="G12" s="14">
        <v>6420</v>
      </c>
      <c r="H12" s="14">
        <f t="shared" si="0"/>
        <v>41420</v>
      </c>
      <c r="I12" s="7">
        <v>0.04</v>
      </c>
      <c r="J12" s="13">
        <f t="shared" si="1"/>
        <v>1656.8</v>
      </c>
    </row>
    <row r="13" spans="1:10">
      <c r="A13" s="4">
        <v>11</v>
      </c>
      <c r="B13" s="5" t="s">
        <v>29</v>
      </c>
      <c r="C13" s="5">
        <v>33</v>
      </c>
      <c r="D13" s="5" t="s">
        <v>0</v>
      </c>
      <c r="E13" s="6">
        <v>39515</v>
      </c>
      <c r="F13" s="14">
        <v>36000</v>
      </c>
      <c r="G13" s="14">
        <v>8250</v>
      </c>
      <c r="H13" s="14">
        <f t="shared" si="0"/>
        <v>44250</v>
      </c>
      <c r="I13" s="7">
        <v>0.04</v>
      </c>
      <c r="J13" s="13">
        <f t="shared" si="1"/>
        <v>1770</v>
      </c>
    </row>
    <row r="14" spans="1:10">
      <c r="A14" s="4">
        <v>12</v>
      </c>
      <c r="B14" s="5" t="s">
        <v>30</v>
      </c>
      <c r="C14" s="5">
        <v>36</v>
      </c>
      <c r="D14" s="5" t="s">
        <v>17</v>
      </c>
      <c r="E14" s="6">
        <v>39515</v>
      </c>
      <c r="F14" s="14">
        <v>44000</v>
      </c>
      <c r="G14" s="14">
        <v>4650</v>
      </c>
      <c r="H14" s="14">
        <f t="shared" si="0"/>
        <v>48650</v>
      </c>
      <c r="I14" s="7">
        <v>0.03</v>
      </c>
      <c r="J14" s="13">
        <f t="shared" si="1"/>
        <v>1459.5</v>
      </c>
    </row>
    <row r="15" spans="1:10">
      <c r="A15" s="4">
        <v>13</v>
      </c>
      <c r="B15" s="5" t="s">
        <v>2</v>
      </c>
      <c r="C15" s="5">
        <v>35</v>
      </c>
      <c r="D15" s="5" t="s">
        <v>22</v>
      </c>
      <c r="E15" s="6">
        <v>39515</v>
      </c>
      <c r="F15" s="14">
        <v>34000</v>
      </c>
      <c r="G15" s="14">
        <v>8250</v>
      </c>
      <c r="H15" s="14">
        <f t="shared" si="0"/>
        <v>42250</v>
      </c>
      <c r="I15" s="7">
        <v>0.03</v>
      </c>
      <c r="J15" s="13">
        <f t="shared" si="1"/>
        <v>1267.5</v>
      </c>
    </row>
    <row r="16" spans="1:10">
      <c r="A16" s="4">
        <v>14</v>
      </c>
      <c r="B16" s="5" t="s">
        <v>31</v>
      </c>
      <c r="C16" s="5">
        <v>32</v>
      </c>
      <c r="D16" s="5" t="s">
        <v>25</v>
      </c>
      <c r="E16" s="6">
        <v>39515</v>
      </c>
      <c r="F16" s="14">
        <v>32000</v>
      </c>
      <c r="G16" s="14">
        <v>7140</v>
      </c>
      <c r="H16" s="14">
        <f t="shared" si="0"/>
        <v>39140</v>
      </c>
      <c r="I16" s="7">
        <v>0.03</v>
      </c>
      <c r="J16" s="13">
        <f t="shared" si="1"/>
        <v>1174.2</v>
      </c>
    </row>
    <row r="17" spans="1:10">
      <c r="A17" s="4">
        <v>15</v>
      </c>
      <c r="B17" s="5" t="s">
        <v>32</v>
      </c>
      <c r="C17" s="5">
        <v>25</v>
      </c>
      <c r="D17" s="5" t="s">
        <v>19</v>
      </c>
      <c r="E17" s="6">
        <v>39515</v>
      </c>
      <c r="F17" s="14">
        <v>36000</v>
      </c>
      <c r="G17" s="14">
        <v>11030</v>
      </c>
      <c r="H17" s="14">
        <f t="shared" si="0"/>
        <v>47030</v>
      </c>
      <c r="I17" s="7">
        <v>0.02</v>
      </c>
      <c r="J17" s="13">
        <f t="shared" si="1"/>
        <v>940.6</v>
      </c>
    </row>
    <row r="18" spans="1:10">
      <c r="A18" s="4">
        <v>16</v>
      </c>
      <c r="B18" s="5" t="s">
        <v>3</v>
      </c>
      <c r="C18" s="5">
        <v>34</v>
      </c>
      <c r="D18" s="5" t="s">
        <v>17</v>
      </c>
      <c r="E18" s="6">
        <v>39515</v>
      </c>
      <c r="F18" s="14">
        <v>34000</v>
      </c>
      <c r="G18" s="14">
        <v>8250</v>
      </c>
      <c r="H18" s="14">
        <f t="shared" si="0"/>
        <v>42250</v>
      </c>
      <c r="I18" s="7">
        <v>0.04</v>
      </c>
      <c r="J18" s="13">
        <f t="shared" si="1"/>
        <v>1690</v>
      </c>
    </row>
    <row r="19" spans="1:10">
      <c r="A19" s="4">
        <v>17</v>
      </c>
      <c r="B19" s="5" t="s">
        <v>33</v>
      </c>
      <c r="C19" s="5">
        <v>27</v>
      </c>
      <c r="D19" s="5" t="s">
        <v>22</v>
      </c>
      <c r="E19" s="6">
        <v>39515</v>
      </c>
      <c r="F19" s="14">
        <v>56000</v>
      </c>
      <c r="G19" s="14">
        <v>6990</v>
      </c>
      <c r="H19" s="14">
        <f t="shared" si="0"/>
        <v>62990</v>
      </c>
      <c r="I19" s="7">
        <v>0.04</v>
      </c>
      <c r="J19" s="13">
        <f t="shared" si="1"/>
        <v>2519.6</v>
      </c>
    </row>
    <row r="20" spans="1:10">
      <c r="A20" s="4">
        <v>18</v>
      </c>
      <c r="B20" s="5" t="s">
        <v>34</v>
      </c>
      <c r="C20" s="5">
        <v>29</v>
      </c>
      <c r="D20" s="5" t="s">
        <v>25</v>
      </c>
      <c r="E20" s="6">
        <v>39515</v>
      </c>
      <c r="F20" s="14">
        <v>38000</v>
      </c>
      <c r="G20" s="14">
        <v>6450</v>
      </c>
      <c r="H20" s="14">
        <f t="shared" si="0"/>
        <v>44450</v>
      </c>
      <c r="I20" s="7">
        <v>0.05</v>
      </c>
      <c r="J20" s="13">
        <f t="shared" si="1"/>
        <v>2222.5</v>
      </c>
    </row>
    <row r="21" spans="1:10">
      <c r="A21" s="4">
        <v>19</v>
      </c>
      <c r="B21" s="5" t="s">
        <v>35</v>
      </c>
      <c r="C21" s="5">
        <v>30</v>
      </c>
      <c r="D21" s="5" t="s">
        <v>19</v>
      </c>
      <c r="E21" s="6">
        <v>39515</v>
      </c>
      <c r="F21" s="14">
        <v>36000</v>
      </c>
      <c r="G21" s="14">
        <v>5680</v>
      </c>
      <c r="H21" s="14">
        <f t="shared" si="0"/>
        <v>41680</v>
      </c>
      <c r="I21" s="7">
        <v>0.04</v>
      </c>
      <c r="J21" s="13">
        <f t="shared" si="1"/>
        <v>1667.2</v>
      </c>
    </row>
    <row r="22" spans="1:10">
      <c r="A22" s="4">
        <v>20</v>
      </c>
      <c r="B22" s="5" t="s">
        <v>4</v>
      </c>
      <c r="C22" s="5">
        <v>28</v>
      </c>
      <c r="D22" s="5" t="s">
        <v>22</v>
      </c>
      <c r="E22" s="6">
        <v>39515</v>
      </c>
      <c r="F22" s="14">
        <v>36000</v>
      </c>
      <c r="G22" s="14">
        <v>8860</v>
      </c>
      <c r="H22" s="14">
        <f t="shared" si="0"/>
        <v>44860</v>
      </c>
      <c r="I22" s="7">
        <v>0.04</v>
      </c>
      <c r="J22" s="13">
        <f t="shared" si="1"/>
        <v>1794.4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H3:H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2006-09-21T02:03:46Z</dcterms:created>
  <dcterms:modified xsi:type="dcterms:W3CDTF">2008-10-24T02:05:48Z</dcterms:modified>
</cp:coreProperties>
</file>