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8475" windowHeight="9120"/>
  </bookViews>
  <sheets>
    <sheet name="公司員工檔案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4" i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"/>
</calcChain>
</file>

<file path=xl/sharedStrings.xml><?xml version="1.0" encoding="utf-8"?>
<sst xmlns="http://schemas.openxmlformats.org/spreadsheetml/2006/main" count="124" uniqueCount="51">
  <si>
    <t>姓名</t>
  </si>
  <si>
    <t>男</t>
  </si>
  <si>
    <t>女</t>
  </si>
  <si>
    <t>郭文</t>
  </si>
  <si>
    <t>本科</t>
  </si>
  <si>
    <t>文秘部</t>
  </si>
  <si>
    <t>孟永科</t>
  </si>
  <si>
    <t>王琪</t>
  </si>
  <si>
    <t>雷庭</t>
  </si>
  <si>
    <t>程丹</t>
  </si>
  <si>
    <t>廖嘉一</t>
  </si>
  <si>
    <t>行政部</t>
  </si>
  <si>
    <t>例繁</t>
  </si>
  <si>
    <t>想兄</t>
  </si>
  <si>
    <t>序號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</si>
  <si>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</si>
  <si>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</si>
  <si>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</si>
  <si>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</si>
  <si>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</si>
  <si>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工資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</si>
  <si>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</si>
  <si>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</si>
  <si>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</si>
  <si>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</si>
  <si>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</si>
  <si>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</si>
  <si>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</si>
  <si>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</si>
  <si>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</si>
  <si>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</si>
  <si>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</si>
  <si>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</si>
  <si>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</si>
  <si>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</si>
  <si>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</si>
  <si>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</si>
  <si>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</si>
  <si>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</si>
  <si>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</si>
  <si>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</si>
  <si>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</si>
  <si>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</si>
  <si>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劉健名</t>
    <phoneticPr fontId="1" type="noConversion"/>
  </si>
  <si>
    <t>蘇紅江</t>
    <phoneticPr fontId="1" type="noConversion"/>
  </si>
  <si>
    <t>市場部</t>
    <phoneticPr fontId="1" type="noConversion"/>
  </si>
  <si>
    <t>劉用佳</t>
    <phoneticPr fontId="1" type="noConversion"/>
  </si>
  <si>
    <t>陳小永</t>
    <phoneticPr fontId="1" type="noConversion"/>
  </si>
  <si>
    <t>公司員工檔案資料清單</t>
    <phoneticPr fontId="1" type="noConversion"/>
  </si>
  <si>
    <t>傳回值</t>
    <phoneticPr fontId="1" type="noConversion"/>
  </si>
  <si>
    <t>出國者</t>
    <phoneticPr fontId="1" type="noConversion"/>
  </si>
</sst>
</file>

<file path=xl/styles.xml><?xml version="1.0" encoding="utf-8"?>
<styleSheet xmlns="http://schemas.openxmlformats.org/spreadsheetml/2006/main">
  <numFmts count="1">
    <numFmt numFmtId="8" formatCode="&quot;$&quot;#,##0.00;[Red]\-&quot;$&quot;#,##0.00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="78" zoomScaleNormal="78" workbookViewId="0">
      <selection sqref="A1:K1"/>
    </sheetView>
  </sheetViews>
  <sheetFormatPr defaultRowHeight="15.75"/>
  <cols>
    <col min="1" max="1" width="6.25" style="1" customWidth="1"/>
    <col min="2" max="2" width="8" style="1" customWidth="1"/>
    <col min="3" max="3" width="6.125" style="1" customWidth="1"/>
    <col min="4" max="4" width="7.375" style="1" customWidth="1"/>
    <col min="5" max="5" width="6.375" style="1" customWidth="1"/>
    <col min="6" max="6" width="7" style="1" customWidth="1"/>
    <col min="7" max="7" width="15.125" style="1" customWidth="1"/>
    <col min="8" max="8" width="11.25" style="1" customWidth="1"/>
    <col min="9" max="16384" width="9" style="1"/>
  </cols>
  <sheetData>
    <row r="1" spans="1:11" ht="27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6.5">
      <c r="A2" s="4" t="s">
        <v>14</v>
      </c>
      <c r="B2" s="4" t="s">
        <v>0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49</v>
      </c>
      <c r="J2" s="4" t="s">
        <v>49</v>
      </c>
      <c r="K2" s="4" t="s">
        <v>50</v>
      </c>
    </row>
    <row r="3" spans="1:11">
      <c r="A3" s="2">
        <v>1</v>
      </c>
      <c r="B3" s="2" t="s">
        <v>21</v>
      </c>
      <c r="C3" s="2" t="s">
        <v>1</v>
      </c>
      <c r="D3" s="2">
        <v>31</v>
      </c>
      <c r="E3" s="2" t="s">
        <v>22</v>
      </c>
      <c r="F3" s="2" t="s">
        <v>23</v>
      </c>
      <c r="G3" s="3">
        <v>36951</v>
      </c>
      <c r="H3" s="5">
        <v>65820</v>
      </c>
      <c r="I3" s="6">
        <f>GESTEP(D3,30)</f>
        <v>1</v>
      </c>
      <c r="J3" s="6">
        <f>IF(I3=1,GESTEP(H3,50000),0)</f>
        <v>1</v>
      </c>
      <c r="K3" s="6" t="str">
        <f>IF(J3=1,INDEX($A$3:$H$30,A3,2),"/")</f>
        <v>楊林</v>
      </c>
    </row>
    <row r="4" spans="1:11">
      <c r="A4" s="2">
        <v>2</v>
      </c>
      <c r="B4" s="2" t="s">
        <v>24</v>
      </c>
      <c r="C4" s="2" t="s">
        <v>2</v>
      </c>
      <c r="D4" s="2">
        <v>30</v>
      </c>
      <c r="E4" s="2" t="s">
        <v>22</v>
      </c>
      <c r="F4" s="2" t="s">
        <v>25</v>
      </c>
      <c r="G4" s="3">
        <v>36678</v>
      </c>
      <c r="H4" s="5">
        <v>45680</v>
      </c>
      <c r="I4" s="6">
        <f t="shared" ref="I4:I30" si="0">GESTEP(D4,30)</f>
        <v>1</v>
      </c>
      <c r="J4" s="6">
        <f t="shared" ref="J4:J30" si="1">IF(I4=1,GESTEP(H4,50000),0)</f>
        <v>0</v>
      </c>
      <c r="K4" s="6" t="str">
        <f t="shared" ref="K4:K30" si="2">IF(J4=1,INDEX($A$3:$H$30,A4,2),"/")</f>
        <v>/</v>
      </c>
    </row>
    <row r="5" spans="1:11">
      <c r="A5" s="2">
        <v>3</v>
      </c>
      <c r="B5" s="2" t="s">
        <v>3</v>
      </c>
      <c r="C5" s="2" t="s">
        <v>2</v>
      </c>
      <c r="D5" s="2">
        <v>28</v>
      </c>
      <c r="E5" s="2" t="s">
        <v>22</v>
      </c>
      <c r="F5" s="2" t="s">
        <v>23</v>
      </c>
      <c r="G5" s="3">
        <v>36373</v>
      </c>
      <c r="H5" s="5">
        <v>60630</v>
      </c>
      <c r="I5" s="6">
        <f t="shared" si="0"/>
        <v>0</v>
      </c>
      <c r="J5" s="6">
        <f t="shared" si="1"/>
        <v>0</v>
      </c>
      <c r="K5" s="6" t="str">
        <f t="shared" si="2"/>
        <v>/</v>
      </c>
    </row>
    <row r="6" spans="1:11">
      <c r="A6" s="2">
        <v>4</v>
      </c>
      <c r="B6" s="2" t="s">
        <v>26</v>
      </c>
      <c r="C6" s="2" t="s">
        <v>1</v>
      </c>
      <c r="D6" s="2">
        <v>32</v>
      </c>
      <c r="E6" s="2" t="s">
        <v>4</v>
      </c>
      <c r="F6" s="2" t="s">
        <v>25</v>
      </c>
      <c r="G6" s="3">
        <v>38504</v>
      </c>
      <c r="H6" s="5">
        <v>32560</v>
      </c>
      <c r="I6" s="6">
        <f t="shared" si="0"/>
        <v>1</v>
      </c>
      <c r="J6" s="6">
        <f t="shared" si="1"/>
        <v>0</v>
      </c>
      <c r="K6" s="6" t="str">
        <f t="shared" si="2"/>
        <v>/</v>
      </c>
    </row>
    <row r="7" spans="1:11">
      <c r="A7" s="2">
        <v>5</v>
      </c>
      <c r="B7" s="2" t="s">
        <v>27</v>
      </c>
      <c r="C7" s="2" t="s">
        <v>1</v>
      </c>
      <c r="D7" s="2">
        <v>34</v>
      </c>
      <c r="E7" s="2" t="s">
        <v>22</v>
      </c>
      <c r="F7" s="2" t="s">
        <v>28</v>
      </c>
      <c r="G7" s="3">
        <v>37408</v>
      </c>
      <c r="H7" s="5">
        <v>52360</v>
      </c>
      <c r="I7" s="6">
        <f t="shared" si="0"/>
        <v>1</v>
      </c>
      <c r="J7" s="6">
        <f t="shared" si="1"/>
        <v>1</v>
      </c>
      <c r="K7" s="6" t="str">
        <f t="shared" si="2"/>
        <v>蘇宇拓</v>
      </c>
    </row>
    <row r="8" spans="1:11">
      <c r="A8" s="2">
        <v>6</v>
      </c>
      <c r="B8" s="2" t="s">
        <v>29</v>
      </c>
      <c r="C8" s="2" t="s">
        <v>2</v>
      </c>
      <c r="D8" s="2">
        <v>25</v>
      </c>
      <c r="E8" s="2" t="s">
        <v>30</v>
      </c>
      <c r="F8" s="2" t="s">
        <v>5</v>
      </c>
      <c r="G8" s="3">
        <v>37681</v>
      </c>
      <c r="H8" s="5">
        <v>28560</v>
      </c>
      <c r="I8" s="6">
        <f t="shared" si="0"/>
        <v>0</v>
      </c>
      <c r="J8" s="6">
        <f t="shared" si="1"/>
        <v>0</v>
      </c>
      <c r="K8" s="6" t="str">
        <f t="shared" si="2"/>
        <v>/</v>
      </c>
    </row>
    <row r="9" spans="1:11">
      <c r="A9" s="2">
        <v>7</v>
      </c>
      <c r="B9" s="2" t="s">
        <v>31</v>
      </c>
      <c r="C9" s="2" t="s">
        <v>1</v>
      </c>
      <c r="D9" s="2">
        <v>28</v>
      </c>
      <c r="E9" s="2" t="s">
        <v>30</v>
      </c>
      <c r="F9" s="2" t="s">
        <v>32</v>
      </c>
      <c r="G9" s="3">
        <v>35735</v>
      </c>
      <c r="H9" s="5">
        <v>58960</v>
      </c>
      <c r="I9" s="6">
        <f t="shared" si="0"/>
        <v>0</v>
      </c>
      <c r="J9" s="6">
        <f t="shared" si="1"/>
        <v>0</v>
      </c>
      <c r="K9" s="6" t="str">
        <f t="shared" si="2"/>
        <v>/</v>
      </c>
    </row>
    <row r="10" spans="1:11">
      <c r="A10" s="2">
        <v>8</v>
      </c>
      <c r="B10" s="2" t="s">
        <v>33</v>
      </c>
      <c r="C10" s="2" t="s">
        <v>2</v>
      </c>
      <c r="D10" s="2">
        <v>28</v>
      </c>
      <c r="E10" s="2" t="s">
        <v>4</v>
      </c>
      <c r="F10" s="2" t="s">
        <v>23</v>
      </c>
      <c r="G10" s="3">
        <v>36495</v>
      </c>
      <c r="H10" s="5">
        <v>56980</v>
      </c>
      <c r="I10" s="6">
        <f t="shared" si="0"/>
        <v>0</v>
      </c>
      <c r="J10" s="6">
        <f t="shared" si="1"/>
        <v>0</v>
      </c>
      <c r="K10" s="6" t="str">
        <f t="shared" si="2"/>
        <v>/</v>
      </c>
    </row>
    <row r="11" spans="1:11">
      <c r="A11" s="2">
        <v>9</v>
      </c>
      <c r="B11" s="2" t="s">
        <v>34</v>
      </c>
      <c r="C11" s="2" t="s">
        <v>2</v>
      </c>
      <c r="D11" s="2">
        <v>29</v>
      </c>
      <c r="E11" s="2" t="s">
        <v>22</v>
      </c>
      <c r="F11" s="2" t="s">
        <v>32</v>
      </c>
      <c r="G11" s="3">
        <v>35156</v>
      </c>
      <c r="H11" s="5">
        <v>46460</v>
      </c>
      <c r="I11" s="6">
        <f t="shared" si="0"/>
        <v>0</v>
      </c>
      <c r="J11" s="6">
        <f t="shared" si="1"/>
        <v>0</v>
      </c>
      <c r="K11" s="6" t="str">
        <f t="shared" si="2"/>
        <v>/</v>
      </c>
    </row>
    <row r="12" spans="1:11">
      <c r="A12" s="2">
        <v>10</v>
      </c>
      <c r="B12" s="2" t="s">
        <v>35</v>
      </c>
      <c r="C12" s="2" t="s">
        <v>1</v>
      </c>
      <c r="D12" s="2">
        <v>31</v>
      </c>
      <c r="E12" s="2" t="s">
        <v>30</v>
      </c>
      <c r="F12" s="2" t="s">
        <v>25</v>
      </c>
      <c r="G12" s="3">
        <v>37987</v>
      </c>
      <c r="H12" s="5">
        <v>35980</v>
      </c>
      <c r="I12" s="6">
        <f t="shared" si="0"/>
        <v>1</v>
      </c>
      <c r="J12" s="6">
        <f t="shared" si="1"/>
        <v>0</v>
      </c>
      <c r="K12" s="6" t="str">
        <f t="shared" si="2"/>
        <v>/</v>
      </c>
    </row>
    <row r="13" spans="1:11">
      <c r="A13" s="2">
        <v>11</v>
      </c>
      <c r="B13" s="2" t="s">
        <v>36</v>
      </c>
      <c r="C13" s="2" t="s">
        <v>1</v>
      </c>
      <c r="D13" s="2">
        <v>33</v>
      </c>
      <c r="E13" s="2" t="s">
        <v>4</v>
      </c>
      <c r="F13" s="2" t="s">
        <v>5</v>
      </c>
      <c r="G13" s="3">
        <v>37653</v>
      </c>
      <c r="H13" s="5">
        <v>36980</v>
      </c>
      <c r="I13" s="6">
        <f t="shared" si="0"/>
        <v>1</v>
      </c>
      <c r="J13" s="6">
        <f t="shared" si="1"/>
        <v>0</v>
      </c>
      <c r="K13" s="6" t="str">
        <f t="shared" si="2"/>
        <v>/</v>
      </c>
    </row>
    <row r="14" spans="1:11">
      <c r="A14" s="2">
        <v>12</v>
      </c>
      <c r="B14" s="2" t="s">
        <v>37</v>
      </c>
      <c r="C14" s="2" t="s">
        <v>1</v>
      </c>
      <c r="D14" s="2">
        <v>36</v>
      </c>
      <c r="E14" s="2" t="s">
        <v>22</v>
      </c>
      <c r="F14" s="2" t="s">
        <v>23</v>
      </c>
      <c r="G14" s="3">
        <v>36800</v>
      </c>
      <c r="H14" s="5">
        <v>34560</v>
      </c>
      <c r="I14" s="6">
        <f t="shared" si="0"/>
        <v>1</v>
      </c>
      <c r="J14" s="6">
        <f t="shared" si="1"/>
        <v>0</v>
      </c>
      <c r="K14" s="6" t="str">
        <f t="shared" si="2"/>
        <v>/</v>
      </c>
    </row>
    <row r="15" spans="1:11">
      <c r="A15" s="2">
        <v>13</v>
      </c>
      <c r="B15" s="2" t="s">
        <v>6</v>
      </c>
      <c r="C15" s="2" t="s">
        <v>1</v>
      </c>
      <c r="D15" s="2">
        <v>35</v>
      </c>
      <c r="E15" s="2" t="s">
        <v>4</v>
      </c>
      <c r="F15" s="2" t="s">
        <v>28</v>
      </c>
      <c r="G15" s="3">
        <v>36192</v>
      </c>
      <c r="H15" s="5">
        <v>44520</v>
      </c>
      <c r="I15" s="6">
        <f t="shared" si="0"/>
        <v>1</v>
      </c>
      <c r="J15" s="6">
        <f t="shared" si="1"/>
        <v>0</v>
      </c>
      <c r="K15" s="6" t="str">
        <f t="shared" si="2"/>
        <v>/</v>
      </c>
    </row>
    <row r="16" spans="1:11">
      <c r="A16" s="2">
        <v>14</v>
      </c>
      <c r="B16" s="2" t="s">
        <v>38</v>
      </c>
      <c r="C16" s="2" t="s">
        <v>2</v>
      </c>
      <c r="D16" s="2">
        <v>32</v>
      </c>
      <c r="E16" s="2" t="s">
        <v>30</v>
      </c>
      <c r="F16" s="2" t="s">
        <v>32</v>
      </c>
      <c r="G16" s="3">
        <v>36161</v>
      </c>
      <c r="H16" s="5">
        <v>55500</v>
      </c>
      <c r="I16" s="6">
        <f t="shared" si="0"/>
        <v>1</v>
      </c>
      <c r="J16" s="6">
        <f t="shared" si="1"/>
        <v>1</v>
      </c>
      <c r="K16" s="6" t="str">
        <f t="shared" si="2"/>
        <v>鞏月明</v>
      </c>
    </row>
    <row r="17" spans="1:11">
      <c r="A17" s="2">
        <v>15</v>
      </c>
      <c r="B17" s="2" t="s">
        <v>39</v>
      </c>
      <c r="C17" s="2" t="s">
        <v>2</v>
      </c>
      <c r="D17" s="2">
        <v>25</v>
      </c>
      <c r="E17" s="2" t="s">
        <v>4</v>
      </c>
      <c r="F17" s="2" t="s">
        <v>25</v>
      </c>
      <c r="G17" s="3">
        <v>35582</v>
      </c>
      <c r="H17" s="5">
        <v>65230</v>
      </c>
      <c r="I17" s="6">
        <f t="shared" si="0"/>
        <v>0</v>
      </c>
      <c r="J17" s="6">
        <f t="shared" si="1"/>
        <v>0</v>
      </c>
      <c r="K17" s="6" t="str">
        <f t="shared" si="2"/>
        <v>/</v>
      </c>
    </row>
    <row r="18" spans="1:11">
      <c r="A18" s="2">
        <v>16</v>
      </c>
      <c r="B18" s="2" t="s">
        <v>7</v>
      </c>
      <c r="C18" s="2" t="s">
        <v>2</v>
      </c>
      <c r="D18" s="2">
        <v>34</v>
      </c>
      <c r="E18" s="2" t="s">
        <v>22</v>
      </c>
      <c r="F18" s="2" t="s">
        <v>23</v>
      </c>
      <c r="G18" s="3">
        <v>36951</v>
      </c>
      <c r="H18" s="5">
        <v>34650</v>
      </c>
      <c r="I18" s="6">
        <f t="shared" si="0"/>
        <v>1</v>
      </c>
      <c r="J18" s="6">
        <f t="shared" si="1"/>
        <v>0</v>
      </c>
      <c r="K18" s="6" t="str">
        <f t="shared" si="2"/>
        <v>/</v>
      </c>
    </row>
    <row r="19" spans="1:11">
      <c r="A19" s="2">
        <v>17</v>
      </c>
      <c r="B19" s="2" t="s">
        <v>40</v>
      </c>
      <c r="C19" s="2" t="s">
        <v>1</v>
      </c>
      <c r="D19" s="2">
        <v>27</v>
      </c>
      <c r="E19" s="2" t="s">
        <v>4</v>
      </c>
      <c r="F19" s="2" t="s">
        <v>28</v>
      </c>
      <c r="G19" s="3">
        <v>36708</v>
      </c>
      <c r="H19" s="5">
        <v>64560</v>
      </c>
      <c r="I19" s="6">
        <f t="shared" si="0"/>
        <v>0</v>
      </c>
      <c r="J19" s="6">
        <f t="shared" si="1"/>
        <v>0</v>
      </c>
      <c r="K19" s="6" t="str">
        <f t="shared" si="2"/>
        <v>/</v>
      </c>
    </row>
    <row r="20" spans="1:11">
      <c r="A20" s="2">
        <v>18</v>
      </c>
      <c r="B20" s="2" t="s">
        <v>41</v>
      </c>
      <c r="C20" s="2" t="s">
        <v>1</v>
      </c>
      <c r="D20" s="2">
        <v>29</v>
      </c>
      <c r="E20" s="2" t="s">
        <v>4</v>
      </c>
      <c r="F20" s="2" t="s">
        <v>32</v>
      </c>
      <c r="G20" s="3">
        <v>38808</v>
      </c>
      <c r="H20" s="5">
        <v>50020</v>
      </c>
      <c r="I20" s="6">
        <f t="shared" si="0"/>
        <v>0</v>
      </c>
      <c r="J20" s="6">
        <f t="shared" si="1"/>
        <v>0</v>
      </c>
      <c r="K20" s="6" t="str">
        <f t="shared" si="2"/>
        <v>/</v>
      </c>
    </row>
    <row r="21" spans="1:11">
      <c r="A21" s="2">
        <v>19</v>
      </c>
      <c r="B21" s="2" t="s">
        <v>42</v>
      </c>
      <c r="C21" s="2" t="s">
        <v>2</v>
      </c>
      <c r="D21" s="2">
        <v>30</v>
      </c>
      <c r="E21" s="2" t="s">
        <v>4</v>
      </c>
      <c r="F21" s="2" t="s">
        <v>25</v>
      </c>
      <c r="G21" s="3">
        <v>37803</v>
      </c>
      <c r="H21" s="5">
        <v>41350</v>
      </c>
      <c r="I21" s="6">
        <f t="shared" si="0"/>
        <v>1</v>
      </c>
      <c r="J21" s="6">
        <f t="shared" si="1"/>
        <v>0</v>
      </c>
      <c r="K21" s="6" t="str">
        <f t="shared" si="2"/>
        <v>/</v>
      </c>
    </row>
    <row r="22" spans="1:11">
      <c r="A22" s="2">
        <v>20</v>
      </c>
      <c r="B22" s="2" t="s">
        <v>8</v>
      </c>
      <c r="C22" s="2" t="s">
        <v>1</v>
      </c>
      <c r="D22" s="2">
        <v>28</v>
      </c>
      <c r="E22" s="2" t="s">
        <v>4</v>
      </c>
      <c r="F22" s="2" t="s">
        <v>28</v>
      </c>
      <c r="G22" s="3">
        <v>36161</v>
      </c>
      <c r="H22" s="5">
        <v>36000</v>
      </c>
      <c r="I22" s="6">
        <f t="shared" si="0"/>
        <v>0</v>
      </c>
      <c r="J22" s="6">
        <f t="shared" si="1"/>
        <v>0</v>
      </c>
      <c r="K22" s="6" t="str">
        <f t="shared" si="2"/>
        <v>/</v>
      </c>
    </row>
    <row r="23" spans="1:11">
      <c r="A23" s="2">
        <v>21</v>
      </c>
      <c r="B23" s="2" t="s">
        <v>9</v>
      </c>
      <c r="C23" s="2" t="s">
        <v>1</v>
      </c>
      <c r="D23" s="2">
        <v>25</v>
      </c>
      <c r="E23" s="2" t="s">
        <v>22</v>
      </c>
      <c r="F23" s="2" t="s">
        <v>5</v>
      </c>
      <c r="G23" s="3">
        <v>36161</v>
      </c>
      <c r="H23" s="5">
        <v>35980</v>
      </c>
      <c r="I23" s="6">
        <f t="shared" si="0"/>
        <v>0</v>
      </c>
      <c r="J23" s="6">
        <f t="shared" si="1"/>
        <v>0</v>
      </c>
      <c r="K23" s="6" t="str">
        <f t="shared" si="2"/>
        <v>/</v>
      </c>
    </row>
    <row r="24" spans="1:11">
      <c r="A24" s="2">
        <v>22</v>
      </c>
      <c r="B24" s="2" t="s">
        <v>43</v>
      </c>
      <c r="C24" s="2" t="s">
        <v>1</v>
      </c>
      <c r="D24" s="2">
        <v>26</v>
      </c>
      <c r="E24" s="2" t="s">
        <v>22</v>
      </c>
      <c r="F24" s="2" t="s">
        <v>23</v>
      </c>
      <c r="G24" s="3">
        <v>35582</v>
      </c>
      <c r="H24" s="5">
        <v>36980</v>
      </c>
      <c r="I24" s="6">
        <f t="shared" si="0"/>
        <v>0</v>
      </c>
      <c r="J24" s="6">
        <f t="shared" si="1"/>
        <v>0</v>
      </c>
      <c r="K24" s="6" t="str">
        <f t="shared" si="2"/>
        <v>/</v>
      </c>
    </row>
    <row r="25" spans="1:11">
      <c r="A25" s="2">
        <v>23</v>
      </c>
      <c r="B25" s="2" t="s">
        <v>44</v>
      </c>
      <c r="C25" s="2" t="s">
        <v>1</v>
      </c>
      <c r="D25" s="2">
        <v>34</v>
      </c>
      <c r="E25" s="2" t="s">
        <v>4</v>
      </c>
      <c r="F25" s="2" t="s">
        <v>45</v>
      </c>
      <c r="G25" s="3">
        <v>36951</v>
      </c>
      <c r="H25" s="5">
        <v>34560</v>
      </c>
      <c r="I25" s="6">
        <f t="shared" si="0"/>
        <v>1</v>
      </c>
      <c r="J25" s="6">
        <f t="shared" si="1"/>
        <v>0</v>
      </c>
      <c r="K25" s="6" t="str">
        <f t="shared" si="2"/>
        <v>/</v>
      </c>
    </row>
    <row r="26" spans="1:11">
      <c r="A26" s="2">
        <v>24</v>
      </c>
      <c r="B26" s="2" t="s">
        <v>10</v>
      </c>
      <c r="C26" s="2" t="s">
        <v>2</v>
      </c>
      <c r="D26" s="2">
        <v>33</v>
      </c>
      <c r="E26" s="2" t="s">
        <v>4</v>
      </c>
      <c r="F26" s="2" t="s">
        <v>11</v>
      </c>
      <c r="G26" s="3">
        <v>36708</v>
      </c>
      <c r="H26" s="5">
        <v>44520</v>
      </c>
      <c r="I26" s="6">
        <f t="shared" si="0"/>
        <v>1</v>
      </c>
      <c r="J26" s="6">
        <f t="shared" si="1"/>
        <v>0</v>
      </c>
      <c r="K26" s="6" t="str">
        <f t="shared" si="2"/>
        <v>/</v>
      </c>
    </row>
    <row r="27" spans="1:11">
      <c r="A27" s="2">
        <v>25</v>
      </c>
      <c r="B27" s="2" t="s">
        <v>46</v>
      </c>
      <c r="C27" s="2" t="s">
        <v>2</v>
      </c>
      <c r="D27" s="2">
        <v>25</v>
      </c>
      <c r="E27" s="2" t="s">
        <v>30</v>
      </c>
      <c r="F27" s="2" t="s">
        <v>5</v>
      </c>
      <c r="G27" s="3">
        <v>38808</v>
      </c>
      <c r="H27" s="5">
        <v>55500</v>
      </c>
      <c r="I27" s="6">
        <f t="shared" si="0"/>
        <v>0</v>
      </c>
      <c r="J27" s="6">
        <f t="shared" si="1"/>
        <v>0</v>
      </c>
      <c r="K27" s="6" t="str">
        <f t="shared" si="2"/>
        <v>/</v>
      </c>
    </row>
    <row r="28" spans="1:11">
      <c r="A28" s="2">
        <v>26</v>
      </c>
      <c r="B28" s="2" t="s">
        <v>47</v>
      </c>
      <c r="C28" s="2" t="s">
        <v>1</v>
      </c>
      <c r="D28" s="2">
        <v>30</v>
      </c>
      <c r="E28" s="2" t="s">
        <v>22</v>
      </c>
      <c r="F28" s="2" t="s">
        <v>45</v>
      </c>
      <c r="G28" s="3">
        <v>37803</v>
      </c>
      <c r="H28" s="5">
        <v>65230</v>
      </c>
      <c r="I28" s="6">
        <f t="shared" si="0"/>
        <v>1</v>
      </c>
      <c r="J28" s="6">
        <f t="shared" si="1"/>
        <v>1</v>
      </c>
      <c r="K28" s="6" t="str">
        <f t="shared" si="2"/>
        <v>陳小永</v>
      </c>
    </row>
    <row r="29" spans="1:11">
      <c r="A29" s="2">
        <v>27</v>
      </c>
      <c r="B29" s="2" t="s">
        <v>12</v>
      </c>
      <c r="C29" s="2" t="s">
        <v>1</v>
      </c>
      <c r="D29" s="2">
        <v>34</v>
      </c>
      <c r="E29" s="2" t="s">
        <v>4</v>
      </c>
      <c r="F29" s="2" t="s">
        <v>11</v>
      </c>
      <c r="G29" s="3">
        <v>35916</v>
      </c>
      <c r="H29" s="5">
        <v>34650</v>
      </c>
      <c r="I29" s="6">
        <f t="shared" si="0"/>
        <v>1</v>
      </c>
      <c r="J29" s="6">
        <f t="shared" si="1"/>
        <v>0</v>
      </c>
      <c r="K29" s="6" t="str">
        <f t="shared" si="2"/>
        <v>/</v>
      </c>
    </row>
    <row r="30" spans="1:11">
      <c r="A30" s="2">
        <v>28</v>
      </c>
      <c r="B30" s="2" t="s">
        <v>13</v>
      </c>
      <c r="C30" s="2" t="s">
        <v>2</v>
      </c>
      <c r="D30" s="2">
        <v>24</v>
      </c>
      <c r="E30" s="2" t="s">
        <v>4</v>
      </c>
      <c r="F30" s="2" t="s">
        <v>5</v>
      </c>
      <c r="G30" s="3">
        <v>35612</v>
      </c>
      <c r="H30" s="5">
        <v>64560</v>
      </c>
      <c r="I30" s="6">
        <f t="shared" si="0"/>
        <v>0</v>
      </c>
      <c r="J30" s="6">
        <f t="shared" si="1"/>
        <v>0</v>
      </c>
      <c r="K30" s="6" t="str">
        <f t="shared" si="2"/>
        <v>/</v>
      </c>
    </row>
  </sheetData>
  <mergeCells count="1">
    <mergeCell ref="A1:K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2006-10-11T08:39:58Z</dcterms:created>
  <dcterms:modified xsi:type="dcterms:W3CDTF">2008-10-28T02:08:51Z</dcterms:modified>
</cp:coreProperties>
</file>