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5075" windowHeight="8505"/>
  </bookViews>
  <sheets>
    <sheet name="Sheet1" sheetId="1" r:id="rId1"/>
    <sheet name="Sheet2" sheetId="2" r:id="rId2"/>
  </sheets>
  <calcPr calcId="145621"/>
</workbook>
</file>

<file path=xl/calcChain.xml><?xml version="1.0" encoding="utf-8"?>
<calcChain xmlns="http://schemas.openxmlformats.org/spreadsheetml/2006/main">
  <c r="BG4" i="1" l="1"/>
  <c r="BG5" i="1" s="1"/>
  <c r="BG6" i="1" s="1"/>
  <c r="BG7" i="1" s="1"/>
  <c r="BG8" i="1" s="1"/>
  <c r="BG9" i="1" s="1"/>
  <c r="BG10" i="1" s="1"/>
  <c r="BG11" i="1" s="1"/>
  <c r="BG12" i="1" s="1"/>
  <c r="BG13" i="1" s="1"/>
  <c r="BG14" i="1" s="1"/>
  <c r="BG15" i="1" s="1"/>
  <c r="BG16" i="1" s="1"/>
  <c r="BG17" i="1" s="1"/>
  <c r="BG18" i="1" s="1"/>
  <c r="BG19" i="1" s="1"/>
  <c r="BG20" i="1" s="1"/>
  <c r="BG21" i="1" s="1"/>
  <c r="BG22" i="1" s="1"/>
  <c r="BG23" i="1" s="1"/>
  <c r="BG24" i="1" s="1"/>
  <c r="BG25" i="1" s="1"/>
  <c r="BG26" i="1" s="1"/>
  <c r="BG27" i="1" s="1"/>
  <c r="BG28" i="1" s="1"/>
  <c r="BG29" i="1" s="1"/>
  <c r="BH3" i="1"/>
  <c r="AQ3" i="1"/>
  <c r="AG34" i="1"/>
  <c r="AG35" i="1"/>
  <c r="AG36" i="1"/>
  <c r="AG37" i="1"/>
  <c r="AG38" i="1"/>
  <c r="AG39" i="1"/>
  <c r="AG40" i="1"/>
  <c r="AG41" i="1"/>
  <c r="AG42" i="1"/>
  <c r="AG43" i="1"/>
  <c r="AF5" i="1"/>
  <c r="AF6" i="1" s="1"/>
  <c r="AF7" i="1" s="1"/>
  <c r="AF8" i="1" s="1"/>
  <c r="AF9" i="1" s="1"/>
  <c r="AF10" i="1" s="1"/>
  <c r="AF11" i="1" s="1"/>
  <c r="AF12" i="1" s="1"/>
  <c r="AF13" i="1" s="1"/>
  <c r="AF14" i="1" s="1"/>
  <c r="AF15" i="1" s="1"/>
  <c r="AF16" i="1" s="1"/>
  <c r="AF17" i="1" s="1"/>
  <c r="AF18" i="1" s="1"/>
  <c r="AF19" i="1" s="1"/>
  <c r="AF20" i="1" s="1"/>
  <c r="AF21" i="1" s="1"/>
  <c r="AF22" i="1" s="1"/>
  <c r="AF23" i="1" s="1"/>
  <c r="AF24" i="1" s="1"/>
  <c r="AF25" i="1" s="1"/>
  <c r="AF26" i="1" s="1"/>
  <c r="AF27" i="1" s="1"/>
  <c r="AF28" i="1" s="1"/>
  <c r="AF29" i="1" s="1"/>
  <c r="AF30" i="1" s="1"/>
  <c r="AF31" i="1" s="1"/>
  <c r="AF32" i="1" s="1"/>
  <c r="AF33" i="1" s="1"/>
  <c r="AF34" i="1" s="1"/>
  <c r="AF35" i="1" s="1"/>
  <c r="AF36" i="1" s="1"/>
  <c r="AF37" i="1" s="1"/>
  <c r="AF38" i="1" s="1"/>
  <c r="AF39" i="1" s="1"/>
  <c r="AF40" i="1" s="1"/>
  <c r="AF41" i="1" s="1"/>
  <c r="AF42" i="1" s="1"/>
  <c r="AF43" i="1" s="1"/>
  <c r="AF4" i="1"/>
  <c r="AE34" i="1"/>
  <c r="AE35" i="1" s="1"/>
  <c r="AE36" i="1" s="1"/>
  <c r="AE37" i="1" s="1"/>
  <c r="AE38" i="1" s="1"/>
  <c r="AE39" i="1" s="1"/>
  <c r="AE40" i="1" s="1"/>
  <c r="AE41" i="1" s="1"/>
  <c r="AE42" i="1" s="1"/>
  <c r="AE43" i="1" s="1"/>
  <c r="BD3" i="1"/>
  <c r="AZ3" i="1"/>
  <c r="BG30" i="1" l="1"/>
  <c r="BI29" i="1"/>
  <c r="BG31" i="1"/>
  <c r="BI30" i="1"/>
  <c r="AU3" i="1"/>
  <c r="AY3" i="1" s="1"/>
  <c r="AV3" i="1"/>
  <c r="AR3" i="1"/>
  <c r="AS3" i="1"/>
  <c r="AQ4" i="1"/>
  <c r="AS4" i="1" s="1"/>
  <c r="AO4" i="1"/>
  <c r="AO5" i="1"/>
  <c r="AO6" i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3" i="1"/>
  <c r="AN5" i="1"/>
  <c r="AN6" i="1" s="1"/>
  <c r="AN7" i="1" s="1"/>
  <c r="AN8" i="1" s="1"/>
  <c r="AN9" i="1" s="1"/>
  <c r="AN10" i="1" s="1"/>
  <c r="AN11" i="1" s="1"/>
  <c r="AN12" i="1" s="1"/>
  <c r="AN13" i="1" s="1"/>
  <c r="AN14" i="1" s="1"/>
  <c r="AN15" i="1" s="1"/>
  <c r="AN16" i="1" s="1"/>
  <c r="AN17" i="1" s="1"/>
  <c r="AN18" i="1" s="1"/>
  <c r="AN19" i="1" s="1"/>
  <c r="AN20" i="1" s="1"/>
  <c r="AN21" i="1" s="1"/>
  <c r="AN22" i="1" s="1"/>
  <c r="AN23" i="1" s="1"/>
  <c r="AN4" i="1"/>
  <c r="AM21" i="1"/>
  <c r="AM22" i="1" s="1"/>
  <c r="AM23" i="1" s="1"/>
  <c r="AM5" i="1"/>
  <c r="AM6" i="1" s="1"/>
  <c r="AM7" i="1" s="1"/>
  <c r="AM8" i="1" s="1"/>
  <c r="AM9" i="1" s="1"/>
  <c r="AM10" i="1" s="1"/>
  <c r="AM11" i="1" s="1"/>
  <c r="AM12" i="1" s="1"/>
  <c r="AM13" i="1" s="1"/>
  <c r="AM14" i="1" s="1"/>
  <c r="AM15" i="1" s="1"/>
  <c r="AM16" i="1" s="1"/>
  <c r="AM17" i="1" s="1"/>
  <c r="AM18" i="1" s="1"/>
  <c r="AM19" i="1" s="1"/>
  <c r="AM20" i="1" s="1"/>
  <c r="AM4" i="1"/>
  <c r="AJ3" i="1"/>
  <c r="AJ4" i="1" s="1"/>
  <c r="AJ5" i="1" s="1"/>
  <c r="AJ6" i="1" s="1"/>
  <c r="AJ7" i="1" s="1"/>
  <c r="AJ8" i="1" s="1"/>
  <c r="AJ9" i="1" s="1"/>
  <c r="AJ10" i="1" s="1"/>
  <c r="AJ11" i="1" s="1"/>
  <c r="AJ12" i="1" s="1"/>
  <c r="AJ13" i="1" s="1"/>
  <c r="AJ14" i="1" s="1"/>
  <c r="AJ15" i="1" s="1"/>
  <c r="AJ16" i="1" s="1"/>
  <c r="AJ17" i="1" s="1"/>
  <c r="AJ18" i="1" s="1"/>
  <c r="AJ19" i="1" s="1"/>
  <c r="AJ20" i="1" s="1"/>
  <c r="AJ21" i="1" s="1"/>
  <c r="AJ22" i="1" s="1"/>
  <c r="AJ23" i="1" s="1"/>
  <c r="AJ24" i="1" s="1"/>
  <c r="AJ25" i="1" s="1"/>
  <c r="AJ26" i="1" s="1"/>
  <c r="AJ27" i="1" s="1"/>
  <c r="AJ28" i="1" s="1"/>
  <c r="AJ29" i="1" s="1"/>
  <c r="AJ30" i="1" s="1"/>
  <c r="AJ31" i="1" s="1"/>
  <c r="AJ32" i="1" s="1"/>
  <c r="AJ33" i="1" s="1"/>
  <c r="AJ34" i="1" s="1"/>
  <c r="AJ35" i="1" s="1"/>
  <c r="AJ36" i="1" s="1"/>
  <c r="AJ37" i="1" s="1"/>
  <c r="AJ38" i="1" s="1"/>
  <c r="AJ39" i="1" s="1"/>
  <c r="AJ40" i="1" s="1"/>
  <c r="AJ41" i="1" s="1"/>
  <c r="AJ42" i="1" s="1"/>
  <c r="AJ43" i="1" s="1"/>
  <c r="AJ44" i="1" s="1"/>
  <c r="AJ45" i="1" s="1"/>
  <c r="AJ46" i="1" s="1"/>
  <c r="AJ47" i="1" s="1"/>
  <c r="AJ48" i="1" s="1"/>
  <c r="AJ49" i="1" s="1"/>
  <c r="AJ50" i="1" s="1"/>
  <c r="AJ51" i="1" s="1"/>
  <c r="AJ52" i="1" s="1"/>
  <c r="AJ53" i="1" s="1"/>
  <c r="AJ54" i="1" s="1"/>
  <c r="AJ55" i="1" s="1"/>
  <c r="AJ56" i="1" s="1"/>
  <c r="AJ57" i="1" s="1"/>
  <c r="AJ58" i="1" s="1"/>
  <c r="AJ59" i="1" s="1"/>
  <c r="AJ60" i="1" s="1"/>
  <c r="AJ61" i="1" s="1"/>
  <c r="AJ62" i="1" s="1"/>
  <c r="AJ63" i="1" s="1"/>
  <c r="AJ64" i="1" s="1"/>
  <c r="AJ65" i="1" s="1"/>
  <c r="AJ66" i="1" s="1"/>
  <c r="AJ67" i="1" s="1"/>
  <c r="AJ68" i="1" s="1"/>
  <c r="AJ69" i="1" s="1"/>
  <c r="AJ70" i="1" s="1"/>
  <c r="AJ71" i="1" s="1"/>
  <c r="AJ72" i="1" s="1"/>
  <c r="AJ73" i="1" s="1"/>
  <c r="AJ74" i="1" s="1"/>
  <c r="AJ75" i="1" s="1"/>
  <c r="AJ76" i="1" s="1"/>
  <c r="AJ77" i="1" s="1"/>
  <c r="AJ78" i="1" s="1"/>
  <c r="AJ79" i="1" s="1"/>
  <c r="AJ80" i="1" s="1"/>
  <c r="AJ81" i="1" s="1"/>
  <c r="AJ82" i="1" s="1"/>
  <c r="AJ83" i="1" s="1"/>
  <c r="AJ84" i="1" s="1"/>
  <c r="AJ85" i="1" s="1"/>
  <c r="AJ86" i="1" s="1"/>
  <c r="AJ87" i="1" s="1"/>
  <c r="AJ88" i="1" s="1"/>
  <c r="AJ89" i="1" s="1"/>
  <c r="AJ90" i="1" s="1"/>
  <c r="AJ91" i="1" s="1"/>
  <c r="AJ92" i="1" s="1"/>
  <c r="AJ93" i="1" s="1"/>
  <c r="AJ94" i="1" s="1"/>
  <c r="AJ95" i="1" s="1"/>
  <c r="AJ96" i="1" s="1"/>
  <c r="AJ97" i="1" s="1"/>
  <c r="AJ98" i="1" s="1"/>
  <c r="AJ99" i="1" s="1"/>
  <c r="AJ100" i="1" s="1"/>
  <c r="AJ101" i="1" s="1"/>
  <c r="AJ102" i="1" s="1"/>
  <c r="AJ103" i="1" s="1"/>
  <c r="AJ104" i="1" s="1"/>
  <c r="AJ105" i="1" s="1"/>
  <c r="AJ106" i="1" s="1"/>
  <c r="AJ107" i="1" s="1"/>
  <c r="AJ108" i="1" s="1"/>
  <c r="AJ109" i="1" s="1"/>
  <c r="AJ110" i="1" s="1"/>
  <c r="AJ111" i="1" s="1"/>
  <c r="AJ112" i="1" s="1"/>
  <c r="AJ113" i="1" s="1"/>
  <c r="AF3" i="1"/>
  <c r="AE4" i="1"/>
  <c r="AG4" i="1" s="1"/>
  <c r="AE3" i="1"/>
  <c r="AG3" i="1" s="1"/>
  <c r="AC11" i="1"/>
  <c r="AB11" i="1"/>
  <c r="BG32" i="1" l="1"/>
  <c r="BI31" i="1"/>
  <c r="BC3" i="1"/>
  <c r="BA3" i="1"/>
  <c r="AY4" i="1"/>
  <c r="AU4" i="1"/>
  <c r="AW4" i="1" s="1"/>
  <c r="AW3" i="1"/>
  <c r="AU5" i="1"/>
  <c r="AQ5" i="1"/>
  <c r="AQ6" i="1" s="1"/>
  <c r="AQ7" i="1" s="1"/>
  <c r="AQ8" i="1" s="1"/>
  <c r="AQ9" i="1" s="1"/>
  <c r="AQ10" i="1" s="1"/>
  <c r="AQ11" i="1" s="1"/>
  <c r="AQ12" i="1" s="1"/>
  <c r="AQ13" i="1" s="1"/>
  <c r="AS9" i="1"/>
  <c r="AE5" i="1"/>
  <c r="BI32" i="1" l="1"/>
  <c r="BG33" i="1"/>
  <c r="AY5" i="1"/>
  <c r="BA4" i="1"/>
  <c r="BE3" i="1"/>
  <c r="BG3" i="1"/>
  <c r="BC4" i="1"/>
  <c r="AS5" i="1"/>
  <c r="AS6" i="1"/>
  <c r="AR4" i="1"/>
  <c r="AR5" i="1" s="1"/>
  <c r="AR6" i="1" s="1"/>
  <c r="AR7" i="1" s="1"/>
  <c r="AR8" i="1" s="1"/>
  <c r="AR9" i="1" s="1"/>
  <c r="AR10" i="1" s="1"/>
  <c r="AR11" i="1" s="1"/>
  <c r="AR12" i="1" s="1"/>
  <c r="AR13" i="1" s="1"/>
  <c r="AS13" i="1"/>
  <c r="AS10" i="1"/>
  <c r="AS7" i="1"/>
  <c r="AS11" i="1"/>
  <c r="AS8" i="1"/>
  <c r="AS12" i="1"/>
  <c r="AU6" i="1"/>
  <c r="AW5" i="1"/>
  <c r="AE6" i="1"/>
  <c r="AG5" i="1"/>
  <c r="BG34" i="1" l="1"/>
  <c r="BI33" i="1"/>
  <c r="BC5" i="1"/>
  <c r="BE4" i="1"/>
  <c r="BI3" i="1"/>
  <c r="AY6" i="1"/>
  <c r="BA5" i="1"/>
  <c r="AU7" i="1"/>
  <c r="AW6" i="1"/>
  <c r="AE7" i="1"/>
  <c r="AG6" i="1"/>
  <c r="BI34" i="1" l="1"/>
  <c r="BG35" i="1"/>
  <c r="AY7" i="1"/>
  <c r="BA6" i="1"/>
  <c r="BI4" i="1"/>
  <c r="BC6" i="1"/>
  <c r="BE5" i="1"/>
  <c r="AU8" i="1"/>
  <c r="AW7" i="1"/>
  <c r="AE8" i="1"/>
  <c r="AG7" i="1"/>
  <c r="BI35" i="1" l="1"/>
  <c r="BG36" i="1"/>
  <c r="BI5" i="1"/>
  <c r="BC7" i="1"/>
  <c r="BE6" i="1"/>
  <c r="AY8" i="1"/>
  <c r="BA7" i="1"/>
  <c r="AU9" i="1"/>
  <c r="AW8" i="1"/>
  <c r="AE9" i="1"/>
  <c r="AG8" i="1"/>
  <c r="BI36" i="1" l="1"/>
  <c r="BG37" i="1"/>
  <c r="AY9" i="1"/>
  <c r="BA8" i="1"/>
  <c r="BC8" i="1"/>
  <c r="BE7" i="1"/>
  <c r="BI6" i="1"/>
  <c r="AU10" i="1"/>
  <c r="AW9" i="1"/>
  <c r="AE10" i="1"/>
  <c r="AG9" i="1"/>
  <c r="BG38" i="1" l="1"/>
  <c r="BI37" i="1"/>
  <c r="BI7" i="1"/>
  <c r="BC9" i="1"/>
  <c r="BE8" i="1"/>
  <c r="AY10" i="1"/>
  <c r="BA9" i="1"/>
  <c r="AU11" i="1"/>
  <c r="AW10" i="1"/>
  <c r="AE11" i="1"/>
  <c r="AG10" i="1"/>
  <c r="BI38" i="1" l="1"/>
  <c r="BG39" i="1"/>
  <c r="AY11" i="1"/>
  <c r="BA10" i="1"/>
  <c r="BC10" i="1"/>
  <c r="BE9" i="1"/>
  <c r="BI8" i="1"/>
  <c r="AU12" i="1"/>
  <c r="AW11" i="1"/>
  <c r="AE12" i="1"/>
  <c r="AG11" i="1"/>
  <c r="BI39" i="1" l="1"/>
  <c r="BH4" i="1"/>
  <c r="BH5" i="1" s="1"/>
  <c r="BH6" i="1" s="1"/>
  <c r="BH7" i="1" s="1"/>
  <c r="BH8" i="1" s="1"/>
  <c r="BH9" i="1" s="1"/>
  <c r="BH10" i="1" s="1"/>
  <c r="BH11" i="1" s="1"/>
  <c r="BH12" i="1" s="1"/>
  <c r="BH13" i="1" s="1"/>
  <c r="BH14" i="1" s="1"/>
  <c r="BH15" i="1" s="1"/>
  <c r="BH16" i="1" s="1"/>
  <c r="BH17" i="1" s="1"/>
  <c r="BH18" i="1" s="1"/>
  <c r="BH19" i="1" s="1"/>
  <c r="BH20" i="1" s="1"/>
  <c r="BH21" i="1" s="1"/>
  <c r="BH22" i="1" s="1"/>
  <c r="BH23" i="1" s="1"/>
  <c r="BH24" i="1" s="1"/>
  <c r="BH25" i="1" s="1"/>
  <c r="BH26" i="1" s="1"/>
  <c r="BH27" i="1" s="1"/>
  <c r="BH28" i="1" s="1"/>
  <c r="BH29" i="1" s="1"/>
  <c r="BH30" i="1" s="1"/>
  <c r="BH31" i="1" s="1"/>
  <c r="BH32" i="1" s="1"/>
  <c r="BH33" i="1" s="1"/>
  <c r="BH34" i="1" s="1"/>
  <c r="BH35" i="1" s="1"/>
  <c r="BH36" i="1" s="1"/>
  <c r="BH37" i="1" s="1"/>
  <c r="BH38" i="1" s="1"/>
  <c r="BH39" i="1" s="1"/>
  <c r="BI9" i="1"/>
  <c r="BC11" i="1"/>
  <c r="BE10" i="1"/>
  <c r="AY12" i="1"/>
  <c r="BA11" i="1"/>
  <c r="AU13" i="1"/>
  <c r="AW12" i="1"/>
  <c r="AE13" i="1"/>
  <c r="AG12" i="1"/>
  <c r="AY13" i="1" l="1"/>
  <c r="BA12" i="1"/>
  <c r="BC12" i="1"/>
  <c r="BE11" i="1"/>
  <c r="BI10" i="1"/>
  <c r="AU14" i="1"/>
  <c r="AW13" i="1"/>
  <c r="AE14" i="1"/>
  <c r="AG13" i="1"/>
  <c r="BI11" i="1" l="1"/>
  <c r="BC13" i="1"/>
  <c r="BE12" i="1"/>
  <c r="AY14" i="1"/>
  <c r="BA13" i="1"/>
  <c r="AU15" i="1"/>
  <c r="AW14" i="1"/>
  <c r="AE15" i="1"/>
  <c r="AG14" i="1"/>
  <c r="AY15" i="1" l="1"/>
  <c r="BA14" i="1"/>
  <c r="BC14" i="1"/>
  <c r="BE13" i="1"/>
  <c r="BI12" i="1"/>
  <c r="AU16" i="1"/>
  <c r="AW15" i="1"/>
  <c r="AE16" i="1"/>
  <c r="AG15" i="1"/>
  <c r="BI13" i="1" l="1"/>
  <c r="BE14" i="1"/>
  <c r="BC15" i="1"/>
  <c r="AY16" i="1"/>
  <c r="BA15" i="1"/>
  <c r="AU17" i="1"/>
  <c r="AW16" i="1"/>
  <c r="AE17" i="1"/>
  <c r="AG16" i="1"/>
  <c r="BC16" i="1" l="1"/>
  <c r="BE15" i="1"/>
  <c r="AY17" i="1"/>
  <c r="BA16" i="1"/>
  <c r="BI14" i="1"/>
  <c r="AU18" i="1"/>
  <c r="AW17" i="1"/>
  <c r="AE18" i="1"/>
  <c r="AG17" i="1"/>
  <c r="BI15" i="1" l="1"/>
  <c r="AY18" i="1"/>
  <c r="BA17" i="1"/>
  <c r="BC17" i="1"/>
  <c r="BE16" i="1"/>
  <c r="AU19" i="1"/>
  <c r="AW18" i="1"/>
  <c r="AE19" i="1"/>
  <c r="AG18" i="1"/>
  <c r="BE17" i="1" l="1"/>
  <c r="BD4" i="1"/>
  <c r="BD5" i="1" s="1"/>
  <c r="BD6" i="1" s="1"/>
  <c r="BD7" i="1" s="1"/>
  <c r="BD8" i="1" s="1"/>
  <c r="BD9" i="1" s="1"/>
  <c r="BD10" i="1" s="1"/>
  <c r="BD11" i="1" s="1"/>
  <c r="BD12" i="1" s="1"/>
  <c r="BD13" i="1" s="1"/>
  <c r="BD14" i="1" s="1"/>
  <c r="BD15" i="1" s="1"/>
  <c r="BD16" i="1" s="1"/>
  <c r="BD17" i="1" s="1"/>
  <c r="AY19" i="1"/>
  <c r="BA18" i="1"/>
  <c r="BI16" i="1"/>
  <c r="AU20" i="1"/>
  <c r="AW19" i="1"/>
  <c r="AE20" i="1"/>
  <c r="AG19" i="1"/>
  <c r="BI17" i="1" l="1"/>
  <c r="AY20" i="1"/>
  <c r="BA19" i="1"/>
  <c r="AU21" i="1"/>
  <c r="AW20" i="1"/>
  <c r="AE21" i="1"/>
  <c r="AG20" i="1"/>
  <c r="AY21" i="1" l="1"/>
  <c r="BA20" i="1"/>
  <c r="BI18" i="1"/>
  <c r="AU22" i="1"/>
  <c r="AW21" i="1"/>
  <c r="AG21" i="1"/>
  <c r="AE22" i="1"/>
  <c r="BI19" i="1" l="1"/>
  <c r="AY22" i="1"/>
  <c r="BA21" i="1"/>
  <c r="AU23" i="1"/>
  <c r="AW22" i="1"/>
  <c r="AE23" i="1"/>
  <c r="AG22" i="1"/>
  <c r="AY23" i="1" l="1"/>
  <c r="BA22" i="1"/>
  <c r="BI20" i="1"/>
  <c r="AU24" i="1"/>
  <c r="AW23" i="1"/>
  <c r="AE24" i="1"/>
  <c r="AG23" i="1"/>
  <c r="BI21" i="1" l="1"/>
  <c r="AY24" i="1"/>
  <c r="BA23" i="1"/>
  <c r="AU25" i="1"/>
  <c r="AW24" i="1"/>
  <c r="AE25" i="1"/>
  <c r="AG24" i="1"/>
  <c r="AY25" i="1" l="1"/>
  <c r="BA24" i="1"/>
  <c r="BI22" i="1"/>
  <c r="AU26" i="1"/>
  <c r="AW25" i="1"/>
  <c r="AE26" i="1"/>
  <c r="AG25" i="1"/>
  <c r="BI23" i="1" l="1"/>
  <c r="AY26" i="1"/>
  <c r="BA25" i="1"/>
  <c r="AU27" i="1"/>
  <c r="AW26" i="1"/>
  <c r="AE27" i="1"/>
  <c r="AG26" i="1"/>
  <c r="AY27" i="1" l="1"/>
  <c r="BA26" i="1"/>
  <c r="BI24" i="1"/>
  <c r="AW27" i="1"/>
  <c r="AU28" i="1"/>
  <c r="AE28" i="1"/>
  <c r="AG27" i="1"/>
  <c r="BI25" i="1" l="1"/>
  <c r="AY28" i="1"/>
  <c r="BA27" i="1"/>
  <c r="AU29" i="1"/>
  <c r="AW28" i="1"/>
  <c r="AE29" i="1"/>
  <c r="AG28" i="1"/>
  <c r="AY29" i="1" l="1"/>
  <c r="BA28" i="1"/>
  <c r="BI26" i="1"/>
  <c r="AU30" i="1"/>
  <c r="AW29" i="1"/>
  <c r="AE30" i="1"/>
  <c r="AG29" i="1"/>
  <c r="BI27" i="1" l="1"/>
  <c r="AY30" i="1"/>
  <c r="BA29" i="1"/>
  <c r="AU31" i="1"/>
  <c r="AW30" i="1"/>
  <c r="AE31" i="1"/>
  <c r="AG30" i="1"/>
  <c r="AY31" i="1" l="1"/>
  <c r="BA30" i="1"/>
  <c r="BI28" i="1"/>
  <c r="AW31" i="1"/>
  <c r="AU32" i="1"/>
  <c r="AV4" i="1" s="1"/>
  <c r="AV5" i="1" s="1"/>
  <c r="AV6" i="1" s="1"/>
  <c r="AV7" i="1" s="1"/>
  <c r="AV8" i="1" s="1"/>
  <c r="AV9" i="1" s="1"/>
  <c r="AV10" i="1" s="1"/>
  <c r="AV11" i="1" s="1"/>
  <c r="AV12" i="1" s="1"/>
  <c r="AV13" i="1" s="1"/>
  <c r="AV14" i="1" s="1"/>
  <c r="AV15" i="1" s="1"/>
  <c r="AV16" i="1" s="1"/>
  <c r="AV17" i="1" s="1"/>
  <c r="AV18" i="1" s="1"/>
  <c r="AV19" i="1" s="1"/>
  <c r="AV20" i="1" s="1"/>
  <c r="AV21" i="1" s="1"/>
  <c r="AV22" i="1" s="1"/>
  <c r="AV23" i="1" s="1"/>
  <c r="AV24" i="1" s="1"/>
  <c r="AV25" i="1" s="1"/>
  <c r="AV26" i="1" s="1"/>
  <c r="AV27" i="1" s="1"/>
  <c r="AV28" i="1" s="1"/>
  <c r="AV29" i="1" s="1"/>
  <c r="AV30" i="1" s="1"/>
  <c r="AV31" i="1" s="1"/>
  <c r="AV32" i="1" s="1"/>
  <c r="AE32" i="1"/>
  <c r="AG31" i="1"/>
  <c r="AY32" i="1" l="1"/>
  <c r="BA31" i="1"/>
  <c r="AW32" i="1"/>
  <c r="AE33" i="1"/>
  <c r="AG32" i="1"/>
  <c r="AY33" i="1" l="1"/>
  <c r="BA32" i="1"/>
  <c r="AG33" i="1"/>
  <c r="BA33" i="1" l="1"/>
  <c r="AZ4" i="1"/>
  <c r="AZ5" i="1" s="1"/>
  <c r="AZ6" i="1" s="1"/>
  <c r="AZ7" i="1" s="1"/>
  <c r="AZ8" i="1" s="1"/>
  <c r="AZ9" i="1" s="1"/>
  <c r="AZ10" i="1" s="1"/>
  <c r="AZ11" i="1" s="1"/>
  <c r="AZ12" i="1" s="1"/>
  <c r="AZ13" i="1" s="1"/>
  <c r="AZ14" i="1" s="1"/>
  <c r="AZ15" i="1" s="1"/>
  <c r="AZ16" i="1" s="1"/>
  <c r="AZ17" i="1" s="1"/>
  <c r="AZ18" i="1" s="1"/>
  <c r="AZ19" i="1" s="1"/>
  <c r="AZ20" i="1" s="1"/>
  <c r="AZ21" i="1" s="1"/>
  <c r="AZ22" i="1" s="1"/>
  <c r="AZ23" i="1" s="1"/>
  <c r="AZ24" i="1" s="1"/>
  <c r="AZ25" i="1" s="1"/>
  <c r="AZ26" i="1" s="1"/>
  <c r="AZ27" i="1" s="1"/>
  <c r="AZ28" i="1" s="1"/>
  <c r="AZ29" i="1" s="1"/>
  <c r="AZ30" i="1" s="1"/>
  <c r="AZ31" i="1" s="1"/>
  <c r="AZ32" i="1" s="1"/>
  <c r="AZ33" i="1" s="1"/>
</calcChain>
</file>

<file path=xl/sharedStrings.xml><?xml version="1.0" encoding="utf-8"?>
<sst xmlns="http://schemas.openxmlformats.org/spreadsheetml/2006/main" count="38" uniqueCount="15">
  <si>
    <t>X</t>
    <phoneticPr fontId="2" type="noConversion"/>
  </si>
  <si>
    <t>Y</t>
    <phoneticPr fontId="2" type="noConversion"/>
  </si>
  <si>
    <r>
      <rPr>
        <sz val="9"/>
        <color theme="1"/>
        <rFont val="宋体"/>
        <family val="2"/>
        <charset val="134"/>
      </rPr>
      <t>轮廓</t>
    </r>
    <phoneticPr fontId="2" type="noConversion"/>
  </si>
  <si>
    <r>
      <rPr>
        <sz val="9"/>
        <color theme="1"/>
        <rFont val="宋体"/>
        <family val="2"/>
        <charset val="134"/>
      </rPr>
      <t>杯底填充</t>
    </r>
    <phoneticPr fontId="2" type="noConversion"/>
  </si>
  <si>
    <r>
      <rPr>
        <sz val="9"/>
        <color theme="1"/>
        <rFont val="宋体"/>
        <family val="2"/>
        <charset val="134"/>
      </rPr>
      <t>杯柱填充</t>
    </r>
    <phoneticPr fontId="2" type="noConversion"/>
  </si>
  <si>
    <r>
      <rPr>
        <sz val="9"/>
        <color theme="1"/>
        <rFont val="宋体"/>
        <family val="2"/>
        <charset val="134"/>
      </rPr>
      <t>紫色填充</t>
    </r>
    <phoneticPr fontId="2" type="noConversion"/>
  </si>
  <si>
    <r>
      <rPr>
        <sz val="9"/>
        <color theme="1"/>
        <rFont val="宋体"/>
        <family val="2"/>
        <charset val="134"/>
      </rPr>
      <t>浅蓝填充</t>
    </r>
    <phoneticPr fontId="2" type="noConversion"/>
  </si>
  <si>
    <r>
      <rPr>
        <sz val="9"/>
        <color theme="1"/>
        <rFont val="宋体"/>
        <family val="2"/>
        <charset val="134"/>
      </rPr>
      <t>黄绿填充</t>
    </r>
    <phoneticPr fontId="2" type="noConversion"/>
  </si>
  <si>
    <r>
      <rPr>
        <sz val="9"/>
        <color theme="1"/>
        <rFont val="宋体"/>
        <family val="2"/>
        <charset val="134"/>
      </rPr>
      <t>深蓝填充</t>
    </r>
    <phoneticPr fontId="2" type="noConversion"/>
  </si>
  <si>
    <r>
      <rPr>
        <sz val="9"/>
        <color theme="1"/>
        <rFont val="宋体"/>
        <family val="2"/>
        <charset val="134"/>
      </rPr>
      <t>橙色填充</t>
    </r>
    <phoneticPr fontId="2" type="noConversion"/>
  </si>
  <si>
    <r>
      <rPr>
        <sz val="9"/>
        <color theme="1"/>
        <rFont val="宋体"/>
        <family val="2"/>
        <charset val="134"/>
      </rPr>
      <t>红色填充</t>
    </r>
    <phoneticPr fontId="2" type="noConversion"/>
  </si>
  <si>
    <r>
      <rPr>
        <sz val="9"/>
        <color theme="1"/>
        <rFont val="宋体"/>
        <family val="2"/>
        <charset val="134"/>
      </rPr>
      <t>正误差</t>
    </r>
    <phoneticPr fontId="2" type="noConversion"/>
  </si>
  <si>
    <t>果皮</t>
    <phoneticPr fontId="2" type="noConversion"/>
  </si>
  <si>
    <t>果肉</t>
    <phoneticPr fontId="2" type="noConversion"/>
  </si>
  <si>
    <t>柠檬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</si>
</sst>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_ * #,##0.0_ ;_ * \-#,##0.0_ ;_ * &quot;-&quot;??_ ;_ @_ "/>
    <numFmt numFmtId="177" formatCode="_ * #,##0.0_ ;_ * \-#,##0.0_ ;_ * &quot;-&quot;?_ ;_ @_ "/>
    <numFmt numFmtId="178" formatCode="_ * #,##0_ ;_ * \-#,##0_ ;_ * &quot;-&quot;??_ ;_ @_ "/>
  </numFmts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Arial"/>
      <family val="2"/>
    </font>
    <font>
      <sz val="9"/>
      <color theme="1"/>
      <name val="宋体"/>
      <family val="2"/>
      <charset val="134"/>
    </font>
    <font>
      <sz val="9"/>
      <color theme="1"/>
      <name val="宋体"/>
      <family val="3"/>
      <charset val="134"/>
    </font>
  </fonts>
  <fills count="1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A8AFD9"/>
        <bgColor indexed="64"/>
      </patternFill>
    </fill>
    <fill>
      <patternFill patternType="solid">
        <fgColor rgb="FFB3E4F9"/>
        <bgColor indexed="64"/>
      </patternFill>
    </fill>
    <fill>
      <patternFill patternType="solid">
        <fgColor rgb="FFDBE6A3"/>
        <bgColor indexed="64"/>
      </patternFill>
    </fill>
    <fill>
      <patternFill patternType="solid">
        <fgColor rgb="FFF2AC60"/>
        <bgColor indexed="64"/>
      </patternFill>
    </fill>
    <fill>
      <patternFill patternType="solid">
        <fgColor rgb="FFB5DFD1"/>
        <bgColor indexed="64"/>
      </patternFill>
    </fill>
    <fill>
      <patternFill patternType="solid">
        <fgColor rgb="FFF17D5D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176" fontId="3" fillId="0" borderId="0" xfId="1" applyNumberFormat="1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178" fontId="3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10" borderId="0" xfId="0" applyFont="1" applyFill="1" applyAlignment="1">
      <alignment horizontal="center" vertical="center"/>
    </xf>
    <xf numFmtId="0" fontId="3" fillId="11" borderId="0" xfId="0" applyFont="1" applyFill="1" applyAlignment="1">
      <alignment horizontal="center" vertical="center"/>
    </xf>
    <xf numFmtId="0" fontId="5" fillId="12" borderId="0" xfId="0" applyFont="1" applyFill="1" applyAlignment="1">
      <alignment horizontal="center" vertical="center"/>
    </xf>
    <xf numFmtId="0" fontId="5" fillId="9" borderId="0" xfId="0" applyFont="1" applyFill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colors>
    <mruColors>
      <color rgb="FFF2AC60"/>
      <color rgb="FFF17D5D"/>
      <color rgb="FFB5DFD1"/>
      <color rgb="FFDBE6A3"/>
      <color rgb="FFB3E4F9"/>
      <color rgb="FFA8AFD9"/>
      <color rgb="FFE6BE21"/>
      <color rgb="FFFAE90D"/>
      <color rgb="FFF49A81"/>
      <color rgb="FFDCDC9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835476815398074"/>
          <c:y val="6.7129629629629636E-2"/>
          <c:w val="0.52222222222222225"/>
          <c:h val="0.87037037037037035"/>
        </c:manualLayout>
      </c:layout>
      <c:pieChart>
        <c:varyColors val="1"/>
        <c:ser>
          <c:idx val="0"/>
          <c:order val="1"/>
          <c:tx>
            <c:strRef>
              <c:f>Sheet1!$BK$2</c:f>
              <c:strCache>
                <c:ptCount val="1"/>
                <c:pt idx="0">
                  <c:v>果皮</c:v>
                </c:pt>
              </c:strCache>
            </c:strRef>
          </c:tx>
          <c:spPr>
            <a:solidFill>
              <a:srgbClr val="FFC000"/>
            </a:solidFill>
          </c:spPr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val>
            <c:numRef>
              <c:f>Sheet1!$BK$3:$BK$10</c:f>
              <c:numCache>
                <c:formatCode>_ * #,##0_ ;_ * \-#,##0_ ;_ * "-"??_ ;_ @_ </c:formatCode>
                <c:ptCount val="8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Sheet1!$BL$2</c:f>
              <c:strCache>
                <c:ptCount val="1"/>
                <c:pt idx="0">
                  <c:v>果肉</c:v>
                </c:pt>
              </c:strCache>
            </c:strRef>
          </c:tx>
          <c:val>
            <c:numRef>
              <c:f>Sheet1!$BL$3:$BL$10</c:f>
              <c:numCache>
                <c:formatCode>_ * #,##0_ ;_ * \-#,##0_ ;_ * "-"??_ ;_ @_ 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pieChart>
        <c:varyColors val="1"/>
        <c:ser>
          <c:idx val="1"/>
          <c:order val="0"/>
          <c:tx>
            <c:strRef>
              <c:f>Sheet1!$BL$2</c:f>
              <c:strCache>
                <c:ptCount val="1"/>
                <c:pt idx="0">
                  <c:v>果肉</c:v>
                </c:pt>
              </c:strCache>
            </c:strRef>
          </c:tx>
          <c:spPr>
            <a:solidFill>
              <a:srgbClr val="FFFF00"/>
            </a:solidFill>
            <a:ln w="63500" cap="rnd">
              <a:solidFill>
                <a:schemeClr val="bg1"/>
              </a:solidFill>
            </a:ln>
          </c:spPr>
          <c:explosion val="11"/>
          <c:dPt>
            <c:idx val="0"/>
            <c:bubble3D val="0"/>
            <c:explosion val="0"/>
          </c:dPt>
          <c:dPt>
            <c:idx val="1"/>
            <c:bubble3D val="0"/>
            <c:explosion val="0"/>
          </c:dPt>
          <c:dPt>
            <c:idx val="2"/>
            <c:bubble3D val="0"/>
            <c:explosion val="0"/>
          </c:dPt>
          <c:dPt>
            <c:idx val="3"/>
            <c:bubble3D val="0"/>
            <c:explosion val="0"/>
          </c:dPt>
          <c:dPt>
            <c:idx val="4"/>
            <c:bubble3D val="0"/>
            <c:explosion val="0"/>
          </c:dPt>
          <c:dPt>
            <c:idx val="5"/>
            <c:bubble3D val="0"/>
            <c:explosion val="0"/>
          </c:dPt>
          <c:dPt>
            <c:idx val="6"/>
            <c:bubble3D val="0"/>
            <c:explosion val="0"/>
          </c:dPt>
          <c:dPt>
            <c:idx val="7"/>
            <c:bubble3D val="0"/>
            <c:explosion val="0"/>
          </c:dPt>
          <c:val>
            <c:numRef>
              <c:f>Sheet1!$BL$3:$BL$10</c:f>
              <c:numCache>
                <c:formatCode>_ * #,##0_ ;_ * \-#,##0_ ;_ * "-"??_ ;_ @_ 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041398451019311E-2"/>
          <c:y val="3.1603668603976745E-2"/>
          <c:w val="0.9377464930285776"/>
          <c:h val="0.92551952766188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Sheet1!$AB$1</c:f>
              <c:strCache>
                <c:ptCount val="1"/>
                <c:pt idx="0">
                  <c:v>轮廓</c:v>
                </c:pt>
              </c:strCache>
            </c:strRef>
          </c:tx>
          <c:spPr>
            <a:ln w="34925">
              <a:solidFill>
                <a:schemeClr val="bg1">
                  <a:lumMod val="75000"/>
                  <a:alpha val="58000"/>
                </a:schemeClr>
              </a:solidFill>
            </a:ln>
          </c:spPr>
          <c:marker>
            <c:symbol val="none"/>
          </c:marker>
          <c:xVal>
            <c:numRef>
              <c:f>Sheet1!$AB$3:$AB$11</c:f>
              <c:numCache>
                <c:formatCode>General</c:formatCode>
                <c:ptCount val="9"/>
                <c:pt idx="0">
                  <c:v>1.5</c:v>
                </c:pt>
                <c:pt idx="1">
                  <c:v>10</c:v>
                </c:pt>
                <c:pt idx="2">
                  <c:v>10</c:v>
                </c:pt>
                <c:pt idx="3">
                  <c:v>6</c:v>
                </c:pt>
                <c:pt idx="4">
                  <c:v>16</c:v>
                </c:pt>
                <c:pt idx="5">
                  <c:v>12</c:v>
                </c:pt>
                <c:pt idx="6">
                  <c:v>12</c:v>
                </c:pt>
                <c:pt idx="7">
                  <c:v>20.5</c:v>
                </c:pt>
                <c:pt idx="8">
                  <c:v>1.5</c:v>
                </c:pt>
              </c:numCache>
            </c:numRef>
          </c:xVal>
          <c:yVal>
            <c:numRef>
              <c:f>Sheet1!$AC$3:$AC$11</c:f>
              <c:numCache>
                <c:formatCode>General</c:formatCode>
                <c:ptCount val="9"/>
                <c:pt idx="0">
                  <c:v>9.5</c:v>
                </c:pt>
                <c:pt idx="1">
                  <c:v>1</c:v>
                </c:pt>
                <c:pt idx="2">
                  <c:v>-10</c:v>
                </c:pt>
                <c:pt idx="3">
                  <c:v>-11</c:v>
                </c:pt>
                <c:pt idx="4">
                  <c:v>-11</c:v>
                </c:pt>
                <c:pt idx="5">
                  <c:v>-10</c:v>
                </c:pt>
                <c:pt idx="6">
                  <c:v>1</c:v>
                </c:pt>
                <c:pt idx="7">
                  <c:v>9.5</c:v>
                </c:pt>
                <c:pt idx="8">
                  <c:v>9.5</c:v>
                </c:pt>
              </c:numCache>
            </c:numRef>
          </c:yVal>
          <c:smooth val="0"/>
        </c:ser>
        <c:ser>
          <c:idx val="1"/>
          <c:order val="1"/>
          <c:tx>
            <c:v>杯底填充</c:v>
          </c:tx>
          <c:spPr>
            <a:ln>
              <a:noFill/>
            </a:ln>
          </c:spPr>
          <c:marker>
            <c:symbol val="none"/>
          </c:marker>
          <c:errBars>
            <c:errDir val="x"/>
            <c:errBarType val="plus"/>
            <c:errValType val="cust"/>
            <c:noEndCap val="1"/>
            <c:plus>
              <c:numRef>
                <c:f>Sheet1!$AG$3:$AG$43</c:f>
                <c:numCache>
                  <c:formatCode>General</c:formatCode>
                  <c:ptCount val="41"/>
                  <c:pt idx="0">
                    <c:v>10</c:v>
                  </c:pt>
                  <c:pt idx="1">
                    <c:v>9.8000000000000007</c:v>
                  </c:pt>
                  <c:pt idx="2">
                    <c:v>9.6000000000000014</c:v>
                  </c:pt>
                  <c:pt idx="3">
                    <c:v>9.4000000000000021</c:v>
                  </c:pt>
                  <c:pt idx="4">
                    <c:v>9.2000000000000028</c:v>
                  </c:pt>
                  <c:pt idx="5">
                    <c:v>9.0000000000000036</c:v>
                  </c:pt>
                  <c:pt idx="6">
                    <c:v>8.8000000000000043</c:v>
                  </c:pt>
                  <c:pt idx="7">
                    <c:v>8.600000000000005</c:v>
                  </c:pt>
                  <c:pt idx="8">
                    <c:v>8.4000000000000057</c:v>
                  </c:pt>
                  <c:pt idx="9">
                    <c:v>8.2000000000000064</c:v>
                  </c:pt>
                  <c:pt idx="10">
                    <c:v>8.0000000000000071</c:v>
                  </c:pt>
                  <c:pt idx="11">
                    <c:v>7.8000000000000078</c:v>
                  </c:pt>
                  <c:pt idx="12">
                    <c:v>7.6000000000000085</c:v>
                  </c:pt>
                  <c:pt idx="13">
                    <c:v>7.4000000000000092</c:v>
                  </c:pt>
                  <c:pt idx="14">
                    <c:v>7.2000000000000099</c:v>
                  </c:pt>
                  <c:pt idx="15">
                    <c:v>7.0000000000000107</c:v>
                  </c:pt>
                  <c:pt idx="16">
                    <c:v>6.8000000000000114</c:v>
                  </c:pt>
                  <c:pt idx="17">
                    <c:v>6.6000000000000121</c:v>
                  </c:pt>
                  <c:pt idx="18">
                    <c:v>6.4000000000000128</c:v>
                  </c:pt>
                  <c:pt idx="19">
                    <c:v>6.2000000000000135</c:v>
                  </c:pt>
                  <c:pt idx="20">
                    <c:v>6.0000000000000142</c:v>
                  </c:pt>
                  <c:pt idx="21">
                    <c:v>5.8000000000000149</c:v>
                  </c:pt>
                  <c:pt idx="22">
                    <c:v>5.6000000000000156</c:v>
                  </c:pt>
                  <c:pt idx="23">
                    <c:v>5.4000000000000163</c:v>
                  </c:pt>
                  <c:pt idx="24">
                    <c:v>5.2000000000000171</c:v>
                  </c:pt>
                  <c:pt idx="25">
                    <c:v>5.0000000000000178</c:v>
                  </c:pt>
                  <c:pt idx="26">
                    <c:v>4.8000000000000185</c:v>
                  </c:pt>
                  <c:pt idx="27">
                    <c:v>4.6000000000000192</c:v>
                  </c:pt>
                  <c:pt idx="28">
                    <c:v>4.4000000000000199</c:v>
                  </c:pt>
                  <c:pt idx="29">
                    <c:v>4.2000000000000206</c:v>
                  </c:pt>
                  <c:pt idx="30">
                    <c:v>4.0000000000000213</c:v>
                  </c:pt>
                  <c:pt idx="31">
                    <c:v>3.800000000000022</c:v>
                  </c:pt>
                  <c:pt idx="32">
                    <c:v>3.6000000000000227</c:v>
                  </c:pt>
                  <c:pt idx="33">
                    <c:v>3.4000000000000234</c:v>
                  </c:pt>
                  <c:pt idx="34">
                    <c:v>3.2000000000000242</c:v>
                  </c:pt>
                  <c:pt idx="35">
                    <c:v>3.0000000000000249</c:v>
                  </c:pt>
                  <c:pt idx="36">
                    <c:v>2.8000000000000256</c:v>
                  </c:pt>
                  <c:pt idx="37">
                    <c:v>2.6000000000000263</c:v>
                  </c:pt>
                  <c:pt idx="38">
                    <c:v>2.400000000000027</c:v>
                  </c:pt>
                  <c:pt idx="39">
                    <c:v>2.2000000000000277</c:v>
                  </c:pt>
                  <c:pt idx="40">
                    <c:v>2.0000000000000284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ln cap="rnd">
                <a:solidFill>
                  <a:srgbClr val="338BA3"/>
                </a:solidFill>
                <a:bevel/>
              </a:ln>
            </c:spPr>
          </c:errBars>
          <c:xVal>
            <c:numRef>
              <c:f>Sheet1!$AE$3:$AE$43</c:f>
              <c:numCache>
                <c:formatCode>_ * #,##0.0_ ;_ * \-#,##0.0_ ;_ * "-"??_ ;_ @_ </c:formatCode>
                <c:ptCount val="41"/>
                <c:pt idx="0">
                  <c:v>6</c:v>
                </c:pt>
                <c:pt idx="1">
                  <c:v>6.1</c:v>
                </c:pt>
                <c:pt idx="2">
                  <c:v>6.1999999999999993</c:v>
                </c:pt>
                <c:pt idx="3">
                  <c:v>6.2999999999999989</c:v>
                </c:pt>
                <c:pt idx="4">
                  <c:v>6.3999999999999986</c:v>
                </c:pt>
                <c:pt idx="5">
                  <c:v>6.4999999999999982</c:v>
                </c:pt>
                <c:pt idx="6">
                  <c:v>6.5999999999999979</c:v>
                </c:pt>
                <c:pt idx="7">
                  <c:v>6.6999999999999975</c:v>
                </c:pt>
                <c:pt idx="8">
                  <c:v>6.7999999999999972</c:v>
                </c:pt>
                <c:pt idx="9">
                  <c:v>6.8999999999999968</c:v>
                </c:pt>
                <c:pt idx="10">
                  <c:v>6.9999999999999964</c:v>
                </c:pt>
                <c:pt idx="11">
                  <c:v>7.0999999999999961</c:v>
                </c:pt>
                <c:pt idx="12">
                  <c:v>7.1999999999999957</c:v>
                </c:pt>
                <c:pt idx="13">
                  <c:v>7.2999999999999954</c:v>
                </c:pt>
                <c:pt idx="14">
                  <c:v>7.399999999999995</c:v>
                </c:pt>
                <c:pt idx="15">
                  <c:v>7.4999999999999947</c:v>
                </c:pt>
                <c:pt idx="16">
                  <c:v>7.5999999999999943</c:v>
                </c:pt>
                <c:pt idx="17">
                  <c:v>7.699999999999994</c:v>
                </c:pt>
                <c:pt idx="18">
                  <c:v>7.7999999999999936</c:v>
                </c:pt>
                <c:pt idx="19">
                  <c:v>7.8999999999999932</c:v>
                </c:pt>
                <c:pt idx="20">
                  <c:v>7.9999999999999929</c:v>
                </c:pt>
                <c:pt idx="21">
                  <c:v>8.0999999999999925</c:v>
                </c:pt>
                <c:pt idx="22">
                  <c:v>8.1999999999999922</c:v>
                </c:pt>
                <c:pt idx="23">
                  <c:v>8.2999999999999918</c:v>
                </c:pt>
                <c:pt idx="24">
                  <c:v>8.3999999999999915</c:v>
                </c:pt>
                <c:pt idx="25">
                  <c:v>8.4999999999999911</c:v>
                </c:pt>
                <c:pt idx="26">
                  <c:v>8.5999999999999908</c:v>
                </c:pt>
                <c:pt idx="27">
                  <c:v>8.6999999999999904</c:v>
                </c:pt>
                <c:pt idx="28">
                  <c:v>8.7999999999999901</c:v>
                </c:pt>
                <c:pt idx="29">
                  <c:v>8.8999999999999897</c:v>
                </c:pt>
                <c:pt idx="30">
                  <c:v>8.9999999999999893</c:v>
                </c:pt>
                <c:pt idx="31">
                  <c:v>9.099999999999989</c:v>
                </c:pt>
                <c:pt idx="32">
                  <c:v>9.1999999999999886</c:v>
                </c:pt>
                <c:pt idx="33">
                  <c:v>9.2999999999999883</c:v>
                </c:pt>
                <c:pt idx="34">
                  <c:v>9.3999999999999879</c:v>
                </c:pt>
                <c:pt idx="35">
                  <c:v>9.4999999999999876</c:v>
                </c:pt>
                <c:pt idx="36">
                  <c:v>9.5999999999999872</c:v>
                </c:pt>
                <c:pt idx="37">
                  <c:v>9.6999999999999869</c:v>
                </c:pt>
                <c:pt idx="38">
                  <c:v>9.7999999999999865</c:v>
                </c:pt>
                <c:pt idx="39">
                  <c:v>9.8999999999999861</c:v>
                </c:pt>
                <c:pt idx="40">
                  <c:v>9.9999999999999858</c:v>
                </c:pt>
              </c:numCache>
            </c:numRef>
          </c:xVal>
          <c:yVal>
            <c:numRef>
              <c:f>Sheet1!$AF$3:$AF$43</c:f>
              <c:numCache>
                <c:formatCode>_ * #,##0.0_ ;_ * \-#,##0.0_ ;_ * "-"??_ ;_ @_ </c:formatCode>
                <c:ptCount val="41"/>
                <c:pt idx="0">
                  <c:v>-11</c:v>
                </c:pt>
                <c:pt idx="1">
                  <c:v>-10.975609756097562</c:v>
                </c:pt>
                <c:pt idx="2">
                  <c:v>-10.951219512195124</c:v>
                </c:pt>
                <c:pt idx="3">
                  <c:v>-10.926829268292686</c:v>
                </c:pt>
                <c:pt idx="4">
                  <c:v>-10.902439024390247</c:v>
                </c:pt>
                <c:pt idx="5">
                  <c:v>-10.878048780487809</c:v>
                </c:pt>
                <c:pt idx="6">
                  <c:v>-10.853658536585371</c:v>
                </c:pt>
                <c:pt idx="7">
                  <c:v>-10.829268292682933</c:v>
                </c:pt>
                <c:pt idx="8">
                  <c:v>-10.804878048780495</c:v>
                </c:pt>
                <c:pt idx="9">
                  <c:v>-10.780487804878057</c:v>
                </c:pt>
                <c:pt idx="10">
                  <c:v>-10.756097560975618</c:v>
                </c:pt>
                <c:pt idx="11">
                  <c:v>-10.73170731707318</c:v>
                </c:pt>
                <c:pt idx="12">
                  <c:v>-10.707317073170742</c:v>
                </c:pt>
                <c:pt idx="13">
                  <c:v>-10.682926829268304</c:v>
                </c:pt>
                <c:pt idx="14">
                  <c:v>-10.658536585365866</c:v>
                </c:pt>
                <c:pt idx="15">
                  <c:v>-10.634146341463428</c:v>
                </c:pt>
                <c:pt idx="16">
                  <c:v>-10.609756097560989</c:v>
                </c:pt>
                <c:pt idx="17">
                  <c:v>-10.585365853658551</c:v>
                </c:pt>
                <c:pt idx="18">
                  <c:v>-10.560975609756113</c:v>
                </c:pt>
                <c:pt idx="19">
                  <c:v>-10.536585365853675</c:v>
                </c:pt>
                <c:pt idx="20">
                  <c:v>-10.512195121951237</c:v>
                </c:pt>
                <c:pt idx="21">
                  <c:v>-10.487804878048799</c:v>
                </c:pt>
                <c:pt idx="22">
                  <c:v>-10.463414634146361</c:v>
                </c:pt>
                <c:pt idx="23">
                  <c:v>-10.439024390243922</c:v>
                </c:pt>
                <c:pt idx="24">
                  <c:v>-10.414634146341484</c:v>
                </c:pt>
                <c:pt idx="25">
                  <c:v>-10.390243902439046</c:v>
                </c:pt>
                <c:pt idx="26">
                  <c:v>-10.365853658536608</c:v>
                </c:pt>
                <c:pt idx="27">
                  <c:v>-10.34146341463417</c:v>
                </c:pt>
                <c:pt idx="28">
                  <c:v>-10.317073170731732</c:v>
                </c:pt>
                <c:pt idx="29">
                  <c:v>-10.292682926829293</c:v>
                </c:pt>
                <c:pt idx="30">
                  <c:v>-10.268292682926855</c:v>
                </c:pt>
                <c:pt idx="31">
                  <c:v>-10.243902439024417</c:v>
                </c:pt>
                <c:pt idx="32">
                  <c:v>-10.219512195121979</c:v>
                </c:pt>
                <c:pt idx="33">
                  <c:v>-10.195121951219541</c:v>
                </c:pt>
                <c:pt idx="34">
                  <c:v>-10.170731707317103</c:v>
                </c:pt>
                <c:pt idx="35">
                  <c:v>-10.146341463414664</c:v>
                </c:pt>
                <c:pt idx="36">
                  <c:v>-10.121951219512226</c:v>
                </c:pt>
                <c:pt idx="37">
                  <c:v>-10.097560975609788</c:v>
                </c:pt>
                <c:pt idx="38">
                  <c:v>-10.07317073170735</c:v>
                </c:pt>
                <c:pt idx="39">
                  <c:v>-10.048780487804912</c:v>
                </c:pt>
                <c:pt idx="40">
                  <c:v>-10.024390243902474</c:v>
                </c:pt>
              </c:numCache>
            </c:numRef>
          </c:yVal>
          <c:smooth val="0"/>
        </c:ser>
        <c:ser>
          <c:idx val="2"/>
          <c:order val="2"/>
          <c:tx>
            <c:v>杯柱填充</c:v>
          </c:tx>
          <c:spPr>
            <a:ln>
              <a:noFill/>
            </a:ln>
          </c:spPr>
          <c:marker>
            <c:symbol val="none"/>
          </c:marker>
          <c:errBars>
            <c:errDir val="x"/>
            <c:errBarType val="plus"/>
            <c:errValType val="cust"/>
            <c:noEndCap val="1"/>
            <c:plus>
              <c:numRef>
                <c:f>Sheet1!$AK$3:$AK$113</c:f>
                <c:numCache>
                  <c:formatCode>General</c:formatCode>
                  <c:ptCount val="111"/>
                  <c:pt idx="0">
                    <c:v>2</c:v>
                  </c:pt>
                  <c:pt idx="1">
                    <c:v>2</c:v>
                  </c:pt>
                  <c:pt idx="2">
                    <c:v>2</c:v>
                  </c:pt>
                  <c:pt idx="3">
                    <c:v>2</c:v>
                  </c:pt>
                  <c:pt idx="4">
                    <c:v>2</c:v>
                  </c:pt>
                  <c:pt idx="5">
                    <c:v>2</c:v>
                  </c:pt>
                  <c:pt idx="6">
                    <c:v>2</c:v>
                  </c:pt>
                  <c:pt idx="7">
                    <c:v>2</c:v>
                  </c:pt>
                  <c:pt idx="8">
                    <c:v>2</c:v>
                  </c:pt>
                  <c:pt idx="9">
                    <c:v>2</c:v>
                  </c:pt>
                  <c:pt idx="10">
                    <c:v>2</c:v>
                  </c:pt>
                  <c:pt idx="11">
                    <c:v>2</c:v>
                  </c:pt>
                  <c:pt idx="12">
                    <c:v>2</c:v>
                  </c:pt>
                  <c:pt idx="13">
                    <c:v>2</c:v>
                  </c:pt>
                  <c:pt idx="14">
                    <c:v>2</c:v>
                  </c:pt>
                  <c:pt idx="15">
                    <c:v>2</c:v>
                  </c:pt>
                  <c:pt idx="16">
                    <c:v>2</c:v>
                  </c:pt>
                  <c:pt idx="17">
                    <c:v>2</c:v>
                  </c:pt>
                  <c:pt idx="18">
                    <c:v>2</c:v>
                  </c:pt>
                  <c:pt idx="19">
                    <c:v>2</c:v>
                  </c:pt>
                  <c:pt idx="20">
                    <c:v>2</c:v>
                  </c:pt>
                  <c:pt idx="21">
                    <c:v>2</c:v>
                  </c:pt>
                  <c:pt idx="22">
                    <c:v>2</c:v>
                  </c:pt>
                  <c:pt idx="23">
                    <c:v>2</c:v>
                  </c:pt>
                  <c:pt idx="24">
                    <c:v>2</c:v>
                  </c:pt>
                  <c:pt idx="25">
                    <c:v>2</c:v>
                  </c:pt>
                  <c:pt idx="26">
                    <c:v>2</c:v>
                  </c:pt>
                  <c:pt idx="27">
                    <c:v>2</c:v>
                  </c:pt>
                  <c:pt idx="28">
                    <c:v>2</c:v>
                  </c:pt>
                  <c:pt idx="29">
                    <c:v>2</c:v>
                  </c:pt>
                  <c:pt idx="30">
                    <c:v>2</c:v>
                  </c:pt>
                  <c:pt idx="31">
                    <c:v>2</c:v>
                  </c:pt>
                  <c:pt idx="32">
                    <c:v>2</c:v>
                  </c:pt>
                  <c:pt idx="33">
                    <c:v>2</c:v>
                  </c:pt>
                  <c:pt idx="34">
                    <c:v>2</c:v>
                  </c:pt>
                  <c:pt idx="35">
                    <c:v>2</c:v>
                  </c:pt>
                  <c:pt idx="36">
                    <c:v>2</c:v>
                  </c:pt>
                  <c:pt idx="37">
                    <c:v>2</c:v>
                  </c:pt>
                  <c:pt idx="38">
                    <c:v>2</c:v>
                  </c:pt>
                  <c:pt idx="39">
                    <c:v>2</c:v>
                  </c:pt>
                  <c:pt idx="40">
                    <c:v>2</c:v>
                  </c:pt>
                  <c:pt idx="41">
                    <c:v>2</c:v>
                  </c:pt>
                  <c:pt idx="42">
                    <c:v>2</c:v>
                  </c:pt>
                  <c:pt idx="43">
                    <c:v>2</c:v>
                  </c:pt>
                  <c:pt idx="44">
                    <c:v>2</c:v>
                  </c:pt>
                  <c:pt idx="45">
                    <c:v>2</c:v>
                  </c:pt>
                  <c:pt idx="46">
                    <c:v>2</c:v>
                  </c:pt>
                  <c:pt idx="47">
                    <c:v>2</c:v>
                  </c:pt>
                  <c:pt idx="48">
                    <c:v>2</c:v>
                  </c:pt>
                  <c:pt idx="49">
                    <c:v>2</c:v>
                  </c:pt>
                  <c:pt idx="50">
                    <c:v>2</c:v>
                  </c:pt>
                  <c:pt idx="51">
                    <c:v>2</c:v>
                  </c:pt>
                  <c:pt idx="52">
                    <c:v>2</c:v>
                  </c:pt>
                  <c:pt idx="53">
                    <c:v>2</c:v>
                  </c:pt>
                  <c:pt idx="54">
                    <c:v>2</c:v>
                  </c:pt>
                  <c:pt idx="55">
                    <c:v>2</c:v>
                  </c:pt>
                  <c:pt idx="56">
                    <c:v>2</c:v>
                  </c:pt>
                  <c:pt idx="57">
                    <c:v>2</c:v>
                  </c:pt>
                  <c:pt idx="58">
                    <c:v>2</c:v>
                  </c:pt>
                  <c:pt idx="59">
                    <c:v>2</c:v>
                  </c:pt>
                  <c:pt idx="60">
                    <c:v>2</c:v>
                  </c:pt>
                  <c:pt idx="61">
                    <c:v>2</c:v>
                  </c:pt>
                  <c:pt idx="62">
                    <c:v>2</c:v>
                  </c:pt>
                  <c:pt idx="63">
                    <c:v>2</c:v>
                  </c:pt>
                  <c:pt idx="64">
                    <c:v>2</c:v>
                  </c:pt>
                  <c:pt idx="65">
                    <c:v>2</c:v>
                  </c:pt>
                  <c:pt idx="66">
                    <c:v>2</c:v>
                  </c:pt>
                  <c:pt idx="67">
                    <c:v>2</c:v>
                  </c:pt>
                  <c:pt idx="68">
                    <c:v>2</c:v>
                  </c:pt>
                  <c:pt idx="69">
                    <c:v>2</c:v>
                  </c:pt>
                  <c:pt idx="70">
                    <c:v>2</c:v>
                  </c:pt>
                  <c:pt idx="71">
                    <c:v>2</c:v>
                  </c:pt>
                  <c:pt idx="72">
                    <c:v>2</c:v>
                  </c:pt>
                  <c:pt idx="73">
                    <c:v>2</c:v>
                  </c:pt>
                  <c:pt idx="74">
                    <c:v>2</c:v>
                  </c:pt>
                  <c:pt idx="75">
                    <c:v>2</c:v>
                  </c:pt>
                  <c:pt idx="76">
                    <c:v>2</c:v>
                  </c:pt>
                  <c:pt idx="77">
                    <c:v>2</c:v>
                  </c:pt>
                  <c:pt idx="78">
                    <c:v>2</c:v>
                  </c:pt>
                  <c:pt idx="79">
                    <c:v>2</c:v>
                  </c:pt>
                  <c:pt idx="80">
                    <c:v>2</c:v>
                  </c:pt>
                  <c:pt idx="81">
                    <c:v>2</c:v>
                  </c:pt>
                  <c:pt idx="82">
                    <c:v>2</c:v>
                  </c:pt>
                  <c:pt idx="83">
                    <c:v>2</c:v>
                  </c:pt>
                  <c:pt idx="84">
                    <c:v>2</c:v>
                  </c:pt>
                  <c:pt idx="85">
                    <c:v>2</c:v>
                  </c:pt>
                  <c:pt idx="86">
                    <c:v>2</c:v>
                  </c:pt>
                  <c:pt idx="87">
                    <c:v>2</c:v>
                  </c:pt>
                  <c:pt idx="88">
                    <c:v>2</c:v>
                  </c:pt>
                  <c:pt idx="89">
                    <c:v>2</c:v>
                  </c:pt>
                  <c:pt idx="90">
                    <c:v>2</c:v>
                  </c:pt>
                  <c:pt idx="91">
                    <c:v>2</c:v>
                  </c:pt>
                  <c:pt idx="92">
                    <c:v>2</c:v>
                  </c:pt>
                  <c:pt idx="93">
                    <c:v>2</c:v>
                  </c:pt>
                  <c:pt idx="94">
                    <c:v>2</c:v>
                  </c:pt>
                  <c:pt idx="95">
                    <c:v>2</c:v>
                  </c:pt>
                  <c:pt idx="96">
                    <c:v>2</c:v>
                  </c:pt>
                  <c:pt idx="97">
                    <c:v>2</c:v>
                  </c:pt>
                  <c:pt idx="98">
                    <c:v>2</c:v>
                  </c:pt>
                  <c:pt idx="99">
                    <c:v>2</c:v>
                  </c:pt>
                  <c:pt idx="100">
                    <c:v>2</c:v>
                  </c:pt>
                  <c:pt idx="101">
                    <c:v>2</c:v>
                  </c:pt>
                  <c:pt idx="102">
                    <c:v>2</c:v>
                  </c:pt>
                  <c:pt idx="103">
                    <c:v>2</c:v>
                  </c:pt>
                  <c:pt idx="104">
                    <c:v>2</c:v>
                  </c:pt>
                  <c:pt idx="105">
                    <c:v>2</c:v>
                  </c:pt>
                  <c:pt idx="106">
                    <c:v>2</c:v>
                  </c:pt>
                  <c:pt idx="107">
                    <c:v>2</c:v>
                  </c:pt>
                  <c:pt idx="108">
                    <c:v>2</c:v>
                  </c:pt>
                  <c:pt idx="109">
                    <c:v>2</c:v>
                  </c:pt>
                  <c:pt idx="110">
                    <c:v>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ln w="28575">
                <a:solidFill>
                  <a:schemeClr val="accent5"/>
                </a:solidFill>
              </a:ln>
            </c:spPr>
          </c:errBars>
          <c:xVal>
            <c:numRef>
              <c:f>Sheet1!$AI$3:$AI$113</c:f>
              <c:numCache>
                <c:formatCode>_ * #,##0.0_ ;_ * \-#,##0.0_ ;_ * "-"??_ ;_ @_ </c:formatCode>
                <c:ptCount val="111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  <c:pt idx="101">
                  <c:v>10</c:v>
                </c:pt>
                <c:pt idx="102">
                  <c:v>10</c:v>
                </c:pt>
                <c:pt idx="103">
                  <c:v>10</c:v>
                </c:pt>
                <c:pt idx="104">
                  <c:v>10</c:v>
                </c:pt>
                <c:pt idx="105">
                  <c:v>10</c:v>
                </c:pt>
                <c:pt idx="106">
                  <c:v>10</c:v>
                </c:pt>
                <c:pt idx="107">
                  <c:v>10</c:v>
                </c:pt>
                <c:pt idx="108">
                  <c:v>10</c:v>
                </c:pt>
                <c:pt idx="109">
                  <c:v>10</c:v>
                </c:pt>
                <c:pt idx="110">
                  <c:v>10</c:v>
                </c:pt>
              </c:numCache>
            </c:numRef>
          </c:xVal>
          <c:yVal>
            <c:numRef>
              <c:f>Sheet1!$AJ$3:$AJ$113</c:f>
              <c:numCache>
                <c:formatCode>_ * #,##0.0_ ;_ * \-#,##0.0_ ;_ * "-"??_ ;_ @_ </c:formatCode>
                <c:ptCount val="111"/>
                <c:pt idx="0">
                  <c:v>1</c:v>
                </c:pt>
                <c:pt idx="1">
                  <c:v>0.9</c:v>
                </c:pt>
                <c:pt idx="2">
                  <c:v>0.8</c:v>
                </c:pt>
                <c:pt idx="3">
                  <c:v>0.70000000000000007</c:v>
                </c:pt>
                <c:pt idx="4">
                  <c:v>0.60000000000000009</c:v>
                </c:pt>
                <c:pt idx="5">
                  <c:v>0.50000000000000011</c:v>
                </c:pt>
                <c:pt idx="6">
                  <c:v>0.40000000000000013</c:v>
                </c:pt>
                <c:pt idx="7">
                  <c:v>0.30000000000000016</c:v>
                </c:pt>
                <c:pt idx="8">
                  <c:v>0.20000000000000015</c:v>
                </c:pt>
                <c:pt idx="9">
                  <c:v>0.10000000000000014</c:v>
                </c:pt>
                <c:pt idx="10">
                  <c:v>1.3877787807814457E-16</c:v>
                </c:pt>
                <c:pt idx="11">
                  <c:v>-9.9999999999999867E-2</c:v>
                </c:pt>
                <c:pt idx="12">
                  <c:v>-0.19999999999999987</c:v>
                </c:pt>
                <c:pt idx="13">
                  <c:v>-0.29999999999999988</c:v>
                </c:pt>
                <c:pt idx="14">
                  <c:v>-0.39999999999999991</c:v>
                </c:pt>
                <c:pt idx="15">
                  <c:v>-0.49999999999999989</c:v>
                </c:pt>
                <c:pt idx="16">
                  <c:v>-0.59999999999999987</c:v>
                </c:pt>
                <c:pt idx="17">
                  <c:v>-0.69999999999999984</c:v>
                </c:pt>
                <c:pt idx="18">
                  <c:v>-0.79999999999999982</c:v>
                </c:pt>
                <c:pt idx="19">
                  <c:v>-0.8999999999999998</c:v>
                </c:pt>
                <c:pt idx="20">
                  <c:v>-0.99999999999999978</c:v>
                </c:pt>
                <c:pt idx="21">
                  <c:v>-1.0999999999999999</c:v>
                </c:pt>
                <c:pt idx="22">
                  <c:v>-1.2</c:v>
                </c:pt>
                <c:pt idx="23">
                  <c:v>-1.3</c:v>
                </c:pt>
                <c:pt idx="24">
                  <c:v>-1.4000000000000001</c:v>
                </c:pt>
                <c:pt idx="25">
                  <c:v>-1.5000000000000002</c:v>
                </c:pt>
                <c:pt idx="26">
                  <c:v>-1.6000000000000003</c:v>
                </c:pt>
                <c:pt idx="27">
                  <c:v>-1.7000000000000004</c:v>
                </c:pt>
                <c:pt idx="28">
                  <c:v>-1.8000000000000005</c:v>
                </c:pt>
                <c:pt idx="29">
                  <c:v>-1.9000000000000006</c:v>
                </c:pt>
                <c:pt idx="30">
                  <c:v>-2.0000000000000004</c:v>
                </c:pt>
                <c:pt idx="31">
                  <c:v>-2.1000000000000005</c:v>
                </c:pt>
                <c:pt idx="32">
                  <c:v>-2.2000000000000006</c:v>
                </c:pt>
                <c:pt idx="33">
                  <c:v>-2.3000000000000007</c:v>
                </c:pt>
                <c:pt idx="34">
                  <c:v>-2.4000000000000008</c:v>
                </c:pt>
                <c:pt idx="35">
                  <c:v>-2.5000000000000009</c:v>
                </c:pt>
                <c:pt idx="36">
                  <c:v>-2.600000000000001</c:v>
                </c:pt>
                <c:pt idx="37">
                  <c:v>-2.7000000000000011</c:v>
                </c:pt>
                <c:pt idx="38">
                  <c:v>-2.8000000000000012</c:v>
                </c:pt>
                <c:pt idx="39">
                  <c:v>-2.9000000000000012</c:v>
                </c:pt>
                <c:pt idx="40">
                  <c:v>-3.0000000000000013</c:v>
                </c:pt>
                <c:pt idx="41">
                  <c:v>-3.1000000000000014</c:v>
                </c:pt>
                <c:pt idx="42">
                  <c:v>-3.2000000000000015</c:v>
                </c:pt>
                <c:pt idx="43">
                  <c:v>-3.3000000000000016</c:v>
                </c:pt>
                <c:pt idx="44">
                  <c:v>-3.4000000000000017</c:v>
                </c:pt>
                <c:pt idx="45">
                  <c:v>-3.5000000000000018</c:v>
                </c:pt>
                <c:pt idx="46">
                  <c:v>-3.6000000000000019</c:v>
                </c:pt>
                <c:pt idx="47">
                  <c:v>-3.700000000000002</c:v>
                </c:pt>
                <c:pt idx="48">
                  <c:v>-3.800000000000002</c:v>
                </c:pt>
                <c:pt idx="49">
                  <c:v>-3.9000000000000021</c:v>
                </c:pt>
                <c:pt idx="50">
                  <c:v>-4.0000000000000018</c:v>
                </c:pt>
                <c:pt idx="51">
                  <c:v>-4.1000000000000014</c:v>
                </c:pt>
                <c:pt idx="52">
                  <c:v>-4.2000000000000011</c:v>
                </c:pt>
                <c:pt idx="53">
                  <c:v>-4.3000000000000007</c:v>
                </c:pt>
                <c:pt idx="54">
                  <c:v>-4.4000000000000004</c:v>
                </c:pt>
                <c:pt idx="55">
                  <c:v>-4.5</c:v>
                </c:pt>
                <c:pt idx="56">
                  <c:v>-4.5999999999999996</c:v>
                </c:pt>
                <c:pt idx="57">
                  <c:v>-4.6999999999999993</c:v>
                </c:pt>
                <c:pt idx="58">
                  <c:v>-4.7999999999999989</c:v>
                </c:pt>
                <c:pt idx="59">
                  <c:v>-4.8999999999999986</c:v>
                </c:pt>
                <c:pt idx="60">
                  <c:v>-4.9999999999999982</c:v>
                </c:pt>
                <c:pt idx="61">
                  <c:v>-5.0999999999999979</c:v>
                </c:pt>
                <c:pt idx="62">
                  <c:v>-5.1999999999999975</c:v>
                </c:pt>
                <c:pt idx="63">
                  <c:v>-5.2999999999999972</c:v>
                </c:pt>
                <c:pt idx="64">
                  <c:v>-5.3999999999999968</c:v>
                </c:pt>
                <c:pt idx="65">
                  <c:v>-5.4999999999999964</c:v>
                </c:pt>
                <c:pt idx="66">
                  <c:v>-5.5999999999999961</c:v>
                </c:pt>
                <c:pt idx="67">
                  <c:v>-5.6999999999999957</c:v>
                </c:pt>
                <c:pt idx="68">
                  <c:v>-5.7999999999999954</c:v>
                </c:pt>
                <c:pt idx="69">
                  <c:v>-5.899999999999995</c:v>
                </c:pt>
                <c:pt idx="70">
                  <c:v>-5.9999999999999947</c:v>
                </c:pt>
                <c:pt idx="71">
                  <c:v>-6.0999999999999943</c:v>
                </c:pt>
                <c:pt idx="72">
                  <c:v>-6.199999999999994</c:v>
                </c:pt>
                <c:pt idx="73">
                  <c:v>-6.2999999999999936</c:v>
                </c:pt>
                <c:pt idx="74">
                  <c:v>-6.3999999999999932</c:v>
                </c:pt>
                <c:pt idx="75">
                  <c:v>-6.4999999999999929</c:v>
                </c:pt>
                <c:pt idx="76">
                  <c:v>-6.5999999999999925</c:v>
                </c:pt>
                <c:pt idx="77">
                  <c:v>-6.6999999999999922</c:v>
                </c:pt>
                <c:pt idx="78">
                  <c:v>-6.7999999999999918</c:v>
                </c:pt>
                <c:pt idx="79">
                  <c:v>-6.8999999999999915</c:v>
                </c:pt>
                <c:pt idx="80">
                  <c:v>-6.9999999999999911</c:v>
                </c:pt>
                <c:pt idx="81">
                  <c:v>-7.0999999999999908</c:v>
                </c:pt>
                <c:pt idx="82">
                  <c:v>-7.1999999999999904</c:v>
                </c:pt>
                <c:pt idx="83">
                  <c:v>-7.2999999999999901</c:v>
                </c:pt>
                <c:pt idx="84">
                  <c:v>-7.3999999999999897</c:v>
                </c:pt>
                <c:pt idx="85">
                  <c:v>-7.4999999999999893</c:v>
                </c:pt>
                <c:pt idx="86">
                  <c:v>-7.599999999999989</c:v>
                </c:pt>
                <c:pt idx="87">
                  <c:v>-7.6999999999999886</c:v>
                </c:pt>
                <c:pt idx="88">
                  <c:v>-7.7999999999999883</c:v>
                </c:pt>
                <c:pt idx="89">
                  <c:v>-7.8999999999999879</c:v>
                </c:pt>
                <c:pt idx="90">
                  <c:v>-7.9999999999999876</c:v>
                </c:pt>
                <c:pt idx="91">
                  <c:v>-8.0999999999999872</c:v>
                </c:pt>
                <c:pt idx="92">
                  <c:v>-8.1999999999999869</c:v>
                </c:pt>
                <c:pt idx="93">
                  <c:v>-8.2999999999999865</c:v>
                </c:pt>
                <c:pt idx="94">
                  <c:v>-8.3999999999999861</c:v>
                </c:pt>
                <c:pt idx="95">
                  <c:v>-8.4999999999999858</c:v>
                </c:pt>
                <c:pt idx="96">
                  <c:v>-8.5999999999999854</c:v>
                </c:pt>
                <c:pt idx="97">
                  <c:v>-8.6999999999999851</c:v>
                </c:pt>
                <c:pt idx="98">
                  <c:v>-8.7999999999999847</c:v>
                </c:pt>
                <c:pt idx="99">
                  <c:v>-8.8999999999999844</c:v>
                </c:pt>
                <c:pt idx="100">
                  <c:v>-8.999999999999984</c:v>
                </c:pt>
                <c:pt idx="101">
                  <c:v>-9.0999999999999837</c:v>
                </c:pt>
                <c:pt idx="102">
                  <c:v>-9.1999999999999833</c:v>
                </c:pt>
                <c:pt idx="103">
                  <c:v>-9.2999999999999829</c:v>
                </c:pt>
                <c:pt idx="104">
                  <c:v>-9.3999999999999826</c:v>
                </c:pt>
                <c:pt idx="105">
                  <c:v>-9.4999999999999822</c:v>
                </c:pt>
                <c:pt idx="106">
                  <c:v>-9.5999999999999819</c:v>
                </c:pt>
                <c:pt idx="107">
                  <c:v>-9.6999999999999815</c:v>
                </c:pt>
                <c:pt idx="108">
                  <c:v>-9.7999999999999812</c:v>
                </c:pt>
                <c:pt idx="109">
                  <c:v>-9.8999999999999808</c:v>
                </c:pt>
                <c:pt idx="110">
                  <c:v>-9.9999999999999805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Sheet1!$AM$1</c:f>
              <c:strCache>
                <c:ptCount val="1"/>
                <c:pt idx="0">
                  <c:v>紫色填充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errBars>
            <c:errDir val="x"/>
            <c:errBarType val="plus"/>
            <c:errValType val="cust"/>
            <c:noEndCap val="1"/>
            <c:plus>
              <c:numRef>
                <c:f>Sheet1!$AO$3:$AO$23</c:f>
                <c:numCache>
                  <c:formatCode>General</c:formatCode>
                  <c:ptCount val="21"/>
                  <c:pt idx="0">
                    <c:v>4</c:v>
                  </c:pt>
                  <c:pt idx="1">
                    <c:v>3.8999999999999986</c:v>
                  </c:pt>
                  <c:pt idx="2">
                    <c:v>3.7999999999999972</c:v>
                  </c:pt>
                  <c:pt idx="3">
                    <c:v>3.6999999999999957</c:v>
                  </c:pt>
                  <c:pt idx="4">
                    <c:v>3.5999999999999943</c:v>
                  </c:pt>
                  <c:pt idx="5">
                    <c:v>3.4999999999999929</c:v>
                  </c:pt>
                  <c:pt idx="6">
                    <c:v>3.3999999999999915</c:v>
                  </c:pt>
                  <c:pt idx="7">
                    <c:v>3.2999999999999901</c:v>
                  </c:pt>
                  <c:pt idx="8">
                    <c:v>3.1999999999999886</c:v>
                  </c:pt>
                  <c:pt idx="9">
                    <c:v>3.0999999999999872</c:v>
                  </c:pt>
                  <c:pt idx="10">
                    <c:v>2.9999999999999858</c:v>
                  </c:pt>
                  <c:pt idx="11">
                    <c:v>2.8999999999999844</c:v>
                  </c:pt>
                  <c:pt idx="12">
                    <c:v>2.7999999999999829</c:v>
                  </c:pt>
                  <c:pt idx="13">
                    <c:v>2.6999999999999815</c:v>
                  </c:pt>
                  <c:pt idx="14">
                    <c:v>2.5999999999999801</c:v>
                  </c:pt>
                  <c:pt idx="15">
                    <c:v>2.4999999999999787</c:v>
                  </c:pt>
                  <c:pt idx="16">
                    <c:v>2.3999999999999773</c:v>
                  </c:pt>
                  <c:pt idx="17">
                    <c:v>2.2999999999999758</c:v>
                  </c:pt>
                  <c:pt idx="18">
                    <c:v>2.1999999999999744</c:v>
                  </c:pt>
                  <c:pt idx="19">
                    <c:v>2.099999999999973</c:v>
                  </c:pt>
                  <c:pt idx="20">
                    <c:v>1.9999999999999716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ln w="15875" cap="flat">
                <a:solidFill>
                  <a:srgbClr val="A8AFD9"/>
                </a:solidFill>
              </a:ln>
            </c:spPr>
          </c:errBars>
          <c:xVal>
            <c:numRef>
              <c:f>Sheet1!$AM$3:$AM$23</c:f>
              <c:numCache>
                <c:formatCode>_ * #,##0.0_ ;_ * \-#,##0.0_ ;_ * "-"??_ ;_ @_ </c:formatCode>
                <c:ptCount val="21"/>
                <c:pt idx="0">
                  <c:v>9</c:v>
                </c:pt>
                <c:pt idx="1">
                  <c:v>9.0500000000000007</c:v>
                </c:pt>
                <c:pt idx="2">
                  <c:v>9.1000000000000014</c:v>
                </c:pt>
                <c:pt idx="3">
                  <c:v>9.1500000000000021</c:v>
                </c:pt>
                <c:pt idx="4">
                  <c:v>9.2000000000000028</c:v>
                </c:pt>
                <c:pt idx="5">
                  <c:v>9.2500000000000036</c:v>
                </c:pt>
                <c:pt idx="6">
                  <c:v>9.3000000000000043</c:v>
                </c:pt>
                <c:pt idx="7">
                  <c:v>9.350000000000005</c:v>
                </c:pt>
                <c:pt idx="8">
                  <c:v>9.4000000000000057</c:v>
                </c:pt>
                <c:pt idx="9">
                  <c:v>9.4500000000000064</c:v>
                </c:pt>
                <c:pt idx="10">
                  <c:v>9.5000000000000071</c:v>
                </c:pt>
                <c:pt idx="11">
                  <c:v>9.5500000000000078</c:v>
                </c:pt>
                <c:pt idx="12">
                  <c:v>9.6000000000000085</c:v>
                </c:pt>
                <c:pt idx="13">
                  <c:v>9.6500000000000092</c:v>
                </c:pt>
                <c:pt idx="14">
                  <c:v>9.7000000000000099</c:v>
                </c:pt>
                <c:pt idx="15">
                  <c:v>9.7500000000000107</c:v>
                </c:pt>
                <c:pt idx="16">
                  <c:v>9.8000000000000114</c:v>
                </c:pt>
                <c:pt idx="17">
                  <c:v>9.8500000000000121</c:v>
                </c:pt>
                <c:pt idx="18">
                  <c:v>9.9000000000000128</c:v>
                </c:pt>
                <c:pt idx="19">
                  <c:v>9.9500000000000135</c:v>
                </c:pt>
                <c:pt idx="20">
                  <c:v>10.000000000000014</c:v>
                </c:pt>
              </c:numCache>
            </c:numRef>
          </c:xVal>
          <c:yVal>
            <c:numRef>
              <c:f>Sheet1!$AN$3:$AN$23</c:f>
              <c:numCache>
                <c:formatCode>_ * #,##0.0_ ;_ * \-#,##0.0_ ;_ * "-"??_ ;_ @_ </c:formatCode>
                <c:ptCount val="21"/>
                <c:pt idx="0">
                  <c:v>2</c:v>
                </c:pt>
                <c:pt idx="1">
                  <c:v>1.9523809523809523</c:v>
                </c:pt>
                <c:pt idx="2">
                  <c:v>1.9047619047619047</c:v>
                </c:pt>
                <c:pt idx="3">
                  <c:v>1.857142857142857</c:v>
                </c:pt>
                <c:pt idx="4">
                  <c:v>1.8095238095238093</c:v>
                </c:pt>
                <c:pt idx="5">
                  <c:v>1.7619047619047616</c:v>
                </c:pt>
                <c:pt idx="6">
                  <c:v>1.714285714285714</c:v>
                </c:pt>
                <c:pt idx="7">
                  <c:v>1.6666666666666663</c:v>
                </c:pt>
                <c:pt idx="8">
                  <c:v>1.6190476190476186</c:v>
                </c:pt>
                <c:pt idx="9">
                  <c:v>1.571428571428571</c:v>
                </c:pt>
                <c:pt idx="10">
                  <c:v>1.5238095238095233</c:v>
                </c:pt>
                <c:pt idx="11">
                  <c:v>1.4761904761904756</c:v>
                </c:pt>
                <c:pt idx="12">
                  <c:v>1.4285714285714279</c:v>
                </c:pt>
                <c:pt idx="13">
                  <c:v>1.3809523809523803</c:v>
                </c:pt>
                <c:pt idx="14">
                  <c:v>1.3333333333333326</c:v>
                </c:pt>
                <c:pt idx="15">
                  <c:v>1.2857142857142849</c:v>
                </c:pt>
                <c:pt idx="16">
                  <c:v>1.2380952380952372</c:v>
                </c:pt>
                <c:pt idx="17">
                  <c:v>1.1904761904761896</c:v>
                </c:pt>
                <c:pt idx="18">
                  <c:v>1.1428571428571419</c:v>
                </c:pt>
                <c:pt idx="19">
                  <c:v>1.0952380952380942</c:v>
                </c:pt>
                <c:pt idx="20">
                  <c:v>1.0476190476190466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Sheet1!$AQ$1</c:f>
              <c:strCache>
                <c:ptCount val="1"/>
                <c:pt idx="0">
                  <c:v>浅蓝填充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errBars>
            <c:errDir val="x"/>
            <c:errBarType val="plus"/>
            <c:errValType val="cust"/>
            <c:noEndCap val="1"/>
            <c:plus>
              <c:numRef>
                <c:f>Sheet1!$AS$3:$AS$13</c:f>
                <c:numCache>
                  <c:formatCode>General</c:formatCode>
                  <c:ptCount val="11"/>
                  <c:pt idx="0">
                    <c:v>5</c:v>
                  </c:pt>
                  <c:pt idx="1">
                    <c:v>4.8999999999999986</c:v>
                  </c:pt>
                  <c:pt idx="2">
                    <c:v>4.7999999999999972</c:v>
                  </c:pt>
                  <c:pt idx="3">
                    <c:v>4.6999999999999957</c:v>
                  </c:pt>
                  <c:pt idx="4">
                    <c:v>4.5999999999999943</c:v>
                  </c:pt>
                  <c:pt idx="5">
                    <c:v>4.4999999999999929</c:v>
                  </c:pt>
                  <c:pt idx="6">
                    <c:v>4.3999999999999915</c:v>
                  </c:pt>
                  <c:pt idx="7">
                    <c:v>4.2999999999999901</c:v>
                  </c:pt>
                  <c:pt idx="8">
                    <c:v>4.1999999999999886</c:v>
                  </c:pt>
                  <c:pt idx="9">
                    <c:v>4.0999999999999872</c:v>
                  </c:pt>
                  <c:pt idx="10">
                    <c:v>3.9999999999999858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ln w="15875" cap="flat">
                <a:solidFill>
                  <a:srgbClr val="B3E4F9"/>
                </a:solidFill>
              </a:ln>
            </c:spPr>
          </c:errBars>
          <c:xVal>
            <c:numRef>
              <c:f>Sheet1!$AQ$3:$AQ$13</c:f>
              <c:numCache>
                <c:formatCode>_ * #,##0.0_ ;_ * \-#,##0.0_ ;_ * "-"??_ ;_ @_ </c:formatCode>
                <c:ptCount val="11"/>
                <c:pt idx="0">
                  <c:v>8.5</c:v>
                </c:pt>
                <c:pt idx="1">
                  <c:v>8.5500000000000007</c:v>
                </c:pt>
                <c:pt idx="2">
                  <c:v>8.6000000000000014</c:v>
                </c:pt>
                <c:pt idx="3">
                  <c:v>8.6500000000000021</c:v>
                </c:pt>
                <c:pt idx="4">
                  <c:v>8.7000000000000028</c:v>
                </c:pt>
                <c:pt idx="5">
                  <c:v>8.7500000000000036</c:v>
                </c:pt>
                <c:pt idx="6">
                  <c:v>8.8000000000000043</c:v>
                </c:pt>
                <c:pt idx="7">
                  <c:v>8.850000000000005</c:v>
                </c:pt>
                <c:pt idx="8">
                  <c:v>8.9000000000000057</c:v>
                </c:pt>
                <c:pt idx="9">
                  <c:v>8.9500000000000064</c:v>
                </c:pt>
                <c:pt idx="10">
                  <c:v>9.0000000000000071</c:v>
                </c:pt>
              </c:numCache>
            </c:numRef>
          </c:xVal>
          <c:yVal>
            <c:numRef>
              <c:f>Sheet1!$AR$3:$AR$13</c:f>
              <c:numCache>
                <c:formatCode>_ * #,##0.0_ ;_ * \-#,##0.0_ ;_ * "-"??_ ;_ @_ </c:formatCode>
                <c:ptCount val="11"/>
                <c:pt idx="0">
                  <c:v>2.5</c:v>
                </c:pt>
                <c:pt idx="1">
                  <c:v>2.4545454545454546</c:v>
                </c:pt>
                <c:pt idx="2">
                  <c:v>2.4090909090909092</c:v>
                </c:pt>
                <c:pt idx="3">
                  <c:v>2.3636363636363638</c:v>
                </c:pt>
                <c:pt idx="4">
                  <c:v>2.3181818181818183</c:v>
                </c:pt>
                <c:pt idx="5">
                  <c:v>2.2727272727272729</c:v>
                </c:pt>
                <c:pt idx="6">
                  <c:v>2.2272727272727275</c:v>
                </c:pt>
                <c:pt idx="7">
                  <c:v>2.1818181818181821</c:v>
                </c:pt>
                <c:pt idx="8">
                  <c:v>2.1363636363636367</c:v>
                </c:pt>
                <c:pt idx="9">
                  <c:v>2.0909090909090913</c:v>
                </c:pt>
                <c:pt idx="10">
                  <c:v>2.0454545454545459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Sheet1!$AU$1</c:f>
              <c:strCache>
                <c:ptCount val="1"/>
                <c:pt idx="0">
                  <c:v>黄绿填充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errBars>
            <c:errDir val="x"/>
            <c:errBarType val="plus"/>
            <c:errValType val="cust"/>
            <c:noEndCap val="1"/>
            <c:plus>
              <c:numRef>
                <c:f>Sheet1!$AW$3:$AW$32</c:f>
                <c:numCache>
                  <c:formatCode>General</c:formatCode>
                  <c:ptCount val="30"/>
                  <c:pt idx="0">
                    <c:v>8</c:v>
                  </c:pt>
                  <c:pt idx="1">
                    <c:v>7.9</c:v>
                  </c:pt>
                  <c:pt idx="2">
                    <c:v>7.8000000000000007</c:v>
                  </c:pt>
                  <c:pt idx="3">
                    <c:v>7.7000000000000011</c:v>
                  </c:pt>
                  <c:pt idx="4">
                    <c:v>7.6000000000000014</c:v>
                  </c:pt>
                  <c:pt idx="5">
                    <c:v>7.5000000000000018</c:v>
                  </c:pt>
                  <c:pt idx="6">
                    <c:v>7.4000000000000021</c:v>
                  </c:pt>
                  <c:pt idx="7">
                    <c:v>7.3000000000000025</c:v>
                  </c:pt>
                  <c:pt idx="8">
                    <c:v>7.2000000000000028</c:v>
                  </c:pt>
                  <c:pt idx="9">
                    <c:v>7.1000000000000032</c:v>
                  </c:pt>
                  <c:pt idx="10">
                    <c:v>7.0000000000000036</c:v>
                  </c:pt>
                  <c:pt idx="11">
                    <c:v>6.9000000000000039</c:v>
                  </c:pt>
                  <c:pt idx="12">
                    <c:v>6.8000000000000043</c:v>
                  </c:pt>
                  <c:pt idx="13">
                    <c:v>6.7000000000000046</c:v>
                  </c:pt>
                  <c:pt idx="14">
                    <c:v>6.600000000000005</c:v>
                  </c:pt>
                  <c:pt idx="15">
                    <c:v>6.5000000000000053</c:v>
                  </c:pt>
                  <c:pt idx="16">
                    <c:v>6.4000000000000057</c:v>
                  </c:pt>
                  <c:pt idx="17">
                    <c:v>6.300000000000006</c:v>
                  </c:pt>
                  <c:pt idx="18">
                    <c:v>6.2000000000000064</c:v>
                  </c:pt>
                  <c:pt idx="19">
                    <c:v>6.1000000000000068</c:v>
                  </c:pt>
                  <c:pt idx="20">
                    <c:v>6.0000000000000071</c:v>
                  </c:pt>
                  <c:pt idx="21">
                    <c:v>5.9000000000000057</c:v>
                  </c:pt>
                  <c:pt idx="22">
                    <c:v>5.8000000000000043</c:v>
                  </c:pt>
                  <c:pt idx="23">
                    <c:v>5.7000000000000028</c:v>
                  </c:pt>
                  <c:pt idx="24">
                    <c:v>5.6000000000000014</c:v>
                  </c:pt>
                  <c:pt idx="25">
                    <c:v>5.5</c:v>
                  </c:pt>
                  <c:pt idx="26">
                    <c:v>5.3999999999999986</c:v>
                  </c:pt>
                  <c:pt idx="27">
                    <c:v>5.2999999999999972</c:v>
                  </c:pt>
                  <c:pt idx="28">
                    <c:v>5.1999999999999957</c:v>
                  </c:pt>
                  <c:pt idx="29">
                    <c:v>5.0999999999999943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ln w="15875">
                <a:solidFill>
                  <a:srgbClr val="DBE6A3"/>
                </a:solidFill>
              </a:ln>
            </c:spPr>
          </c:errBars>
          <c:xVal>
            <c:numRef>
              <c:f>Sheet1!$AU$3:$AU$32</c:f>
              <c:numCache>
                <c:formatCode>_ * #,##0.0_ ;_ * \-#,##0.0_ ;_ * "-"??_ ;_ @_ </c:formatCode>
                <c:ptCount val="30"/>
                <c:pt idx="0">
                  <c:v>7</c:v>
                </c:pt>
                <c:pt idx="1">
                  <c:v>7.05</c:v>
                </c:pt>
                <c:pt idx="2">
                  <c:v>7.1</c:v>
                </c:pt>
                <c:pt idx="3">
                  <c:v>7.1499999999999995</c:v>
                </c:pt>
                <c:pt idx="4">
                  <c:v>7.1999999999999993</c:v>
                </c:pt>
                <c:pt idx="5">
                  <c:v>7.2499999999999991</c:v>
                </c:pt>
                <c:pt idx="6">
                  <c:v>7.2999999999999989</c:v>
                </c:pt>
                <c:pt idx="7">
                  <c:v>7.3499999999999988</c:v>
                </c:pt>
                <c:pt idx="8">
                  <c:v>7.3999999999999986</c:v>
                </c:pt>
                <c:pt idx="9">
                  <c:v>7.4499999999999984</c:v>
                </c:pt>
                <c:pt idx="10">
                  <c:v>7.4999999999999982</c:v>
                </c:pt>
                <c:pt idx="11">
                  <c:v>7.549999999999998</c:v>
                </c:pt>
                <c:pt idx="12">
                  <c:v>7.5999999999999979</c:v>
                </c:pt>
                <c:pt idx="13">
                  <c:v>7.6499999999999977</c:v>
                </c:pt>
                <c:pt idx="14">
                  <c:v>7.6999999999999975</c:v>
                </c:pt>
                <c:pt idx="15">
                  <c:v>7.7499999999999973</c:v>
                </c:pt>
                <c:pt idx="16">
                  <c:v>7.7999999999999972</c:v>
                </c:pt>
                <c:pt idx="17">
                  <c:v>7.849999999999997</c:v>
                </c:pt>
                <c:pt idx="18">
                  <c:v>7.8999999999999968</c:v>
                </c:pt>
                <c:pt idx="19">
                  <c:v>7.9499999999999966</c:v>
                </c:pt>
                <c:pt idx="20">
                  <c:v>7.9999999999999964</c:v>
                </c:pt>
                <c:pt idx="21">
                  <c:v>8.0499999999999972</c:v>
                </c:pt>
                <c:pt idx="22">
                  <c:v>8.0999999999999979</c:v>
                </c:pt>
                <c:pt idx="23">
                  <c:v>8.1499999999999986</c:v>
                </c:pt>
                <c:pt idx="24">
                  <c:v>8.1999999999999993</c:v>
                </c:pt>
                <c:pt idx="25">
                  <c:v>8.25</c:v>
                </c:pt>
                <c:pt idx="26">
                  <c:v>8.3000000000000007</c:v>
                </c:pt>
                <c:pt idx="27">
                  <c:v>8.3500000000000014</c:v>
                </c:pt>
                <c:pt idx="28">
                  <c:v>8.4000000000000021</c:v>
                </c:pt>
                <c:pt idx="29">
                  <c:v>8.4500000000000028</c:v>
                </c:pt>
              </c:numCache>
            </c:numRef>
          </c:xVal>
          <c:yVal>
            <c:numRef>
              <c:f>Sheet1!$AV$3:$AV$32</c:f>
              <c:numCache>
                <c:formatCode>_ * #,##0.0_ ;_ * \-#,##0.0_ ;_ * "-"??_ ;_ @_ </c:formatCode>
                <c:ptCount val="30"/>
                <c:pt idx="0">
                  <c:v>4</c:v>
                </c:pt>
                <c:pt idx="1">
                  <c:v>3.95</c:v>
                </c:pt>
                <c:pt idx="2">
                  <c:v>3.9000000000000004</c:v>
                </c:pt>
                <c:pt idx="3">
                  <c:v>3.8500000000000005</c:v>
                </c:pt>
                <c:pt idx="4">
                  <c:v>3.8000000000000007</c:v>
                </c:pt>
                <c:pt idx="5">
                  <c:v>3.7500000000000009</c:v>
                </c:pt>
                <c:pt idx="6">
                  <c:v>3.7000000000000011</c:v>
                </c:pt>
                <c:pt idx="7">
                  <c:v>3.6500000000000012</c:v>
                </c:pt>
                <c:pt idx="8">
                  <c:v>3.6000000000000014</c:v>
                </c:pt>
                <c:pt idx="9">
                  <c:v>3.5500000000000016</c:v>
                </c:pt>
                <c:pt idx="10">
                  <c:v>3.5000000000000018</c:v>
                </c:pt>
                <c:pt idx="11">
                  <c:v>3.450000000000002</c:v>
                </c:pt>
                <c:pt idx="12">
                  <c:v>3.4000000000000021</c:v>
                </c:pt>
                <c:pt idx="13">
                  <c:v>3.3500000000000023</c:v>
                </c:pt>
                <c:pt idx="14">
                  <c:v>3.3000000000000025</c:v>
                </c:pt>
                <c:pt idx="15">
                  <c:v>3.2500000000000027</c:v>
                </c:pt>
                <c:pt idx="16">
                  <c:v>3.2000000000000028</c:v>
                </c:pt>
                <c:pt idx="17">
                  <c:v>3.150000000000003</c:v>
                </c:pt>
                <c:pt idx="18">
                  <c:v>3.1000000000000032</c:v>
                </c:pt>
                <c:pt idx="19">
                  <c:v>3.0500000000000034</c:v>
                </c:pt>
                <c:pt idx="20">
                  <c:v>3.0000000000000036</c:v>
                </c:pt>
                <c:pt idx="21">
                  <c:v>2.9500000000000037</c:v>
                </c:pt>
                <c:pt idx="22">
                  <c:v>2.9000000000000039</c:v>
                </c:pt>
                <c:pt idx="23">
                  <c:v>2.8500000000000041</c:v>
                </c:pt>
                <c:pt idx="24">
                  <c:v>2.8000000000000043</c:v>
                </c:pt>
                <c:pt idx="25">
                  <c:v>2.7500000000000044</c:v>
                </c:pt>
                <c:pt idx="26">
                  <c:v>2.7000000000000046</c:v>
                </c:pt>
                <c:pt idx="27">
                  <c:v>2.6500000000000048</c:v>
                </c:pt>
                <c:pt idx="28">
                  <c:v>2.600000000000005</c:v>
                </c:pt>
                <c:pt idx="29">
                  <c:v>2.5500000000000052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Sheet1!$AY$1</c:f>
              <c:strCache>
                <c:ptCount val="1"/>
                <c:pt idx="0">
                  <c:v>深蓝填充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errBars>
            <c:errDir val="x"/>
            <c:errBarType val="plus"/>
            <c:errValType val="cust"/>
            <c:noEndCap val="1"/>
            <c:plus>
              <c:numRef>
                <c:f>Sheet1!$BA$3:$BA$33</c:f>
                <c:numCache>
                  <c:formatCode>General</c:formatCode>
                  <c:ptCount val="31"/>
                  <c:pt idx="0">
                    <c:v>11</c:v>
                  </c:pt>
                  <c:pt idx="1">
                    <c:v>10.9</c:v>
                  </c:pt>
                  <c:pt idx="2">
                    <c:v>10.8</c:v>
                  </c:pt>
                  <c:pt idx="3">
                    <c:v>10.700000000000001</c:v>
                  </c:pt>
                  <c:pt idx="4">
                    <c:v>10.600000000000001</c:v>
                  </c:pt>
                  <c:pt idx="5">
                    <c:v>10.500000000000002</c:v>
                  </c:pt>
                  <c:pt idx="6">
                    <c:v>10.400000000000002</c:v>
                  </c:pt>
                  <c:pt idx="7">
                    <c:v>10.300000000000002</c:v>
                  </c:pt>
                  <c:pt idx="8">
                    <c:v>10.200000000000003</c:v>
                  </c:pt>
                  <c:pt idx="9">
                    <c:v>10.100000000000003</c:v>
                  </c:pt>
                  <c:pt idx="10">
                    <c:v>10.000000000000004</c:v>
                  </c:pt>
                  <c:pt idx="11">
                    <c:v>9.9000000000000039</c:v>
                  </c:pt>
                  <c:pt idx="12">
                    <c:v>9.8000000000000043</c:v>
                  </c:pt>
                  <c:pt idx="13">
                    <c:v>9.7000000000000046</c:v>
                  </c:pt>
                  <c:pt idx="14">
                    <c:v>9.600000000000005</c:v>
                  </c:pt>
                  <c:pt idx="15">
                    <c:v>9.5000000000000053</c:v>
                  </c:pt>
                  <c:pt idx="16">
                    <c:v>9.4000000000000057</c:v>
                  </c:pt>
                  <c:pt idx="17">
                    <c:v>9.300000000000006</c:v>
                  </c:pt>
                  <c:pt idx="18">
                    <c:v>9.2000000000000064</c:v>
                  </c:pt>
                  <c:pt idx="19">
                    <c:v>9.1000000000000068</c:v>
                  </c:pt>
                  <c:pt idx="20">
                    <c:v>9.0000000000000071</c:v>
                  </c:pt>
                  <c:pt idx="21">
                    <c:v>8.9000000000000075</c:v>
                  </c:pt>
                  <c:pt idx="22">
                    <c:v>8.8000000000000078</c:v>
                  </c:pt>
                  <c:pt idx="23">
                    <c:v>8.7000000000000082</c:v>
                  </c:pt>
                  <c:pt idx="24">
                    <c:v>8.6000000000000085</c:v>
                  </c:pt>
                  <c:pt idx="25">
                    <c:v>8.5000000000000089</c:v>
                  </c:pt>
                  <c:pt idx="26">
                    <c:v>8.4000000000000092</c:v>
                  </c:pt>
                  <c:pt idx="27">
                    <c:v>8.3000000000000096</c:v>
                  </c:pt>
                  <c:pt idx="28">
                    <c:v>8.2000000000000099</c:v>
                  </c:pt>
                  <c:pt idx="29">
                    <c:v>8.1000000000000103</c:v>
                  </c:pt>
                  <c:pt idx="30">
                    <c:v>8.0000000000000107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ln w="15875">
                <a:solidFill>
                  <a:srgbClr val="B5DFD1"/>
                </a:solidFill>
              </a:ln>
            </c:spPr>
          </c:errBars>
          <c:xVal>
            <c:numRef>
              <c:f>Sheet1!$AY$3:$AY$33</c:f>
              <c:numCache>
                <c:formatCode>_ * #,##0.0_ ;_ * \-#,##0.0_ ;_ * "-"??_ ;_ @_ </c:formatCode>
                <c:ptCount val="31"/>
                <c:pt idx="0">
                  <c:v>5.5</c:v>
                </c:pt>
                <c:pt idx="1">
                  <c:v>5.55</c:v>
                </c:pt>
                <c:pt idx="2">
                  <c:v>5.6</c:v>
                </c:pt>
                <c:pt idx="3">
                  <c:v>5.6499999999999995</c:v>
                </c:pt>
                <c:pt idx="4">
                  <c:v>5.6999999999999993</c:v>
                </c:pt>
                <c:pt idx="5">
                  <c:v>5.7499999999999991</c:v>
                </c:pt>
                <c:pt idx="6">
                  <c:v>5.7999999999999989</c:v>
                </c:pt>
                <c:pt idx="7">
                  <c:v>5.8499999999999988</c:v>
                </c:pt>
                <c:pt idx="8">
                  <c:v>5.8999999999999986</c:v>
                </c:pt>
                <c:pt idx="9">
                  <c:v>5.9499999999999984</c:v>
                </c:pt>
                <c:pt idx="10">
                  <c:v>5.9999999999999982</c:v>
                </c:pt>
                <c:pt idx="11">
                  <c:v>6.049999999999998</c:v>
                </c:pt>
                <c:pt idx="12">
                  <c:v>6.0999999999999979</c:v>
                </c:pt>
                <c:pt idx="13">
                  <c:v>6.1499999999999977</c:v>
                </c:pt>
                <c:pt idx="14">
                  <c:v>6.1999999999999975</c:v>
                </c:pt>
                <c:pt idx="15">
                  <c:v>6.2499999999999973</c:v>
                </c:pt>
                <c:pt idx="16">
                  <c:v>6.2999999999999972</c:v>
                </c:pt>
                <c:pt idx="17">
                  <c:v>6.349999999999997</c:v>
                </c:pt>
                <c:pt idx="18">
                  <c:v>6.3999999999999968</c:v>
                </c:pt>
                <c:pt idx="19">
                  <c:v>6.4499999999999966</c:v>
                </c:pt>
                <c:pt idx="20">
                  <c:v>6.4999999999999964</c:v>
                </c:pt>
                <c:pt idx="21">
                  <c:v>6.5499999999999963</c:v>
                </c:pt>
                <c:pt idx="22">
                  <c:v>6.5999999999999961</c:v>
                </c:pt>
                <c:pt idx="23">
                  <c:v>6.6499999999999959</c:v>
                </c:pt>
                <c:pt idx="24">
                  <c:v>6.6999999999999957</c:v>
                </c:pt>
                <c:pt idx="25">
                  <c:v>6.7499999999999956</c:v>
                </c:pt>
                <c:pt idx="26">
                  <c:v>6.7999999999999954</c:v>
                </c:pt>
                <c:pt idx="27">
                  <c:v>6.8499999999999952</c:v>
                </c:pt>
                <c:pt idx="28">
                  <c:v>6.899999999999995</c:v>
                </c:pt>
                <c:pt idx="29">
                  <c:v>6.9499999999999948</c:v>
                </c:pt>
                <c:pt idx="30">
                  <c:v>6.9999999999999947</c:v>
                </c:pt>
              </c:numCache>
            </c:numRef>
          </c:xVal>
          <c:yVal>
            <c:numRef>
              <c:f>Sheet1!$AZ$3:$AZ$33</c:f>
              <c:numCache>
                <c:formatCode>_ * #,##0.0_ ;_ * \-#,##0.0_ ;_ * "-"??_ ;_ @_ </c:formatCode>
                <c:ptCount val="31"/>
                <c:pt idx="0">
                  <c:v>5.5</c:v>
                </c:pt>
                <c:pt idx="1">
                  <c:v>5.4516129032258061</c:v>
                </c:pt>
                <c:pt idx="2">
                  <c:v>5.4032258064516121</c:v>
                </c:pt>
                <c:pt idx="3">
                  <c:v>5.3548387096774182</c:v>
                </c:pt>
                <c:pt idx="4">
                  <c:v>5.3064516129032242</c:v>
                </c:pt>
                <c:pt idx="5">
                  <c:v>5.2580645161290303</c:v>
                </c:pt>
                <c:pt idx="6">
                  <c:v>5.2096774193548363</c:v>
                </c:pt>
                <c:pt idx="7">
                  <c:v>5.1612903225806424</c:v>
                </c:pt>
                <c:pt idx="8">
                  <c:v>5.1129032258064484</c:v>
                </c:pt>
                <c:pt idx="9">
                  <c:v>5.0645161290322545</c:v>
                </c:pt>
                <c:pt idx="10">
                  <c:v>5.0161290322580605</c:v>
                </c:pt>
                <c:pt idx="11">
                  <c:v>4.9677419354838666</c:v>
                </c:pt>
                <c:pt idx="12">
                  <c:v>4.9193548387096726</c:v>
                </c:pt>
                <c:pt idx="13">
                  <c:v>4.8709677419354787</c:v>
                </c:pt>
                <c:pt idx="14">
                  <c:v>4.8225806451612847</c:v>
                </c:pt>
                <c:pt idx="15">
                  <c:v>4.7741935483870908</c:v>
                </c:pt>
                <c:pt idx="16">
                  <c:v>4.7258064516128968</c:v>
                </c:pt>
                <c:pt idx="17">
                  <c:v>4.6774193548387029</c:v>
                </c:pt>
                <c:pt idx="18">
                  <c:v>4.6290322580645089</c:v>
                </c:pt>
                <c:pt idx="19">
                  <c:v>4.580645161290315</c:v>
                </c:pt>
                <c:pt idx="20">
                  <c:v>4.532258064516121</c:v>
                </c:pt>
                <c:pt idx="21">
                  <c:v>4.4838709677419271</c:v>
                </c:pt>
                <c:pt idx="22">
                  <c:v>4.4354838709677331</c:v>
                </c:pt>
                <c:pt idx="23">
                  <c:v>4.3870967741935392</c:v>
                </c:pt>
                <c:pt idx="24">
                  <c:v>4.3387096774193452</c:v>
                </c:pt>
                <c:pt idx="25">
                  <c:v>4.2903225806451513</c:v>
                </c:pt>
                <c:pt idx="26">
                  <c:v>4.2419354838709573</c:v>
                </c:pt>
                <c:pt idx="27">
                  <c:v>4.1935483870967634</c:v>
                </c:pt>
                <c:pt idx="28">
                  <c:v>4.1451612903225694</c:v>
                </c:pt>
                <c:pt idx="29">
                  <c:v>4.0967741935483755</c:v>
                </c:pt>
                <c:pt idx="30">
                  <c:v>4.0483870967741815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Sheet1!$BC$1</c:f>
              <c:strCache>
                <c:ptCount val="1"/>
                <c:pt idx="0">
                  <c:v>橙色填充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errBars>
            <c:errDir val="x"/>
            <c:errBarType val="plus"/>
            <c:errValType val="cust"/>
            <c:noEndCap val="1"/>
            <c:plus>
              <c:numRef>
                <c:f>Sheet1!$BE$3:$BE$17</c:f>
                <c:numCache>
                  <c:formatCode>General</c:formatCode>
                  <c:ptCount val="15"/>
                  <c:pt idx="0">
                    <c:v>12.4</c:v>
                  </c:pt>
                  <c:pt idx="1">
                    <c:v>12.3</c:v>
                  </c:pt>
                  <c:pt idx="2">
                    <c:v>12.200000000000001</c:v>
                  </c:pt>
                  <c:pt idx="3">
                    <c:v>12.100000000000001</c:v>
                  </c:pt>
                  <c:pt idx="4">
                    <c:v>12.000000000000002</c:v>
                  </c:pt>
                  <c:pt idx="5">
                    <c:v>11.900000000000002</c:v>
                  </c:pt>
                  <c:pt idx="6">
                    <c:v>11.800000000000002</c:v>
                  </c:pt>
                  <c:pt idx="7">
                    <c:v>11.700000000000003</c:v>
                  </c:pt>
                  <c:pt idx="8">
                    <c:v>11.600000000000003</c:v>
                  </c:pt>
                  <c:pt idx="9">
                    <c:v>11.500000000000004</c:v>
                  </c:pt>
                  <c:pt idx="10">
                    <c:v>11.400000000000004</c:v>
                  </c:pt>
                  <c:pt idx="11">
                    <c:v>11.300000000000004</c:v>
                  </c:pt>
                  <c:pt idx="12">
                    <c:v>11.200000000000005</c:v>
                  </c:pt>
                  <c:pt idx="13">
                    <c:v>11.100000000000005</c:v>
                  </c:pt>
                  <c:pt idx="14">
                    <c:v>11.000000000000005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ln w="15875">
                <a:solidFill>
                  <a:srgbClr val="F2AC60">
                    <a:alpha val="78000"/>
                  </a:srgbClr>
                </a:solidFill>
              </a:ln>
            </c:spPr>
          </c:errBars>
          <c:xVal>
            <c:numRef>
              <c:f>Sheet1!$BC$3:$BC$17</c:f>
              <c:numCache>
                <c:formatCode>_ * #,##0.0_ ;_ * \-#,##0.0_ ;_ * "-"??_ ;_ @_ </c:formatCode>
                <c:ptCount val="15"/>
                <c:pt idx="0">
                  <c:v>4.8</c:v>
                </c:pt>
                <c:pt idx="1">
                  <c:v>4.8499999999999996</c:v>
                </c:pt>
                <c:pt idx="2">
                  <c:v>4.8999999999999995</c:v>
                </c:pt>
                <c:pt idx="3">
                  <c:v>4.9499999999999993</c:v>
                </c:pt>
                <c:pt idx="4">
                  <c:v>4.9999999999999991</c:v>
                </c:pt>
                <c:pt idx="5">
                  <c:v>5.0499999999999989</c:v>
                </c:pt>
                <c:pt idx="6">
                  <c:v>5.0999999999999988</c:v>
                </c:pt>
                <c:pt idx="7">
                  <c:v>5.1499999999999986</c:v>
                </c:pt>
                <c:pt idx="8">
                  <c:v>5.1999999999999984</c:v>
                </c:pt>
                <c:pt idx="9">
                  <c:v>5.2499999999999982</c:v>
                </c:pt>
                <c:pt idx="10">
                  <c:v>5.299999999999998</c:v>
                </c:pt>
                <c:pt idx="11">
                  <c:v>5.3499999999999979</c:v>
                </c:pt>
                <c:pt idx="12">
                  <c:v>5.3999999999999977</c:v>
                </c:pt>
                <c:pt idx="13">
                  <c:v>5.4499999999999975</c:v>
                </c:pt>
                <c:pt idx="14">
                  <c:v>5.4999999999999973</c:v>
                </c:pt>
              </c:numCache>
            </c:numRef>
          </c:xVal>
          <c:yVal>
            <c:numRef>
              <c:f>Sheet1!$BD$3:$BD$17</c:f>
              <c:numCache>
                <c:formatCode>_ * #,##0.0_ ;_ * \-#,##0.0_ ;_ * "-"??_ ;_ @_ </c:formatCode>
                <c:ptCount val="15"/>
                <c:pt idx="0">
                  <c:v>6.2</c:v>
                </c:pt>
                <c:pt idx="1">
                  <c:v>6.1533333333333333</c:v>
                </c:pt>
                <c:pt idx="2">
                  <c:v>6.1066666666666665</c:v>
                </c:pt>
                <c:pt idx="3">
                  <c:v>6.06</c:v>
                </c:pt>
                <c:pt idx="4">
                  <c:v>6.0133333333333328</c:v>
                </c:pt>
                <c:pt idx="5">
                  <c:v>5.9666666666666659</c:v>
                </c:pt>
                <c:pt idx="6">
                  <c:v>5.919999999999999</c:v>
                </c:pt>
                <c:pt idx="7">
                  <c:v>5.8733333333333322</c:v>
                </c:pt>
                <c:pt idx="8">
                  <c:v>5.8266666666666653</c:v>
                </c:pt>
                <c:pt idx="9">
                  <c:v>5.7799999999999985</c:v>
                </c:pt>
                <c:pt idx="10">
                  <c:v>5.7333333333333316</c:v>
                </c:pt>
                <c:pt idx="11">
                  <c:v>5.6866666666666648</c:v>
                </c:pt>
                <c:pt idx="12">
                  <c:v>5.6399999999999979</c:v>
                </c:pt>
                <c:pt idx="13">
                  <c:v>5.593333333333331</c:v>
                </c:pt>
                <c:pt idx="14">
                  <c:v>5.5466666666666642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Sheet1!$BG$1</c:f>
              <c:strCache>
                <c:ptCount val="1"/>
                <c:pt idx="0">
                  <c:v>红色填充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errBars>
            <c:errDir val="x"/>
            <c:errBarType val="plus"/>
            <c:errValType val="cust"/>
            <c:noEndCap val="1"/>
            <c:plus>
              <c:numRef>
                <c:f>Sheet1!$BI$3:$BI$39</c:f>
                <c:numCache>
                  <c:formatCode>General</c:formatCode>
                  <c:ptCount val="37"/>
                  <c:pt idx="0">
                    <c:v>16</c:v>
                  </c:pt>
                  <c:pt idx="1">
                    <c:v>15.9</c:v>
                  </c:pt>
                  <c:pt idx="2">
                    <c:v>15.8</c:v>
                  </c:pt>
                  <c:pt idx="3">
                    <c:v>15.700000000000001</c:v>
                  </c:pt>
                  <c:pt idx="4">
                    <c:v>15.600000000000001</c:v>
                  </c:pt>
                  <c:pt idx="5">
                    <c:v>15.500000000000002</c:v>
                  </c:pt>
                  <c:pt idx="6">
                    <c:v>15.400000000000002</c:v>
                  </c:pt>
                  <c:pt idx="7">
                    <c:v>15.300000000000002</c:v>
                  </c:pt>
                  <c:pt idx="8">
                    <c:v>15.200000000000003</c:v>
                  </c:pt>
                  <c:pt idx="9">
                    <c:v>15.100000000000003</c:v>
                  </c:pt>
                  <c:pt idx="10">
                    <c:v>15.000000000000004</c:v>
                  </c:pt>
                  <c:pt idx="11">
                    <c:v>14.900000000000004</c:v>
                  </c:pt>
                  <c:pt idx="12">
                    <c:v>14.800000000000004</c:v>
                  </c:pt>
                  <c:pt idx="13">
                    <c:v>14.700000000000005</c:v>
                  </c:pt>
                  <c:pt idx="14">
                    <c:v>14.600000000000005</c:v>
                  </c:pt>
                  <c:pt idx="15">
                    <c:v>14.500000000000005</c:v>
                  </c:pt>
                  <c:pt idx="16">
                    <c:v>14.400000000000006</c:v>
                  </c:pt>
                  <c:pt idx="17">
                    <c:v>14.300000000000006</c:v>
                  </c:pt>
                  <c:pt idx="18">
                    <c:v>14.200000000000006</c:v>
                  </c:pt>
                  <c:pt idx="19">
                    <c:v>14.100000000000007</c:v>
                  </c:pt>
                  <c:pt idx="20">
                    <c:v>14.000000000000007</c:v>
                  </c:pt>
                  <c:pt idx="21">
                    <c:v>13.900000000000007</c:v>
                  </c:pt>
                  <c:pt idx="22">
                    <c:v>13.800000000000008</c:v>
                  </c:pt>
                  <c:pt idx="23">
                    <c:v>13.700000000000008</c:v>
                  </c:pt>
                  <c:pt idx="24">
                    <c:v>13.600000000000009</c:v>
                  </c:pt>
                  <c:pt idx="25">
                    <c:v>13.500000000000009</c:v>
                  </c:pt>
                  <c:pt idx="26">
                    <c:v>13.400000000000009</c:v>
                  </c:pt>
                  <c:pt idx="27">
                    <c:v>13.30000000000001</c:v>
                  </c:pt>
                  <c:pt idx="28">
                    <c:v>13.20000000000001</c:v>
                  </c:pt>
                  <c:pt idx="29">
                    <c:v>13.10000000000001</c:v>
                  </c:pt>
                  <c:pt idx="30">
                    <c:v>13.000000000000011</c:v>
                  </c:pt>
                  <c:pt idx="31">
                    <c:v>12.900000000000011</c:v>
                  </c:pt>
                  <c:pt idx="32">
                    <c:v>12.800000000000011</c:v>
                  </c:pt>
                  <c:pt idx="33">
                    <c:v>12.700000000000012</c:v>
                  </c:pt>
                  <c:pt idx="34">
                    <c:v>12.600000000000012</c:v>
                  </c:pt>
                  <c:pt idx="35">
                    <c:v>12.500000000000012</c:v>
                  </c:pt>
                  <c:pt idx="36">
                    <c:v>12.400000000000013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ln w="3175">
                <a:solidFill>
                  <a:srgbClr val="F17D5D">
                    <a:alpha val="74000"/>
                  </a:srgbClr>
                </a:solidFill>
              </a:ln>
            </c:spPr>
          </c:errBars>
          <c:xVal>
            <c:numRef>
              <c:f>Sheet1!$BG$3:$BG$39</c:f>
              <c:numCache>
                <c:formatCode>_ * #,##0.0_ ;_ * \-#,##0.0_ ;_ * "-"??_ ;_ @_ </c:formatCode>
                <c:ptCount val="37"/>
                <c:pt idx="0">
                  <c:v>3</c:v>
                </c:pt>
                <c:pt idx="1">
                  <c:v>3.05</c:v>
                </c:pt>
                <c:pt idx="2">
                  <c:v>3.0999999999999996</c:v>
                </c:pt>
                <c:pt idx="3">
                  <c:v>3.1499999999999995</c:v>
                </c:pt>
                <c:pt idx="4">
                  <c:v>3.1999999999999993</c:v>
                </c:pt>
                <c:pt idx="5">
                  <c:v>3.2499999999999991</c:v>
                </c:pt>
                <c:pt idx="6">
                  <c:v>3.2999999999999989</c:v>
                </c:pt>
                <c:pt idx="7">
                  <c:v>3.3499999999999988</c:v>
                </c:pt>
                <c:pt idx="8">
                  <c:v>3.3999999999999986</c:v>
                </c:pt>
                <c:pt idx="9">
                  <c:v>3.4499999999999984</c:v>
                </c:pt>
                <c:pt idx="10">
                  <c:v>3.4999999999999982</c:v>
                </c:pt>
                <c:pt idx="11">
                  <c:v>3.549999999999998</c:v>
                </c:pt>
                <c:pt idx="12">
                  <c:v>3.5999999999999979</c:v>
                </c:pt>
                <c:pt idx="13">
                  <c:v>3.6499999999999977</c:v>
                </c:pt>
                <c:pt idx="14">
                  <c:v>3.6999999999999975</c:v>
                </c:pt>
                <c:pt idx="15">
                  <c:v>3.7499999999999973</c:v>
                </c:pt>
                <c:pt idx="16">
                  <c:v>3.7999999999999972</c:v>
                </c:pt>
                <c:pt idx="17">
                  <c:v>3.849999999999997</c:v>
                </c:pt>
                <c:pt idx="18">
                  <c:v>3.8999999999999968</c:v>
                </c:pt>
                <c:pt idx="19">
                  <c:v>3.9499999999999966</c:v>
                </c:pt>
                <c:pt idx="20">
                  <c:v>3.9999999999999964</c:v>
                </c:pt>
                <c:pt idx="21">
                  <c:v>4.0499999999999963</c:v>
                </c:pt>
                <c:pt idx="22">
                  <c:v>4.0999999999999961</c:v>
                </c:pt>
                <c:pt idx="23">
                  <c:v>4.1499999999999959</c:v>
                </c:pt>
                <c:pt idx="24">
                  <c:v>4.1999999999999957</c:v>
                </c:pt>
                <c:pt idx="25">
                  <c:v>4.2499999999999956</c:v>
                </c:pt>
                <c:pt idx="26">
                  <c:v>4.2999999999999954</c:v>
                </c:pt>
                <c:pt idx="27">
                  <c:v>4.3499999999999952</c:v>
                </c:pt>
                <c:pt idx="28">
                  <c:v>4.399999999999995</c:v>
                </c:pt>
                <c:pt idx="29">
                  <c:v>4.4499999999999948</c:v>
                </c:pt>
                <c:pt idx="30">
                  <c:v>4.4999999999999947</c:v>
                </c:pt>
                <c:pt idx="31">
                  <c:v>4.5499999999999945</c:v>
                </c:pt>
                <c:pt idx="32">
                  <c:v>4.5999999999999943</c:v>
                </c:pt>
                <c:pt idx="33">
                  <c:v>4.6499999999999941</c:v>
                </c:pt>
                <c:pt idx="34">
                  <c:v>4.699999999999994</c:v>
                </c:pt>
                <c:pt idx="35">
                  <c:v>4.7499999999999938</c:v>
                </c:pt>
                <c:pt idx="36">
                  <c:v>4.7999999999999936</c:v>
                </c:pt>
              </c:numCache>
            </c:numRef>
          </c:xVal>
          <c:yVal>
            <c:numRef>
              <c:f>Sheet1!$BH$3:$BH$39</c:f>
              <c:numCache>
                <c:formatCode>_ * #,##0.0_ ;_ * \-#,##0.0_ ;_ * "-"??_ ;_ @_ </c:formatCode>
                <c:ptCount val="37"/>
                <c:pt idx="0">
                  <c:v>8</c:v>
                </c:pt>
                <c:pt idx="1">
                  <c:v>7.9513513513513514</c:v>
                </c:pt>
                <c:pt idx="2">
                  <c:v>7.9027027027027028</c:v>
                </c:pt>
                <c:pt idx="3">
                  <c:v>7.8540540540540542</c:v>
                </c:pt>
                <c:pt idx="4">
                  <c:v>7.8054054054054056</c:v>
                </c:pt>
                <c:pt idx="5">
                  <c:v>7.756756756756757</c:v>
                </c:pt>
                <c:pt idx="6">
                  <c:v>7.7081081081081084</c:v>
                </c:pt>
                <c:pt idx="7">
                  <c:v>7.6594594594594598</c:v>
                </c:pt>
                <c:pt idx="8">
                  <c:v>7.6108108108108112</c:v>
                </c:pt>
                <c:pt idx="9">
                  <c:v>7.5621621621621626</c:v>
                </c:pt>
                <c:pt idx="10">
                  <c:v>7.513513513513514</c:v>
                </c:pt>
                <c:pt idx="11">
                  <c:v>7.4648648648648654</c:v>
                </c:pt>
                <c:pt idx="12">
                  <c:v>7.4162162162162168</c:v>
                </c:pt>
                <c:pt idx="13">
                  <c:v>7.3675675675675683</c:v>
                </c:pt>
                <c:pt idx="14">
                  <c:v>7.3189189189189197</c:v>
                </c:pt>
                <c:pt idx="15">
                  <c:v>7.2702702702702711</c:v>
                </c:pt>
                <c:pt idx="16">
                  <c:v>7.2216216216216225</c:v>
                </c:pt>
                <c:pt idx="17">
                  <c:v>7.1729729729729739</c:v>
                </c:pt>
                <c:pt idx="18">
                  <c:v>7.1243243243243253</c:v>
                </c:pt>
                <c:pt idx="19">
                  <c:v>7.0756756756756767</c:v>
                </c:pt>
                <c:pt idx="20">
                  <c:v>7.0270270270270281</c:v>
                </c:pt>
                <c:pt idx="21">
                  <c:v>6.9783783783783795</c:v>
                </c:pt>
                <c:pt idx="22">
                  <c:v>6.9297297297297309</c:v>
                </c:pt>
                <c:pt idx="23">
                  <c:v>6.8810810810810823</c:v>
                </c:pt>
                <c:pt idx="24">
                  <c:v>6.8324324324324337</c:v>
                </c:pt>
                <c:pt idx="25">
                  <c:v>6.7837837837837851</c:v>
                </c:pt>
                <c:pt idx="26">
                  <c:v>6.7351351351351365</c:v>
                </c:pt>
                <c:pt idx="27">
                  <c:v>6.6864864864864879</c:v>
                </c:pt>
                <c:pt idx="28">
                  <c:v>6.6378378378378393</c:v>
                </c:pt>
                <c:pt idx="29">
                  <c:v>6.5891891891891907</c:v>
                </c:pt>
                <c:pt idx="30">
                  <c:v>6.5405405405405421</c:v>
                </c:pt>
                <c:pt idx="31">
                  <c:v>6.4918918918918935</c:v>
                </c:pt>
                <c:pt idx="32">
                  <c:v>6.4432432432432449</c:v>
                </c:pt>
                <c:pt idx="33">
                  <c:v>6.3945945945945963</c:v>
                </c:pt>
                <c:pt idx="34">
                  <c:v>6.3459459459459477</c:v>
                </c:pt>
                <c:pt idx="35">
                  <c:v>6.2972972972972991</c:v>
                </c:pt>
                <c:pt idx="36">
                  <c:v>6.2486486486486505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444608"/>
        <c:axId val="271516032"/>
      </c:scatterChart>
      <c:valAx>
        <c:axId val="271444608"/>
        <c:scaling>
          <c:orientation val="minMax"/>
          <c:max val="25"/>
          <c:min val="-15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71516032"/>
        <c:crosses val="autoZero"/>
        <c:crossBetween val="midCat"/>
        <c:majorUnit val="1"/>
      </c:valAx>
      <c:valAx>
        <c:axId val="271516032"/>
        <c:scaling>
          <c:orientation val="minMax"/>
          <c:max val="12"/>
          <c:min val="-12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noFill/>
          </a:ln>
        </c:spPr>
        <c:crossAx val="271444608"/>
        <c:crosses val="autoZero"/>
        <c:crossBetween val="midCat"/>
        <c:majorUnit val="1"/>
      </c:valAx>
      <c:spPr>
        <a:noFill/>
        <a:ln w="9525"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041398451019311E-2"/>
          <c:y val="3.1603668603976745E-2"/>
          <c:w val="0.9377464930285776"/>
          <c:h val="0.92551952766188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Sheet1!$AB$1</c:f>
              <c:strCache>
                <c:ptCount val="1"/>
                <c:pt idx="0">
                  <c:v>轮廓</c:v>
                </c:pt>
              </c:strCache>
            </c:strRef>
          </c:tx>
          <c:spPr>
            <a:ln w="34925">
              <a:solidFill>
                <a:schemeClr val="bg1">
                  <a:lumMod val="75000"/>
                  <a:alpha val="58000"/>
                </a:schemeClr>
              </a:solidFill>
            </a:ln>
          </c:spPr>
          <c:marker>
            <c:symbol val="none"/>
          </c:marker>
          <c:xVal>
            <c:numRef>
              <c:f>Sheet1!$AB$3:$AB$11</c:f>
              <c:numCache>
                <c:formatCode>General</c:formatCode>
                <c:ptCount val="9"/>
                <c:pt idx="0">
                  <c:v>1.5</c:v>
                </c:pt>
                <c:pt idx="1">
                  <c:v>10</c:v>
                </c:pt>
                <c:pt idx="2">
                  <c:v>10</c:v>
                </c:pt>
                <c:pt idx="3">
                  <c:v>6</c:v>
                </c:pt>
                <c:pt idx="4">
                  <c:v>16</c:v>
                </c:pt>
                <c:pt idx="5">
                  <c:v>12</c:v>
                </c:pt>
                <c:pt idx="6">
                  <c:v>12</c:v>
                </c:pt>
                <c:pt idx="7">
                  <c:v>20.5</c:v>
                </c:pt>
                <c:pt idx="8">
                  <c:v>1.5</c:v>
                </c:pt>
              </c:numCache>
            </c:numRef>
          </c:xVal>
          <c:yVal>
            <c:numRef>
              <c:f>Sheet1!$AC$3:$AC$11</c:f>
              <c:numCache>
                <c:formatCode>General</c:formatCode>
                <c:ptCount val="9"/>
                <c:pt idx="0">
                  <c:v>9.5</c:v>
                </c:pt>
                <c:pt idx="1">
                  <c:v>1</c:v>
                </c:pt>
                <c:pt idx="2">
                  <c:v>-10</c:v>
                </c:pt>
                <c:pt idx="3">
                  <c:v>-11</c:v>
                </c:pt>
                <c:pt idx="4">
                  <c:v>-11</c:v>
                </c:pt>
                <c:pt idx="5">
                  <c:v>-10</c:v>
                </c:pt>
                <c:pt idx="6">
                  <c:v>1</c:v>
                </c:pt>
                <c:pt idx="7">
                  <c:v>9.5</c:v>
                </c:pt>
                <c:pt idx="8">
                  <c:v>9.5</c:v>
                </c:pt>
              </c:numCache>
            </c:numRef>
          </c:yVal>
          <c:smooth val="0"/>
        </c:ser>
        <c:ser>
          <c:idx val="1"/>
          <c:order val="1"/>
          <c:tx>
            <c:v>杯底填充</c:v>
          </c:tx>
          <c:spPr>
            <a:ln>
              <a:noFill/>
            </a:ln>
          </c:spPr>
          <c:marker>
            <c:symbol val="none"/>
          </c:marker>
          <c:errBars>
            <c:errDir val="x"/>
            <c:errBarType val="plus"/>
            <c:errValType val="cust"/>
            <c:noEndCap val="1"/>
            <c:plus>
              <c:numRef>
                <c:f>Sheet1!$AG$3:$AG$43</c:f>
                <c:numCache>
                  <c:formatCode>General</c:formatCode>
                  <c:ptCount val="41"/>
                  <c:pt idx="0">
                    <c:v>10</c:v>
                  </c:pt>
                  <c:pt idx="1">
                    <c:v>9.8000000000000007</c:v>
                  </c:pt>
                  <c:pt idx="2">
                    <c:v>9.6000000000000014</c:v>
                  </c:pt>
                  <c:pt idx="3">
                    <c:v>9.4000000000000021</c:v>
                  </c:pt>
                  <c:pt idx="4">
                    <c:v>9.2000000000000028</c:v>
                  </c:pt>
                  <c:pt idx="5">
                    <c:v>9.0000000000000036</c:v>
                  </c:pt>
                  <c:pt idx="6">
                    <c:v>8.8000000000000043</c:v>
                  </c:pt>
                  <c:pt idx="7">
                    <c:v>8.600000000000005</c:v>
                  </c:pt>
                  <c:pt idx="8">
                    <c:v>8.4000000000000057</c:v>
                  </c:pt>
                  <c:pt idx="9">
                    <c:v>8.2000000000000064</c:v>
                  </c:pt>
                  <c:pt idx="10">
                    <c:v>8.0000000000000071</c:v>
                  </c:pt>
                  <c:pt idx="11">
                    <c:v>7.8000000000000078</c:v>
                  </c:pt>
                  <c:pt idx="12">
                    <c:v>7.6000000000000085</c:v>
                  </c:pt>
                  <c:pt idx="13">
                    <c:v>7.4000000000000092</c:v>
                  </c:pt>
                  <c:pt idx="14">
                    <c:v>7.2000000000000099</c:v>
                  </c:pt>
                  <c:pt idx="15">
                    <c:v>7.0000000000000107</c:v>
                  </c:pt>
                  <c:pt idx="16">
                    <c:v>6.8000000000000114</c:v>
                  </c:pt>
                  <c:pt idx="17">
                    <c:v>6.6000000000000121</c:v>
                  </c:pt>
                  <c:pt idx="18">
                    <c:v>6.4000000000000128</c:v>
                  </c:pt>
                  <c:pt idx="19">
                    <c:v>6.2000000000000135</c:v>
                  </c:pt>
                  <c:pt idx="20">
                    <c:v>6.0000000000000142</c:v>
                  </c:pt>
                  <c:pt idx="21">
                    <c:v>5.8000000000000149</c:v>
                  </c:pt>
                  <c:pt idx="22">
                    <c:v>5.6000000000000156</c:v>
                  </c:pt>
                  <c:pt idx="23">
                    <c:v>5.4000000000000163</c:v>
                  </c:pt>
                  <c:pt idx="24">
                    <c:v>5.2000000000000171</c:v>
                  </c:pt>
                  <c:pt idx="25">
                    <c:v>5.0000000000000178</c:v>
                  </c:pt>
                  <c:pt idx="26">
                    <c:v>4.8000000000000185</c:v>
                  </c:pt>
                  <c:pt idx="27">
                    <c:v>4.6000000000000192</c:v>
                  </c:pt>
                  <c:pt idx="28">
                    <c:v>4.4000000000000199</c:v>
                  </c:pt>
                  <c:pt idx="29">
                    <c:v>4.2000000000000206</c:v>
                  </c:pt>
                  <c:pt idx="30">
                    <c:v>4.0000000000000213</c:v>
                  </c:pt>
                  <c:pt idx="31">
                    <c:v>3.800000000000022</c:v>
                  </c:pt>
                  <c:pt idx="32">
                    <c:v>3.6000000000000227</c:v>
                  </c:pt>
                  <c:pt idx="33">
                    <c:v>3.4000000000000234</c:v>
                  </c:pt>
                  <c:pt idx="34">
                    <c:v>3.2000000000000242</c:v>
                  </c:pt>
                  <c:pt idx="35">
                    <c:v>3.0000000000000249</c:v>
                  </c:pt>
                  <c:pt idx="36">
                    <c:v>2.8000000000000256</c:v>
                  </c:pt>
                  <c:pt idx="37">
                    <c:v>2.6000000000000263</c:v>
                  </c:pt>
                  <c:pt idx="38">
                    <c:v>2.400000000000027</c:v>
                  </c:pt>
                  <c:pt idx="39">
                    <c:v>2.2000000000000277</c:v>
                  </c:pt>
                  <c:pt idx="40">
                    <c:v>2.0000000000000284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ln cap="rnd">
                <a:solidFill>
                  <a:srgbClr val="338BA3"/>
                </a:solidFill>
                <a:bevel/>
              </a:ln>
            </c:spPr>
          </c:errBars>
          <c:xVal>
            <c:numRef>
              <c:f>Sheet1!$AE$3:$AE$43</c:f>
              <c:numCache>
                <c:formatCode>_ * #,##0.0_ ;_ * \-#,##0.0_ ;_ * "-"??_ ;_ @_ </c:formatCode>
                <c:ptCount val="41"/>
                <c:pt idx="0">
                  <c:v>6</c:v>
                </c:pt>
                <c:pt idx="1">
                  <c:v>6.1</c:v>
                </c:pt>
                <c:pt idx="2">
                  <c:v>6.1999999999999993</c:v>
                </c:pt>
                <c:pt idx="3">
                  <c:v>6.2999999999999989</c:v>
                </c:pt>
                <c:pt idx="4">
                  <c:v>6.3999999999999986</c:v>
                </c:pt>
                <c:pt idx="5">
                  <c:v>6.4999999999999982</c:v>
                </c:pt>
                <c:pt idx="6">
                  <c:v>6.5999999999999979</c:v>
                </c:pt>
                <c:pt idx="7">
                  <c:v>6.6999999999999975</c:v>
                </c:pt>
                <c:pt idx="8">
                  <c:v>6.7999999999999972</c:v>
                </c:pt>
                <c:pt idx="9">
                  <c:v>6.8999999999999968</c:v>
                </c:pt>
                <c:pt idx="10">
                  <c:v>6.9999999999999964</c:v>
                </c:pt>
                <c:pt idx="11">
                  <c:v>7.0999999999999961</c:v>
                </c:pt>
                <c:pt idx="12">
                  <c:v>7.1999999999999957</c:v>
                </c:pt>
                <c:pt idx="13">
                  <c:v>7.2999999999999954</c:v>
                </c:pt>
                <c:pt idx="14">
                  <c:v>7.399999999999995</c:v>
                </c:pt>
                <c:pt idx="15">
                  <c:v>7.4999999999999947</c:v>
                </c:pt>
                <c:pt idx="16">
                  <c:v>7.5999999999999943</c:v>
                </c:pt>
                <c:pt idx="17">
                  <c:v>7.699999999999994</c:v>
                </c:pt>
                <c:pt idx="18">
                  <c:v>7.7999999999999936</c:v>
                </c:pt>
                <c:pt idx="19">
                  <c:v>7.8999999999999932</c:v>
                </c:pt>
                <c:pt idx="20">
                  <c:v>7.9999999999999929</c:v>
                </c:pt>
                <c:pt idx="21">
                  <c:v>8.0999999999999925</c:v>
                </c:pt>
                <c:pt idx="22">
                  <c:v>8.1999999999999922</c:v>
                </c:pt>
                <c:pt idx="23">
                  <c:v>8.2999999999999918</c:v>
                </c:pt>
                <c:pt idx="24">
                  <c:v>8.3999999999999915</c:v>
                </c:pt>
                <c:pt idx="25">
                  <c:v>8.4999999999999911</c:v>
                </c:pt>
                <c:pt idx="26">
                  <c:v>8.5999999999999908</c:v>
                </c:pt>
                <c:pt idx="27">
                  <c:v>8.6999999999999904</c:v>
                </c:pt>
                <c:pt idx="28">
                  <c:v>8.7999999999999901</c:v>
                </c:pt>
                <c:pt idx="29">
                  <c:v>8.8999999999999897</c:v>
                </c:pt>
                <c:pt idx="30">
                  <c:v>8.9999999999999893</c:v>
                </c:pt>
                <c:pt idx="31">
                  <c:v>9.099999999999989</c:v>
                </c:pt>
                <c:pt idx="32">
                  <c:v>9.1999999999999886</c:v>
                </c:pt>
                <c:pt idx="33">
                  <c:v>9.2999999999999883</c:v>
                </c:pt>
                <c:pt idx="34">
                  <c:v>9.3999999999999879</c:v>
                </c:pt>
                <c:pt idx="35">
                  <c:v>9.4999999999999876</c:v>
                </c:pt>
                <c:pt idx="36">
                  <c:v>9.5999999999999872</c:v>
                </c:pt>
                <c:pt idx="37">
                  <c:v>9.6999999999999869</c:v>
                </c:pt>
                <c:pt idx="38">
                  <c:v>9.7999999999999865</c:v>
                </c:pt>
                <c:pt idx="39">
                  <c:v>9.8999999999999861</c:v>
                </c:pt>
                <c:pt idx="40">
                  <c:v>9.9999999999999858</c:v>
                </c:pt>
              </c:numCache>
            </c:numRef>
          </c:xVal>
          <c:yVal>
            <c:numRef>
              <c:f>Sheet1!$AF$3:$AF$43</c:f>
              <c:numCache>
                <c:formatCode>_ * #,##0.0_ ;_ * \-#,##0.0_ ;_ * "-"??_ ;_ @_ </c:formatCode>
                <c:ptCount val="41"/>
                <c:pt idx="0">
                  <c:v>-11</c:v>
                </c:pt>
                <c:pt idx="1">
                  <c:v>-10.975609756097562</c:v>
                </c:pt>
                <c:pt idx="2">
                  <c:v>-10.951219512195124</c:v>
                </c:pt>
                <c:pt idx="3">
                  <c:v>-10.926829268292686</c:v>
                </c:pt>
                <c:pt idx="4">
                  <c:v>-10.902439024390247</c:v>
                </c:pt>
                <c:pt idx="5">
                  <c:v>-10.878048780487809</c:v>
                </c:pt>
                <c:pt idx="6">
                  <c:v>-10.853658536585371</c:v>
                </c:pt>
                <c:pt idx="7">
                  <c:v>-10.829268292682933</c:v>
                </c:pt>
                <c:pt idx="8">
                  <c:v>-10.804878048780495</c:v>
                </c:pt>
                <c:pt idx="9">
                  <c:v>-10.780487804878057</c:v>
                </c:pt>
                <c:pt idx="10">
                  <c:v>-10.756097560975618</c:v>
                </c:pt>
                <c:pt idx="11">
                  <c:v>-10.73170731707318</c:v>
                </c:pt>
                <c:pt idx="12">
                  <c:v>-10.707317073170742</c:v>
                </c:pt>
                <c:pt idx="13">
                  <c:v>-10.682926829268304</c:v>
                </c:pt>
                <c:pt idx="14">
                  <c:v>-10.658536585365866</c:v>
                </c:pt>
                <c:pt idx="15">
                  <c:v>-10.634146341463428</c:v>
                </c:pt>
                <c:pt idx="16">
                  <c:v>-10.609756097560989</c:v>
                </c:pt>
                <c:pt idx="17">
                  <c:v>-10.585365853658551</c:v>
                </c:pt>
                <c:pt idx="18">
                  <c:v>-10.560975609756113</c:v>
                </c:pt>
                <c:pt idx="19">
                  <c:v>-10.536585365853675</c:v>
                </c:pt>
                <c:pt idx="20">
                  <c:v>-10.512195121951237</c:v>
                </c:pt>
                <c:pt idx="21">
                  <c:v>-10.487804878048799</c:v>
                </c:pt>
                <c:pt idx="22">
                  <c:v>-10.463414634146361</c:v>
                </c:pt>
                <c:pt idx="23">
                  <c:v>-10.439024390243922</c:v>
                </c:pt>
                <c:pt idx="24">
                  <c:v>-10.414634146341484</c:v>
                </c:pt>
                <c:pt idx="25">
                  <c:v>-10.390243902439046</c:v>
                </c:pt>
                <c:pt idx="26">
                  <c:v>-10.365853658536608</c:v>
                </c:pt>
                <c:pt idx="27">
                  <c:v>-10.34146341463417</c:v>
                </c:pt>
                <c:pt idx="28">
                  <c:v>-10.317073170731732</c:v>
                </c:pt>
                <c:pt idx="29">
                  <c:v>-10.292682926829293</c:v>
                </c:pt>
                <c:pt idx="30">
                  <c:v>-10.268292682926855</c:v>
                </c:pt>
                <c:pt idx="31">
                  <c:v>-10.243902439024417</c:v>
                </c:pt>
                <c:pt idx="32">
                  <c:v>-10.219512195121979</c:v>
                </c:pt>
                <c:pt idx="33">
                  <c:v>-10.195121951219541</c:v>
                </c:pt>
                <c:pt idx="34">
                  <c:v>-10.170731707317103</c:v>
                </c:pt>
                <c:pt idx="35">
                  <c:v>-10.146341463414664</c:v>
                </c:pt>
                <c:pt idx="36">
                  <c:v>-10.121951219512226</c:v>
                </c:pt>
                <c:pt idx="37">
                  <c:v>-10.097560975609788</c:v>
                </c:pt>
                <c:pt idx="38">
                  <c:v>-10.07317073170735</c:v>
                </c:pt>
                <c:pt idx="39">
                  <c:v>-10.048780487804912</c:v>
                </c:pt>
                <c:pt idx="40">
                  <c:v>-10.024390243902474</c:v>
                </c:pt>
              </c:numCache>
            </c:numRef>
          </c:yVal>
          <c:smooth val="0"/>
        </c:ser>
        <c:ser>
          <c:idx val="2"/>
          <c:order val="2"/>
          <c:tx>
            <c:v>杯柱填充</c:v>
          </c:tx>
          <c:spPr>
            <a:ln>
              <a:noFill/>
            </a:ln>
          </c:spPr>
          <c:marker>
            <c:symbol val="none"/>
          </c:marker>
          <c:errBars>
            <c:errDir val="x"/>
            <c:errBarType val="plus"/>
            <c:errValType val="cust"/>
            <c:noEndCap val="1"/>
            <c:plus>
              <c:numRef>
                <c:f>Sheet1!$AK$3:$AK$113</c:f>
                <c:numCache>
                  <c:formatCode>General</c:formatCode>
                  <c:ptCount val="111"/>
                  <c:pt idx="0">
                    <c:v>2</c:v>
                  </c:pt>
                  <c:pt idx="1">
                    <c:v>2</c:v>
                  </c:pt>
                  <c:pt idx="2">
                    <c:v>2</c:v>
                  </c:pt>
                  <c:pt idx="3">
                    <c:v>2</c:v>
                  </c:pt>
                  <c:pt idx="4">
                    <c:v>2</c:v>
                  </c:pt>
                  <c:pt idx="5">
                    <c:v>2</c:v>
                  </c:pt>
                  <c:pt idx="6">
                    <c:v>2</c:v>
                  </c:pt>
                  <c:pt idx="7">
                    <c:v>2</c:v>
                  </c:pt>
                  <c:pt idx="8">
                    <c:v>2</c:v>
                  </c:pt>
                  <c:pt idx="9">
                    <c:v>2</c:v>
                  </c:pt>
                  <c:pt idx="10">
                    <c:v>2</c:v>
                  </c:pt>
                  <c:pt idx="11">
                    <c:v>2</c:v>
                  </c:pt>
                  <c:pt idx="12">
                    <c:v>2</c:v>
                  </c:pt>
                  <c:pt idx="13">
                    <c:v>2</c:v>
                  </c:pt>
                  <c:pt idx="14">
                    <c:v>2</c:v>
                  </c:pt>
                  <c:pt idx="15">
                    <c:v>2</c:v>
                  </c:pt>
                  <c:pt idx="16">
                    <c:v>2</c:v>
                  </c:pt>
                  <c:pt idx="17">
                    <c:v>2</c:v>
                  </c:pt>
                  <c:pt idx="18">
                    <c:v>2</c:v>
                  </c:pt>
                  <c:pt idx="19">
                    <c:v>2</c:v>
                  </c:pt>
                  <c:pt idx="20">
                    <c:v>2</c:v>
                  </c:pt>
                  <c:pt idx="21">
                    <c:v>2</c:v>
                  </c:pt>
                  <c:pt idx="22">
                    <c:v>2</c:v>
                  </c:pt>
                  <c:pt idx="23">
                    <c:v>2</c:v>
                  </c:pt>
                  <c:pt idx="24">
                    <c:v>2</c:v>
                  </c:pt>
                  <c:pt idx="25">
                    <c:v>2</c:v>
                  </c:pt>
                  <c:pt idx="26">
                    <c:v>2</c:v>
                  </c:pt>
                  <c:pt idx="27">
                    <c:v>2</c:v>
                  </c:pt>
                  <c:pt idx="28">
                    <c:v>2</c:v>
                  </c:pt>
                  <c:pt idx="29">
                    <c:v>2</c:v>
                  </c:pt>
                  <c:pt idx="30">
                    <c:v>2</c:v>
                  </c:pt>
                  <c:pt idx="31">
                    <c:v>2</c:v>
                  </c:pt>
                  <c:pt idx="32">
                    <c:v>2</c:v>
                  </c:pt>
                  <c:pt idx="33">
                    <c:v>2</c:v>
                  </c:pt>
                  <c:pt idx="34">
                    <c:v>2</c:v>
                  </c:pt>
                  <c:pt idx="35">
                    <c:v>2</c:v>
                  </c:pt>
                  <c:pt idx="36">
                    <c:v>2</c:v>
                  </c:pt>
                  <c:pt idx="37">
                    <c:v>2</c:v>
                  </c:pt>
                  <c:pt idx="38">
                    <c:v>2</c:v>
                  </c:pt>
                  <c:pt idx="39">
                    <c:v>2</c:v>
                  </c:pt>
                  <c:pt idx="40">
                    <c:v>2</c:v>
                  </c:pt>
                  <c:pt idx="41">
                    <c:v>2</c:v>
                  </c:pt>
                  <c:pt idx="42">
                    <c:v>2</c:v>
                  </c:pt>
                  <c:pt idx="43">
                    <c:v>2</c:v>
                  </c:pt>
                  <c:pt idx="44">
                    <c:v>2</c:v>
                  </c:pt>
                  <c:pt idx="45">
                    <c:v>2</c:v>
                  </c:pt>
                  <c:pt idx="46">
                    <c:v>2</c:v>
                  </c:pt>
                  <c:pt idx="47">
                    <c:v>2</c:v>
                  </c:pt>
                  <c:pt idx="48">
                    <c:v>2</c:v>
                  </c:pt>
                  <c:pt idx="49">
                    <c:v>2</c:v>
                  </c:pt>
                  <c:pt idx="50">
                    <c:v>2</c:v>
                  </c:pt>
                  <c:pt idx="51">
                    <c:v>2</c:v>
                  </c:pt>
                  <c:pt idx="52">
                    <c:v>2</c:v>
                  </c:pt>
                  <c:pt idx="53">
                    <c:v>2</c:v>
                  </c:pt>
                  <c:pt idx="54">
                    <c:v>2</c:v>
                  </c:pt>
                  <c:pt idx="55">
                    <c:v>2</c:v>
                  </c:pt>
                  <c:pt idx="56">
                    <c:v>2</c:v>
                  </c:pt>
                  <c:pt idx="57">
                    <c:v>2</c:v>
                  </c:pt>
                  <c:pt idx="58">
                    <c:v>2</c:v>
                  </c:pt>
                  <c:pt idx="59">
                    <c:v>2</c:v>
                  </c:pt>
                  <c:pt idx="60">
                    <c:v>2</c:v>
                  </c:pt>
                  <c:pt idx="61">
                    <c:v>2</c:v>
                  </c:pt>
                  <c:pt idx="62">
                    <c:v>2</c:v>
                  </c:pt>
                  <c:pt idx="63">
                    <c:v>2</c:v>
                  </c:pt>
                  <c:pt idx="64">
                    <c:v>2</c:v>
                  </c:pt>
                  <c:pt idx="65">
                    <c:v>2</c:v>
                  </c:pt>
                  <c:pt idx="66">
                    <c:v>2</c:v>
                  </c:pt>
                  <c:pt idx="67">
                    <c:v>2</c:v>
                  </c:pt>
                  <c:pt idx="68">
                    <c:v>2</c:v>
                  </c:pt>
                  <c:pt idx="69">
                    <c:v>2</c:v>
                  </c:pt>
                  <c:pt idx="70">
                    <c:v>2</c:v>
                  </c:pt>
                  <c:pt idx="71">
                    <c:v>2</c:v>
                  </c:pt>
                  <c:pt idx="72">
                    <c:v>2</c:v>
                  </c:pt>
                  <c:pt idx="73">
                    <c:v>2</c:v>
                  </c:pt>
                  <c:pt idx="74">
                    <c:v>2</c:v>
                  </c:pt>
                  <c:pt idx="75">
                    <c:v>2</c:v>
                  </c:pt>
                  <c:pt idx="76">
                    <c:v>2</c:v>
                  </c:pt>
                  <c:pt idx="77">
                    <c:v>2</c:v>
                  </c:pt>
                  <c:pt idx="78">
                    <c:v>2</c:v>
                  </c:pt>
                  <c:pt idx="79">
                    <c:v>2</c:v>
                  </c:pt>
                  <c:pt idx="80">
                    <c:v>2</c:v>
                  </c:pt>
                  <c:pt idx="81">
                    <c:v>2</c:v>
                  </c:pt>
                  <c:pt idx="82">
                    <c:v>2</c:v>
                  </c:pt>
                  <c:pt idx="83">
                    <c:v>2</c:v>
                  </c:pt>
                  <c:pt idx="84">
                    <c:v>2</c:v>
                  </c:pt>
                  <c:pt idx="85">
                    <c:v>2</c:v>
                  </c:pt>
                  <c:pt idx="86">
                    <c:v>2</c:v>
                  </c:pt>
                  <c:pt idx="87">
                    <c:v>2</c:v>
                  </c:pt>
                  <c:pt idx="88">
                    <c:v>2</c:v>
                  </c:pt>
                  <c:pt idx="89">
                    <c:v>2</c:v>
                  </c:pt>
                  <c:pt idx="90">
                    <c:v>2</c:v>
                  </c:pt>
                  <c:pt idx="91">
                    <c:v>2</c:v>
                  </c:pt>
                  <c:pt idx="92">
                    <c:v>2</c:v>
                  </c:pt>
                  <c:pt idx="93">
                    <c:v>2</c:v>
                  </c:pt>
                  <c:pt idx="94">
                    <c:v>2</c:v>
                  </c:pt>
                  <c:pt idx="95">
                    <c:v>2</c:v>
                  </c:pt>
                  <c:pt idx="96">
                    <c:v>2</c:v>
                  </c:pt>
                  <c:pt idx="97">
                    <c:v>2</c:v>
                  </c:pt>
                  <c:pt idx="98">
                    <c:v>2</c:v>
                  </c:pt>
                  <c:pt idx="99">
                    <c:v>2</c:v>
                  </c:pt>
                  <c:pt idx="100">
                    <c:v>2</c:v>
                  </c:pt>
                  <c:pt idx="101">
                    <c:v>2</c:v>
                  </c:pt>
                  <c:pt idx="102">
                    <c:v>2</c:v>
                  </c:pt>
                  <c:pt idx="103">
                    <c:v>2</c:v>
                  </c:pt>
                  <c:pt idx="104">
                    <c:v>2</c:v>
                  </c:pt>
                  <c:pt idx="105">
                    <c:v>2</c:v>
                  </c:pt>
                  <c:pt idx="106">
                    <c:v>2</c:v>
                  </c:pt>
                  <c:pt idx="107">
                    <c:v>2</c:v>
                  </c:pt>
                  <c:pt idx="108">
                    <c:v>2</c:v>
                  </c:pt>
                  <c:pt idx="109">
                    <c:v>2</c:v>
                  </c:pt>
                  <c:pt idx="110">
                    <c:v>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ln w="28575">
                <a:solidFill>
                  <a:schemeClr val="accent5"/>
                </a:solidFill>
              </a:ln>
            </c:spPr>
          </c:errBars>
          <c:xVal>
            <c:numRef>
              <c:f>Sheet1!$AI$3:$AI$113</c:f>
              <c:numCache>
                <c:formatCode>_ * #,##0.0_ ;_ * \-#,##0.0_ ;_ * "-"??_ ;_ @_ </c:formatCode>
                <c:ptCount val="111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  <c:pt idx="101">
                  <c:v>10</c:v>
                </c:pt>
                <c:pt idx="102">
                  <c:v>10</c:v>
                </c:pt>
                <c:pt idx="103">
                  <c:v>10</c:v>
                </c:pt>
                <c:pt idx="104">
                  <c:v>10</c:v>
                </c:pt>
                <c:pt idx="105">
                  <c:v>10</c:v>
                </c:pt>
                <c:pt idx="106">
                  <c:v>10</c:v>
                </c:pt>
                <c:pt idx="107">
                  <c:v>10</c:v>
                </c:pt>
                <c:pt idx="108">
                  <c:v>10</c:v>
                </c:pt>
                <c:pt idx="109">
                  <c:v>10</c:v>
                </c:pt>
                <c:pt idx="110">
                  <c:v>10</c:v>
                </c:pt>
              </c:numCache>
            </c:numRef>
          </c:xVal>
          <c:yVal>
            <c:numRef>
              <c:f>Sheet1!$AJ$3:$AJ$113</c:f>
              <c:numCache>
                <c:formatCode>_ * #,##0.0_ ;_ * \-#,##0.0_ ;_ * "-"??_ ;_ @_ </c:formatCode>
                <c:ptCount val="111"/>
                <c:pt idx="0">
                  <c:v>1</c:v>
                </c:pt>
                <c:pt idx="1">
                  <c:v>0.9</c:v>
                </c:pt>
                <c:pt idx="2">
                  <c:v>0.8</c:v>
                </c:pt>
                <c:pt idx="3">
                  <c:v>0.70000000000000007</c:v>
                </c:pt>
                <c:pt idx="4">
                  <c:v>0.60000000000000009</c:v>
                </c:pt>
                <c:pt idx="5">
                  <c:v>0.50000000000000011</c:v>
                </c:pt>
                <c:pt idx="6">
                  <c:v>0.40000000000000013</c:v>
                </c:pt>
                <c:pt idx="7">
                  <c:v>0.30000000000000016</c:v>
                </c:pt>
                <c:pt idx="8">
                  <c:v>0.20000000000000015</c:v>
                </c:pt>
                <c:pt idx="9">
                  <c:v>0.10000000000000014</c:v>
                </c:pt>
                <c:pt idx="10">
                  <c:v>1.3877787807814457E-16</c:v>
                </c:pt>
                <c:pt idx="11">
                  <c:v>-9.9999999999999867E-2</c:v>
                </c:pt>
                <c:pt idx="12">
                  <c:v>-0.19999999999999987</c:v>
                </c:pt>
                <c:pt idx="13">
                  <c:v>-0.29999999999999988</c:v>
                </c:pt>
                <c:pt idx="14">
                  <c:v>-0.39999999999999991</c:v>
                </c:pt>
                <c:pt idx="15">
                  <c:v>-0.49999999999999989</c:v>
                </c:pt>
                <c:pt idx="16">
                  <c:v>-0.59999999999999987</c:v>
                </c:pt>
                <c:pt idx="17">
                  <c:v>-0.69999999999999984</c:v>
                </c:pt>
                <c:pt idx="18">
                  <c:v>-0.79999999999999982</c:v>
                </c:pt>
                <c:pt idx="19">
                  <c:v>-0.8999999999999998</c:v>
                </c:pt>
                <c:pt idx="20">
                  <c:v>-0.99999999999999978</c:v>
                </c:pt>
                <c:pt idx="21">
                  <c:v>-1.0999999999999999</c:v>
                </c:pt>
                <c:pt idx="22">
                  <c:v>-1.2</c:v>
                </c:pt>
                <c:pt idx="23">
                  <c:v>-1.3</c:v>
                </c:pt>
                <c:pt idx="24">
                  <c:v>-1.4000000000000001</c:v>
                </c:pt>
                <c:pt idx="25">
                  <c:v>-1.5000000000000002</c:v>
                </c:pt>
                <c:pt idx="26">
                  <c:v>-1.6000000000000003</c:v>
                </c:pt>
                <c:pt idx="27">
                  <c:v>-1.7000000000000004</c:v>
                </c:pt>
                <c:pt idx="28">
                  <c:v>-1.8000000000000005</c:v>
                </c:pt>
                <c:pt idx="29">
                  <c:v>-1.9000000000000006</c:v>
                </c:pt>
                <c:pt idx="30">
                  <c:v>-2.0000000000000004</c:v>
                </c:pt>
                <c:pt idx="31">
                  <c:v>-2.1000000000000005</c:v>
                </c:pt>
                <c:pt idx="32">
                  <c:v>-2.2000000000000006</c:v>
                </c:pt>
                <c:pt idx="33">
                  <c:v>-2.3000000000000007</c:v>
                </c:pt>
                <c:pt idx="34">
                  <c:v>-2.4000000000000008</c:v>
                </c:pt>
                <c:pt idx="35">
                  <c:v>-2.5000000000000009</c:v>
                </c:pt>
                <c:pt idx="36">
                  <c:v>-2.600000000000001</c:v>
                </c:pt>
                <c:pt idx="37">
                  <c:v>-2.7000000000000011</c:v>
                </c:pt>
                <c:pt idx="38">
                  <c:v>-2.8000000000000012</c:v>
                </c:pt>
                <c:pt idx="39">
                  <c:v>-2.9000000000000012</c:v>
                </c:pt>
                <c:pt idx="40">
                  <c:v>-3.0000000000000013</c:v>
                </c:pt>
                <c:pt idx="41">
                  <c:v>-3.1000000000000014</c:v>
                </c:pt>
                <c:pt idx="42">
                  <c:v>-3.2000000000000015</c:v>
                </c:pt>
                <c:pt idx="43">
                  <c:v>-3.3000000000000016</c:v>
                </c:pt>
                <c:pt idx="44">
                  <c:v>-3.4000000000000017</c:v>
                </c:pt>
                <c:pt idx="45">
                  <c:v>-3.5000000000000018</c:v>
                </c:pt>
                <c:pt idx="46">
                  <c:v>-3.6000000000000019</c:v>
                </c:pt>
                <c:pt idx="47">
                  <c:v>-3.700000000000002</c:v>
                </c:pt>
                <c:pt idx="48">
                  <c:v>-3.800000000000002</c:v>
                </c:pt>
                <c:pt idx="49">
                  <c:v>-3.9000000000000021</c:v>
                </c:pt>
                <c:pt idx="50">
                  <c:v>-4.0000000000000018</c:v>
                </c:pt>
                <c:pt idx="51">
                  <c:v>-4.1000000000000014</c:v>
                </c:pt>
                <c:pt idx="52">
                  <c:v>-4.2000000000000011</c:v>
                </c:pt>
                <c:pt idx="53">
                  <c:v>-4.3000000000000007</c:v>
                </c:pt>
                <c:pt idx="54">
                  <c:v>-4.4000000000000004</c:v>
                </c:pt>
                <c:pt idx="55">
                  <c:v>-4.5</c:v>
                </c:pt>
                <c:pt idx="56">
                  <c:v>-4.5999999999999996</c:v>
                </c:pt>
                <c:pt idx="57">
                  <c:v>-4.6999999999999993</c:v>
                </c:pt>
                <c:pt idx="58">
                  <c:v>-4.7999999999999989</c:v>
                </c:pt>
                <c:pt idx="59">
                  <c:v>-4.8999999999999986</c:v>
                </c:pt>
                <c:pt idx="60">
                  <c:v>-4.9999999999999982</c:v>
                </c:pt>
                <c:pt idx="61">
                  <c:v>-5.0999999999999979</c:v>
                </c:pt>
                <c:pt idx="62">
                  <c:v>-5.1999999999999975</c:v>
                </c:pt>
                <c:pt idx="63">
                  <c:v>-5.2999999999999972</c:v>
                </c:pt>
                <c:pt idx="64">
                  <c:v>-5.3999999999999968</c:v>
                </c:pt>
                <c:pt idx="65">
                  <c:v>-5.4999999999999964</c:v>
                </c:pt>
                <c:pt idx="66">
                  <c:v>-5.5999999999999961</c:v>
                </c:pt>
                <c:pt idx="67">
                  <c:v>-5.6999999999999957</c:v>
                </c:pt>
                <c:pt idx="68">
                  <c:v>-5.7999999999999954</c:v>
                </c:pt>
                <c:pt idx="69">
                  <c:v>-5.899999999999995</c:v>
                </c:pt>
                <c:pt idx="70">
                  <c:v>-5.9999999999999947</c:v>
                </c:pt>
                <c:pt idx="71">
                  <c:v>-6.0999999999999943</c:v>
                </c:pt>
                <c:pt idx="72">
                  <c:v>-6.199999999999994</c:v>
                </c:pt>
                <c:pt idx="73">
                  <c:v>-6.2999999999999936</c:v>
                </c:pt>
                <c:pt idx="74">
                  <c:v>-6.3999999999999932</c:v>
                </c:pt>
                <c:pt idx="75">
                  <c:v>-6.4999999999999929</c:v>
                </c:pt>
                <c:pt idx="76">
                  <c:v>-6.5999999999999925</c:v>
                </c:pt>
                <c:pt idx="77">
                  <c:v>-6.6999999999999922</c:v>
                </c:pt>
                <c:pt idx="78">
                  <c:v>-6.7999999999999918</c:v>
                </c:pt>
                <c:pt idx="79">
                  <c:v>-6.8999999999999915</c:v>
                </c:pt>
                <c:pt idx="80">
                  <c:v>-6.9999999999999911</c:v>
                </c:pt>
                <c:pt idx="81">
                  <c:v>-7.0999999999999908</c:v>
                </c:pt>
                <c:pt idx="82">
                  <c:v>-7.1999999999999904</c:v>
                </c:pt>
                <c:pt idx="83">
                  <c:v>-7.2999999999999901</c:v>
                </c:pt>
                <c:pt idx="84">
                  <c:v>-7.3999999999999897</c:v>
                </c:pt>
                <c:pt idx="85">
                  <c:v>-7.4999999999999893</c:v>
                </c:pt>
                <c:pt idx="86">
                  <c:v>-7.599999999999989</c:v>
                </c:pt>
                <c:pt idx="87">
                  <c:v>-7.6999999999999886</c:v>
                </c:pt>
                <c:pt idx="88">
                  <c:v>-7.7999999999999883</c:v>
                </c:pt>
                <c:pt idx="89">
                  <c:v>-7.8999999999999879</c:v>
                </c:pt>
                <c:pt idx="90">
                  <c:v>-7.9999999999999876</c:v>
                </c:pt>
                <c:pt idx="91">
                  <c:v>-8.0999999999999872</c:v>
                </c:pt>
                <c:pt idx="92">
                  <c:v>-8.1999999999999869</c:v>
                </c:pt>
                <c:pt idx="93">
                  <c:v>-8.2999999999999865</c:v>
                </c:pt>
                <c:pt idx="94">
                  <c:v>-8.3999999999999861</c:v>
                </c:pt>
                <c:pt idx="95">
                  <c:v>-8.4999999999999858</c:v>
                </c:pt>
                <c:pt idx="96">
                  <c:v>-8.5999999999999854</c:v>
                </c:pt>
                <c:pt idx="97">
                  <c:v>-8.6999999999999851</c:v>
                </c:pt>
                <c:pt idx="98">
                  <c:v>-8.7999999999999847</c:v>
                </c:pt>
                <c:pt idx="99">
                  <c:v>-8.8999999999999844</c:v>
                </c:pt>
                <c:pt idx="100">
                  <c:v>-8.999999999999984</c:v>
                </c:pt>
                <c:pt idx="101">
                  <c:v>-9.0999999999999837</c:v>
                </c:pt>
                <c:pt idx="102">
                  <c:v>-9.1999999999999833</c:v>
                </c:pt>
                <c:pt idx="103">
                  <c:v>-9.2999999999999829</c:v>
                </c:pt>
                <c:pt idx="104">
                  <c:v>-9.3999999999999826</c:v>
                </c:pt>
                <c:pt idx="105">
                  <c:v>-9.4999999999999822</c:v>
                </c:pt>
                <c:pt idx="106">
                  <c:v>-9.5999999999999819</c:v>
                </c:pt>
                <c:pt idx="107">
                  <c:v>-9.6999999999999815</c:v>
                </c:pt>
                <c:pt idx="108">
                  <c:v>-9.7999999999999812</c:v>
                </c:pt>
                <c:pt idx="109">
                  <c:v>-9.8999999999999808</c:v>
                </c:pt>
                <c:pt idx="110">
                  <c:v>-9.9999999999999805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Sheet1!$AM$1</c:f>
              <c:strCache>
                <c:ptCount val="1"/>
                <c:pt idx="0">
                  <c:v>紫色填充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errBars>
            <c:errDir val="x"/>
            <c:errBarType val="plus"/>
            <c:errValType val="cust"/>
            <c:noEndCap val="1"/>
            <c:plus>
              <c:numRef>
                <c:f>Sheet1!$AO$3:$AO$23</c:f>
                <c:numCache>
                  <c:formatCode>General</c:formatCode>
                  <c:ptCount val="21"/>
                  <c:pt idx="0">
                    <c:v>4</c:v>
                  </c:pt>
                  <c:pt idx="1">
                    <c:v>3.8999999999999986</c:v>
                  </c:pt>
                  <c:pt idx="2">
                    <c:v>3.7999999999999972</c:v>
                  </c:pt>
                  <c:pt idx="3">
                    <c:v>3.6999999999999957</c:v>
                  </c:pt>
                  <c:pt idx="4">
                    <c:v>3.5999999999999943</c:v>
                  </c:pt>
                  <c:pt idx="5">
                    <c:v>3.4999999999999929</c:v>
                  </c:pt>
                  <c:pt idx="6">
                    <c:v>3.3999999999999915</c:v>
                  </c:pt>
                  <c:pt idx="7">
                    <c:v>3.2999999999999901</c:v>
                  </c:pt>
                  <c:pt idx="8">
                    <c:v>3.1999999999999886</c:v>
                  </c:pt>
                  <c:pt idx="9">
                    <c:v>3.0999999999999872</c:v>
                  </c:pt>
                  <c:pt idx="10">
                    <c:v>2.9999999999999858</c:v>
                  </c:pt>
                  <c:pt idx="11">
                    <c:v>2.8999999999999844</c:v>
                  </c:pt>
                  <c:pt idx="12">
                    <c:v>2.7999999999999829</c:v>
                  </c:pt>
                  <c:pt idx="13">
                    <c:v>2.6999999999999815</c:v>
                  </c:pt>
                  <c:pt idx="14">
                    <c:v>2.5999999999999801</c:v>
                  </c:pt>
                  <c:pt idx="15">
                    <c:v>2.4999999999999787</c:v>
                  </c:pt>
                  <c:pt idx="16">
                    <c:v>2.3999999999999773</c:v>
                  </c:pt>
                  <c:pt idx="17">
                    <c:v>2.2999999999999758</c:v>
                  </c:pt>
                  <c:pt idx="18">
                    <c:v>2.1999999999999744</c:v>
                  </c:pt>
                  <c:pt idx="19">
                    <c:v>2.099999999999973</c:v>
                  </c:pt>
                  <c:pt idx="20">
                    <c:v>1.9999999999999716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ln w="15875" cap="flat">
                <a:solidFill>
                  <a:srgbClr val="A8AFD9"/>
                </a:solidFill>
              </a:ln>
            </c:spPr>
          </c:errBars>
          <c:xVal>
            <c:numRef>
              <c:f>Sheet1!$AM$3:$AM$23</c:f>
              <c:numCache>
                <c:formatCode>_ * #,##0.0_ ;_ * \-#,##0.0_ ;_ * "-"??_ ;_ @_ </c:formatCode>
                <c:ptCount val="21"/>
                <c:pt idx="0">
                  <c:v>9</c:v>
                </c:pt>
                <c:pt idx="1">
                  <c:v>9.0500000000000007</c:v>
                </c:pt>
                <c:pt idx="2">
                  <c:v>9.1000000000000014</c:v>
                </c:pt>
                <c:pt idx="3">
                  <c:v>9.1500000000000021</c:v>
                </c:pt>
                <c:pt idx="4">
                  <c:v>9.2000000000000028</c:v>
                </c:pt>
                <c:pt idx="5">
                  <c:v>9.2500000000000036</c:v>
                </c:pt>
                <c:pt idx="6">
                  <c:v>9.3000000000000043</c:v>
                </c:pt>
                <c:pt idx="7">
                  <c:v>9.350000000000005</c:v>
                </c:pt>
                <c:pt idx="8">
                  <c:v>9.4000000000000057</c:v>
                </c:pt>
                <c:pt idx="9">
                  <c:v>9.4500000000000064</c:v>
                </c:pt>
                <c:pt idx="10">
                  <c:v>9.5000000000000071</c:v>
                </c:pt>
                <c:pt idx="11">
                  <c:v>9.5500000000000078</c:v>
                </c:pt>
                <c:pt idx="12">
                  <c:v>9.6000000000000085</c:v>
                </c:pt>
                <c:pt idx="13">
                  <c:v>9.6500000000000092</c:v>
                </c:pt>
                <c:pt idx="14">
                  <c:v>9.7000000000000099</c:v>
                </c:pt>
                <c:pt idx="15">
                  <c:v>9.7500000000000107</c:v>
                </c:pt>
                <c:pt idx="16">
                  <c:v>9.8000000000000114</c:v>
                </c:pt>
                <c:pt idx="17">
                  <c:v>9.8500000000000121</c:v>
                </c:pt>
                <c:pt idx="18">
                  <c:v>9.9000000000000128</c:v>
                </c:pt>
                <c:pt idx="19">
                  <c:v>9.9500000000000135</c:v>
                </c:pt>
                <c:pt idx="20">
                  <c:v>10.000000000000014</c:v>
                </c:pt>
              </c:numCache>
            </c:numRef>
          </c:xVal>
          <c:yVal>
            <c:numRef>
              <c:f>Sheet1!$AN$3:$AN$23</c:f>
              <c:numCache>
                <c:formatCode>_ * #,##0.0_ ;_ * \-#,##0.0_ ;_ * "-"??_ ;_ @_ </c:formatCode>
                <c:ptCount val="21"/>
                <c:pt idx="0">
                  <c:v>2</c:v>
                </c:pt>
                <c:pt idx="1">
                  <c:v>1.9523809523809523</c:v>
                </c:pt>
                <c:pt idx="2">
                  <c:v>1.9047619047619047</c:v>
                </c:pt>
                <c:pt idx="3">
                  <c:v>1.857142857142857</c:v>
                </c:pt>
                <c:pt idx="4">
                  <c:v>1.8095238095238093</c:v>
                </c:pt>
                <c:pt idx="5">
                  <c:v>1.7619047619047616</c:v>
                </c:pt>
                <c:pt idx="6">
                  <c:v>1.714285714285714</c:v>
                </c:pt>
                <c:pt idx="7">
                  <c:v>1.6666666666666663</c:v>
                </c:pt>
                <c:pt idx="8">
                  <c:v>1.6190476190476186</c:v>
                </c:pt>
                <c:pt idx="9">
                  <c:v>1.571428571428571</c:v>
                </c:pt>
                <c:pt idx="10">
                  <c:v>1.5238095238095233</c:v>
                </c:pt>
                <c:pt idx="11">
                  <c:v>1.4761904761904756</c:v>
                </c:pt>
                <c:pt idx="12">
                  <c:v>1.4285714285714279</c:v>
                </c:pt>
                <c:pt idx="13">
                  <c:v>1.3809523809523803</c:v>
                </c:pt>
                <c:pt idx="14">
                  <c:v>1.3333333333333326</c:v>
                </c:pt>
                <c:pt idx="15">
                  <c:v>1.2857142857142849</c:v>
                </c:pt>
                <c:pt idx="16">
                  <c:v>1.2380952380952372</c:v>
                </c:pt>
                <c:pt idx="17">
                  <c:v>1.1904761904761896</c:v>
                </c:pt>
                <c:pt idx="18">
                  <c:v>1.1428571428571419</c:v>
                </c:pt>
                <c:pt idx="19">
                  <c:v>1.0952380952380942</c:v>
                </c:pt>
                <c:pt idx="20">
                  <c:v>1.0476190476190466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Sheet1!$AQ$1</c:f>
              <c:strCache>
                <c:ptCount val="1"/>
                <c:pt idx="0">
                  <c:v>浅蓝填充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errBars>
            <c:errDir val="x"/>
            <c:errBarType val="plus"/>
            <c:errValType val="cust"/>
            <c:noEndCap val="1"/>
            <c:plus>
              <c:numRef>
                <c:f>Sheet1!$AS$3:$AS$13</c:f>
                <c:numCache>
                  <c:formatCode>General</c:formatCode>
                  <c:ptCount val="11"/>
                  <c:pt idx="0">
                    <c:v>5</c:v>
                  </c:pt>
                  <c:pt idx="1">
                    <c:v>4.8999999999999986</c:v>
                  </c:pt>
                  <c:pt idx="2">
                    <c:v>4.7999999999999972</c:v>
                  </c:pt>
                  <c:pt idx="3">
                    <c:v>4.6999999999999957</c:v>
                  </c:pt>
                  <c:pt idx="4">
                    <c:v>4.5999999999999943</c:v>
                  </c:pt>
                  <c:pt idx="5">
                    <c:v>4.4999999999999929</c:v>
                  </c:pt>
                  <c:pt idx="6">
                    <c:v>4.3999999999999915</c:v>
                  </c:pt>
                  <c:pt idx="7">
                    <c:v>4.2999999999999901</c:v>
                  </c:pt>
                  <c:pt idx="8">
                    <c:v>4.1999999999999886</c:v>
                  </c:pt>
                  <c:pt idx="9">
                    <c:v>4.0999999999999872</c:v>
                  </c:pt>
                  <c:pt idx="10">
                    <c:v>3.9999999999999858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ln w="15875" cap="flat">
                <a:solidFill>
                  <a:srgbClr val="B3E4F9"/>
                </a:solidFill>
              </a:ln>
            </c:spPr>
          </c:errBars>
          <c:xVal>
            <c:numRef>
              <c:f>Sheet1!$AQ$3:$AQ$13</c:f>
              <c:numCache>
                <c:formatCode>_ * #,##0.0_ ;_ * \-#,##0.0_ ;_ * "-"??_ ;_ @_ </c:formatCode>
                <c:ptCount val="11"/>
                <c:pt idx="0">
                  <c:v>8.5</c:v>
                </c:pt>
                <c:pt idx="1">
                  <c:v>8.5500000000000007</c:v>
                </c:pt>
                <c:pt idx="2">
                  <c:v>8.6000000000000014</c:v>
                </c:pt>
                <c:pt idx="3">
                  <c:v>8.6500000000000021</c:v>
                </c:pt>
                <c:pt idx="4">
                  <c:v>8.7000000000000028</c:v>
                </c:pt>
                <c:pt idx="5">
                  <c:v>8.7500000000000036</c:v>
                </c:pt>
                <c:pt idx="6">
                  <c:v>8.8000000000000043</c:v>
                </c:pt>
                <c:pt idx="7">
                  <c:v>8.850000000000005</c:v>
                </c:pt>
                <c:pt idx="8">
                  <c:v>8.9000000000000057</c:v>
                </c:pt>
                <c:pt idx="9">
                  <c:v>8.9500000000000064</c:v>
                </c:pt>
                <c:pt idx="10">
                  <c:v>9.0000000000000071</c:v>
                </c:pt>
              </c:numCache>
            </c:numRef>
          </c:xVal>
          <c:yVal>
            <c:numRef>
              <c:f>Sheet1!$AR$3:$AR$13</c:f>
              <c:numCache>
                <c:formatCode>_ * #,##0.0_ ;_ * \-#,##0.0_ ;_ * "-"??_ ;_ @_ </c:formatCode>
                <c:ptCount val="11"/>
                <c:pt idx="0">
                  <c:v>2.5</c:v>
                </c:pt>
                <c:pt idx="1">
                  <c:v>2.4545454545454546</c:v>
                </c:pt>
                <c:pt idx="2">
                  <c:v>2.4090909090909092</c:v>
                </c:pt>
                <c:pt idx="3">
                  <c:v>2.3636363636363638</c:v>
                </c:pt>
                <c:pt idx="4">
                  <c:v>2.3181818181818183</c:v>
                </c:pt>
                <c:pt idx="5">
                  <c:v>2.2727272727272729</c:v>
                </c:pt>
                <c:pt idx="6">
                  <c:v>2.2272727272727275</c:v>
                </c:pt>
                <c:pt idx="7">
                  <c:v>2.1818181818181821</c:v>
                </c:pt>
                <c:pt idx="8">
                  <c:v>2.1363636363636367</c:v>
                </c:pt>
                <c:pt idx="9">
                  <c:v>2.0909090909090913</c:v>
                </c:pt>
                <c:pt idx="10">
                  <c:v>2.0454545454545459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Sheet1!$AU$1</c:f>
              <c:strCache>
                <c:ptCount val="1"/>
                <c:pt idx="0">
                  <c:v>黄绿填充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errBars>
            <c:errDir val="x"/>
            <c:errBarType val="plus"/>
            <c:errValType val="cust"/>
            <c:noEndCap val="1"/>
            <c:plus>
              <c:numRef>
                <c:f>Sheet1!$AW$3:$AW$32</c:f>
                <c:numCache>
                  <c:formatCode>General</c:formatCode>
                  <c:ptCount val="30"/>
                  <c:pt idx="0">
                    <c:v>8</c:v>
                  </c:pt>
                  <c:pt idx="1">
                    <c:v>7.9</c:v>
                  </c:pt>
                  <c:pt idx="2">
                    <c:v>7.8000000000000007</c:v>
                  </c:pt>
                  <c:pt idx="3">
                    <c:v>7.7000000000000011</c:v>
                  </c:pt>
                  <c:pt idx="4">
                    <c:v>7.6000000000000014</c:v>
                  </c:pt>
                  <c:pt idx="5">
                    <c:v>7.5000000000000018</c:v>
                  </c:pt>
                  <c:pt idx="6">
                    <c:v>7.4000000000000021</c:v>
                  </c:pt>
                  <c:pt idx="7">
                    <c:v>7.3000000000000025</c:v>
                  </c:pt>
                  <c:pt idx="8">
                    <c:v>7.2000000000000028</c:v>
                  </c:pt>
                  <c:pt idx="9">
                    <c:v>7.1000000000000032</c:v>
                  </c:pt>
                  <c:pt idx="10">
                    <c:v>7.0000000000000036</c:v>
                  </c:pt>
                  <c:pt idx="11">
                    <c:v>6.9000000000000039</c:v>
                  </c:pt>
                  <c:pt idx="12">
                    <c:v>6.8000000000000043</c:v>
                  </c:pt>
                  <c:pt idx="13">
                    <c:v>6.7000000000000046</c:v>
                  </c:pt>
                  <c:pt idx="14">
                    <c:v>6.600000000000005</c:v>
                  </c:pt>
                  <c:pt idx="15">
                    <c:v>6.5000000000000053</c:v>
                  </c:pt>
                  <c:pt idx="16">
                    <c:v>6.4000000000000057</c:v>
                  </c:pt>
                  <c:pt idx="17">
                    <c:v>6.300000000000006</c:v>
                  </c:pt>
                  <c:pt idx="18">
                    <c:v>6.2000000000000064</c:v>
                  </c:pt>
                  <c:pt idx="19">
                    <c:v>6.1000000000000068</c:v>
                  </c:pt>
                  <c:pt idx="20">
                    <c:v>6.0000000000000071</c:v>
                  </c:pt>
                  <c:pt idx="21">
                    <c:v>5.9000000000000057</c:v>
                  </c:pt>
                  <c:pt idx="22">
                    <c:v>5.8000000000000043</c:v>
                  </c:pt>
                  <c:pt idx="23">
                    <c:v>5.7000000000000028</c:v>
                  </c:pt>
                  <c:pt idx="24">
                    <c:v>5.6000000000000014</c:v>
                  </c:pt>
                  <c:pt idx="25">
                    <c:v>5.5</c:v>
                  </c:pt>
                  <c:pt idx="26">
                    <c:v>5.3999999999999986</c:v>
                  </c:pt>
                  <c:pt idx="27">
                    <c:v>5.2999999999999972</c:v>
                  </c:pt>
                  <c:pt idx="28">
                    <c:v>5.1999999999999957</c:v>
                  </c:pt>
                  <c:pt idx="29">
                    <c:v>5.0999999999999943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ln w="15875">
                <a:solidFill>
                  <a:srgbClr val="DBE6A3"/>
                </a:solidFill>
              </a:ln>
            </c:spPr>
          </c:errBars>
          <c:xVal>
            <c:numRef>
              <c:f>Sheet1!$AU$3:$AU$32</c:f>
              <c:numCache>
                <c:formatCode>_ * #,##0.0_ ;_ * \-#,##0.0_ ;_ * "-"??_ ;_ @_ </c:formatCode>
                <c:ptCount val="30"/>
                <c:pt idx="0">
                  <c:v>7</c:v>
                </c:pt>
                <c:pt idx="1">
                  <c:v>7.05</c:v>
                </c:pt>
                <c:pt idx="2">
                  <c:v>7.1</c:v>
                </c:pt>
                <c:pt idx="3">
                  <c:v>7.1499999999999995</c:v>
                </c:pt>
                <c:pt idx="4">
                  <c:v>7.1999999999999993</c:v>
                </c:pt>
                <c:pt idx="5">
                  <c:v>7.2499999999999991</c:v>
                </c:pt>
                <c:pt idx="6">
                  <c:v>7.2999999999999989</c:v>
                </c:pt>
                <c:pt idx="7">
                  <c:v>7.3499999999999988</c:v>
                </c:pt>
                <c:pt idx="8">
                  <c:v>7.3999999999999986</c:v>
                </c:pt>
                <c:pt idx="9">
                  <c:v>7.4499999999999984</c:v>
                </c:pt>
                <c:pt idx="10">
                  <c:v>7.4999999999999982</c:v>
                </c:pt>
                <c:pt idx="11">
                  <c:v>7.549999999999998</c:v>
                </c:pt>
                <c:pt idx="12">
                  <c:v>7.5999999999999979</c:v>
                </c:pt>
                <c:pt idx="13">
                  <c:v>7.6499999999999977</c:v>
                </c:pt>
                <c:pt idx="14">
                  <c:v>7.6999999999999975</c:v>
                </c:pt>
                <c:pt idx="15">
                  <c:v>7.7499999999999973</c:v>
                </c:pt>
                <c:pt idx="16">
                  <c:v>7.7999999999999972</c:v>
                </c:pt>
                <c:pt idx="17">
                  <c:v>7.849999999999997</c:v>
                </c:pt>
                <c:pt idx="18">
                  <c:v>7.8999999999999968</c:v>
                </c:pt>
                <c:pt idx="19">
                  <c:v>7.9499999999999966</c:v>
                </c:pt>
                <c:pt idx="20">
                  <c:v>7.9999999999999964</c:v>
                </c:pt>
                <c:pt idx="21">
                  <c:v>8.0499999999999972</c:v>
                </c:pt>
                <c:pt idx="22">
                  <c:v>8.0999999999999979</c:v>
                </c:pt>
                <c:pt idx="23">
                  <c:v>8.1499999999999986</c:v>
                </c:pt>
                <c:pt idx="24">
                  <c:v>8.1999999999999993</c:v>
                </c:pt>
                <c:pt idx="25">
                  <c:v>8.25</c:v>
                </c:pt>
                <c:pt idx="26">
                  <c:v>8.3000000000000007</c:v>
                </c:pt>
                <c:pt idx="27">
                  <c:v>8.3500000000000014</c:v>
                </c:pt>
                <c:pt idx="28">
                  <c:v>8.4000000000000021</c:v>
                </c:pt>
                <c:pt idx="29">
                  <c:v>8.4500000000000028</c:v>
                </c:pt>
              </c:numCache>
            </c:numRef>
          </c:xVal>
          <c:yVal>
            <c:numRef>
              <c:f>Sheet1!$AV$3:$AV$32</c:f>
              <c:numCache>
                <c:formatCode>_ * #,##0.0_ ;_ * \-#,##0.0_ ;_ * "-"??_ ;_ @_ </c:formatCode>
                <c:ptCount val="30"/>
                <c:pt idx="0">
                  <c:v>4</c:v>
                </c:pt>
                <c:pt idx="1">
                  <c:v>3.95</c:v>
                </c:pt>
                <c:pt idx="2">
                  <c:v>3.9000000000000004</c:v>
                </c:pt>
                <c:pt idx="3">
                  <c:v>3.8500000000000005</c:v>
                </c:pt>
                <c:pt idx="4">
                  <c:v>3.8000000000000007</c:v>
                </c:pt>
                <c:pt idx="5">
                  <c:v>3.7500000000000009</c:v>
                </c:pt>
                <c:pt idx="6">
                  <c:v>3.7000000000000011</c:v>
                </c:pt>
                <c:pt idx="7">
                  <c:v>3.6500000000000012</c:v>
                </c:pt>
                <c:pt idx="8">
                  <c:v>3.6000000000000014</c:v>
                </c:pt>
                <c:pt idx="9">
                  <c:v>3.5500000000000016</c:v>
                </c:pt>
                <c:pt idx="10">
                  <c:v>3.5000000000000018</c:v>
                </c:pt>
                <c:pt idx="11">
                  <c:v>3.450000000000002</c:v>
                </c:pt>
                <c:pt idx="12">
                  <c:v>3.4000000000000021</c:v>
                </c:pt>
                <c:pt idx="13">
                  <c:v>3.3500000000000023</c:v>
                </c:pt>
                <c:pt idx="14">
                  <c:v>3.3000000000000025</c:v>
                </c:pt>
                <c:pt idx="15">
                  <c:v>3.2500000000000027</c:v>
                </c:pt>
                <c:pt idx="16">
                  <c:v>3.2000000000000028</c:v>
                </c:pt>
                <c:pt idx="17">
                  <c:v>3.150000000000003</c:v>
                </c:pt>
                <c:pt idx="18">
                  <c:v>3.1000000000000032</c:v>
                </c:pt>
                <c:pt idx="19">
                  <c:v>3.0500000000000034</c:v>
                </c:pt>
                <c:pt idx="20">
                  <c:v>3.0000000000000036</c:v>
                </c:pt>
                <c:pt idx="21">
                  <c:v>2.9500000000000037</c:v>
                </c:pt>
                <c:pt idx="22">
                  <c:v>2.9000000000000039</c:v>
                </c:pt>
                <c:pt idx="23">
                  <c:v>2.8500000000000041</c:v>
                </c:pt>
                <c:pt idx="24">
                  <c:v>2.8000000000000043</c:v>
                </c:pt>
                <c:pt idx="25">
                  <c:v>2.7500000000000044</c:v>
                </c:pt>
                <c:pt idx="26">
                  <c:v>2.7000000000000046</c:v>
                </c:pt>
                <c:pt idx="27">
                  <c:v>2.6500000000000048</c:v>
                </c:pt>
                <c:pt idx="28">
                  <c:v>2.600000000000005</c:v>
                </c:pt>
                <c:pt idx="29">
                  <c:v>2.5500000000000052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Sheet1!$AY$1</c:f>
              <c:strCache>
                <c:ptCount val="1"/>
                <c:pt idx="0">
                  <c:v>深蓝填充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errBars>
            <c:errDir val="x"/>
            <c:errBarType val="plus"/>
            <c:errValType val="cust"/>
            <c:noEndCap val="1"/>
            <c:plus>
              <c:numRef>
                <c:f>Sheet1!$BA$3:$BA$33</c:f>
                <c:numCache>
                  <c:formatCode>General</c:formatCode>
                  <c:ptCount val="31"/>
                  <c:pt idx="0">
                    <c:v>11</c:v>
                  </c:pt>
                  <c:pt idx="1">
                    <c:v>10.9</c:v>
                  </c:pt>
                  <c:pt idx="2">
                    <c:v>10.8</c:v>
                  </c:pt>
                  <c:pt idx="3">
                    <c:v>10.700000000000001</c:v>
                  </c:pt>
                  <c:pt idx="4">
                    <c:v>10.600000000000001</c:v>
                  </c:pt>
                  <c:pt idx="5">
                    <c:v>10.500000000000002</c:v>
                  </c:pt>
                  <c:pt idx="6">
                    <c:v>10.400000000000002</c:v>
                  </c:pt>
                  <c:pt idx="7">
                    <c:v>10.300000000000002</c:v>
                  </c:pt>
                  <c:pt idx="8">
                    <c:v>10.200000000000003</c:v>
                  </c:pt>
                  <c:pt idx="9">
                    <c:v>10.100000000000003</c:v>
                  </c:pt>
                  <c:pt idx="10">
                    <c:v>10.000000000000004</c:v>
                  </c:pt>
                  <c:pt idx="11">
                    <c:v>9.9000000000000039</c:v>
                  </c:pt>
                  <c:pt idx="12">
                    <c:v>9.8000000000000043</c:v>
                  </c:pt>
                  <c:pt idx="13">
                    <c:v>9.7000000000000046</c:v>
                  </c:pt>
                  <c:pt idx="14">
                    <c:v>9.600000000000005</c:v>
                  </c:pt>
                  <c:pt idx="15">
                    <c:v>9.5000000000000053</c:v>
                  </c:pt>
                  <c:pt idx="16">
                    <c:v>9.4000000000000057</c:v>
                  </c:pt>
                  <c:pt idx="17">
                    <c:v>9.300000000000006</c:v>
                  </c:pt>
                  <c:pt idx="18">
                    <c:v>9.2000000000000064</c:v>
                  </c:pt>
                  <c:pt idx="19">
                    <c:v>9.1000000000000068</c:v>
                  </c:pt>
                  <c:pt idx="20">
                    <c:v>9.0000000000000071</c:v>
                  </c:pt>
                  <c:pt idx="21">
                    <c:v>8.9000000000000075</c:v>
                  </c:pt>
                  <c:pt idx="22">
                    <c:v>8.8000000000000078</c:v>
                  </c:pt>
                  <c:pt idx="23">
                    <c:v>8.7000000000000082</c:v>
                  </c:pt>
                  <c:pt idx="24">
                    <c:v>8.6000000000000085</c:v>
                  </c:pt>
                  <c:pt idx="25">
                    <c:v>8.5000000000000089</c:v>
                  </c:pt>
                  <c:pt idx="26">
                    <c:v>8.4000000000000092</c:v>
                  </c:pt>
                  <c:pt idx="27">
                    <c:v>8.3000000000000096</c:v>
                  </c:pt>
                  <c:pt idx="28">
                    <c:v>8.2000000000000099</c:v>
                  </c:pt>
                  <c:pt idx="29">
                    <c:v>8.1000000000000103</c:v>
                  </c:pt>
                  <c:pt idx="30">
                    <c:v>8.0000000000000107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ln w="15875">
                <a:solidFill>
                  <a:srgbClr val="B5DFD1"/>
                </a:solidFill>
              </a:ln>
            </c:spPr>
          </c:errBars>
          <c:xVal>
            <c:numRef>
              <c:f>Sheet1!$AY$3:$AY$33</c:f>
              <c:numCache>
                <c:formatCode>_ * #,##0.0_ ;_ * \-#,##0.0_ ;_ * "-"??_ ;_ @_ </c:formatCode>
                <c:ptCount val="31"/>
                <c:pt idx="0">
                  <c:v>5.5</c:v>
                </c:pt>
                <c:pt idx="1">
                  <c:v>5.55</c:v>
                </c:pt>
                <c:pt idx="2">
                  <c:v>5.6</c:v>
                </c:pt>
                <c:pt idx="3">
                  <c:v>5.6499999999999995</c:v>
                </c:pt>
                <c:pt idx="4">
                  <c:v>5.6999999999999993</c:v>
                </c:pt>
                <c:pt idx="5">
                  <c:v>5.7499999999999991</c:v>
                </c:pt>
                <c:pt idx="6">
                  <c:v>5.7999999999999989</c:v>
                </c:pt>
                <c:pt idx="7">
                  <c:v>5.8499999999999988</c:v>
                </c:pt>
                <c:pt idx="8">
                  <c:v>5.8999999999999986</c:v>
                </c:pt>
                <c:pt idx="9">
                  <c:v>5.9499999999999984</c:v>
                </c:pt>
                <c:pt idx="10">
                  <c:v>5.9999999999999982</c:v>
                </c:pt>
                <c:pt idx="11">
                  <c:v>6.049999999999998</c:v>
                </c:pt>
                <c:pt idx="12">
                  <c:v>6.0999999999999979</c:v>
                </c:pt>
                <c:pt idx="13">
                  <c:v>6.1499999999999977</c:v>
                </c:pt>
                <c:pt idx="14">
                  <c:v>6.1999999999999975</c:v>
                </c:pt>
                <c:pt idx="15">
                  <c:v>6.2499999999999973</c:v>
                </c:pt>
                <c:pt idx="16">
                  <c:v>6.2999999999999972</c:v>
                </c:pt>
                <c:pt idx="17">
                  <c:v>6.349999999999997</c:v>
                </c:pt>
                <c:pt idx="18">
                  <c:v>6.3999999999999968</c:v>
                </c:pt>
                <c:pt idx="19">
                  <c:v>6.4499999999999966</c:v>
                </c:pt>
                <c:pt idx="20">
                  <c:v>6.4999999999999964</c:v>
                </c:pt>
                <c:pt idx="21">
                  <c:v>6.5499999999999963</c:v>
                </c:pt>
                <c:pt idx="22">
                  <c:v>6.5999999999999961</c:v>
                </c:pt>
                <c:pt idx="23">
                  <c:v>6.6499999999999959</c:v>
                </c:pt>
                <c:pt idx="24">
                  <c:v>6.6999999999999957</c:v>
                </c:pt>
                <c:pt idx="25">
                  <c:v>6.7499999999999956</c:v>
                </c:pt>
                <c:pt idx="26">
                  <c:v>6.7999999999999954</c:v>
                </c:pt>
                <c:pt idx="27">
                  <c:v>6.8499999999999952</c:v>
                </c:pt>
                <c:pt idx="28">
                  <c:v>6.899999999999995</c:v>
                </c:pt>
                <c:pt idx="29">
                  <c:v>6.9499999999999948</c:v>
                </c:pt>
                <c:pt idx="30">
                  <c:v>6.9999999999999947</c:v>
                </c:pt>
              </c:numCache>
            </c:numRef>
          </c:xVal>
          <c:yVal>
            <c:numRef>
              <c:f>Sheet1!$AZ$3:$AZ$33</c:f>
              <c:numCache>
                <c:formatCode>_ * #,##0.0_ ;_ * \-#,##0.0_ ;_ * "-"??_ ;_ @_ </c:formatCode>
                <c:ptCount val="31"/>
                <c:pt idx="0">
                  <c:v>5.5</c:v>
                </c:pt>
                <c:pt idx="1">
                  <c:v>5.4516129032258061</c:v>
                </c:pt>
                <c:pt idx="2">
                  <c:v>5.4032258064516121</c:v>
                </c:pt>
                <c:pt idx="3">
                  <c:v>5.3548387096774182</c:v>
                </c:pt>
                <c:pt idx="4">
                  <c:v>5.3064516129032242</c:v>
                </c:pt>
                <c:pt idx="5">
                  <c:v>5.2580645161290303</c:v>
                </c:pt>
                <c:pt idx="6">
                  <c:v>5.2096774193548363</c:v>
                </c:pt>
                <c:pt idx="7">
                  <c:v>5.1612903225806424</c:v>
                </c:pt>
                <c:pt idx="8">
                  <c:v>5.1129032258064484</c:v>
                </c:pt>
                <c:pt idx="9">
                  <c:v>5.0645161290322545</c:v>
                </c:pt>
                <c:pt idx="10">
                  <c:v>5.0161290322580605</c:v>
                </c:pt>
                <c:pt idx="11">
                  <c:v>4.9677419354838666</c:v>
                </c:pt>
                <c:pt idx="12">
                  <c:v>4.9193548387096726</c:v>
                </c:pt>
                <c:pt idx="13">
                  <c:v>4.8709677419354787</c:v>
                </c:pt>
                <c:pt idx="14">
                  <c:v>4.8225806451612847</c:v>
                </c:pt>
                <c:pt idx="15">
                  <c:v>4.7741935483870908</c:v>
                </c:pt>
                <c:pt idx="16">
                  <c:v>4.7258064516128968</c:v>
                </c:pt>
                <c:pt idx="17">
                  <c:v>4.6774193548387029</c:v>
                </c:pt>
                <c:pt idx="18">
                  <c:v>4.6290322580645089</c:v>
                </c:pt>
                <c:pt idx="19">
                  <c:v>4.580645161290315</c:v>
                </c:pt>
                <c:pt idx="20">
                  <c:v>4.532258064516121</c:v>
                </c:pt>
                <c:pt idx="21">
                  <c:v>4.4838709677419271</c:v>
                </c:pt>
                <c:pt idx="22">
                  <c:v>4.4354838709677331</c:v>
                </c:pt>
                <c:pt idx="23">
                  <c:v>4.3870967741935392</c:v>
                </c:pt>
                <c:pt idx="24">
                  <c:v>4.3387096774193452</c:v>
                </c:pt>
                <c:pt idx="25">
                  <c:v>4.2903225806451513</c:v>
                </c:pt>
                <c:pt idx="26">
                  <c:v>4.2419354838709573</c:v>
                </c:pt>
                <c:pt idx="27">
                  <c:v>4.1935483870967634</c:v>
                </c:pt>
                <c:pt idx="28">
                  <c:v>4.1451612903225694</c:v>
                </c:pt>
                <c:pt idx="29">
                  <c:v>4.0967741935483755</c:v>
                </c:pt>
                <c:pt idx="30">
                  <c:v>4.0483870967741815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Sheet1!$BC$1</c:f>
              <c:strCache>
                <c:ptCount val="1"/>
                <c:pt idx="0">
                  <c:v>橙色填充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errBars>
            <c:errDir val="x"/>
            <c:errBarType val="plus"/>
            <c:errValType val="cust"/>
            <c:noEndCap val="1"/>
            <c:plus>
              <c:numRef>
                <c:f>Sheet1!$BE$3:$BE$17</c:f>
                <c:numCache>
                  <c:formatCode>General</c:formatCode>
                  <c:ptCount val="15"/>
                  <c:pt idx="0">
                    <c:v>12.4</c:v>
                  </c:pt>
                  <c:pt idx="1">
                    <c:v>12.3</c:v>
                  </c:pt>
                  <c:pt idx="2">
                    <c:v>12.200000000000001</c:v>
                  </c:pt>
                  <c:pt idx="3">
                    <c:v>12.100000000000001</c:v>
                  </c:pt>
                  <c:pt idx="4">
                    <c:v>12.000000000000002</c:v>
                  </c:pt>
                  <c:pt idx="5">
                    <c:v>11.900000000000002</c:v>
                  </c:pt>
                  <c:pt idx="6">
                    <c:v>11.800000000000002</c:v>
                  </c:pt>
                  <c:pt idx="7">
                    <c:v>11.700000000000003</c:v>
                  </c:pt>
                  <c:pt idx="8">
                    <c:v>11.600000000000003</c:v>
                  </c:pt>
                  <c:pt idx="9">
                    <c:v>11.500000000000004</c:v>
                  </c:pt>
                  <c:pt idx="10">
                    <c:v>11.400000000000004</c:v>
                  </c:pt>
                  <c:pt idx="11">
                    <c:v>11.300000000000004</c:v>
                  </c:pt>
                  <c:pt idx="12">
                    <c:v>11.200000000000005</c:v>
                  </c:pt>
                  <c:pt idx="13">
                    <c:v>11.100000000000005</c:v>
                  </c:pt>
                  <c:pt idx="14">
                    <c:v>11.000000000000005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ln w="15875">
                <a:solidFill>
                  <a:srgbClr val="F2AC60">
                    <a:alpha val="78000"/>
                  </a:srgbClr>
                </a:solidFill>
              </a:ln>
            </c:spPr>
          </c:errBars>
          <c:xVal>
            <c:numRef>
              <c:f>Sheet1!$BC$3:$BC$17</c:f>
              <c:numCache>
                <c:formatCode>_ * #,##0.0_ ;_ * \-#,##0.0_ ;_ * "-"??_ ;_ @_ </c:formatCode>
                <c:ptCount val="15"/>
                <c:pt idx="0">
                  <c:v>4.8</c:v>
                </c:pt>
                <c:pt idx="1">
                  <c:v>4.8499999999999996</c:v>
                </c:pt>
                <c:pt idx="2">
                  <c:v>4.8999999999999995</c:v>
                </c:pt>
                <c:pt idx="3">
                  <c:v>4.9499999999999993</c:v>
                </c:pt>
                <c:pt idx="4">
                  <c:v>4.9999999999999991</c:v>
                </c:pt>
                <c:pt idx="5">
                  <c:v>5.0499999999999989</c:v>
                </c:pt>
                <c:pt idx="6">
                  <c:v>5.0999999999999988</c:v>
                </c:pt>
                <c:pt idx="7">
                  <c:v>5.1499999999999986</c:v>
                </c:pt>
                <c:pt idx="8">
                  <c:v>5.1999999999999984</c:v>
                </c:pt>
                <c:pt idx="9">
                  <c:v>5.2499999999999982</c:v>
                </c:pt>
                <c:pt idx="10">
                  <c:v>5.299999999999998</c:v>
                </c:pt>
                <c:pt idx="11">
                  <c:v>5.3499999999999979</c:v>
                </c:pt>
                <c:pt idx="12">
                  <c:v>5.3999999999999977</c:v>
                </c:pt>
                <c:pt idx="13">
                  <c:v>5.4499999999999975</c:v>
                </c:pt>
                <c:pt idx="14">
                  <c:v>5.4999999999999973</c:v>
                </c:pt>
              </c:numCache>
            </c:numRef>
          </c:xVal>
          <c:yVal>
            <c:numRef>
              <c:f>Sheet1!$BD$3:$BD$17</c:f>
              <c:numCache>
                <c:formatCode>_ * #,##0.0_ ;_ * \-#,##0.0_ ;_ * "-"??_ ;_ @_ </c:formatCode>
                <c:ptCount val="15"/>
                <c:pt idx="0">
                  <c:v>6.2</c:v>
                </c:pt>
                <c:pt idx="1">
                  <c:v>6.1533333333333333</c:v>
                </c:pt>
                <c:pt idx="2">
                  <c:v>6.1066666666666665</c:v>
                </c:pt>
                <c:pt idx="3">
                  <c:v>6.06</c:v>
                </c:pt>
                <c:pt idx="4">
                  <c:v>6.0133333333333328</c:v>
                </c:pt>
                <c:pt idx="5">
                  <c:v>5.9666666666666659</c:v>
                </c:pt>
                <c:pt idx="6">
                  <c:v>5.919999999999999</c:v>
                </c:pt>
                <c:pt idx="7">
                  <c:v>5.8733333333333322</c:v>
                </c:pt>
                <c:pt idx="8">
                  <c:v>5.8266666666666653</c:v>
                </c:pt>
                <c:pt idx="9">
                  <c:v>5.7799999999999985</c:v>
                </c:pt>
                <c:pt idx="10">
                  <c:v>5.7333333333333316</c:v>
                </c:pt>
                <c:pt idx="11">
                  <c:v>5.6866666666666648</c:v>
                </c:pt>
                <c:pt idx="12">
                  <c:v>5.6399999999999979</c:v>
                </c:pt>
                <c:pt idx="13">
                  <c:v>5.593333333333331</c:v>
                </c:pt>
                <c:pt idx="14">
                  <c:v>5.5466666666666642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Sheet1!$BG$1</c:f>
              <c:strCache>
                <c:ptCount val="1"/>
                <c:pt idx="0">
                  <c:v>红色填充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errBars>
            <c:errDir val="x"/>
            <c:errBarType val="plus"/>
            <c:errValType val="cust"/>
            <c:noEndCap val="1"/>
            <c:plus>
              <c:numRef>
                <c:f>Sheet1!$BI$3:$BI$39</c:f>
                <c:numCache>
                  <c:formatCode>General</c:formatCode>
                  <c:ptCount val="37"/>
                  <c:pt idx="0">
                    <c:v>16</c:v>
                  </c:pt>
                  <c:pt idx="1">
                    <c:v>15.9</c:v>
                  </c:pt>
                  <c:pt idx="2">
                    <c:v>15.8</c:v>
                  </c:pt>
                  <c:pt idx="3">
                    <c:v>15.700000000000001</c:v>
                  </c:pt>
                  <c:pt idx="4">
                    <c:v>15.600000000000001</c:v>
                  </c:pt>
                  <c:pt idx="5">
                    <c:v>15.500000000000002</c:v>
                  </c:pt>
                  <c:pt idx="6">
                    <c:v>15.400000000000002</c:v>
                  </c:pt>
                  <c:pt idx="7">
                    <c:v>15.300000000000002</c:v>
                  </c:pt>
                  <c:pt idx="8">
                    <c:v>15.200000000000003</c:v>
                  </c:pt>
                  <c:pt idx="9">
                    <c:v>15.100000000000003</c:v>
                  </c:pt>
                  <c:pt idx="10">
                    <c:v>15.000000000000004</c:v>
                  </c:pt>
                  <c:pt idx="11">
                    <c:v>14.900000000000004</c:v>
                  </c:pt>
                  <c:pt idx="12">
                    <c:v>14.800000000000004</c:v>
                  </c:pt>
                  <c:pt idx="13">
                    <c:v>14.700000000000005</c:v>
                  </c:pt>
                  <c:pt idx="14">
                    <c:v>14.600000000000005</c:v>
                  </c:pt>
                  <c:pt idx="15">
                    <c:v>14.500000000000005</c:v>
                  </c:pt>
                  <c:pt idx="16">
                    <c:v>14.400000000000006</c:v>
                  </c:pt>
                  <c:pt idx="17">
                    <c:v>14.300000000000006</c:v>
                  </c:pt>
                  <c:pt idx="18">
                    <c:v>14.200000000000006</c:v>
                  </c:pt>
                  <c:pt idx="19">
                    <c:v>14.100000000000007</c:v>
                  </c:pt>
                  <c:pt idx="20">
                    <c:v>14.000000000000007</c:v>
                  </c:pt>
                  <c:pt idx="21">
                    <c:v>13.900000000000007</c:v>
                  </c:pt>
                  <c:pt idx="22">
                    <c:v>13.800000000000008</c:v>
                  </c:pt>
                  <c:pt idx="23">
                    <c:v>13.700000000000008</c:v>
                  </c:pt>
                  <c:pt idx="24">
                    <c:v>13.600000000000009</c:v>
                  </c:pt>
                  <c:pt idx="25">
                    <c:v>13.500000000000009</c:v>
                  </c:pt>
                  <c:pt idx="26">
                    <c:v>13.400000000000009</c:v>
                  </c:pt>
                  <c:pt idx="27">
                    <c:v>13.30000000000001</c:v>
                  </c:pt>
                  <c:pt idx="28">
                    <c:v>13.20000000000001</c:v>
                  </c:pt>
                  <c:pt idx="29">
                    <c:v>13.10000000000001</c:v>
                  </c:pt>
                  <c:pt idx="30">
                    <c:v>13.000000000000011</c:v>
                  </c:pt>
                  <c:pt idx="31">
                    <c:v>12.900000000000011</c:v>
                  </c:pt>
                  <c:pt idx="32">
                    <c:v>12.800000000000011</c:v>
                  </c:pt>
                  <c:pt idx="33">
                    <c:v>12.700000000000012</c:v>
                  </c:pt>
                  <c:pt idx="34">
                    <c:v>12.600000000000012</c:v>
                  </c:pt>
                  <c:pt idx="35">
                    <c:v>12.500000000000012</c:v>
                  </c:pt>
                  <c:pt idx="36">
                    <c:v>12.400000000000013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ln w="3175">
                <a:solidFill>
                  <a:srgbClr val="F17D5D">
                    <a:alpha val="74000"/>
                  </a:srgbClr>
                </a:solidFill>
              </a:ln>
            </c:spPr>
          </c:errBars>
          <c:xVal>
            <c:numRef>
              <c:f>Sheet1!$BG$3:$BG$39</c:f>
              <c:numCache>
                <c:formatCode>_ * #,##0.0_ ;_ * \-#,##0.0_ ;_ * "-"??_ ;_ @_ </c:formatCode>
                <c:ptCount val="37"/>
                <c:pt idx="0">
                  <c:v>3</c:v>
                </c:pt>
                <c:pt idx="1">
                  <c:v>3.05</c:v>
                </c:pt>
                <c:pt idx="2">
                  <c:v>3.0999999999999996</c:v>
                </c:pt>
                <c:pt idx="3">
                  <c:v>3.1499999999999995</c:v>
                </c:pt>
                <c:pt idx="4">
                  <c:v>3.1999999999999993</c:v>
                </c:pt>
                <c:pt idx="5">
                  <c:v>3.2499999999999991</c:v>
                </c:pt>
                <c:pt idx="6">
                  <c:v>3.2999999999999989</c:v>
                </c:pt>
                <c:pt idx="7">
                  <c:v>3.3499999999999988</c:v>
                </c:pt>
                <c:pt idx="8">
                  <c:v>3.3999999999999986</c:v>
                </c:pt>
                <c:pt idx="9">
                  <c:v>3.4499999999999984</c:v>
                </c:pt>
                <c:pt idx="10">
                  <c:v>3.4999999999999982</c:v>
                </c:pt>
                <c:pt idx="11">
                  <c:v>3.549999999999998</c:v>
                </c:pt>
                <c:pt idx="12">
                  <c:v>3.5999999999999979</c:v>
                </c:pt>
                <c:pt idx="13">
                  <c:v>3.6499999999999977</c:v>
                </c:pt>
                <c:pt idx="14">
                  <c:v>3.6999999999999975</c:v>
                </c:pt>
                <c:pt idx="15">
                  <c:v>3.7499999999999973</c:v>
                </c:pt>
                <c:pt idx="16">
                  <c:v>3.7999999999999972</c:v>
                </c:pt>
                <c:pt idx="17">
                  <c:v>3.849999999999997</c:v>
                </c:pt>
                <c:pt idx="18">
                  <c:v>3.8999999999999968</c:v>
                </c:pt>
                <c:pt idx="19">
                  <c:v>3.9499999999999966</c:v>
                </c:pt>
                <c:pt idx="20">
                  <c:v>3.9999999999999964</c:v>
                </c:pt>
                <c:pt idx="21">
                  <c:v>4.0499999999999963</c:v>
                </c:pt>
                <c:pt idx="22">
                  <c:v>4.0999999999999961</c:v>
                </c:pt>
                <c:pt idx="23">
                  <c:v>4.1499999999999959</c:v>
                </c:pt>
                <c:pt idx="24">
                  <c:v>4.1999999999999957</c:v>
                </c:pt>
                <c:pt idx="25">
                  <c:v>4.2499999999999956</c:v>
                </c:pt>
                <c:pt idx="26">
                  <c:v>4.2999999999999954</c:v>
                </c:pt>
                <c:pt idx="27">
                  <c:v>4.3499999999999952</c:v>
                </c:pt>
                <c:pt idx="28">
                  <c:v>4.399999999999995</c:v>
                </c:pt>
                <c:pt idx="29">
                  <c:v>4.4499999999999948</c:v>
                </c:pt>
                <c:pt idx="30">
                  <c:v>4.4999999999999947</c:v>
                </c:pt>
                <c:pt idx="31">
                  <c:v>4.5499999999999945</c:v>
                </c:pt>
                <c:pt idx="32">
                  <c:v>4.5999999999999943</c:v>
                </c:pt>
                <c:pt idx="33">
                  <c:v>4.6499999999999941</c:v>
                </c:pt>
                <c:pt idx="34">
                  <c:v>4.699999999999994</c:v>
                </c:pt>
                <c:pt idx="35">
                  <c:v>4.7499999999999938</c:v>
                </c:pt>
                <c:pt idx="36">
                  <c:v>4.7999999999999936</c:v>
                </c:pt>
              </c:numCache>
            </c:numRef>
          </c:xVal>
          <c:yVal>
            <c:numRef>
              <c:f>Sheet1!$BH$3:$BH$39</c:f>
              <c:numCache>
                <c:formatCode>_ * #,##0.0_ ;_ * \-#,##0.0_ ;_ * "-"??_ ;_ @_ </c:formatCode>
                <c:ptCount val="37"/>
                <c:pt idx="0">
                  <c:v>8</c:v>
                </c:pt>
                <c:pt idx="1">
                  <c:v>7.9513513513513514</c:v>
                </c:pt>
                <c:pt idx="2">
                  <c:v>7.9027027027027028</c:v>
                </c:pt>
                <c:pt idx="3">
                  <c:v>7.8540540540540542</c:v>
                </c:pt>
                <c:pt idx="4">
                  <c:v>7.8054054054054056</c:v>
                </c:pt>
                <c:pt idx="5">
                  <c:v>7.756756756756757</c:v>
                </c:pt>
                <c:pt idx="6">
                  <c:v>7.7081081081081084</c:v>
                </c:pt>
                <c:pt idx="7">
                  <c:v>7.6594594594594598</c:v>
                </c:pt>
                <c:pt idx="8">
                  <c:v>7.6108108108108112</c:v>
                </c:pt>
                <c:pt idx="9">
                  <c:v>7.5621621621621626</c:v>
                </c:pt>
                <c:pt idx="10">
                  <c:v>7.513513513513514</c:v>
                </c:pt>
                <c:pt idx="11">
                  <c:v>7.4648648648648654</c:v>
                </c:pt>
                <c:pt idx="12">
                  <c:v>7.4162162162162168</c:v>
                </c:pt>
                <c:pt idx="13">
                  <c:v>7.3675675675675683</c:v>
                </c:pt>
                <c:pt idx="14">
                  <c:v>7.3189189189189197</c:v>
                </c:pt>
                <c:pt idx="15">
                  <c:v>7.2702702702702711</c:v>
                </c:pt>
                <c:pt idx="16">
                  <c:v>7.2216216216216225</c:v>
                </c:pt>
                <c:pt idx="17">
                  <c:v>7.1729729729729739</c:v>
                </c:pt>
                <c:pt idx="18">
                  <c:v>7.1243243243243253</c:v>
                </c:pt>
                <c:pt idx="19">
                  <c:v>7.0756756756756767</c:v>
                </c:pt>
                <c:pt idx="20">
                  <c:v>7.0270270270270281</c:v>
                </c:pt>
                <c:pt idx="21">
                  <c:v>6.9783783783783795</c:v>
                </c:pt>
                <c:pt idx="22">
                  <c:v>6.9297297297297309</c:v>
                </c:pt>
                <c:pt idx="23">
                  <c:v>6.8810810810810823</c:v>
                </c:pt>
                <c:pt idx="24">
                  <c:v>6.8324324324324337</c:v>
                </c:pt>
                <c:pt idx="25">
                  <c:v>6.7837837837837851</c:v>
                </c:pt>
                <c:pt idx="26">
                  <c:v>6.7351351351351365</c:v>
                </c:pt>
                <c:pt idx="27">
                  <c:v>6.6864864864864879</c:v>
                </c:pt>
                <c:pt idx="28">
                  <c:v>6.6378378378378393</c:v>
                </c:pt>
                <c:pt idx="29">
                  <c:v>6.5891891891891907</c:v>
                </c:pt>
                <c:pt idx="30">
                  <c:v>6.5405405405405421</c:v>
                </c:pt>
                <c:pt idx="31">
                  <c:v>6.4918918918918935</c:v>
                </c:pt>
                <c:pt idx="32">
                  <c:v>6.4432432432432449</c:v>
                </c:pt>
                <c:pt idx="33">
                  <c:v>6.3945945945945963</c:v>
                </c:pt>
                <c:pt idx="34">
                  <c:v>6.3459459459459477</c:v>
                </c:pt>
                <c:pt idx="35">
                  <c:v>6.2972972972972991</c:v>
                </c:pt>
                <c:pt idx="36">
                  <c:v>6.2486486486486505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2494976"/>
        <c:axId val="272496512"/>
      </c:scatterChart>
      <c:valAx>
        <c:axId val="272494976"/>
        <c:scaling>
          <c:orientation val="minMax"/>
          <c:max val="25"/>
          <c:min val="-15"/>
        </c:scaling>
        <c:delete val="0"/>
        <c:axPos val="b"/>
        <c:numFmt formatCode="General" sourceLinked="1"/>
        <c:majorTickMark val="cross"/>
        <c:minorTickMark val="none"/>
        <c:tickLblPos val="nextTo"/>
        <c:crossAx val="272496512"/>
        <c:crosses val="autoZero"/>
        <c:crossBetween val="midCat"/>
        <c:majorUnit val="1"/>
      </c:valAx>
      <c:valAx>
        <c:axId val="272496512"/>
        <c:scaling>
          <c:orientation val="minMax"/>
          <c:max val="12"/>
          <c:min val="-12"/>
        </c:scaling>
        <c:delete val="0"/>
        <c:axPos val="l"/>
        <c:numFmt formatCode="General" sourceLinked="1"/>
        <c:majorTickMark val="cross"/>
        <c:minorTickMark val="none"/>
        <c:tickLblPos val="nextTo"/>
        <c:crossAx val="272494976"/>
        <c:crosses val="autoZero"/>
        <c:crossBetween val="midCat"/>
        <c:majorUnit val="1"/>
      </c:valAx>
      <c:spPr>
        <a:noFill/>
        <a:ln w="9525"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jpeg"/><Relationship Id="rId5" Type="http://schemas.microsoft.com/office/2007/relationships/hdphoto" Target="../media/hdphoto1.wdp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247651</xdr:colOff>
      <xdr:row>34</xdr:row>
      <xdr:rowOff>133350</xdr:rowOff>
    </xdr:from>
    <xdr:to>
      <xdr:col>12</xdr:col>
      <xdr:colOff>198532</xdr:colOff>
      <xdr:row>49</xdr:row>
      <xdr:rowOff>9525</xdr:rowOff>
    </xdr:to>
    <xdr:sp macro="" textlink="">
      <xdr:nvSpPr>
        <xdr:cNvPr id="14" name="立方体 13"/>
        <xdr:cNvSpPr/>
      </xdr:nvSpPr>
      <xdr:spPr>
        <a:xfrm>
          <a:off x="7105651" y="5314950"/>
          <a:ext cx="1322481" cy="2162175"/>
        </a:xfrm>
        <a:prstGeom prst="cube">
          <a:avLst>
            <a:gd name="adj" fmla="val 22582"/>
          </a:avLst>
        </a:prstGeom>
        <a:blipFill>
          <a:blip xmlns:r="http://schemas.openxmlformats.org/officeDocument/2006/relationships" r:embed="rId1"/>
          <a:tile tx="0" ty="0" sx="100000" sy="100000" flip="none" algn="tl"/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609601</xdr:colOff>
      <xdr:row>34</xdr:row>
      <xdr:rowOff>104775</xdr:rowOff>
    </xdr:from>
    <xdr:to>
      <xdr:col>7</xdr:col>
      <xdr:colOff>560482</xdr:colOff>
      <xdr:row>48</xdr:row>
      <xdr:rowOff>133350</xdr:rowOff>
    </xdr:to>
    <xdr:sp macro="" textlink="">
      <xdr:nvSpPr>
        <xdr:cNvPr id="13" name="立方体 12"/>
        <xdr:cNvSpPr/>
      </xdr:nvSpPr>
      <xdr:spPr>
        <a:xfrm>
          <a:off x="4038601" y="5286375"/>
          <a:ext cx="1322481" cy="2162175"/>
        </a:xfrm>
        <a:prstGeom prst="cube">
          <a:avLst>
            <a:gd name="adj" fmla="val 22582"/>
          </a:avLst>
        </a:prstGeom>
        <a:blipFill>
          <a:blip xmlns:r="http://schemas.openxmlformats.org/officeDocument/2006/relationships" r:embed="rId1"/>
          <a:tile tx="0" ty="0" sx="100000" sy="100000" flip="none" algn="tl"/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666750</xdr:colOff>
      <xdr:row>34</xdr:row>
      <xdr:rowOff>76200</xdr:rowOff>
    </xdr:from>
    <xdr:to>
      <xdr:col>15</xdr:col>
      <xdr:colOff>85725</xdr:colOff>
      <xdr:row>44</xdr:row>
      <xdr:rowOff>47625</xdr:rowOff>
    </xdr:to>
    <xdr:sp macro="" textlink="">
      <xdr:nvSpPr>
        <xdr:cNvPr id="4" name="立方体 3"/>
        <xdr:cNvSpPr/>
      </xdr:nvSpPr>
      <xdr:spPr>
        <a:xfrm>
          <a:off x="2724150" y="5257800"/>
          <a:ext cx="7648575" cy="1495425"/>
        </a:xfrm>
        <a:prstGeom prst="cube">
          <a:avLst>
            <a:gd name="adj" fmla="val 82681"/>
          </a:avLst>
        </a:prstGeom>
        <a:blipFill>
          <a:blip xmlns:r="http://schemas.openxmlformats.org/officeDocument/2006/relationships" r:embed="rId1"/>
          <a:tile tx="0" ty="0" sx="100000" sy="100000" flip="none" algn="tl"/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5</xdr:row>
      <xdr:rowOff>76200</xdr:rowOff>
    </xdr:from>
    <xdr:to>
      <xdr:col>11</xdr:col>
      <xdr:colOff>298409</xdr:colOff>
      <xdr:row>42</xdr:row>
      <xdr:rowOff>95250</xdr:rowOff>
    </xdr:to>
    <xdr:grpSp>
      <xdr:nvGrpSpPr>
        <xdr:cNvPr id="9" name="组合 8"/>
        <xdr:cNvGrpSpPr/>
      </xdr:nvGrpSpPr>
      <xdr:grpSpPr>
        <a:xfrm>
          <a:off x="0" y="838200"/>
          <a:ext cx="7842209" cy="5657850"/>
          <a:chOff x="4363278" y="1221578"/>
          <a:chExt cx="6307207" cy="4951451"/>
        </a:xfrm>
        <a:effectLst>
          <a:reflection blurRad="6350" stA="52000" endA="300" endPos="35000" dir="5400000" sy="-100000" algn="bl" rotWithShape="0"/>
        </a:effectLst>
      </xdr:grpSpPr>
      <xdr:graphicFrame macro="">
        <xdr:nvGraphicFramePr>
          <xdr:cNvPr id="10" name="图表 9"/>
          <xdr:cNvGraphicFramePr/>
        </xdr:nvGraphicFramePr>
        <xdr:xfrm>
          <a:off x="5269924" y="1221578"/>
          <a:ext cx="3713666" cy="22669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11" name="图表 10"/>
          <xdr:cNvGraphicFramePr/>
        </xdr:nvGraphicFramePr>
        <xdr:xfrm>
          <a:off x="4363278" y="1777238"/>
          <a:ext cx="6307207" cy="439579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</xdr:grpSp>
    <xdr:clientData/>
  </xdr:twoCellAnchor>
  <xdr:twoCellAnchor editAs="oneCell">
    <xdr:from>
      <xdr:col>9</xdr:col>
      <xdr:colOff>109369</xdr:colOff>
      <xdr:row>29</xdr:row>
      <xdr:rowOff>32657</xdr:rowOff>
    </xdr:from>
    <xdr:to>
      <xdr:col>13</xdr:col>
      <xdr:colOff>219524</xdr:colOff>
      <xdr:row>40</xdr:row>
      <xdr:rowOff>129148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ackgroundRemoval t="3756" b="100000" l="0" r="100000">
                      <a14:backgroundMark x1="8163" y1="91549" x2="8163" y2="91549"/>
                      <a14:backgroundMark x1="95627" y1="89906" x2="95627" y2="89906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1569" y="4452257"/>
          <a:ext cx="2853355" cy="17728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3</xdr:row>
      <xdr:rowOff>76200</xdr:rowOff>
    </xdr:from>
    <xdr:to>
      <xdr:col>11</xdr:col>
      <xdr:colOff>669884</xdr:colOff>
      <xdr:row>32</xdr:row>
      <xdr:rowOff>127067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171450</xdr:colOff>
      <xdr:row>15</xdr:row>
      <xdr:rowOff>123825</xdr:rowOff>
    </xdr:from>
    <xdr:to>
      <xdr:col>7</xdr:col>
      <xdr:colOff>171450</xdr:colOff>
      <xdr:row>18</xdr:row>
      <xdr:rowOff>0</xdr:rowOff>
    </xdr:to>
    <xdr:cxnSp macro="">
      <xdr:nvCxnSpPr>
        <xdr:cNvPr id="4" name="直接连接符 3"/>
        <xdr:cNvCxnSpPr/>
      </xdr:nvCxnSpPr>
      <xdr:spPr>
        <a:xfrm>
          <a:off x="4972050" y="2695575"/>
          <a:ext cx="0" cy="390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76200</xdr:colOff>
      <xdr:row>15</xdr:row>
      <xdr:rowOff>9525</xdr:rowOff>
    </xdr:from>
    <xdr:to>
      <xdr:col>7</xdr:col>
      <xdr:colOff>76200</xdr:colOff>
      <xdr:row>18</xdr:row>
      <xdr:rowOff>0</xdr:rowOff>
    </xdr:to>
    <xdr:cxnSp macro="">
      <xdr:nvCxnSpPr>
        <xdr:cNvPr id="12" name="直接连接符 11"/>
        <xdr:cNvCxnSpPr/>
      </xdr:nvCxnSpPr>
      <xdr:spPr>
        <a:xfrm>
          <a:off x="4876800" y="2581275"/>
          <a:ext cx="0" cy="5048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485775</xdr:colOff>
      <xdr:row>13</xdr:row>
      <xdr:rowOff>57150</xdr:rowOff>
    </xdr:from>
    <xdr:to>
      <xdr:col>6</xdr:col>
      <xdr:colOff>485776</xdr:colOff>
      <xdr:row>17</xdr:row>
      <xdr:rowOff>161925</xdr:rowOff>
    </xdr:to>
    <xdr:cxnSp macro="">
      <xdr:nvCxnSpPr>
        <xdr:cNvPr id="14" name="直接连接符 13"/>
        <xdr:cNvCxnSpPr/>
      </xdr:nvCxnSpPr>
      <xdr:spPr>
        <a:xfrm>
          <a:off x="4600575" y="2286000"/>
          <a:ext cx="1" cy="7905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200025</xdr:colOff>
      <xdr:row>11</xdr:row>
      <xdr:rowOff>104775</xdr:rowOff>
    </xdr:from>
    <xdr:to>
      <xdr:col>6</xdr:col>
      <xdr:colOff>200025</xdr:colOff>
      <xdr:row>17</xdr:row>
      <xdr:rowOff>142875</xdr:rowOff>
    </xdr:to>
    <xdr:cxnSp macro="">
      <xdr:nvCxnSpPr>
        <xdr:cNvPr id="17" name="直接连接符 16"/>
        <xdr:cNvCxnSpPr/>
      </xdr:nvCxnSpPr>
      <xdr:spPr>
        <a:xfrm>
          <a:off x="4314825" y="1990725"/>
          <a:ext cx="0" cy="1066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10</xdr:row>
      <xdr:rowOff>152400</xdr:rowOff>
    </xdr:from>
    <xdr:to>
      <xdr:col>6</xdr:col>
      <xdr:colOff>76200</xdr:colOff>
      <xdr:row>17</xdr:row>
      <xdr:rowOff>152400</xdr:rowOff>
    </xdr:to>
    <xdr:cxnSp macro="">
      <xdr:nvCxnSpPr>
        <xdr:cNvPr id="19" name="直接连接符 18"/>
        <xdr:cNvCxnSpPr/>
      </xdr:nvCxnSpPr>
      <xdr:spPr>
        <a:xfrm>
          <a:off x="4191000" y="1866900"/>
          <a:ext cx="0" cy="1200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438150</xdr:colOff>
      <xdr:row>8</xdr:row>
      <xdr:rowOff>142875</xdr:rowOff>
    </xdr:from>
    <xdr:to>
      <xdr:col>5</xdr:col>
      <xdr:colOff>438150</xdr:colOff>
      <xdr:row>17</xdr:row>
      <xdr:rowOff>152400</xdr:rowOff>
    </xdr:to>
    <xdr:cxnSp macro="">
      <xdr:nvCxnSpPr>
        <xdr:cNvPr id="22" name="直接连接符 21"/>
        <xdr:cNvCxnSpPr/>
      </xdr:nvCxnSpPr>
      <xdr:spPr>
        <a:xfrm>
          <a:off x="3867150" y="1514475"/>
          <a:ext cx="0" cy="15525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152400</xdr:colOff>
      <xdr:row>16</xdr:row>
      <xdr:rowOff>123825</xdr:rowOff>
    </xdr:from>
    <xdr:to>
      <xdr:col>7</xdr:col>
      <xdr:colOff>371475</xdr:colOff>
      <xdr:row>18</xdr:row>
      <xdr:rowOff>28575</xdr:rowOff>
    </xdr:to>
    <xdr:sp macro="" textlink="">
      <xdr:nvSpPr>
        <xdr:cNvPr id="25" name="TextBox 24"/>
        <xdr:cNvSpPr txBox="1"/>
      </xdr:nvSpPr>
      <xdr:spPr>
        <a:xfrm>
          <a:off x="4953000" y="2867025"/>
          <a:ext cx="2190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/>
            <a:t>1</a:t>
          </a:r>
          <a:endParaRPr lang="zh-CN" altLang="en-US" sz="1100" b="1"/>
        </a:p>
      </xdr:txBody>
    </xdr:sp>
    <xdr:clientData/>
  </xdr:twoCellAnchor>
  <xdr:twoCellAnchor>
    <xdr:from>
      <xdr:col>6</xdr:col>
      <xdr:colOff>628649</xdr:colOff>
      <xdr:row>17</xdr:row>
      <xdr:rowOff>85725</xdr:rowOff>
    </xdr:from>
    <xdr:to>
      <xdr:col>7</xdr:col>
      <xdr:colOff>314325</xdr:colOff>
      <xdr:row>18</xdr:row>
      <xdr:rowOff>161925</xdr:rowOff>
    </xdr:to>
    <xdr:sp macro="" textlink="">
      <xdr:nvSpPr>
        <xdr:cNvPr id="26" name="TextBox 25"/>
        <xdr:cNvSpPr txBox="1"/>
      </xdr:nvSpPr>
      <xdr:spPr>
        <a:xfrm>
          <a:off x="4743449" y="3000375"/>
          <a:ext cx="371476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/>
            <a:t>0.5</a:t>
          </a:r>
          <a:endParaRPr lang="zh-CN" altLang="en-US" sz="1100" b="1"/>
        </a:p>
      </xdr:txBody>
    </xdr:sp>
    <xdr:clientData/>
  </xdr:twoCellAnchor>
  <xdr:twoCellAnchor>
    <xdr:from>
      <xdr:col>6</xdr:col>
      <xdr:colOff>438149</xdr:colOff>
      <xdr:row>16</xdr:row>
      <xdr:rowOff>95250</xdr:rowOff>
    </xdr:from>
    <xdr:to>
      <xdr:col>7</xdr:col>
      <xdr:colOff>123825</xdr:colOff>
      <xdr:row>18</xdr:row>
      <xdr:rowOff>0</xdr:rowOff>
    </xdr:to>
    <xdr:sp macro="" textlink="">
      <xdr:nvSpPr>
        <xdr:cNvPr id="27" name="TextBox 26"/>
        <xdr:cNvSpPr txBox="1"/>
      </xdr:nvSpPr>
      <xdr:spPr>
        <a:xfrm>
          <a:off x="4552949" y="2838450"/>
          <a:ext cx="371476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/>
            <a:t>1.5</a:t>
          </a:r>
          <a:endParaRPr lang="zh-CN" altLang="en-US" sz="1100" b="1"/>
        </a:p>
      </xdr:txBody>
    </xdr:sp>
    <xdr:clientData/>
  </xdr:twoCellAnchor>
  <xdr:twoCellAnchor>
    <xdr:from>
      <xdr:col>6</xdr:col>
      <xdr:colOff>152399</xdr:colOff>
      <xdr:row>16</xdr:row>
      <xdr:rowOff>104775</xdr:rowOff>
    </xdr:from>
    <xdr:to>
      <xdr:col>6</xdr:col>
      <xdr:colOff>523875</xdr:colOff>
      <xdr:row>18</xdr:row>
      <xdr:rowOff>9525</xdr:rowOff>
    </xdr:to>
    <xdr:sp macro="" textlink="">
      <xdr:nvSpPr>
        <xdr:cNvPr id="28" name="TextBox 27"/>
        <xdr:cNvSpPr txBox="1"/>
      </xdr:nvSpPr>
      <xdr:spPr>
        <a:xfrm>
          <a:off x="4267199" y="2847975"/>
          <a:ext cx="371476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/>
            <a:t>1.5</a:t>
          </a:r>
          <a:endParaRPr lang="zh-CN" altLang="en-US" sz="1100" b="1"/>
        </a:p>
      </xdr:txBody>
    </xdr:sp>
    <xdr:clientData/>
  </xdr:twoCellAnchor>
  <xdr:twoCellAnchor>
    <xdr:from>
      <xdr:col>5</xdr:col>
      <xdr:colOff>419099</xdr:colOff>
      <xdr:row>16</xdr:row>
      <xdr:rowOff>114300</xdr:rowOff>
    </xdr:from>
    <xdr:to>
      <xdr:col>6</xdr:col>
      <xdr:colOff>104775</xdr:colOff>
      <xdr:row>18</xdr:row>
      <xdr:rowOff>19050</xdr:rowOff>
    </xdr:to>
    <xdr:sp macro="" textlink="">
      <xdr:nvSpPr>
        <xdr:cNvPr id="29" name="TextBox 28"/>
        <xdr:cNvSpPr txBox="1"/>
      </xdr:nvSpPr>
      <xdr:spPr>
        <a:xfrm>
          <a:off x="3848099" y="2857500"/>
          <a:ext cx="371476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/>
            <a:t>1.8</a:t>
          </a:r>
          <a:endParaRPr lang="zh-CN" altLang="en-US" sz="1100" b="1"/>
        </a:p>
      </xdr:txBody>
    </xdr:sp>
    <xdr:clientData/>
  </xdr:twoCellAnchor>
  <xdr:twoCellAnchor>
    <xdr:from>
      <xdr:col>5</xdr:col>
      <xdr:colOff>638174</xdr:colOff>
      <xdr:row>17</xdr:row>
      <xdr:rowOff>76200</xdr:rowOff>
    </xdr:from>
    <xdr:to>
      <xdr:col>6</xdr:col>
      <xdr:colOff>323850</xdr:colOff>
      <xdr:row>18</xdr:row>
      <xdr:rowOff>152400</xdr:rowOff>
    </xdr:to>
    <xdr:sp macro="" textlink="">
      <xdr:nvSpPr>
        <xdr:cNvPr id="30" name="TextBox 29"/>
        <xdr:cNvSpPr txBox="1"/>
      </xdr:nvSpPr>
      <xdr:spPr>
        <a:xfrm>
          <a:off x="4067174" y="2990850"/>
          <a:ext cx="371476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/>
            <a:t>0.7</a:t>
          </a:r>
          <a:endParaRPr lang="zh-CN" altLang="en-US" sz="1100" b="1"/>
        </a:p>
      </xdr:txBody>
    </xdr:sp>
    <xdr:clientData/>
  </xdr:twoCellAnchor>
  <xdr:twoCellAnchor>
    <xdr:from>
      <xdr:col>7</xdr:col>
      <xdr:colOff>542925</xdr:colOff>
      <xdr:row>4</xdr:row>
      <xdr:rowOff>123825</xdr:rowOff>
    </xdr:from>
    <xdr:to>
      <xdr:col>7</xdr:col>
      <xdr:colOff>542925</xdr:colOff>
      <xdr:row>32</xdr:row>
      <xdr:rowOff>38100</xdr:rowOff>
    </xdr:to>
    <xdr:cxnSp macro="">
      <xdr:nvCxnSpPr>
        <xdr:cNvPr id="32" name="直接连接符 31"/>
        <xdr:cNvCxnSpPr/>
      </xdr:nvCxnSpPr>
      <xdr:spPr>
        <a:xfrm>
          <a:off x="5343525" y="809625"/>
          <a:ext cx="0" cy="4714875"/>
        </a:xfrm>
        <a:prstGeom prst="line">
          <a:avLst/>
        </a:prstGeom>
        <a:ln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180975</xdr:colOff>
      <xdr:row>15</xdr:row>
      <xdr:rowOff>114300</xdr:rowOff>
    </xdr:from>
    <xdr:to>
      <xdr:col>8</xdr:col>
      <xdr:colOff>428625</xdr:colOff>
      <xdr:row>15</xdr:row>
      <xdr:rowOff>114300</xdr:rowOff>
    </xdr:to>
    <xdr:cxnSp macro="">
      <xdr:nvCxnSpPr>
        <xdr:cNvPr id="34" name="直接连接符 33"/>
        <xdr:cNvCxnSpPr/>
      </xdr:nvCxnSpPr>
      <xdr:spPr>
        <a:xfrm>
          <a:off x="4981575" y="268605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161924</xdr:colOff>
      <xdr:row>15</xdr:row>
      <xdr:rowOff>104775</xdr:rowOff>
    </xdr:from>
    <xdr:to>
      <xdr:col>8</xdr:col>
      <xdr:colOff>533400</xdr:colOff>
      <xdr:row>17</xdr:row>
      <xdr:rowOff>9525</xdr:rowOff>
    </xdr:to>
    <xdr:sp macro="" textlink="">
      <xdr:nvSpPr>
        <xdr:cNvPr id="41" name="TextBox 40"/>
        <xdr:cNvSpPr txBox="1"/>
      </xdr:nvSpPr>
      <xdr:spPr>
        <a:xfrm>
          <a:off x="5648324" y="2676525"/>
          <a:ext cx="371476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/>
            <a:t>1</a:t>
          </a:r>
          <a:endParaRPr lang="zh-CN" altLang="en-US" sz="1100" b="1"/>
        </a:p>
      </xdr:txBody>
    </xdr:sp>
    <xdr:clientData/>
  </xdr:twoCellAnchor>
  <xdr:twoCellAnchor>
    <xdr:from>
      <xdr:col>7</xdr:col>
      <xdr:colOff>76200</xdr:colOff>
      <xdr:row>15</xdr:row>
      <xdr:rowOff>0</xdr:rowOff>
    </xdr:from>
    <xdr:to>
      <xdr:col>8</xdr:col>
      <xdr:colOff>504825</xdr:colOff>
      <xdr:row>15</xdr:row>
      <xdr:rowOff>0</xdr:rowOff>
    </xdr:to>
    <xdr:cxnSp macro="">
      <xdr:nvCxnSpPr>
        <xdr:cNvPr id="43" name="直接连接符 42"/>
        <xdr:cNvCxnSpPr/>
      </xdr:nvCxnSpPr>
      <xdr:spPr>
        <a:xfrm>
          <a:off x="4876800" y="2571750"/>
          <a:ext cx="1114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485775</xdr:colOff>
      <xdr:row>13</xdr:row>
      <xdr:rowOff>57150</xdr:rowOff>
    </xdr:from>
    <xdr:to>
      <xdr:col>9</xdr:col>
      <xdr:colOff>209550</xdr:colOff>
      <xdr:row>13</xdr:row>
      <xdr:rowOff>57150</xdr:rowOff>
    </xdr:to>
    <xdr:cxnSp macro="">
      <xdr:nvCxnSpPr>
        <xdr:cNvPr id="45" name="直接连接符 44"/>
        <xdr:cNvCxnSpPr/>
      </xdr:nvCxnSpPr>
      <xdr:spPr>
        <a:xfrm>
          <a:off x="4600575" y="2286000"/>
          <a:ext cx="1781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200025</xdr:colOff>
      <xdr:row>11</xdr:row>
      <xdr:rowOff>104775</xdr:rowOff>
    </xdr:from>
    <xdr:to>
      <xdr:col>9</xdr:col>
      <xdr:colOff>504825</xdr:colOff>
      <xdr:row>11</xdr:row>
      <xdr:rowOff>104775</xdr:rowOff>
    </xdr:to>
    <xdr:cxnSp macro="">
      <xdr:nvCxnSpPr>
        <xdr:cNvPr id="47" name="直接连接符 46"/>
        <xdr:cNvCxnSpPr/>
      </xdr:nvCxnSpPr>
      <xdr:spPr>
        <a:xfrm>
          <a:off x="4314825" y="1990725"/>
          <a:ext cx="2362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10</xdr:row>
      <xdr:rowOff>152400</xdr:rowOff>
    </xdr:from>
    <xdr:to>
      <xdr:col>9</xdr:col>
      <xdr:colOff>666750</xdr:colOff>
      <xdr:row>10</xdr:row>
      <xdr:rowOff>152401</xdr:rowOff>
    </xdr:to>
    <xdr:cxnSp macro="">
      <xdr:nvCxnSpPr>
        <xdr:cNvPr id="49" name="直接连接符 48"/>
        <xdr:cNvCxnSpPr/>
      </xdr:nvCxnSpPr>
      <xdr:spPr>
        <a:xfrm flipV="1">
          <a:off x="4191000" y="1866900"/>
          <a:ext cx="26479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447675</xdr:colOff>
      <xdr:row>8</xdr:row>
      <xdr:rowOff>152400</xdr:rowOff>
    </xdr:from>
    <xdr:to>
      <xdr:col>10</xdr:col>
      <xdr:colOff>419100</xdr:colOff>
      <xdr:row>8</xdr:row>
      <xdr:rowOff>152402</xdr:rowOff>
    </xdr:to>
    <xdr:cxnSp macro="">
      <xdr:nvCxnSpPr>
        <xdr:cNvPr id="55" name="直接连接符 54"/>
        <xdr:cNvCxnSpPr/>
      </xdr:nvCxnSpPr>
      <xdr:spPr>
        <a:xfrm flipV="1">
          <a:off x="3876675" y="1524000"/>
          <a:ext cx="340042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257174</xdr:colOff>
      <xdr:row>14</xdr:row>
      <xdr:rowOff>95250</xdr:rowOff>
    </xdr:from>
    <xdr:to>
      <xdr:col>8</xdr:col>
      <xdr:colOff>628650</xdr:colOff>
      <xdr:row>16</xdr:row>
      <xdr:rowOff>0</xdr:rowOff>
    </xdr:to>
    <xdr:sp macro="" textlink="">
      <xdr:nvSpPr>
        <xdr:cNvPr id="57" name="TextBox 56"/>
        <xdr:cNvSpPr txBox="1"/>
      </xdr:nvSpPr>
      <xdr:spPr>
        <a:xfrm>
          <a:off x="5743574" y="2495550"/>
          <a:ext cx="371476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/>
            <a:t>0.5</a:t>
          </a:r>
          <a:endParaRPr lang="zh-CN" altLang="en-US" sz="1100" b="1"/>
        </a:p>
      </xdr:txBody>
    </xdr:sp>
    <xdr:clientData/>
  </xdr:twoCellAnchor>
  <xdr:twoCellAnchor>
    <xdr:from>
      <xdr:col>8</xdr:col>
      <xdr:colOff>428624</xdr:colOff>
      <xdr:row>13</xdr:row>
      <xdr:rowOff>85725</xdr:rowOff>
    </xdr:from>
    <xdr:to>
      <xdr:col>9</xdr:col>
      <xdr:colOff>114300</xdr:colOff>
      <xdr:row>14</xdr:row>
      <xdr:rowOff>161925</xdr:rowOff>
    </xdr:to>
    <xdr:sp macro="" textlink="">
      <xdr:nvSpPr>
        <xdr:cNvPr id="58" name="TextBox 57"/>
        <xdr:cNvSpPr txBox="1"/>
      </xdr:nvSpPr>
      <xdr:spPr>
        <a:xfrm>
          <a:off x="5915024" y="2314575"/>
          <a:ext cx="371476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/>
            <a:t>1.5</a:t>
          </a:r>
          <a:endParaRPr lang="zh-CN" altLang="en-US" sz="1100" b="1"/>
        </a:p>
      </xdr:txBody>
    </xdr:sp>
    <xdr:clientData/>
  </xdr:twoCellAnchor>
  <xdr:twoCellAnchor>
    <xdr:from>
      <xdr:col>9</xdr:col>
      <xdr:colOff>19049</xdr:colOff>
      <xdr:row>11</xdr:row>
      <xdr:rowOff>133350</xdr:rowOff>
    </xdr:from>
    <xdr:to>
      <xdr:col>9</xdr:col>
      <xdr:colOff>390525</xdr:colOff>
      <xdr:row>13</xdr:row>
      <xdr:rowOff>38100</xdr:rowOff>
    </xdr:to>
    <xdr:sp macro="" textlink="">
      <xdr:nvSpPr>
        <xdr:cNvPr id="59" name="TextBox 58"/>
        <xdr:cNvSpPr txBox="1"/>
      </xdr:nvSpPr>
      <xdr:spPr>
        <a:xfrm>
          <a:off x="6191249" y="2019300"/>
          <a:ext cx="371476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/>
            <a:t>1.5</a:t>
          </a:r>
          <a:endParaRPr lang="zh-CN" altLang="en-US" sz="1100" b="1"/>
        </a:p>
      </xdr:txBody>
    </xdr:sp>
    <xdr:clientData/>
  </xdr:twoCellAnchor>
  <xdr:twoCellAnchor>
    <xdr:from>
      <xdr:col>9</xdr:col>
      <xdr:colOff>247649</xdr:colOff>
      <xdr:row>10</xdr:row>
      <xdr:rowOff>85725</xdr:rowOff>
    </xdr:from>
    <xdr:to>
      <xdr:col>9</xdr:col>
      <xdr:colOff>619125</xdr:colOff>
      <xdr:row>11</xdr:row>
      <xdr:rowOff>161925</xdr:rowOff>
    </xdr:to>
    <xdr:sp macro="" textlink="">
      <xdr:nvSpPr>
        <xdr:cNvPr id="60" name="TextBox 59"/>
        <xdr:cNvSpPr txBox="1"/>
      </xdr:nvSpPr>
      <xdr:spPr>
        <a:xfrm>
          <a:off x="6419849" y="1800225"/>
          <a:ext cx="371476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/>
            <a:t>0.7</a:t>
          </a:r>
          <a:endParaRPr lang="zh-CN" altLang="en-US" sz="1100" b="1"/>
        </a:p>
      </xdr:txBody>
    </xdr:sp>
    <xdr:clientData/>
  </xdr:twoCellAnchor>
  <xdr:twoCellAnchor>
    <xdr:from>
      <xdr:col>9</xdr:col>
      <xdr:colOff>438149</xdr:colOff>
      <xdr:row>9</xdr:row>
      <xdr:rowOff>47625</xdr:rowOff>
    </xdr:from>
    <xdr:to>
      <xdr:col>10</xdr:col>
      <xdr:colOff>123825</xdr:colOff>
      <xdr:row>10</xdr:row>
      <xdr:rowOff>123825</xdr:rowOff>
    </xdr:to>
    <xdr:sp macro="" textlink="">
      <xdr:nvSpPr>
        <xdr:cNvPr id="61" name="TextBox 60"/>
        <xdr:cNvSpPr txBox="1"/>
      </xdr:nvSpPr>
      <xdr:spPr>
        <a:xfrm>
          <a:off x="6610349" y="1590675"/>
          <a:ext cx="371476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/>
            <a:t>1.8</a:t>
          </a:r>
          <a:endParaRPr lang="zh-CN" altLang="en-US" sz="1100" b="1"/>
        </a:p>
      </xdr:txBody>
    </xdr:sp>
    <xdr:clientData/>
  </xdr:twoCellAnchor>
  <xdr:twoCellAnchor>
    <xdr:from>
      <xdr:col>7</xdr:col>
      <xdr:colOff>200025</xdr:colOff>
      <xdr:row>3</xdr:row>
      <xdr:rowOff>47624</xdr:rowOff>
    </xdr:from>
    <xdr:to>
      <xdr:col>8</xdr:col>
      <xdr:colOff>200025</xdr:colOff>
      <xdr:row>4</xdr:row>
      <xdr:rowOff>133349</xdr:rowOff>
    </xdr:to>
    <xdr:sp macro="" textlink="">
      <xdr:nvSpPr>
        <xdr:cNvPr id="62" name="TextBox 61"/>
        <xdr:cNvSpPr txBox="1"/>
      </xdr:nvSpPr>
      <xdr:spPr>
        <a:xfrm>
          <a:off x="5000625" y="561974"/>
          <a:ext cx="685800" cy="257175"/>
        </a:xfrm>
        <a:prstGeom prst="rect">
          <a:avLst/>
        </a:prstGeom>
        <a:solidFill>
          <a:schemeClr val="bg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 b="1">
              <a:latin typeface="微软雅黑" pitchFamily="34" charset="-122"/>
              <a:ea typeface="微软雅黑" pitchFamily="34" charset="-122"/>
            </a:rPr>
            <a:t>中心线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B1:BM113"/>
  <sheetViews>
    <sheetView showGridLines="0" showRowColHeaders="0" tabSelected="1" zoomScaleNormal="100" workbookViewId="0">
      <selection activeCell="AV3" sqref="AV3"/>
    </sheetView>
  </sheetViews>
  <sheetFormatPr defaultRowHeight="12" x14ac:dyDescent="0.15"/>
  <cols>
    <col min="1" max="27" width="9" style="1"/>
    <col min="28" max="29" width="8" style="6" customWidth="1"/>
    <col min="30" max="30" width="0.5" style="9" customWidth="1"/>
    <col min="31" max="31" width="9" style="6"/>
    <col min="32" max="32" width="9.5" style="6" bestFit="1" customWidth="1"/>
    <col min="33" max="33" width="7.5" style="6" bestFit="1" customWidth="1"/>
    <col min="34" max="34" width="0.5" style="9" customWidth="1"/>
    <col min="35" max="35" width="9" style="6"/>
    <col min="36" max="36" width="8.5" style="2" bestFit="1" customWidth="1"/>
    <col min="37" max="37" width="9" style="6"/>
    <col min="38" max="38" width="0.5" style="9" customWidth="1"/>
    <col min="39" max="39" width="5.25" style="6" bestFit="1" customWidth="1"/>
    <col min="40" max="40" width="4.375" style="6" bestFit="1" customWidth="1"/>
    <col min="41" max="41" width="6" style="6" bestFit="1" customWidth="1"/>
    <col min="42" max="42" width="0.5" style="9" customWidth="1"/>
    <col min="43" max="44" width="4.375" style="6" bestFit="1" customWidth="1"/>
    <col min="45" max="45" width="6" style="6" bestFit="1" customWidth="1"/>
    <col min="46" max="46" width="0.5" style="9" customWidth="1"/>
    <col min="47" max="48" width="4.375" style="6" bestFit="1" customWidth="1"/>
    <col min="49" max="49" width="6" style="6" bestFit="1" customWidth="1"/>
    <col min="50" max="50" width="0.5" style="9" customWidth="1"/>
    <col min="51" max="52" width="4.375" style="6" bestFit="1" customWidth="1"/>
    <col min="53" max="53" width="6" style="6" bestFit="1" customWidth="1"/>
    <col min="54" max="54" width="0.5" style="9" customWidth="1"/>
    <col min="55" max="56" width="4.375" style="6" bestFit="1" customWidth="1"/>
    <col min="57" max="57" width="6" style="6" bestFit="1" customWidth="1"/>
    <col min="58" max="58" width="0.5" style="9" customWidth="1"/>
    <col min="59" max="60" width="4.375" style="6" bestFit="1" customWidth="1"/>
    <col min="61" max="61" width="6" style="6" bestFit="1" customWidth="1"/>
    <col min="62" max="62" width="0.5" style="9" customWidth="1"/>
    <col min="63" max="64" width="9" style="6"/>
    <col min="65" max="65" width="0.5" style="9" customWidth="1"/>
    <col min="66" max="16384" width="9" style="1"/>
  </cols>
  <sheetData>
    <row r="1" spans="28:64" x14ac:dyDescent="0.15">
      <c r="AB1" s="12" t="s">
        <v>2</v>
      </c>
      <c r="AC1" s="12"/>
      <c r="AE1" s="13" t="s">
        <v>3</v>
      </c>
      <c r="AF1" s="13"/>
      <c r="AG1" s="13"/>
      <c r="AI1" s="14" t="s">
        <v>4</v>
      </c>
      <c r="AJ1" s="14"/>
      <c r="AK1" s="14"/>
      <c r="AM1" s="15" t="s">
        <v>5</v>
      </c>
      <c r="AN1" s="15"/>
      <c r="AO1" s="15"/>
      <c r="AQ1" s="16" t="s">
        <v>6</v>
      </c>
      <c r="AR1" s="16"/>
      <c r="AS1" s="16"/>
      <c r="AU1" s="17" t="s">
        <v>7</v>
      </c>
      <c r="AV1" s="17"/>
      <c r="AW1" s="17"/>
      <c r="AY1" s="19" t="s">
        <v>8</v>
      </c>
      <c r="AZ1" s="19"/>
      <c r="BA1" s="19"/>
      <c r="BC1" s="18" t="s">
        <v>9</v>
      </c>
      <c r="BD1" s="18"/>
      <c r="BE1" s="18"/>
      <c r="BG1" s="20" t="s">
        <v>10</v>
      </c>
      <c r="BH1" s="20"/>
      <c r="BI1" s="20"/>
      <c r="BK1" s="11" t="s">
        <v>14</v>
      </c>
      <c r="BL1" s="12"/>
    </row>
    <row r="2" spans="28:64" x14ac:dyDescent="0.15">
      <c r="AB2" s="6" t="s">
        <v>0</v>
      </c>
      <c r="AC2" s="6" t="s">
        <v>1</v>
      </c>
      <c r="AE2" s="6" t="s">
        <v>0</v>
      </c>
      <c r="AF2" s="6" t="s">
        <v>1</v>
      </c>
      <c r="AG2" s="6" t="s">
        <v>11</v>
      </c>
      <c r="AI2" s="6" t="s">
        <v>0</v>
      </c>
      <c r="AJ2" s="2" t="s">
        <v>1</v>
      </c>
      <c r="AK2" s="6" t="s">
        <v>11</v>
      </c>
      <c r="AM2" s="6" t="s">
        <v>0</v>
      </c>
      <c r="AN2" s="6" t="s">
        <v>1</v>
      </c>
      <c r="AO2" s="6" t="s">
        <v>11</v>
      </c>
      <c r="AQ2" s="6" t="s">
        <v>0</v>
      </c>
      <c r="AR2" s="6" t="s">
        <v>1</v>
      </c>
      <c r="AS2" s="6" t="s">
        <v>11</v>
      </c>
      <c r="AU2" s="6" t="s">
        <v>0</v>
      </c>
      <c r="AV2" s="6" t="s">
        <v>1</v>
      </c>
      <c r="AW2" s="6" t="s">
        <v>11</v>
      </c>
      <c r="AY2" s="6" t="s">
        <v>0</v>
      </c>
      <c r="AZ2" s="6" t="s">
        <v>1</v>
      </c>
      <c r="BA2" s="6" t="s">
        <v>11</v>
      </c>
      <c r="BC2" s="6" t="s">
        <v>0</v>
      </c>
      <c r="BD2" s="6" t="s">
        <v>1</v>
      </c>
      <c r="BE2" s="6" t="s">
        <v>11</v>
      </c>
      <c r="BG2" s="6" t="s">
        <v>0</v>
      </c>
      <c r="BH2" s="6" t="s">
        <v>1</v>
      </c>
      <c r="BI2" s="6" t="s">
        <v>11</v>
      </c>
      <c r="BK2" s="22" t="s">
        <v>12</v>
      </c>
      <c r="BL2" s="21" t="s">
        <v>13</v>
      </c>
    </row>
    <row r="3" spans="28:64" x14ac:dyDescent="0.15">
      <c r="AB3" s="3">
        <v>1.5</v>
      </c>
      <c r="AC3" s="3">
        <v>9.5</v>
      </c>
      <c r="AE3" s="2">
        <f>AB6</f>
        <v>6</v>
      </c>
      <c r="AF3" s="2">
        <f>AC6</f>
        <v>-11</v>
      </c>
      <c r="AG3" s="8">
        <f>(11-AE3)*2</f>
        <v>10</v>
      </c>
      <c r="AI3" s="2">
        <v>10</v>
      </c>
      <c r="AJ3" s="2">
        <f>AC4</f>
        <v>1</v>
      </c>
      <c r="AK3" s="6">
        <v>2</v>
      </c>
      <c r="AM3" s="2">
        <v>9</v>
      </c>
      <c r="AN3" s="2">
        <v>2</v>
      </c>
      <c r="AO3" s="8">
        <f>(11-AM3)*2</f>
        <v>4</v>
      </c>
      <c r="AQ3" s="2">
        <f>AM3-0.5</f>
        <v>8.5</v>
      </c>
      <c r="AR3" s="2">
        <f>AN3+0.5</f>
        <v>2.5</v>
      </c>
      <c r="AS3" s="8">
        <f>(11-AQ3)*2</f>
        <v>5</v>
      </c>
      <c r="AU3" s="2">
        <f>AQ3-1.5</f>
        <v>7</v>
      </c>
      <c r="AV3" s="2">
        <f>AR3+1.5</f>
        <v>4</v>
      </c>
      <c r="AW3" s="8">
        <f>(11-AU3)*2</f>
        <v>8</v>
      </c>
      <c r="AY3" s="2">
        <f>AU3-1.5</f>
        <v>5.5</v>
      </c>
      <c r="AZ3" s="2">
        <f>AV3+1.5</f>
        <v>5.5</v>
      </c>
      <c r="BA3" s="8">
        <f>(11-AY3)*2</f>
        <v>11</v>
      </c>
      <c r="BC3" s="2">
        <f>AY3-0.7</f>
        <v>4.8</v>
      </c>
      <c r="BD3" s="2">
        <f>AZ3+0.7</f>
        <v>6.2</v>
      </c>
      <c r="BE3" s="8">
        <f>(11-BC3)*2</f>
        <v>12.4</v>
      </c>
      <c r="BG3" s="2">
        <f>BC3-1.8</f>
        <v>3</v>
      </c>
      <c r="BH3" s="2">
        <f>BD3+1.8</f>
        <v>8</v>
      </c>
      <c r="BI3" s="8">
        <f>(11-BG3)*2</f>
        <v>16</v>
      </c>
      <c r="BK3" s="10">
        <v>1</v>
      </c>
      <c r="BL3" s="10">
        <v>1</v>
      </c>
    </row>
    <row r="4" spans="28:64" x14ac:dyDescent="0.15">
      <c r="AB4" s="4">
        <v>10</v>
      </c>
      <c r="AC4" s="4">
        <v>1</v>
      </c>
      <c r="AE4" s="2">
        <f>AE3+0.1</f>
        <v>6.1</v>
      </c>
      <c r="AF4" s="2">
        <f>AF3+1/COUNT($AE$3:$AE$43)</f>
        <v>-10.975609756097562</v>
      </c>
      <c r="AG4" s="8">
        <f t="shared" ref="AG4:AG43" si="0">(11-AE4)*2</f>
        <v>9.8000000000000007</v>
      </c>
      <c r="AI4" s="2">
        <v>10</v>
      </c>
      <c r="AJ4" s="2">
        <f>AJ3-0.1</f>
        <v>0.9</v>
      </c>
      <c r="AK4" s="6">
        <v>2</v>
      </c>
      <c r="AM4" s="2">
        <f>AM3+0.05</f>
        <v>9.0500000000000007</v>
      </c>
      <c r="AN4" s="2">
        <f>AN3-1/COUNT($AM$3:$AM$23)</f>
        <v>1.9523809523809523</v>
      </c>
      <c r="AO4" s="8">
        <f t="shared" ref="AO4:AO23" si="1">(11-AM4)*2</f>
        <v>3.8999999999999986</v>
      </c>
      <c r="AQ4" s="2">
        <f>AQ3+0.05</f>
        <v>8.5500000000000007</v>
      </c>
      <c r="AR4" s="2">
        <f>AR3-0.5/COUNT($AQ$3:$AQ$23)</f>
        <v>2.4545454545454546</v>
      </c>
      <c r="AS4" s="8">
        <f t="shared" ref="AS4:AS13" si="2">(11-AQ4)*2</f>
        <v>4.8999999999999986</v>
      </c>
      <c r="AU4" s="2">
        <f>AU3+0.05</f>
        <v>7.05</v>
      </c>
      <c r="AV4" s="2">
        <f>AV3-1.5/COUNT($AU$3:$AU$32)</f>
        <v>3.95</v>
      </c>
      <c r="AW4" s="8">
        <f t="shared" ref="AW4:AW32" si="3">(11-AU4)*2</f>
        <v>7.9</v>
      </c>
      <c r="AY4" s="2">
        <f>AY3+0.05</f>
        <v>5.55</v>
      </c>
      <c r="AZ4" s="2">
        <f>AZ3-1.5/COUNT($AY$3:$AY$33)</f>
        <v>5.4516129032258061</v>
      </c>
      <c r="BA4" s="8">
        <f t="shared" ref="BA4:BA33" si="4">(11-AY4)*2</f>
        <v>10.9</v>
      </c>
      <c r="BC4" s="2">
        <f>BC3+0.05</f>
        <v>4.8499999999999996</v>
      </c>
      <c r="BD4" s="2">
        <f>BD3-0.7/COUNT($BC$3:$BC$17)</f>
        <v>6.1533333333333333</v>
      </c>
      <c r="BE4" s="8">
        <f t="shared" ref="BE4:BE17" si="5">(11-BC4)*2</f>
        <v>12.3</v>
      </c>
      <c r="BG4" s="2">
        <f>BG3+0.05</f>
        <v>3.05</v>
      </c>
      <c r="BH4" s="2">
        <f>BH3-1.8/COUNT($BG$3:$BG$39)</f>
        <v>7.9513513513513514</v>
      </c>
      <c r="BI4" s="8">
        <f t="shared" ref="BI4:BI39" si="6">(11-BG4)*2</f>
        <v>15.9</v>
      </c>
      <c r="BK4" s="10"/>
      <c r="BL4" s="10">
        <v>1</v>
      </c>
    </row>
    <row r="5" spans="28:64" x14ac:dyDescent="0.15">
      <c r="AB5" s="4">
        <v>10</v>
      </c>
      <c r="AC5" s="4">
        <v>-10</v>
      </c>
      <c r="AE5" s="2">
        <f t="shared" ref="AE5:AE43" si="7">AE4+0.1</f>
        <v>6.1999999999999993</v>
      </c>
      <c r="AF5" s="2">
        <f t="shared" ref="AF5:AF43" si="8">AF4+1/COUNT($AE$3:$AE$43)</f>
        <v>-10.951219512195124</v>
      </c>
      <c r="AG5" s="8">
        <f t="shared" si="0"/>
        <v>9.6000000000000014</v>
      </c>
      <c r="AI5" s="2">
        <v>10</v>
      </c>
      <c r="AJ5" s="2">
        <f t="shared" ref="AJ5:AJ68" si="9">AJ4-0.1</f>
        <v>0.8</v>
      </c>
      <c r="AK5" s="6">
        <v>2</v>
      </c>
      <c r="AM5" s="2">
        <f t="shared" ref="AM5:AM23" si="10">AM4+0.05</f>
        <v>9.1000000000000014</v>
      </c>
      <c r="AN5" s="2">
        <f t="shared" ref="AN5:AN23" si="11">AN4-1/COUNT($AM$3:$AM$23)</f>
        <v>1.9047619047619047</v>
      </c>
      <c r="AO5" s="8">
        <f t="shared" si="1"/>
        <v>3.7999999999999972</v>
      </c>
      <c r="AQ5" s="2">
        <f t="shared" ref="AQ5:AQ13" si="12">AQ4+0.05</f>
        <v>8.6000000000000014</v>
      </c>
      <c r="AR5" s="2">
        <f t="shared" ref="AR5:AR13" si="13">AR4-0.5/COUNT($AQ$3:$AQ$23)</f>
        <v>2.4090909090909092</v>
      </c>
      <c r="AS5" s="8">
        <f t="shared" si="2"/>
        <v>4.7999999999999972</v>
      </c>
      <c r="AU5" s="2">
        <f t="shared" ref="AU5:AU32" si="14">AU4+0.05</f>
        <v>7.1</v>
      </c>
      <c r="AV5" s="2">
        <f t="shared" ref="AV5:AV32" si="15">AV4-1.5/COUNT($AU$3:$AU$32)</f>
        <v>3.9000000000000004</v>
      </c>
      <c r="AW5" s="8">
        <f t="shared" si="3"/>
        <v>7.8000000000000007</v>
      </c>
      <c r="AY5" s="2">
        <f t="shared" ref="AY5:AY33" si="16">AY4+0.05</f>
        <v>5.6</v>
      </c>
      <c r="AZ5" s="2">
        <f t="shared" ref="AZ5:AZ33" si="17">AZ4-1.5/COUNT($AY$3:$AY$33)</f>
        <v>5.4032258064516121</v>
      </c>
      <c r="BA5" s="8">
        <f t="shared" si="4"/>
        <v>10.8</v>
      </c>
      <c r="BC5" s="2">
        <f t="shared" ref="BC5:BC17" si="18">BC4+0.05</f>
        <v>4.8999999999999995</v>
      </c>
      <c r="BD5" s="2">
        <f t="shared" ref="BD5:BD17" si="19">BD4-0.7/COUNT($BC$3:$BC$17)</f>
        <v>6.1066666666666665</v>
      </c>
      <c r="BE5" s="8">
        <f t="shared" si="5"/>
        <v>12.200000000000001</v>
      </c>
      <c r="BG5" s="2">
        <f t="shared" ref="BG5:BG39" si="20">BG4+0.05</f>
        <v>3.0999999999999996</v>
      </c>
      <c r="BH5" s="2">
        <f t="shared" ref="BH5:BH39" si="21">BH4-1.8/COUNT($BG$3:$BG$39)</f>
        <v>7.9027027027027028</v>
      </c>
      <c r="BI5" s="8">
        <f t="shared" si="6"/>
        <v>15.8</v>
      </c>
      <c r="BK5" s="10"/>
      <c r="BL5" s="10">
        <v>1</v>
      </c>
    </row>
    <row r="6" spans="28:64" x14ac:dyDescent="0.15">
      <c r="AB6" s="5">
        <v>6</v>
      </c>
      <c r="AC6" s="5">
        <v>-11</v>
      </c>
      <c r="AE6" s="2">
        <f t="shared" si="7"/>
        <v>6.2999999999999989</v>
      </c>
      <c r="AF6" s="2">
        <f t="shared" si="8"/>
        <v>-10.926829268292686</v>
      </c>
      <c r="AG6" s="8">
        <f t="shared" si="0"/>
        <v>9.4000000000000021</v>
      </c>
      <c r="AI6" s="2">
        <v>10</v>
      </c>
      <c r="AJ6" s="2">
        <f t="shared" si="9"/>
        <v>0.70000000000000007</v>
      </c>
      <c r="AK6" s="6">
        <v>2</v>
      </c>
      <c r="AM6" s="2">
        <f t="shared" si="10"/>
        <v>9.1500000000000021</v>
      </c>
      <c r="AN6" s="2">
        <f t="shared" si="11"/>
        <v>1.857142857142857</v>
      </c>
      <c r="AO6" s="8">
        <f t="shared" si="1"/>
        <v>3.6999999999999957</v>
      </c>
      <c r="AQ6" s="2">
        <f t="shared" si="12"/>
        <v>8.6500000000000021</v>
      </c>
      <c r="AR6" s="2">
        <f t="shared" si="13"/>
        <v>2.3636363636363638</v>
      </c>
      <c r="AS6" s="8">
        <f t="shared" si="2"/>
        <v>4.6999999999999957</v>
      </c>
      <c r="AU6" s="2">
        <f t="shared" si="14"/>
        <v>7.1499999999999995</v>
      </c>
      <c r="AV6" s="2">
        <f t="shared" si="15"/>
        <v>3.8500000000000005</v>
      </c>
      <c r="AW6" s="8">
        <f t="shared" si="3"/>
        <v>7.7000000000000011</v>
      </c>
      <c r="AY6" s="2">
        <f t="shared" si="16"/>
        <v>5.6499999999999995</v>
      </c>
      <c r="AZ6" s="2">
        <f t="shared" si="17"/>
        <v>5.3548387096774182</v>
      </c>
      <c r="BA6" s="8">
        <f t="shared" si="4"/>
        <v>10.700000000000001</v>
      </c>
      <c r="BC6" s="2">
        <f t="shared" si="18"/>
        <v>4.9499999999999993</v>
      </c>
      <c r="BD6" s="2">
        <f t="shared" si="19"/>
        <v>6.06</v>
      </c>
      <c r="BE6" s="8">
        <f t="shared" si="5"/>
        <v>12.100000000000001</v>
      </c>
      <c r="BG6" s="2">
        <f t="shared" si="20"/>
        <v>3.1499999999999995</v>
      </c>
      <c r="BH6" s="2">
        <f t="shared" si="21"/>
        <v>7.8540540540540542</v>
      </c>
      <c r="BI6" s="8">
        <f t="shared" si="6"/>
        <v>15.700000000000001</v>
      </c>
      <c r="BK6" s="10"/>
      <c r="BL6" s="10">
        <v>1</v>
      </c>
    </row>
    <row r="7" spans="28:64" x14ac:dyDescent="0.15">
      <c r="AB7" s="5">
        <v>16</v>
      </c>
      <c r="AC7" s="5">
        <v>-11</v>
      </c>
      <c r="AE7" s="2">
        <f t="shared" si="7"/>
        <v>6.3999999999999986</v>
      </c>
      <c r="AF7" s="2">
        <f t="shared" si="8"/>
        <v>-10.902439024390247</v>
      </c>
      <c r="AG7" s="8">
        <f t="shared" si="0"/>
        <v>9.2000000000000028</v>
      </c>
      <c r="AI7" s="2">
        <v>10</v>
      </c>
      <c r="AJ7" s="2">
        <f t="shared" si="9"/>
        <v>0.60000000000000009</v>
      </c>
      <c r="AK7" s="6">
        <v>2</v>
      </c>
      <c r="AM7" s="2">
        <f t="shared" si="10"/>
        <v>9.2000000000000028</v>
      </c>
      <c r="AN7" s="2">
        <f t="shared" si="11"/>
        <v>1.8095238095238093</v>
      </c>
      <c r="AO7" s="8">
        <f t="shared" si="1"/>
        <v>3.5999999999999943</v>
      </c>
      <c r="AQ7" s="2">
        <f t="shared" si="12"/>
        <v>8.7000000000000028</v>
      </c>
      <c r="AR7" s="2">
        <f t="shared" si="13"/>
        <v>2.3181818181818183</v>
      </c>
      <c r="AS7" s="8">
        <f t="shared" si="2"/>
        <v>4.5999999999999943</v>
      </c>
      <c r="AU7" s="2">
        <f t="shared" si="14"/>
        <v>7.1999999999999993</v>
      </c>
      <c r="AV7" s="2">
        <f t="shared" si="15"/>
        <v>3.8000000000000007</v>
      </c>
      <c r="AW7" s="8">
        <f t="shared" si="3"/>
        <v>7.6000000000000014</v>
      </c>
      <c r="AY7" s="2">
        <f t="shared" si="16"/>
        <v>5.6999999999999993</v>
      </c>
      <c r="AZ7" s="2">
        <f t="shared" si="17"/>
        <v>5.3064516129032242</v>
      </c>
      <c r="BA7" s="8">
        <f t="shared" si="4"/>
        <v>10.600000000000001</v>
      </c>
      <c r="BC7" s="2">
        <f t="shared" si="18"/>
        <v>4.9999999999999991</v>
      </c>
      <c r="BD7" s="2">
        <f t="shared" si="19"/>
        <v>6.0133333333333328</v>
      </c>
      <c r="BE7" s="8">
        <f t="shared" si="5"/>
        <v>12.000000000000002</v>
      </c>
      <c r="BG7" s="2">
        <f t="shared" si="20"/>
        <v>3.1999999999999993</v>
      </c>
      <c r="BH7" s="2">
        <f t="shared" si="21"/>
        <v>7.8054054054054056</v>
      </c>
      <c r="BI7" s="8">
        <f t="shared" si="6"/>
        <v>15.600000000000001</v>
      </c>
      <c r="BK7" s="10"/>
      <c r="BL7" s="10">
        <v>1</v>
      </c>
    </row>
    <row r="8" spans="28:64" x14ac:dyDescent="0.15">
      <c r="AB8" s="5">
        <v>12</v>
      </c>
      <c r="AC8" s="5">
        <v>-10</v>
      </c>
      <c r="AE8" s="2">
        <f t="shared" si="7"/>
        <v>6.4999999999999982</v>
      </c>
      <c r="AF8" s="2">
        <f t="shared" si="8"/>
        <v>-10.878048780487809</v>
      </c>
      <c r="AG8" s="8">
        <f t="shared" si="0"/>
        <v>9.0000000000000036</v>
      </c>
      <c r="AI8" s="2">
        <v>10</v>
      </c>
      <c r="AJ8" s="2">
        <f t="shared" si="9"/>
        <v>0.50000000000000011</v>
      </c>
      <c r="AK8" s="6">
        <v>2</v>
      </c>
      <c r="AM8" s="2">
        <f t="shared" si="10"/>
        <v>9.2500000000000036</v>
      </c>
      <c r="AN8" s="2">
        <f t="shared" si="11"/>
        <v>1.7619047619047616</v>
      </c>
      <c r="AO8" s="8">
        <f t="shared" si="1"/>
        <v>3.4999999999999929</v>
      </c>
      <c r="AQ8" s="2">
        <f t="shared" si="12"/>
        <v>8.7500000000000036</v>
      </c>
      <c r="AR8" s="2">
        <f t="shared" si="13"/>
        <v>2.2727272727272729</v>
      </c>
      <c r="AS8" s="8">
        <f t="shared" si="2"/>
        <v>4.4999999999999929</v>
      </c>
      <c r="AU8" s="2">
        <f t="shared" si="14"/>
        <v>7.2499999999999991</v>
      </c>
      <c r="AV8" s="2">
        <f t="shared" si="15"/>
        <v>3.7500000000000009</v>
      </c>
      <c r="AW8" s="8">
        <f t="shared" si="3"/>
        <v>7.5000000000000018</v>
      </c>
      <c r="AY8" s="2">
        <f t="shared" si="16"/>
        <v>5.7499999999999991</v>
      </c>
      <c r="AZ8" s="2">
        <f t="shared" si="17"/>
        <v>5.2580645161290303</v>
      </c>
      <c r="BA8" s="8">
        <f t="shared" si="4"/>
        <v>10.500000000000002</v>
      </c>
      <c r="BC8" s="2">
        <f t="shared" si="18"/>
        <v>5.0499999999999989</v>
      </c>
      <c r="BD8" s="2">
        <f t="shared" si="19"/>
        <v>5.9666666666666659</v>
      </c>
      <c r="BE8" s="8">
        <f t="shared" si="5"/>
        <v>11.900000000000002</v>
      </c>
      <c r="BG8" s="2">
        <f t="shared" si="20"/>
        <v>3.2499999999999991</v>
      </c>
      <c r="BH8" s="2">
        <f t="shared" si="21"/>
        <v>7.756756756756757</v>
      </c>
      <c r="BI8" s="8">
        <f t="shared" si="6"/>
        <v>15.500000000000002</v>
      </c>
      <c r="BK8" s="10"/>
      <c r="BL8" s="10">
        <v>1</v>
      </c>
    </row>
    <row r="9" spans="28:64" x14ac:dyDescent="0.15">
      <c r="AB9" s="4">
        <v>12</v>
      </c>
      <c r="AC9" s="4">
        <v>1</v>
      </c>
      <c r="AE9" s="2">
        <f t="shared" si="7"/>
        <v>6.5999999999999979</v>
      </c>
      <c r="AF9" s="2">
        <f t="shared" si="8"/>
        <v>-10.853658536585371</v>
      </c>
      <c r="AG9" s="8">
        <f t="shared" si="0"/>
        <v>8.8000000000000043</v>
      </c>
      <c r="AI9" s="2">
        <v>10</v>
      </c>
      <c r="AJ9" s="2">
        <f t="shared" si="9"/>
        <v>0.40000000000000013</v>
      </c>
      <c r="AK9" s="6">
        <v>2</v>
      </c>
      <c r="AM9" s="2">
        <f t="shared" si="10"/>
        <v>9.3000000000000043</v>
      </c>
      <c r="AN9" s="2">
        <f t="shared" si="11"/>
        <v>1.714285714285714</v>
      </c>
      <c r="AO9" s="8">
        <f t="shared" si="1"/>
        <v>3.3999999999999915</v>
      </c>
      <c r="AQ9" s="2">
        <f t="shared" si="12"/>
        <v>8.8000000000000043</v>
      </c>
      <c r="AR9" s="2">
        <f t="shared" si="13"/>
        <v>2.2272727272727275</v>
      </c>
      <c r="AS9" s="8">
        <f t="shared" si="2"/>
        <v>4.3999999999999915</v>
      </c>
      <c r="AU9" s="2">
        <f t="shared" si="14"/>
        <v>7.2999999999999989</v>
      </c>
      <c r="AV9" s="2">
        <f t="shared" si="15"/>
        <v>3.7000000000000011</v>
      </c>
      <c r="AW9" s="8">
        <f t="shared" si="3"/>
        <v>7.4000000000000021</v>
      </c>
      <c r="AY9" s="2">
        <f t="shared" si="16"/>
        <v>5.7999999999999989</v>
      </c>
      <c r="AZ9" s="2">
        <f t="shared" si="17"/>
        <v>5.2096774193548363</v>
      </c>
      <c r="BA9" s="8">
        <f t="shared" si="4"/>
        <v>10.400000000000002</v>
      </c>
      <c r="BC9" s="2">
        <f t="shared" si="18"/>
        <v>5.0999999999999988</v>
      </c>
      <c r="BD9" s="2">
        <f t="shared" si="19"/>
        <v>5.919999999999999</v>
      </c>
      <c r="BE9" s="8">
        <f t="shared" si="5"/>
        <v>11.800000000000002</v>
      </c>
      <c r="BG9" s="2">
        <f t="shared" si="20"/>
        <v>3.2999999999999989</v>
      </c>
      <c r="BH9" s="2">
        <f t="shared" si="21"/>
        <v>7.7081081081081084</v>
      </c>
      <c r="BI9" s="8">
        <f t="shared" si="6"/>
        <v>15.400000000000002</v>
      </c>
      <c r="BK9" s="10"/>
      <c r="BL9" s="10">
        <v>1</v>
      </c>
    </row>
    <row r="10" spans="28:64" x14ac:dyDescent="0.15">
      <c r="AB10" s="3">
        <v>20.5</v>
      </c>
      <c r="AC10" s="3">
        <v>9.5</v>
      </c>
      <c r="AE10" s="2">
        <f t="shared" si="7"/>
        <v>6.6999999999999975</v>
      </c>
      <c r="AF10" s="2">
        <f t="shared" si="8"/>
        <v>-10.829268292682933</v>
      </c>
      <c r="AG10" s="8">
        <f t="shared" si="0"/>
        <v>8.600000000000005</v>
      </c>
      <c r="AI10" s="2">
        <v>10</v>
      </c>
      <c r="AJ10" s="2">
        <f t="shared" si="9"/>
        <v>0.30000000000000016</v>
      </c>
      <c r="AK10" s="6">
        <v>2</v>
      </c>
      <c r="AM10" s="2">
        <f t="shared" si="10"/>
        <v>9.350000000000005</v>
      </c>
      <c r="AN10" s="2">
        <f t="shared" si="11"/>
        <v>1.6666666666666663</v>
      </c>
      <c r="AO10" s="8">
        <f t="shared" si="1"/>
        <v>3.2999999999999901</v>
      </c>
      <c r="AQ10" s="2">
        <f t="shared" si="12"/>
        <v>8.850000000000005</v>
      </c>
      <c r="AR10" s="2">
        <f t="shared" si="13"/>
        <v>2.1818181818181821</v>
      </c>
      <c r="AS10" s="8">
        <f t="shared" si="2"/>
        <v>4.2999999999999901</v>
      </c>
      <c r="AU10" s="2">
        <f t="shared" si="14"/>
        <v>7.3499999999999988</v>
      </c>
      <c r="AV10" s="2">
        <f t="shared" si="15"/>
        <v>3.6500000000000012</v>
      </c>
      <c r="AW10" s="8">
        <f t="shared" si="3"/>
        <v>7.3000000000000025</v>
      </c>
      <c r="AY10" s="2">
        <f t="shared" si="16"/>
        <v>5.8499999999999988</v>
      </c>
      <c r="AZ10" s="2">
        <f t="shared" si="17"/>
        <v>5.1612903225806424</v>
      </c>
      <c r="BA10" s="8">
        <f t="shared" si="4"/>
        <v>10.300000000000002</v>
      </c>
      <c r="BC10" s="2">
        <f t="shared" si="18"/>
        <v>5.1499999999999986</v>
      </c>
      <c r="BD10" s="2">
        <f t="shared" si="19"/>
        <v>5.8733333333333322</v>
      </c>
      <c r="BE10" s="8">
        <f t="shared" si="5"/>
        <v>11.700000000000003</v>
      </c>
      <c r="BG10" s="2">
        <f t="shared" si="20"/>
        <v>3.3499999999999988</v>
      </c>
      <c r="BH10" s="2">
        <f t="shared" si="21"/>
        <v>7.6594594594594598</v>
      </c>
      <c r="BI10" s="8">
        <f t="shared" si="6"/>
        <v>15.300000000000002</v>
      </c>
      <c r="BK10" s="10"/>
      <c r="BL10" s="10">
        <v>1</v>
      </c>
    </row>
    <row r="11" spans="28:64" x14ac:dyDescent="0.15">
      <c r="AB11" s="3">
        <f>AB3</f>
        <v>1.5</v>
      </c>
      <c r="AC11" s="3">
        <f>AC3</f>
        <v>9.5</v>
      </c>
      <c r="AE11" s="2">
        <f t="shared" si="7"/>
        <v>6.7999999999999972</v>
      </c>
      <c r="AF11" s="2">
        <f t="shared" si="8"/>
        <v>-10.804878048780495</v>
      </c>
      <c r="AG11" s="8">
        <f t="shared" si="0"/>
        <v>8.4000000000000057</v>
      </c>
      <c r="AI11" s="2">
        <v>10</v>
      </c>
      <c r="AJ11" s="2">
        <f t="shared" si="9"/>
        <v>0.20000000000000015</v>
      </c>
      <c r="AK11" s="6">
        <v>2</v>
      </c>
      <c r="AM11" s="2">
        <f t="shared" si="10"/>
        <v>9.4000000000000057</v>
      </c>
      <c r="AN11" s="2">
        <f t="shared" si="11"/>
        <v>1.6190476190476186</v>
      </c>
      <c r="AO11" s="8">
        <f t="shared" si="1"/>
        <v>3.1999999999999886</v>
      </c>
      <c r="AQ11" s="2">
        <f t="shared" si="12"/>
        <v>8.9000000000000057</v>
      </c>
      <c r="AR11" s="2">
        <f t="shared" si="13"/>
        <v>2.1363636363636367</v>
      </c>
      <c r="AS11" s="8">
        <f t="shared" si="2"/>
        <v>4.1999999999999886</v>
      </c>
      <c r="AU11" s="2">
        <f t="shared" si="14"/>
        <v>7.3999999999999986</v>
      </c>
      <c r="AV11" s="2">
        <f t="shared" si="15"/>
        <v>3.6000000000000014</v>
      </c>
      <c r="AW11" s="8">
        <f t="shared" si="3"/>
        <v>7.2000000000000028</v>
      </c>
      <c r="AY11" s="2">
        <f t="shared" si="16"/>
        <v>5.8999999999999986</v>
      </c>
      <c r="AZ11" s="2">
        <f t="shared" si="17"/>
        <v>5.1129032258064484</v>
      </c>
      <c r="BA11" s="8">
        <f t="shared" si="4"/>
        <v>10.200000000000003</v>
      </c>
      <c r="BC11" s="2">
        <f t="shared" si="18"/>
        <v>5.1999999999999984</v>
      </c>
      <c r="BD11" s="2">
        <f t="shared" si="19"/>
        <v>5.8266666666666653</v>
      </c>
      <c r="BE11" s="8">
        <f t="shared" si="5"/>
        <v>11.600000000000003</v>
      </c>
      <c r="BG11" s="2">
        <f t="shared" si="20"/>
        <v>3.3999999999999986</v>
      </c>
      <c r="BH11" s="2">
        <f t="shared" si="21"/>
        <v>7.6108108108108112</v>
      </c>
      <c r="BI11" s="8">
        <f t="shared" si="6"/>
        <v>15.200000000000003</v>
      </c>
    </row>
    <row r="12" spans="28:64" x14ac:dyDescent="0.15">
      <c r="AE12" s="2">
        <f t="shared" si="7"/>
        <v>6.8999999999999968</v>
      </c>
      <c r="AF12" s="2">
        <f t="shared" si="8"/>
        <v>-10.780487804878057</v>
      </c>
      <c r="AG12" s="8">
        <f t="shared" si="0"/>
        <v>8.2000000000000064</v>
      </c>
      <c r="AI12" s="2">
        <v>10</v>
      </c>
      <c r="AJ12" s="2">
        <f t="shared" si="9"/>
        <v>0.10000000000000014</v>
      </c>
      <c r="AK12" s="6">
        <v>2</v>
      </c>
      <c r="AM12" s="2">
        <f t="shared" si="10"/>
        <v>9.4500000000000064</v>
      </c>
      <c r="AN12" s="2">
        <f t="shared" si="11"/>
        <v>1.571428571428571</v>
      </c>
      <c r="AO12" s="8">
        <f t="shared" si="1"/>
        <v>3.0999999999999872</v>
      </c>
      <c r="AQ12" s="2">
        <f t="shared" si="12"/>
        <v>8.9500000000000064</v>
      </c>
      <c r="AR12" s="2">
        <f t="shared" si="13"/>
        <v>2.0909090909090913</v>
      </c>
      <c r="AS12" s="8">
        <f t="shared" si="2"/>
        <v>4.0999999999999872</v>
      </c>
      <c r="AU12" s="2">
        <f t="shared" si="14"/>
        <v>7.4499999999999984</v>
      </c>
      <c r="AV12" s="2">
        <f t="shared" si="15"/>
        <v>3.5500000000000016</v>
      </c>
      <c r="AW12" s="8">
        <f t="shared" si="3"/>
        <v>7.1000000000000032</v>
      </c>
      <c r="AY12" s="2">
        <f t="shared" si="16"/>
        <v>5.9499999999999984</v>
      </c>
      <c r="AZ12" s="2">
        <f t="shared" si="17"/>
        <v>5.0645161290322545</v>
      </c>
      <c r="BA12" s="8">
        <f t="shared" si="4"/>
        <v>10.100000000000003</v>
      </c>
      <c r="BC12" s="2">
        <f t="shared" si="18"/>
        <v>5.2499999999999982</v>
      </c>
      <c r="BD12" s="2">
        <f t="shared" si="19"/>
        <v>5.7799999999999985</v>
      </c>
      <c r="BE12" s="8">
        <f t="shared" si="5"/>
        <v>11.500000000000004</v>
      </c>
      <c r="BG12" s="2">
        <f t="shared" si="20"/>
        <v>3.4499999999999984</v>
      </c>
      <c r="BH12" s="2">
        <f t="shared" si="21"/>
        <v>7.5621621621621626</v>
      </c>
      <c r="BI12" s="8">
        <f t="shared" si="6"/>
        <v>15.100000000000003</v>
      </c>
    </row>
    <row r="13" spans="28:64" x14ac:dyDescent="0.15">
      <c r="AB13" s="7"/>
      <c r="AC13" s="7"/>
      <c r="AE13" s="2">
        <f t="shared" si="7"/>
        <v>6.9999999999999964</v>
      </c>
      <c r="AF13" s="2">
        <f t="shared" si="8"/>
        <v>-10.756097560975618</v>
      </c>
      <c r="AG13" s="8">
        <f t="shared" si="0"/>
        <v>8.0000000000000071</v>
      </c>
      <c r="AI13" s="2">
        <v>10</v>
      </c>
      <c r="AJ13" s="2">
        <f t="shared" si="9"/>
        <v>1.3877787807814457E-16</v>
      </c>
      <c r="AK13" s="6">
        <v>2</v>
      </c>
      <c r="AM13" s="2">
        <f t="shared" si="10"/>
        <v>9.5000000000000071</v>
      </c>
      <c r="AN13" s="2">
        <f t="shared" si="11"/>
        <v>1.5238095238095233</v>
      </c>
      <c r="AO13" s="8">
        <f t="shared" si="1"/>
        <v>2.9999999999999858</v>
      </c>
      <c r="AQ13" s="2">
        <f t="shared" si="12"/>
        <v>9.0000000000000071</v>
      </c>
      <c r="AR13" s="2">
        <f t="shared" si="13"/>
        <v>2.0454545454545459</v>
      </c>
      <c r="AS13" s="8">
        <f t="shared" si="2"/>
        <v>3.9999999999999858</v>
      </c>
      <c r="AU13" s="2">
        <f t="shared" si="14"/>
        <v>7.4999999999999982</v>
      </c>
      <c r="AV13" s="2">
        <f t="shared" si="15"/>
        <v>3.5000000000000018</v>
      </c>
      <c r="AW13" s="8">
        <f t="shared" si="3"/>
        <v>7.0000000000000036</v>
      </c>
      <c r="AY13" s="2">
        <f t="shared" si="16"/>
        <v>5.9999999999999982</v>
      </c>
      <c r="AZ13" s="2">
        <f t="shared" si="17"/>
        <v>5.0161290322580605</v>
      </c>
      <c r="BA13" s="8">
        <f t="shared" si="4"/>
        <v>10.000000000000004</v>
      </c>
      <c r="BC13" s="2">
        <f t="shared" si="18"/>
        <v>5.299999999999998</v>
      </c>
      <c r="BD13" s="2">
        <f t="shared" si="19"/>
        <v>5.7333333333333316</v>
      </c>
      <c r="BE13" s="8">
        <f t="shared" si="5"/>
        <v>11.400000000000004</v>
      </c>
      <c r="BG13" s="2">
        <f t="shared" si="20"/>
        <v>3.4999999999999982</v>
      </c>
      <c r="BH13" s="2">
        <f t="shared" si="21"/>
        <v>7.513513513513514</v>
      </c>
      <c r="BI13" s="8">
        <f t="shared" si="6"/>
        <v>15.000000000000004</v>
      </c>
    </row>
    <row r="14" spans="28:64" x14ac:dyDescent="0.15">
      <c r="AE14" s="2">
        <f t="shared" si="7"/>
        <v>7.0999999999999961</v>
      </c>
      <c r="AF14" s="2">
        <f t="shared" si="8"/>
        <v>-10.73170731707318</v>
      </c>
      <c r="AG14" s="8">
        <f t="shared" si="0"/>
        <v>7.8000000000000078</v>
      </c>
      <c r="AI14" s="2">
        <v>10</v>
      </c>
      <c r="AJ14" s="2">
        <f t="shared" si="9"/>
        <v>-9.9999999999999867E-2</v>
      </c>
      <c r="AK14" s="6">
        <v>2</v>
      </c>
      <c r="AM14" s="2">
        <f t="shared" si="10"/>
        <v>9.5500000000000078</v>
      </c>
      <c r="AN14" s="2">
        <f t="shared" si="11"/>
        <v>1.4761904761904756</v>
      </c>
      <c r="AO14" s="8">
        <f t="shared" si="1"/>
        <v>2.8999999999999844</v>
      </c>
      <c r="AQ14" s="2"/>
      <c r="AU14" s="2">
        <f t="shared" si="14"/>
        <v>7.549999999999998</v>
      </c>
      <c r="AV14" s="2">
        <f t="shared" si="15"/>
        <v>3.450000000000002</v>
      </c>
      <c r="AW14" s="8">
        <f t="shared" si="3"/>
        <v>6.9000000000000039</v>
      </c>
      <c r="AY14" s="2">
        <f t="shared" si="16"/>
        <v>6.049999999999998</v>
      </c>
      <c r="AZ14" s="2">
        <f t="shared" si="17"/>
        <v>4.9677419354838666</v>
      </c>
      <c r="BA14" s="8">
        <f t="shared" si="4"/>
        <v>9.9000000000000039</v>
      </c>
      <c r="BC14" s="2">
        <f t="shared" si="18"/>
        <v>5.3499999999999979</v>
      </c>
      <c r="BD14" s="2">
        <f t="shared" si="19"/>
        <v>5.6866666666666648</v>
      </c>
      <c r="BE14" s="8">
        <f t="shared" si="5"/>
        <v>11.300000000000004</v>
      </c>
      <c r="BG14" s="2">
        <f t="shared" si="20"/>
        <v>3.549999999999998</v>
      </c>
      <c r="BH14" s="2">
        <f t="shared" si="21"/>
        <v>7.4648648648648654</v>
      </c>
      <c r="BI14" s="8">
        <f t="shared" si="6"/>
        <v>14.900000000000004</v>
      </c>
    </row>
    <row r="15" spans="28:64" x14ac:dyDescent="0.15">
      <c r="AE15" s="2">
        <f t="shared" si="7"/>
        <v>7.1999999999999957</v>
      </c>
      <c r="AF15" s="2">
        <f t="shared" si="8"/>
        <v>-10.707317073170742</v>
      </c>
      <c r="AG15" s="8">
        <f t="shared" si="0"/>
        <v>7.6000000000000085</v>
      </c>
      <c r="AI15" s="2">
        <v>10</v>
      </c>
      <c r="AJ15" s="2">
        <f t="shared" si="9"/>
        <v>-0.19999999999999987</v>
      </c>
      <c r="AK15" s="6">
        <v>2</v>
      </c>
      <c r="AM15" s="2">
        <f t="shared" si="10"/>
        <v>9.6000000000000085</v>
      </c>
      <c r="AN15" s="2">
        <f t="shared" si="11"/>
        <v>1.4285714285714279</v>
      </c>
      <c r="AO15" s="8">
        <f t="shared" si="1"/>
        <v>2.7999999999999829</v>
      </c>
      <c r="AQ15" s="2"/>
      <c r="AU15" s="2">
        <f t="shared" si="14"/>
        <v>7.5999999999999979</v>
      </c>
      <c r="AV15" s="2">
        <f t="shared" si="15"/>
        <v>3.4000000000000021</v>
      </c>
      <c r="AW15" s="8">
        <f t="shared" si="3"/>
        <v>6.8000000000000043</v>
      </c>
      <c r="AY15" s="2">
        <f t="shared" si="16"/>
        <v>6.0999999999999979</v>
      </c>
      <c r="AZ15" s="2">
        <f t="shared" si="17"/>
        <v>4.9193548387096726</v>
      </c>
      <c r="BA15" s="8">
        <f t="shared" si="4"/>
        <v>9.8000000000000043</v>
      </c>
      <c r="BC15" s="2">
        <f>BC14+0.05</f>
        <v>5.3999999999999977</v>
      </c>
      <c r="BD15" s="2">
        <f t="shared" si="19"/>
        <v>5.6399999999999979</v>
      </c>
      <c r="BE15" s="8">
        <f t="shared" si="5"/>
        <v>11.200000000000005</v>
      </c>
      <c r="BG15" s="2">
        <f t="shared" si="20"/>
        <v>3.5999999999999979</v>
      </c>
      <c r="BH15" s="2">
        <f t="shared" si="21"/>
        <v>7.4162162162162168</v>
      </c>
      <c r="BI15" s="8">
        <f t="shared" si="6"/>
        <v>14.800000000000004</v>
      </c>
    </row>
    <row r="16" spans="28:64" x14ac:dyDescent="0.15">
      <c r="AE16" s="2">
        <f t="shared" si="7"/>
        <v>7.2999999999999954</v>
      </c>
      <c r="AF16" s="2">
        <f t="shared" si="8"/>
        <v>-10.682926829268304</v>
      </c>
      <c r="AG16" s="8">
        <f t="shared" si="0"/>
        <v>7.4000000000000092</v>
      </c>
      <c r="AI16" s="2">
        <v>10</v>
      </c>
      <c r="AJ16" s="2">
        <f t="shared" si="9"/>
        <v>-0.29999999999999988</v>
      </c>
      <c r="AK16" s="6">
        <v>2</v>
      </c>
      <c r="AM16" s="2">
        <f t="shared" si="10"/>
        <v>9.6500000000000092</v>
      </c>
      <c r="AN16" s="2">
        <f t="shared" si="11"/>
        <v>1.3809523809523803</v>
      </c>
      <c r="AO16" s="8">
        <f t="shared" si="1"/>
        <v>2.6999999999999815</v>
      </c>
      <c r="AQ16" s="2"/>
      <c r="AU16" s="2">
        <f t="shared" si="14"/>
        <v>7.6499999999999977</v>
      </c>
      <c r="AV16" s="2">
        <f t="shared" si="15"/>
        <v>3.3500000000000023</v>
      </c>
      <c r="AW16" s="8">
        <f t="shared" si="3"/>
        <v>6.7000000000000046</v>
      </c>
      <c r="AY16" s="2">
        <f t="shared" si="16"/>
        <v>6.1499999999999977</v>
      </c>
      <c r="AZ16" s="2">
        <f t="shared" si="17"/>
        <v>4.8709677419354787</v>
      </c>
      <c r="BA16" s="8">
        <f t="shared" si="4"/>
        <v>9.7000000000000046</v>
      </c>
      <c r="BC16" s="2">
        <f t="shared" si="18"/>
        <v>5.4499999999999975</v>
      </c>
      <c r="BD16" s="2">
        <f t="shared" si="19"/>
        <v>5.593333333333331</v>
      </c>
      <c r="BE16" s="8">
        <f t="shared" si="5"/>
        <v>11.100000000000005</v>
      </c>
      <c r="BG16" s="2">
        <f t="shared" si="20"/>
        <v>3.6499999999999977</v>
      </c>
      <c r="BH16" s="2">
        <f t="shared" si="21"/>
        <v>7.3675675675675683</v>
      </c>
      <c r="BI16" s="8">
        <f t="shared" si="6"/>
        <v>14.700000000000005</v>
      </c>
    </row>
    <row r="17" spans="31:61" x14ac:dyDescent="0.15">
      <c r="AE17" s="2">
        <f t="shared" si="7"/>
        <v>7.399999999999995</v>
      </c>
      <c r="AF17" s="2">
        <f t="shared" si="8"/>
        <v>-10.658536585365866</v>
      </c>
      <c r="AG17" s="8">
        <f t="shared" si="0"/>
        <v>7.2000000000000099</v>
      </c>
      <c r="AI17" s="2">
        <v>10</v>
      </c>
      <c r="AJ17" s="2">
        <f t="shared" si="9"/>
        <v>-0.39999999999999991</v>
      </c>
      <c r="AK17" s="6">
        <v>2</v>
      </c>
      <c r="AM17" s="2">
        <f t="shared" si="10"/>
        <v>9.7000000000000099</v>
      </c>
      <c r="AN17" s="2">
        <f t="shared" si="11"/>
        <v>1.3333333333333326</v>
      </c>
      <c r="AO17" s="8">
        <f t="shared" si="1"/>
        <v>2.5999999999999801</v>
      </c>
      <c r="AQ17" s="2"/>
      <c r="AU17" s="2">
        <f t="shared" si="14"/>
        <v>7.6999999999999975</v>
      </c>
      <c r="AV17" s="2">
        <f t="shared" si="15"/>
        <v>3.3000000000000025</v>
      </c>
      <c r="AW17" s="8">
        <f t="shared" si="3"/>
        <v>6.600000000000005</v>
      </c>
      <c r="AY17" s="2">
        <f t="shared" si="16"/>
        <v>6.1999999999999975</v>
      </c>
      <c r="AZ17" s="2">
        <f t="shared" si="17"/>
        <v>4.8225806451612847</v>
      </c>
      <c r="BA17" s="8">
        <f t="shared" si="4"/>
        <v>9.600000000000005</v>
      </c>
      <c r="BC17" s="2">
        <f t="shared" si="18"/>
        <v>5.4999999999999973</v>
      </c>
      <c r="BD17" s="2">
        <f t="shared" si="19"/>
        <v>5.5466666666666642</v>
      </c>
      <c r="BE17" s="8">
        <f t="shared" si="5"/>
        <v>11.000000000000005</v>
      </c>
      <c r="BG17" s="2">
        <f t="shared" si="20"/>
        <v>3.6999999999999975</v>
      </c>
      <c r="BH17" s="2">
        <f t="shared" si="21"/>
        <v>7.3189189189189197</v>
      </c>
      <c r="BI17" s="8">
        <f t="shared" si="6"/>
        <v>14.600000000000005</v>
      </c>
    </row>
    <row r="18" spans="31:61" x14ac:dyDescent="0.15">
      <c r="AE18" s="2">
        <f t="shared" si="7"/>
        <v>7.4999999999999947</v>
      </c>
      <c r="AF18" s="2">
        <f t="shared" si="8"/>
        <v>-10.634146341463428</v>
      </c>
      <c r="AG18" s="8">
        <f t="shared" si="0"/>
        <v>7.0000000000000107</v>
      </c>
      <c r="AI18" s="2">
        <v>10</v>
      </c>
      <c r="AJ18" s="2">
        <f t="shared" si="9"/>
        <v>-0.49999999999999989</v>
      </c>
      <c r="AK18" s="6">
        <v>2</v>
      </c>
      <c r="AM18" s="2">
        <f t="shared" si="10"/>
        <v>9.7500000000000107</v>
      </c>
      <c r="AN18" s="2">
        <f t="shared" si="11"/>
        <v>1.2857142857142849</v>
      </c>
      <c r="AO18" s="8">
        <f t="shared" si="1"/>
        <v>2.4999999999999787</v>
      </c>
      <c r="AQ18" s="2"/>
      <c r="AU18" s="2">
        <f t="shared" si="14"/>
        <v>7.7499999999999973</v>
      </c>
      <c r="AV18" s="2">
        <f t="shared" si="15"/>
        <v>3.2500000000000027</v>
      </c>
      <c r="AW18" s="8">
        <f t="shared" si="3"/>
        <v>6.5000000000000053</v>
      </c>
      <c r="AY18" s="2">
        <f t="shared" si="16"/>
        <v>6.2499999999999973</v>
      </c>
      <c r="AZ18" s="2">
        <f t="shared" si="17"/>
        <v>4.7741935483870908</v>
      </c>
      <c r="BA18" s="8">
        <f t="shared" si="4"/>
        <v>9.5000000000000053</v>
      </c>
      <c r="BC18" s="2"/>
      <c r="BG18" s="2">
        <f t="shared" si="20"/>
        <v>3.7499999999999973</v>
      </c>
      <c r="BH18" s="2">
        <f t="shared" si="21"/>
        <v>7.2702702702702711</v>
      </c>
      <c r="BI18" s="8">
        <f t="shared" si="6"/>
        <v>14.500000000000005</v>
      </c>
    </row>
    <row r="19" spans="31:61" x14ac:dyDescent="0.15">
      <c r="AE19" s="2">
        <f t="shared" si="7"/>
        <v>7.5999999999999943</v>
      </c>
      <c r="AF19" s="2">
        <f t="shared" si="8"/>
        <v>-10.609756097560989</v>
      </c>
      <c r="AG19" s="8">
        <f t="shared" si="0"/>
        <v>6.8000000000000114</v>
      </c>
      <c r="AI19" s="2">
        <v>10</v>
      </c>
      <c r="AJ19" s="2">
        <f t="shared" si="9"/>
        <v>-0.59999999999999987</v>
      </c>
      <c r="AK19" s="6">
        <v>2</v>
      </c>
      <c r="AM19" s="2">
        <f t="shared" si="10"/>
        <v>9.8000000000000114</v>
      </c>
      <c r="AN19" s="2">
        <f t="shared" si="11"/>
        <v>1.2380952380952372</v>
      </c>
      <c r="AO19" s="8">
        <f t="shared" si="1"/>
        <v>2.3999999999999773</v>
      </c>
      <c r="AQ19" s="2"/>
      <c r="AU19" s="2">
        <f t="shared" si="14"/>
        <v>7.7999999999999972</v>
      </c>
      <c r="AV19" s="2">
        <f t="shared" si="15"/>
        <v>3.2000000000000028</v>
      </c>
      <c r="AW19" s="8">
        <f t="shared" si="3"/>
        <v>6.4000000000000057</v>
      </c>
      <c r="AY19" s="2">
        <f t="shared" si="16"/>
        <v>6.2999999999999972</v>
      </c>
      <c r="AZ19" s="2">
        <f t="shared" si="17"/>
        <v>4.7258064516128968</v>
      </c>
      <c r="BA19" s="8">
        <f t="shared" si="4"/>
        <v>9.4000000000000057</v>
      </c>
      <c r="BC19" s="2"/>
      <c r="BG19" s="2">
        <f t="shared" si="20"/>
        <v>3.7999999999999972</v>
      </c>
      <c r="BH19" s="2">
        <f t="shared" si="21"/>
        <v>7.2216216216216225</v>
      </c>
      <c r="BI19" s="8">
        <f t="shared" si="6"/>
        <v>14.400000000000006</v>
      </c>
    </row>
    <row r="20" spans="31:61" x14ac:dyDescent="0.15">
      <c r="AE20" s="2">
        <f t="shared" si="7"/>
        <v>7.699999999999994</v>
      </c>
      <c r="AF20" s="2">
        <f t="shared" si="8"/>
        <v>-10.585365853658551</v>
      </c>
      <c r="AG20" s="8">
        <f t="shared" si="0"/>
        <v>6.6000000000000121</v>
      </c>
      <c r="AI20" s="2">
        <v>10</v>
      </c>
      <c r="AJ20" s="2">
        <f t="shared" si="9"/>
        <v>-0.69999999999999984</v>
      </c>
      <c r="AK20" s="6">
        <v>2</v>
      </c>
      <c r="AM20" s="2">
        <f t="shared" si="10"/>
        <v>9.8500000000000121</v>
      </c>
      <c r="AN20" s="2">
        <f t="shared" si="11"/>
        <v>1.1904761904761896</v>
      </c>
      <c r="AO20" s="8">
        <f t="shared" si="1"/>
        <v>2.2999999999999758</v>
      </c>
      <c r="AQ20" s="2"/>
      <c r="AU20" s="2">
        <f t="shared" si="14"/>
        <v>7.849999999999997</v>
      </c>
      <c r="AV20" s="2">
        <f t="shared" si="15"/>
        <v>3.150000000000003</v>
      </c>
      <c r="AW20" s="8">
        <f t="shared" si="3"/>
        <v>6.300000000000006</v>
      </c>
      <c r="AY20" s="2">
        <f t="shared" si="16"/>
        <v>6.349999999999997</v>
      </c>
      <c r="AZ20" s="2">
        <f t="shared" si="17"/>
        <v>4.6774193548387029</v>
      </c>
      <c r="BA20" s="8">
        <f t="shared" si="4"/>
        <v>9.300000000000006</v>
      </c>
      <c r="BC20" s="2"/>
      <c r="BG20" s="2">
        <f t="shared" si="20"/>
        <v>3.849999999999997</v>
      </c>
      <c r="BH20" s="2">
        <f t="shared" si="21"/>
        <v>7.1729729729729739</v>
      </c>
      <c r="BI20" s="8">
        <f t="shared" si="6"/>
        <v>14.300000000000006</v>
      </c>
    </row>
    <row r="21" spans="31:61" x14ac:dyDescent="0.15">
      <c r="AE21" s="2">
        <f t="shared" si="7"/>
        <v>7.7999999999999936</v>
      </c>
      <c r="AF21" s="2">
        <f t="shared" si="8"/>
        <v>-10.560975609756113</v>
      </c>
      <c r="AG21" s="8">
        <f t="shared" si="0"/>
        <v>6.4000000000000128</v>
      </c>
      <c r="AI21" s="2">
        <v>10</v>
      </c>
      <c r="AJ21" s="2">
        <f t="shared" si="9"/>
        <v>-0.79999999999999982</v>
      </c>
      <c r="AK21" s="6">
        <v>2</v>
      </c>
      <c r="AM21" s="2">
        <f>AM20+0.05</f>
        <v>9.9000000000000128</v>
      </c>
      <c r="AN21" s="2">
        <f t="shared" si="11"/>
        <v>1.1428571428571419</v>
      </c>
      <c r="AO21" s="8">
        <f t="shared" si="1"/>
        <v>2.1999999999999744</v>
      </c>
      <c r="AQ21" s="2"/>
      <c r="AU21" s="2">
        <f t="shared" si="14"/>
        <v>7.8999999999999968</v>
      </c>
      <c r="AV21" s="2">
        <f t="shared" si="15"/>
        <v>3.1000000000000032</v>
      </c>
      <c r="AW21" s="8">
        <f t="shared" si="3"/>
        <v>6.2000000000000064</v>
      </c>
      <c r="AY21" s="2">
        <f t="shared" si="16"/>
        <v>6.3999999999999968</v>
      </c>
      <c r="AZ21" s="2">
        <f t="shared" si="17"/>
        <v>4.6290322580645089</v>
      </c>
      <c r="BA21" s="8">
        <f t="shared" si="4"/>
        <v>9.2000000000000064</v>
      </c>
      <c r="BC21" s="2"/>
      <c r="BG21" s="2">
        <f t="shared" si="20"/>
        <v>3.8999999999999968</v>
      </c>
      <c r="BH21" s="2">
        <f t="shared" si="21"/>
        <v>7.1243243243243253</v>
      </c>
      <c r="BI21" s="8">
        <f t="shared" si="6"/>
        <v>14.200000000000006</v>
      </c>
    </row>
    <row r="22" spans="31:61" x14ac:dyDescent="0.15">
      <c r="AE22" s="2">
        <f>AE21+0.1</f>
        <v>7.8999999999999932</v>
      </c>
      <c r="AF22" s="2">
        <f t="shared" si="8"/>
        <v>-10.536585365853675</v>
      </c>
      <c r="AG22" s="8">
        <f t="shared" si="0"/>
        <v>6.2000000000000135</v>
      </c>
      <c r="AI22" s="2">
        <v>10</v>
      </c>
      <c r="AJ22" s="2">
        <f t="shared" si="9"/>
        <v>-0.8999999999999998</v>
      </c>
      <c r="AK22" s="6">
        <v>2</v>
      </c>
      <c r="AM22" s="2">
        <f t="shared" si="10"/>
        <v>9.9500000000000135</v>
      </c>
      <c r="AN22" s="2">
        <f t="shared" si="11"/>
        <v>1.0952380952380942</v>
      </c>
      <c r="AO22" s="8">
        <f t="shared" si="1"/>
        <v>2.099999999999973</v>
      </c>
      <c r="AQ22" s="2"/>
      <c r="AU22" s="2">
        <f t="shared" si="14"/>
        <v>7.9499999999999966</v>
      </c>
      <c r="AV22" s="2">
        <f t="shared" si="15"/>
        <v>3.0500000000000034</v>
      </c>
      <c r="AW22" s="8">
        <f t="shared" si="3"/>
        <v>6.1000000000000068</v>
      </c>
      <c r="AY22" s="2">
        <f t="shared" si="16"/>
        <v>6.4499999999999966</v>
      </c>
      <c r="AZ22" s="2">
        <f t="shared" si="17"/>
        <v>4.580645161290315</v>
      </c>
      <c r="BA22" s="8">
        <f t="shared" si="4"/>
        <v>9.1000000000000068</v>
      </c>
      <c r="BG22" s="2">
        <f t="shared" si="20"/>
        <v>3.9499999999999966</v>
      </c>
      <c r="BH22" s="2">
        <f t="shared" si="21"/>
        <v>7.0756756756756767</v>
      </c>
      <c r="BI22" s="8">
        <f t="shared" si="6"/>
        <v>14.100000000000007</v>
      </c>
    </row>
    <row r="23" spans="31:61" x14ac:dyDescent="0.15">
      <c r="AE23" s="2">
        <f t="shared" si="7"/>
        <v>7.9999999999999929</v>
      </c>
      <c r="AF23" s="2">
        <f t="shared" si="8"/>
        <v>-10.512195121951237</v>
      </c>
      <c r="AG23" s="8">
        <f t="shared" si="0"/>
        <v>6.0000000000000142</v>
      </c>
      <c r="AI23" s="2">
        <v>10</v>
      </c>
      <c r="AJ23" s="2">
        <f t="shared" si="9"/>
        <v>-0.99999999999999978</v>
      </c>
      <c r="AK23" s="6">
        <v>2</v>
      </c>
      <c r="AM23" s="2">
        <f t="shared" si="10"/>
        <v>10.000000000000014</v>
      </c>
      <c r="AN23" s="2">
        <f t="shared" si="11"/>
        <v>1.0476190476190466</v>
      </c>
      <c r="AO23" s="8">
        <f t="shared" si="1"/>
        <v>1.9999999999999716</v>
      </c>
      <c r="AQ23" s="2"/>
      <c r="AU23" s="2">
        <f t="shared" si="14"/>
        <v>7.9999999999999964</v>
      </c>
      <c r="AV23" s="2">
        <f t="shared" si="15"/>
        <v>3.0000000000000036</v>
      </c>
      <c r="AW23" s="8">
        <f t="shared" si="3"/>
        <v>6.0000000000000071</v>
      </c>
      <c r="AY23" s="2">
        <f t="shared" si="16"/>
        <v>6.4999999999999964</v>
      </c>
      <c r="AZ23" s="2">
        <f t="shared" si="17"/>
        <v>4.532258064516121</v>
      </c>
      <c r="BA23" s="8">
        <f t="shared" si="4"/>
        <v>9.0000000000000071</v>
      </c>
      <c r="BG23" s="2">
        <f t="shared" si="20"/>
        <v>3.9999999999999964</v>
      </c>
      <c r="BH23" s="2">
        <f t="shared" si="21"/>
        <v>7.0270270270270281</v>
      </c>
      <c r="BI23" s="8">
        <f t="shared" si="6"/>
        <v>14.000000000000007</v>
      </c>
    </row>
    <row r="24" spans="31:61" x14ac:dyDescent="0.15">
      <c r="AE24" s="2">
        <f t="shared" si="7"/>
        <v>8.0999999999999925</v>
      </c>
      <c r="AF24" s="2">
        <f t="shared" si="8"/>
        <v>-10.487804878048799</v>
      </c>
      <c r="AG24" s="8">
        <f t="shared" si="0"/>
        <v>5.8000000000000149</v>
      </c>
      <c r="AI24" s="2">
        <v>10</v>
      </c>
      <c r="AJ24" s="2">
        <f t="shared" si="9"/>
        <v>-1.0999999999999999</v>
      </c>
      <c r="AK24" s="6">
        <v>2</v>
      </c>
      <c r="AU24" s="2">
        <f t="shared" si="14"/>
        <v>8.0499999999999972</v>
      </c>
      <c r="AV24" s="2">
        <f t="shared" si="15"/>
        <v>2.9500000000000037</v>
      </c>
      <c r="AW24" s="8">
        <f t="shared" si="3"/>
        <v>5.9000000000000057</v>
      </c>
      <c r="AY24" s="2">
        <f t="shared" si="16"/>
        <v>6.5499999999999963</v>
      </c>
      <c r="AZ24" s="2">
        <f t="shared" si="17"/>
        <v>4.4838709677419271</v>
      </c>
      <c r="BA24" s="8">
        <f t="shared" si="4"/>
        <v>8.9000000000000075</v>
      </c>
      <c r="BG24" s="2">
        <f t="shared" si="20"/>
        <v>4.0499999999999963</v>
      </c>
      <c r="BH24" s="2">
        <f t="shared" si="21"/>
        <v>6.9783783783783795</v>
      </c>
      <c r="BI24" s="8">
        <f t="shared" si="6"/>
        <v>13.900000000000007</v>
      </c>
    </row>
    <row r="25" spans="31:61" x14ac:dyDescent="0.15">
      <c r="AE25" s="2">
        <f t="shared" si="7"/>
        <v>8.1999999999999922</v>
      </c>
      <c r="AF25" s="2">
        <f t="shared" si="8"/>
        <v>-10.463414634146361</v>
      </c>
      <c r="AG25" s="8">
        <f t="shared" si="0"/>
        <v>5.6000000000000156</v>
      </c>
      <c r="AI25" s="2">
        <v>10</v>
      </c>
      <c r="AJ25" s="2">
        <f t="shared" si="9"/>
        <v>-1.2</v>
      </c>
      <c r="AK25" s="6">
        <v>2</v>
      </c>
      <c r="AU25" s="2">
        <f t="shared" si="14"/>
        <v>8.0999999999999979</v>
      </c>
      <c r="AV25" s="2">
        <f t="shared" si="15"/>
        <v>2.9000000000000039</v>
      </c>
      <c r="AW25" s="8">
        <f t="shared" si="3"/>
        <v>5.8000000000000043</v>
      </c>
      <c r="AY25" s="2">
        <f t="shared" si="16"/>
        <v>6.5999999999999961</v>
      </c>
      <c r="AZ25" s="2">
        <f t="shared" si="17"/>
        <v>4.4354838709677331</v>
      </c>
      <c r="BA25" s="8">
        <f t="shared" si="4"/>
        <v>8.8000000000000078</v>
      </c>
      <c r="BG25" s="2">
        <f t="shared" si="20"/>
        <v>4.0999999999999961</v>
      </c>
      <c r="BH25" s="2">
        <f t="shared" si="21"/>
        <v>6.9297297297297309</v>
      </c>
      <c r="BI25" s="8">
        <f t="shared" si="6"/>
        <v>13.800000000000008</v>
      </c>
    </row>
    <row r="26" spans="31:61" x14ac:dyDescent="0.15">
      <c r="AE26" s="2">
        <f t="shared" si="7"/>
        <v>8.2999999999999918</v>
      </c>
      <c r="AF26" s="2">
        <f t="shared" si="8"/>
        <v>-10.439024390243922</v>
      </c>
      <c r="AG26" s="8">
        <f t="shared" si="0"/>
        <v>5.4000000000000163</v>
      </c>
      <c r="AI26" s="2">
        <v>10</v>
      </c>
      <c r="AJ26" s="2">
        <f t="shared" si="9"/>
        <v>-1.3</v>
      </c>
      <c r="AK26" s="6">
        <v>2</v>
      </c>
      <c r="AU26" s="2">
        <f t="shared" si="14"/>
        <v>8.1499999999999986</v>
      </c>
      <c r="AV26" s="2">
        <f t="shared" si="15"/>
        <v>2.8500000000000041</v>
      </c>
      <c r="AW26" s="8">
        <f t="shared" si="3"/>
        <v>5.7000000000000028</v>
      </c>
      <c r="AY26" s="2">
        <f t="shared" si="16"/>
        <v>6.6499999999999959</v>
      </c>
      <c r="AZ26" s="2">
        <f t="shared" si="17"/>
        <v>4.3870967741935392</v>
      </c>
      <c r="BA26" s="8">
        <f t="shared" si="4"/>
        <v>8.7000000000000082</v>
      </c>
      <c r="BG26" s="2">
        <f t="shared" si="20"/>
        <v>4.1499999999999959</v>
      </c>
      <c r="BH26" s="2">
        <f t="shared" si="21"/>
        <v>6.8810810810810823</v>
      </c>
      <c r="BI26" s="8">
        <f t="shared" si="6"/>
        <v>13.700000000000008</v>
      </c>
    </row>
    <row r="27" spans="31:61" x14ac:dyDescent="0.15">
      <c r="AE27" s="2">
        <f t="shared" si="7"/>
        <v>8.3999999999999915</v>
      </c>
      <c r="AF27" s="2">
        <f t="shared" si="8"/>
        <v>-10.414634146341484</v>
      </c>
      <c r="AG27" s="8">
        <f t="shared" si="0"/>
        <v>5.2000000000000171</v>
      </c>
      <c r="AI27" s="2">
        <v>10</v>
      </c>
      <c r="AJ27" s="2">
        <f t="shared" si="9"/>
        <v>-1.4000000000000001</v>
      </c>
      <c r="AK27" s="6">
        <v>2</v>
      </c>
      <c r="AU27" s="2">
        <f t="shared" si="14"/>
        <v>8.1999999999999993</v>
      </c>
      <c r="AV27" s="2">
        <f t="shared" si="15"/>
        <v>2.8000000000000043</v>
      </c>
      <c r="AW27" s="8">
        <f t="shared" si="3"/>
        <v>5.6000000000000014</v>
      </c>
      <c r="AY27" s="2">
        <f t="shared" si="16"/>
        <v>6.6999999999999957</v>
      </c>
      <c r="AZ27" s="2">
        <f t="shared" si="17"/>
        <v>4.3387096774193452</v>
      </c>
      <c r="BA27" s="8">
        <f t="shared" si="4"/>
        <v>8.6000000000000085</v>
      </c>
      <c r="BG27" s="2">
        <f t="shared" si="20"/>
        <v>4.1999999999999957</v>
      </c>
      <c r="BH27" s="2">
        <f t="shared" si="21"/>
        <v>6.8324324324324337</v>
      </c>
      <c r="BI27" s="8">
        <f t="shared" si="6"/>
        <v>13.600000000000009</v>
      </c>
    </row>
    <row r="28" spans="31:61" x14ac:dyDescent="0.15">
      <c r="AE28" s="2">
        <f t="shared" si="7"/>
        <v>8.4999999999999911</v>
      </c>
      <c r="AF28" s="2">
        <f t="shared" si="8"/>
        <v>-10.390243902439046</v>
      </c>
      <c r="AG28" s="8">
        <f t="shared" si="0"/>
        <v>5.0000000000000178</v>
      </c>
      <c r="AI28" s="2">
        <v>10</v>
      </c>
      <c r="AJ28" s="2">
        <f t="shared" si="9"/>
        <v>-1.5000000000000002</v>
      </c>
      <c r="AK28" s="6">
        <v>2</v>
      </c>
      <c r="AU28" s="2">
        <f t="shared" si="14"/>
        <v>8.25</v>
      </c>
      <c r="AV28" s="2">
        <f t="shared" si="15"/>
        <v>2.7500000000000044</v>
      </c>
      <c r="AW28" s="8">
        <f t="shared" si="3"/>
        <v>5.5</v>
      </c>
      <c r="AY28" s="2">
        <f t="shared" si="16"/>
        <v>6.7499999999999956</v>
      </c>
      <c r="AZ28" s="2">
        <f t="shared" si="17"/>
        <v>4.2903225806451513</v>
      </c>
      <c r="BA28" s="8">
        <f t="shared" si="4"/>
        <v>8.5000000000000089</v>
      </c>
      <c r="BG28" s="2">
        <f>BG27+0.05</f>
        <v>4.2499999999999956</v>
      </c>
      <c r="BH28" s="2">
        <f t="shared" si="21"/>
        <v>6.7837837837837851</v>
      </c>
      <c r="BI28" s="8">
        <f t="shared" si="6"/>
        <v>13.500000000000009</v>
      </c>
    </row>
    <row r="29" spans="31:61" x14ac:dyDescent="0.15">
      <c r="AE29" s="2">
        <f t="shared" si="7"/>
        <v>8.5999999999999908</v>
      </c>
      <c r="AF29" s="2">
        <f t="shared" si="8"/>
        <v>-10.365853658536608</v>
      </c>
      <c r="AG29" s="8">
        <f t="shared" si="0"/>
        <v>4.8000000000000185</v>
      </c>
      <c r="AI29" s="2">
        <v>10</v>
      </c>
      <c r="AJ29" s="2">
        <f t="shared" si="9"/>
        <v>-1.6000000000000003</v>
      </c>
      <c r="AK29" s="6">
        <v>2</v>
      </c>
      <c r="AU29" s="2">
        <f t="shared" si="14"/>
        <v>8.3000000000000007</v>
      </c>
      <c r="AV29" s="2">
        <f t="shared" si="15"/>
        <v>2.7000000000000046</v>
      </c>
      <c r="AW29" s="8">
        <f t="shared" si="3"/>
        <v>5.3999999999999986</v>
      </c>
      <c r="AY29" s="2">
        <f t="shared" si="16"/>
        <v>6.7999999999999954</v>
      </c>
      <c r="AZ29" s="2">
        <f t="shared" si="17"/>
        <v>4.2419354838709573</v>
      </c>
      <c r="BA29" s="8">
        <f t="shared" si="4"/>
        <v>8.4000000000000092</v>
      </c>
      <c r="BG29" s="2">
        <f t="shared" si="20"/>
        <v>4.2999999999999954</v>
      </c>
      <c r="BH29" s="2">
        <f t="shared" si="21"/>
        <v>6.7351351351351365</v>
      </c>
      <c r="BI29" s="8">
        <f t="shared" si="6"/>
        <v>13.400000000000009</v>
      </c>
    </row>
    <row r="30" spans="31:61" x14ac:dyDescent="0.15">
      <c r="AE30" s="2">
        <f t="shared" si="7"/>
        <v>8.6999999999999904</v>
      </c>
      <c r="AF30" s="2">
        <f t="shared" si="8"/>
        <v>-10.34146341463417</v>
      </c>
      <c r="AG30" s="8">
        <f t="shared" si="0"/>
        <v>4.6000000000000192</v>
      </c>
      <c r="AI30" s="2">
        <v>10</v>
      </c>
      <c r="AJ30" s="2">
        <f t="shared" si="9"/>
        <v>-1.7000000000000004</v>
      </c>
      <c r="AK30" s="6">
        <v>2</v>
      </c>
      <c r="AU30" s="2">
        <f t="shared" si="14"/>
        <v>8.3500000000000014</v>
      </c>
      <c r="AV30" s="2">
        <f t="shared" si="15"/>
        <v>2.6500000000000048</v>
      </c>
      <c r="AW30" s="8">
        <f t="shared" si="3"/>
        <v>5.2999999999999972</v>
      </c>
      <c r="AY30" s="2">
        <f t="shared" si="16"/>
        <v>6.8499999999999952</v>
      </c>
      <c r="AZ30" s="2">
        <f t="shared" si="17"/>
        <v>4.1935483870967634</v>
      </c>
      <c r="BA30" s="8">
        <f t="shared" si="4"/>
        <v>8.3000000000000096</v>
      </c>
      <c r="BG30" s="2">
        <f t="shared" si="20"/>
        <v>4.3499999999999952</v>
      </c>
      <c r="BH30" s="2">
        <f t="shared" si="21"/>
        <v>6.6864864864864879</v>
      </c>
      <c r="BI30" s="8">
        <f t="shared" si="6"/>
        <v>13.30000000000001</v>
      </c>
    </row>
    <row r="31" spans="31:61" x14ac:dyDescent="0.15">
      <c r="AE31" s="2">
        <f t="shared" si="7"/>
        <v>8.7999999999999901</v>
      </c>
      <c r="AF31" s="2">
        <f t="shared" si="8"/>
        <v>-10.317073170731732</v>
      </c>
      <c r="AG31" s="8">
        <f t="shared" si="0"/>
        <v>4.4000000000000199</v>
      </c>
      <c r="AI31" s="2">
        <v>10</v>
      </c>
      <c r="AJ31" s="2">
        <f t="shared" si="9"/>
        <v>-1.8000000000000005</v>
      </c>
      <c r="AK31" s="6">
        <v>2</v>
      </c>
      <c r="AU31" s="2">
        <f t="shared" si="14"/>
        <v>8.4000000000000021</v>
      </c>
      <c r="AV31" s="2">
        <f t="shared" si="15"/>
        <v>2.600000000000005</v>
      </c>
      <c r="AW31" s="8">
        <f t="shared" si="3"/>
        <v>5.1999999999999957</v>
      </c>
      <c r="AY31" s="2">
        <f t="shared" si="16"/>
        <v>6.899999999999995</v>
      </c>
      <c r="AZ31" s="2">
        <f t="shared" si="17"/>
        <v>4.1451612903225694</v>
      </c>
      <c r="BA31" s="8">
        <f t="shared" si="4"/>
        <v>8.2000000000000099</v>
      </c>
      <c r="BG31" s="2">
        <f t="shared" si="20"/>
        <v>4.399999999999995</v>
      </c>
      <c r="BH31" s="2">
        <f t="shared" si="21"/>
        <v>6.6378378378378393</v>
      </c>
      <c r="BI31" s="8">
        <f t="shared" si="6"/>
        <v>13.20000000000001</v>
      </c>
    </row>
    <row r="32" spans="31:61" x14ac:dyDescent="0.15">
      <c r="AE32" s="2">
        <f>AE31+0.1</f>
        <v>8.8999999999999897</v>
      </c>
      <c r="AF32" s="2">
        <f t="shared" si="8"/>
        <v>-10.292682926829293</v>
      </c>
      <c r="AG32" s="8">
        <f t="shared" si="0"/>
        <v>4.2000000000000206</v>
      </c>
      <c r="AI32" s="2">
        <v>10</v>
      </c>
      <c r="AJ32" s="2">
        <f t="shared" si="9"/>
        <v>-1.9000000000000006</v>
      </c>
      <c r="AK32" s="6">
        <v>2</v>
      </c>
      <c r="AU32" s="2">
        <f t="shared" si="14"/>
        <v>8.4500000000000028</v>
      </c>
      <c r="AV32" s="2">
        <f t="shared" si="15"/>
        <v>2.5500000000000052</v>
      </c>
      <c r="AW32" s="8">
        <f t="shared" si="3"/>
        <v>5.0999999999999943</v>
      </c>
      <c r="AY32" s="2">
        <f t="shared" si="16"/>
        <v>6.9499999999999948</v>
      </c>
      <c r="AZ32" s="2">
        <f t="shared" si="17"/>
        <v>4.0967741935483755</v>
      </c>
      <c r="BA32" s="8">
        <f t="shared" si="4"/>
        <v>8.1000000000000103</v>
      </c>
      <c r="BG32" s="2">
        <f t="shared" si="20"/>
        <v>4.4499999999999948</v>
      </c>
      <c r="BH32" s="2">
        <f t="shared" si="21"/>
        <v>6.5891891891891907</v>
      </c>
      <c r="BI32" s="8">
        <f t="shared" si="6"/>
        <v>13.10000000000001</v>
      </c>
    </row>
    <row r="33" spans="31:61" x14ac:dyDescent="0.15">
      <c r="AE33" s="2">
        <f t="shared" si="7"/>
        <v>8.9999999999999893</v>
      </c>
      <c r="AF33" s="2">
        <f t="shared" si="8"/>
        <v>-10.268292682926855</v>
      </c>
      <c r="AG33" s="8">
        <f t="shared" si="0"/>
        <v>4.0000000000000213</v>
      </c>
      <c r="AI33" s="2">
        <v>10</v>
      </c>
      <c r="AJ33" s="2">
        <f t="shared" si="9"/>
        <v>-2.0000000000000004</v>
      </c>
      <c r="AK33" s="6">
        <v>2</v>
      </c>
      <c r="AY33" s="2">
        <f t="shared" si="16"/>
        <v>6.9999999999999947</v>
      </c>
      <c r="AZ33" s="2">
        <f t="shared" si="17"/>
        <v>4.0483870967741815</v>
      </c>
      <c r="BA33" s="8">
        <f t="shared" si="4"/>
        <v>8.0000000000000107</v>
      </c>
      <c r="BG33" s="2">
        <f t="shared" si="20"/>
        <v>4.4999999999999947</v>
      </c>
      <c r="BH33" s="2">
        <f t="shared" si="21"/>
        <v>6.5405405405405421</v>
      </c>
      <c r="BI33" s="8">
        <f t="shared" si="6"/>
        <v>13.000000000000011</v>
      </c>
    </row>
    <row r="34" spans="31:61" x14ac:dyDescent="0.15">
      <c r="AE34" s="2">
        <f t="shared" si="7"/>
        <v>9.099999999999989</v>
      </c>
      <c r="AF34" s="2">
        <f t="shared" si="8"/>
        <v>-10.243902439024417</v>
      </c>
      <c r="AG34" s="8">
        <f t="shared" si="0"/>
        <v>3.800000000000022</v>
      </c>
      <c r="AI34" s="2">
        <v>10</v>
      </c>
      <c r="AJ34" s="2">
        <f t="shared" si="9"/>
        <v>-2.1000000000000005</v>
      </c>
      <c r="AK34" s="6">
        <v>2</v>
      </c>
      <c r="BG34" s="2">
        <f t="shared" si="20"/>
        <v>4.5499999999999945</v>
      </c>
      <c r="BH34" s="2">
        <f t="shared" si="21"/>
        <v>6.4918918918918935</v>
      </c>
      <c r="BI34" s="8">
        <f t="shared" si="6"/>
        <v>12.900000000000011</v>
      </c>
    </row>
    <row r="35" spans="31:61" x14ac:dyDescent="0.15">
      <c r="AE35" s="2">
        <f t="shared" si="7"/>
        <v>9.1999999999999886</v>
      </c>
      <c r="AF35" s="2">
        <f t="shared" si="8"/>
        <v>-10.219512195121979</v>
      </c>
      <c r="AG35" s="8">
        <f t="shared" si="0"/>
        <v>3.6000000000000227</v>
      </c>
      <c r="AI35" s="2">
        <v>10</v>
      </c>
      <c r="AJ35" s="2">
        <f t="shared" si="9"/>
        <v>-2.2000000000000006</v>
      </c>
      <c r="AK35" s="6">
        <v>2</v>
      </c>
      <c r="BG35" s="2">
        <f>BG34+0.05</f>
        <v>4.5999999999999943</v>
      </c>
      <c r="BH35" s="2">
        <f t="shared" si="21"/>
        <v>6.4432432432432449</v>
      </c>
      <c r="BI35" s="8">
        <f t="shared" si="6"/>
        <v>12.800000000000011</v>
      </c>
    </row>
    <row r="36" spans="31:61" x14ac:dyDescent="0.15">
      <c r="AE36" s="2">
        <f t="shared" si="7"/>
        <v>9.2999999999999883</v>
      </c>
      <c r="AF36" s="2">
        <f t="shared" si="8"/>
        <v>-10.195121951219541</v>
      </c>
      <c r="AG36" s="8">
        <f t="shared" si="0"/>
        <v>3.4000000000000234</v>
      </c>
      <c r="AI36" s="2">
        <v>10</v>
      </c>
      <c r="AJ36" s="2">
        <f t="shared" si="9"/>
        <v>-2.3000000000000007</v>
      </c>
      <c r="AK36" s="6">
        <v>2</v>
      </c>
      <c r="BG36" s="2">
        <f t="shared" si="20"/>
        <v>4.6499999999999941</v>
      </c>
      <c r="BH36" s="2">
        <f t="shared" si="21"/>
        <v>6.3945945945945963</v>
      </c>
      <c r="BI36" s="8">
        <f t="shared" si="6"/>
        <v>12.700000000000012</v>
      </c>
    </row>
    <row r="37" spans="31:61" x14ac:dyDescent="0.15">
      <c r="AE37" s="2">
        <f t="shared" si="7"/>
        <v>9.3999999999999879</v>
      </c>
      <c r="AF37" s="2">
        <f t="shared" si="8"/>
        <v>-10.170731707317103</v>
      </c>
      <c r="AG37" s="8">
        <f t="shared" si="0"/>
        <v>3.2000000000000242</v>
      </c>
      <c r="AI37" s="2">
        <v>10</v>
      </c>
      <c r="AJ37" s="2">
        <f t="shared" si="9"/>
        <v>-2.4000000000000008</v>
      </c>
      <c r="AK37" s="6">
        <v>2</v>
      </c>
      <c r="BG37" s="2">
        <f t="shared" si="20"/>
        <v>4.699999999999994</v>
      </c>
      <c r="BH37" s="2">
        <f t="shared" si="21"/>
        <v>6.3459459459459477</v>
      </c>
      <c r="BI37" s="8">
        <f t="shared" si="6"/>
        <v>12.600000000000012</v>
      </c>
    </row>
    <row r="38" spans="31:61" x14ac:dyDescent="0.15">
      <c r="AE38" s="2">
        <f t="shared" si="7"/>
        <v>9.4999999999999876</v>
      </c>
      <c r="AF38" s="2">
        <f t="shared" si="8"/>
        <v>-10.146341463414664</v>
      </c>
      <c r="AG38" s="8">
        <f t="shared" si="0"/>
        <v>3.0000000000000249</v>
      </c>
      <c r="AI38" s="2">
        <v>10</v>
      </c>
      <c r="AJ38" s="2">
        <f t="shared" si="9"/>
        <v>-2.5000000000000009</v>
      </c>
      <c r="AK38" s="6">
        <v>2</v>
      </c>
      <c r="BG38" s="2">
        <f t="shared" si="20"/>
        <v>4.7499999999999938</v>
      </c>
      <c r="BH38" s="2">
        <f t="shared" si="21"/>
        <v>6.2972972972972991</v>
      </c>
      <c r="BI38" s="8">
        <f t="shared" si="6"/>
        <v>12.500000000000012</v>
      </c>
    </row>
    <row r="39" spans="31:61" x14ac:dyDescent="0.15">
      <c r="AE39" s="2">
        <f t="shared" si="7"/>
        <v>9.5999999999999872</v>
      </c>
      <c r="AF39" s="2">
        <f t="shared" si="8"/>
        <v>-10.121951219512226</v>
      </c>
      <c r="AG39" s="8">
        <f t="shared" si="0"/>
        <v>2.8000000000000256</v>
      </c>
      <c r="AI39" s="2">
        <v>10</v>
      </c>
      <c r="AJ39" s="2">
        <f t="shared" si="9"/>
        <v>-2.600000000000001</v>
      </c>
      <c r="AK39" s="6">
        <v>2</v>
      </c>
      <c r="BG39" s="2">
        <f t="shared" si="20"/>
        <v>4.7999999999999936</v>
      </c>
      <c r="BH39" s="2">
        <f t="shared" si="21"/>
        <v>6.2486486486486505</v>
      </c>
      <c r="BI39" s="8">
        <f t="shared" si="6"/>
        <v>12.400000000000013</v>
      </c>
    </row>
    <row r="40" spans="31:61" x14ac:dyDescent="0.15">
      <c r="AE40" s="2">
        <f t="shared" si="7"/>
        <v>9.6999999999999869</v>
      </c>
      <c r="AF40" s="2">
        <f t="shared" si="8"/>
        <v>-10.097560975609788</v>
      </c>
      <c r="AG40" s="8">
        <f t="shared" si="0"/>
        <v>2.6000000000000263</v>
      </c>
      <c r="AI40" s="2">
        <v>10</v>
      </c>
      <c r="AJ40" s="2">
        <f t="shared" si="9"/>
        <v>-2.7000000000000011</v>
      </c>
      <c r="AK40" s="6">
        <v>2</v>
      </c>
    </row>
    <row r="41" spans="31:61" x14ac:dyDescent="0.15">
      <c r="AE41" s="2">
        <f t="shared" si="7"/>
        <v>9.7999999999999865</v>
      </c>
      <c r="AF41" s="2">
        <f t="shared" si="8"/>
        <v>-10.07317073170735</v>
      </c>
      <c r="AG41" s="8">
        <f t="shared" si="0"/>
        <v>2.400000000000027</v>
      </c>
      <c r="AI41" s="2">
        <v>10</v>
      </c>
      <c r="AJ41" s="2">
        <f t="shared" si="9"/>
        <v>-2.8000000000000012</v>
      </c>
      <c r="AK41" s="6">
        <v>2</v>
      </c>
    </row>
    <row r="42" spans="31:61" x14ac:dyDescent="0.15">
      <c r="AE42" s="2">
        <f t="shared" si="7"/>
        <v>9.8999999999999861</v>
      </c>
      <c r="AF42" s="2">
        <f t="shared" si="8"/>
        <v>-10.048780487804912</v>
      </c>
      <c r="AG42" s="8">
        <f t="shared" si="0"/>
        <v>2.2000000000000277</v>
      </c>
      <c r="AI42" s="2">
        <v>10</v>
      </c>
      <c r="AJ42" s="2">
        <f t="shared" si="9"/>
        <v>-2.9000000000000012</v>
      </c>
      <c r="AK42" s="6">
        <v>2</v>
      </c>
    </row>
    <row r="43" spans="31:61" x14ac:dyDescent="0.15">
      <c r="AE43" s="2">
        <f t="shared" si="7"/>
        <v>9.9999999999999858</v>
      </c>
      <c r="AF43" s="2">
        <f t="shared" si="8"/>
        <v>-10.024390243902474</v>
      </c>
      <c r="AG43" s="8">
        <f t="shared" si="0"/>
        <v>2.0000000000000284</v>
      </c>
      <c r="AI43" s="2">
        <v>10</v>
      </c>
      <c r="AJ43" s="2">
        <f t="shared" si="9"/>
        <v>-3.0000000000000013</v>
      </c>
      <c r="AK43" s="6">
        <v>2</v>
      </c>
    </row>
    <row r="44" spans="31:61" x14ac:dyDescent="0.15">
      <c r="AE44" s="2"/>
      <c r="AI44" s="2">
        <v>10</v>
      </c>
      <c r="AJ44" s="2">
        <f t="shared" si="9"/>
        <v>-3.1000000000000014</v>
      </c>
      <c r="AK44" s="6">
        <v>2</v>
      </c>
    </row>
    <row r="45" spans="31:61" x14ac:dyDescent="0.15">
      <c r="AI45" s="2">
        <v>10</v>
      </c>
      <c r="AJ45" s="2">
        <f t="shared" si="9"/>
        <v>-3.2000000000000015</v>
      </c>
      <c r="AK45" s="6">
        <v>2</v>
      </c>
    </row>
    <row r="46" spans="31:61" x14ac:dyDescent="0.15">
      <c r="AI46" s="2">
        <v>10</v>
      </c>
      <c r="AJ46" s="2">
        <f t="shared" si="9"/>
        <v>-3.3000000000000016</v>
      </c>
      <c r="AK46" s="6">
        <v>2</v>
      </c>
    </row>
    <row r="47" spans="31:61" x14ac:dyDescent="0.15">
      <c r="AI47" s="2">
        <v>10</v>
      </c>
      <c r="AJ47" s="2">
        <f t="shared" si="9"/>
        <v>-3.4000000000000017</v>
      </c>
      <c r="AK47" s="6">
        <v>2</v>
      </c>
    </row>
    <row r="48" spans="31:61" x14ac:dyDescent="0.15">
      <c r="AI48" s="2">
        <v>10</v>
      </c>
      <c r="AJ48" s="2">
        <f t="shared" si="9"/>
        <v>-3.5000000000000018</v>
      </c>
      <c r="AK48" s="6">
        <v>2</v>
      </c>
    </row>
    <row r="49" spans="35:37" x14ac:dyDescent="0.15">
      <c r="AI49" s="2">
        <v>10</v>
      </c>
      <c r="AJ49" s="2">
        <f t="shared" si="9"/>
        <v>-3.6000000000000019</v>
      </c>
      <c r="AK49" s="6">
        <v>2</v>
      </c>
    </row>
    <row r="50" spans="35:37" x14ac:dyDescent="0.15">
      <c r="AI50" s="2">
        <v>10</v>
      </c>
      <c r="AJ50" s="2">
        <f t="shared" si="9"/>
        <v>-3.700000000000002</v>
      </c>
      <c r="AK50" s="6">
        <v>2</v>
      </c>
    </row>
    <row r="51" spans="35:37" x14ac:dyDescent="0.15">
      <c r="AI51" s="2">
        <v>10</v>
      </c>
      <c r="AJ51" s="2">
        <f t="shared" si="9"/>
        <v>-3.800000000000002</v>
      </c>
      <c r="AK51" s="6">
        <v>2</v>
      </c>
    </row>
    <row r="52" spans="35:37" x14ac:dyDescent="0.15">
      <c r="AI52" s="2">
        <v>10</v>
      </c>
      <c r="AJ52" s="2">
        <f t="shared" si="9"/>
        <v>-3.9000000000000021</v>
      </c>
      <c r="AK52" s="6">
        <v>2</v>
      </c>
    </row>
    <row r="53" spans="35:37" x14ac:dyDescent="0.15">
      <c r="AI53" s="2">
        <v>10</v>
      </c>
      <c r="AJ53" s="2">
        <f t="shared" si="9"/>
        <v>-4.0000000000000018</v>
      </c>
      <c r="AK53" s="6">
        <v>2</v>
      </c>
    </row>
    <row r="54" spans="35:37" x14ac:dyDescent="0.15">
      <c r="AI54" s="2">
        <v>10</v>
      </c>
      <c r="AJ54" s="2">
        <f t="shared" si="9"/>
        <v>-4.1000000000000014</v>
      </c>
      <c r="AK54" s="6">
        <v>2</v>
      </c>
    </row>
    <row r="55" spans="35:37" x14ac:dyDescent="0.15">
      <c r="AI55" s="2">
        <v>10</v>
      </c>
      <c r="AJ55" s="2">
        <f t="shared" si="9"/>
        <v>-4.2000000000000011</v>
      </c>
      <c r="AK55" s="6">
        <v>2</v>
      </c>
    </row>
    <row r="56" spans="35:37" x14ac:dyDescent="0.15">
      <c r="AI56" s="2">
        <v>10</v>
      </c>
      <c r="AJ56" s="2">
        <f t="shared" si="9"/>
        <v>-4.3000000000000007</v>
      </c>
      <c r="AK56" s="6">
        <v>2</v>
      </c>
    </row>
    <row r="57" spans="35:37" x14ac:dyDescent="0.15">
      <c r="AI57" s="2">
        <v>10</v>
      </c>
      <c r="AJ57" s="2">
        <f t="shared" si="9"/>
        <v>-4.4000000000000004</v>
      </c>
      <c r="AK57" s="6">
        <v>2</v>
      </c>
    </row>
    <row r="58" spans="35:37" x14ac:dyDescent="0.15">
      <c r="AI58" s="2">
        <v>10</v>
      </c>
      <c r="AJ58" s="2">
        <f t="shared" si="9"/>
        <v>-4.5</v>
      </c>
      <c r="AK58" s="6">
        <v>2</v>
      </c>
    </row>
    <row r="59" spans="35:37" x14ac:dyDescent="0.15">
      <c r="AI59" s="2">
        <v>10</v>
      </c>
      <c r="AJ59" s="2">
        <f t="shared" si="9"/>
        <v>-4.5999999999999996</v>
      </c>
      <c r="AK59" s="6">
        <v>2</v>
      </c>
    </row>
    <row r="60" spans="35:37" x14ac:dyDescent="0.15">
      <c r="AI60" s="2">
        <v>10</v>
      </c>
      <c r="AJ60" s="2">
        <f t="shared" si="9"/>
        <v>-4.6999999999999993</v>
      </c>
      <c r="AK60" s="6">
        <v>2</v>
      </c>
    </row>
    <row r="61" spans="35:37" x14ac:dyDescent="0.15">
      <c r="AI61" s="2">
        <v>10</v>
      </c>
      <c r="AJ61" s="2">
        <f t="shared" si="9"/>
        <v>-4.7999999999999989</v>
      </c>
      <c r="AK61" s="6">
        <v>2</v>
      </c>
    </row>
    <row r="62" spans="35:37" x14ac:dyDescent="0.15">
      <c r="AI62" s="2">
        <v>10</v>
      </c>
      <c r="AJ62" s="2">
        <f t="shared" si="9"/>
        <v>-4.8999999999999986</v>
      </c>
      <c r="AK62" s="6">
        <v>2</v>
      </c>
    </row>
    <row r="63" spans="35:37" x14ac:dyDescent="0.15">
      <c r="AI63" s="2">
        <v>10</v>
      </c>
      <c r="AJ63" s="2">
        <f t="shared" si="9"/>
        <v>-4.9999999999999982</v>
      </c>
      <c r="AK63" s="6">
        <v>2</v>
      </c>
    </row>
    <row r="64" spans="35:37" x14ac:dyDescent="0.15">
      <c r="AI64" s="2">
        <v>10</v>
      </c>
      <c r="AJ64" s="2">
        <f t="shared" si="9"/>
        <v>-5.0999999999999979</v>
      </c>
      <c r="AK64" s="6">
        <v>2</v>
      </c>
    </row>
    <row r="65" spans="35:37" x14ac:dyDescent="0.15">
      <c r="AI65" s="2">
        <v>10</v>
      </c>
      <c r="AJ65" s="2">
        <f t="shared" si="9"/>
        <v>-5.1999999999999975</v>
      </c>
      <c r="AK65" s="6">
        <v>2</v>
      </c>
    </row>
    <row r="66" spans="35:37" x14ac:dyDescent="0.15">
      <c r="AI66" s="2">
        <v>10</v>
      </c>
      <c r="AJ66" s="2">
        <f t="shared" si="9"/>
        <v>-5.2999999999999972</v>
      </c>
      <c r="AK66" s="6">
        <v>2</v>
      </c>
    </row>
    <row r="67" spans="35:37" x14ac:dyDescent="0.15">
      <c r="AI67" s="2">
        <v>10</v>
      </c>
      <c r="AJ67" s="2">
        <f t="shared" si="9"/>
        <v>-5.3999999999999968</v>
      </c>
      <c r="AK67" s="6">
        <v>2</v>
      </c>
    </row>
    <row r="68" spans="35:37" x14ac:dyDescent="0.15">
      <c r="AI68" s="2">
        <v>10</v>
      </c>
      <c r="AJ68" s="2">
        <f t="shared" si="9"/>
        <v>-5.4999999999999964</v>
      </c>
      <c r="AK68" s="6">
        <v>2</v>
      </c>
    </row>
    <row r="69" spans="35:37" x14ac:dyDescent="0.15">
      <c r="AI69" s="2">
        <v>10</v>
      </c>
      <c r="AJ69" s="2">
        <f t="shared" ref="AJ69:AJ71" si="22">AJ68-0.1</f>
        <v>-5.5999999999999961</v>
      </c>
      <c r="AK69" s="6">
        <v>2</v>
      </c>
    </row>
    <row r="70" spans="35:37" x14ac:dyDescent="0.15">
      <c r="AI70" s="2">
        <v>10</v>
      </c>
      <c r="AJ70" s="2">
        <f t="shared" si="22"/>
        <v>-5.6999999999999957</v>
      </c>
      <c r="AK70" s="6">
        <v>2</v>
      </c>
    </row>
    <row r="71" spans="35:37" x14ac:dyDescent="0.15">
      <c r="AI71" s="2">
        <v>10</v>
      </c>
      <c r="AJ71" s="2">
        <f t="shared" si="22"/>
        <v>-5.7999999999999954</v>
      </c>
      <c r="AK71" s="6">
        <v>2</v>
      </c>
    </row>
    <row r="72" spans="35:37" x14ac:dyDescent="0.15">
      <c r="AI72" s="2">
        <v>10</v>
      </c>
      <c r="AJ72" s="2">
        <f>AJ71-0.1</f>
        <v>-5.899999999999995</v>
      </c>
      <c r="AK72" s="6">
        <v>2</v>
      </c>
    </row>
    <row r="73" spans="35:37" x14ac:dyDescent="0.15">
      <c r="AI73" s="2">
        <v>10</v>
      </c>
      <c r="AJ73" s="2">
        <f t="shared" ref="AJ73:AJ113" si="23">AJ72-0.1</f>
        <v>-5.9999999999999947</v>
      </c>
      <c r="AK73" s="6">
        <v>2</v>
      </c>
    </row>
    <row r="74" spans="35:37" x14ac:dyDescent="0.15">
      <c r="AI74" s="2">
        <v>10</v>
      </c>
      <c r="AJ74" s="2">
        <f t="shared" si="23"/>
        <v>-6.0999999999999943</v>
      </c>
      <c r="AK74" s="6">
        <v>2</v>
      </c>
    </row>
    <row r="75" spans="35:37" x14ac:dyDescent="0.15">
      <c r="AI75" s="2">
        <v>10</v>
      </c>
      <c r="AJ75" s="2">
        <f t="shared" si="23"/>
        <v>-6.199999999999994</v>
      </c>
      <c r="AK75" s="6">
        <v>2</v>
      </c>
    </row>
    <row r="76" spans="35:37" x14ac:dyDescent="0.15">
      <c r="AI76" s="2">
        <v>10</v>
      </c>
      <c r="AJ76" s="2">
        <f t="shared" si="23"/>
        <v>-6.2999999999999936</v>
      </c>
      <c r="AK76" s="6">
        <v>2</v>
      </c>
    </row>
    <row r="77" spans="35:37" x14ac:dyDescent="0.15">
      <c r="AI77" s="2">
        <v>10</v>
      </c>
      <c r="AJ77" s="2">
        <f t="shared" si="23"/>
        <v>-6.3999999999999932</v>
      </c>
      <c r="AK77" s="6">
        <v>2</v>
      </c>
    </row>
    <row r="78" spans="35:37" x14ac:dyDescent="0.15">
      <c r="AI78" s="2">
        <v>10</v>
      </c>
      <c r="AJ78" s="2">
        <f t="shared" si="23"/>
        <v>-6.4999999999999929</v>
      </c>
      <c r="AK78" s="6">
        <v>2</v>
      </c>
    </row>
    <row r="79" spans="35:37" x14ac:dyDescent="0.15">
      <c r="AI79" s="2">
        <v>10</v>
      </c>
      <c r="AJ79" s="2">
        <f t="shared" si="23"/>
        <v>-6.5999999999999925</v>
      </c>
      <c r="AK79" s="6">
        <v>2</v>
      </c>
    </row>
    <row r="80" spans="35:37" x14ac:dyDescent="0.15">
      <c r="AI80" s="2">
        <v>10</v>
      </c>
      <c r="AJ80" s="2">
        <f t="shared" si="23"/>
        <v>-6.6999999999999922</v>
      </c>
      <c r="AK80" s="6">
        <v>2</v>
      </c>
    </row>
    <row r="81" spans="35:37" x14ac:dyDescent="0.15">
      <c r="AI81" s="2">
        <v>10</v>
      </c>
      <c r="AJ81" s="2">
        <f t="shared" si="23"/>
        <v>-6.7999999999999918</v>
      </c>
      <c r="AK81" s="6">
        <v>2</v>
      </c>
    </row>
    <row r="82" spans="35:37" x14ac:dyDescent="0.15">
      <c r="AI82" s="2">
        <v>10</v>
      </c>
      <c r="AJ82" s="2">
        <f t="shared" si="23"/>
        <v>-6.8999999999999915</v>
      </c>
      <c r="AK82" s="6">
        <v>2</v>
      </c>
    </row>
    <row r="83" spans="35:37" x14ac:dyDescent="0.15">
      <c r="AI83" s="2">
        <v>10</v>
      </c>
      <c r="AJ83" s="2">
        <f t="shared" si="23"/>
        <v>-6.9999999999999911</v>
      </c>
      <c r="AK83" s="6">
        <v>2</v>
      </c>
    </row>
    <row r="84" spans="35:37" x14ac:dyDescent="0.15">
      <c r="AI84" s="2">
        <v>10</v>
      </c>
      <c r="AJ84" s="2">
        <f t="shared" si="23"/>
        <v>-7.0999999999999908</v>
      </c>
      <c r="AK84" s="6">
        <v>2</v>
      </c>
    </row>
    <row r="85" spans="35:37" x14ac:dyDescent="0.15">
      <c r="AI85" s="2">
        <v>10</v>
      </c>
      <c r="AJ85" s="2">
        <f t="shared" si="23"/>
        <v>-7.1999999999999904</v>
      </c>
      <c r="AK85" s="6">
        <v>2</v>
      </c>
    </row>
    <row r="86" spans="35:37" x14ac:dyDescent="0.15">
      <c r="AI86" s="2">
        <v>10</v>
      </c>
      <c r="AJ86" s="2">
        <f t="shared" si="23"/>
        <v>-7.2999999999999901</v>
      </c>
      <c r="AK86" s="6">
        <v>2</v>
      </c>
    </row>
    <row r="87" spans="35:37" x14ac:dyDescent="0.15">
      <c r="AI87" s="2">
        <v>10</v>
      </c>
      <c r="AJ87" s="2">
        <f t="shared" si="23"/>
        <v>-7.3999999999999897</v>
      </c>
      <c r="AK87" s="6">
        <v>2</v>
      </c>
    </row>
    <row r="88" spans="35:37" x14ac:dyDescent="0.15">
      <c r="AI88" s="2">
        <v>10</v>
      </c>
      <c r="AJ88" s="2">
        <f t="shared" si="23"/>
        <v>-7.4999999999999893</v>
      </c>
      <c r="AK88" s="6">
        <v>2</v>
      </c>
    </row>
    <row r="89" spans="35:37" x14ac:dyDescent="0.15">
      <c r="AI89" s="2">
        <v>10</v>
      </c>
      <c r="AJ89" s="2">
        <f t="shared" si="23"/>
        <v>-7.599999999999989</v>
      </c>
      <c r="AK89" s="6">
        <v>2</v>
      </c>
    </row>
    <row r="90" spans="35:37" x14ac:dyDescent="0.15">
      <c r="AI90" s="2">
        <v>10</v>
      </c>
      <c r="AJ90" s="2">
        <f t="shared" si="23"/>
        <v>-7.6999999999999886</v>
      </c>
      <c r="AK90" s="6">
        <v>2</v>
      </c>
    </row>
    <row r="91" spans="35:37" x14ac:dyDescent="0.15">
      <c r="AI91" s="2">
        <v>10</v>
      </c>
      <c r="AJ91" s="2">
        <f t="shared" si="23"/>
        <v>-7.7999999999999883</v>
      </c>
      <c r="AK91" s="6">
        <v>2</v>
      </c>
    </row>
    <row r="92" spans="35:37" x14ac:dyDescent="0.15">
      <c r="AI92" s="2">
        <v>10</v>
      </c>
      <c r="AJ92" s="2">
        <f t="shared" si="23"/>
        <v>-7.8999999999999879</v>
      </c>
      <c r="AK92" s="6">
        <v>2</v>
      </c>
    </row>
    <row r="93" spans="35:37" x14ac:dyDescent="0.15">
      <c r="AI93" s="2">
        <v>10</v>
      </c>
      <c r="AJ93" s="2">
        <f t="shared" si="23"/>
        <v>-7.9999999999999876</v>
      </c>
      <c r="AK93" s="6">
        <v>2</v>
      </c>
    </row>
    <row r="94" spans="35:37" x14ac:dyDescent="0.15">
      <c r="AI94" s="2">
        <v>10</v>
      </c>
      <c r="AJ94" s="2">
        <f t="shared" si="23"/>
        <v>-8.0999999999999872</v>
      </c>
      <c r="AK94" s="6">
        <v>2</v>
      </c>
    </row>
    <row r="95" spans="35:37" x14ac:dyDescent="0.15">
      <c r="AI95" s="2">
        <v>10</v>
      </c>
      <c r="AJ95" s="2">
        <f t="shared" si="23"/>
        <v>-8.1999999999999869</v>
      </c>
      <c r="AK95" s="6">
        <v>2</v>
      </c>
    </row>
    <row r="96" spans="35:37" x14ac:dyDescent="0.15">
      <c r="AI96" s="2">
        <v>10</v>
      </c>
      <c r="AJ96" s="2">
        <f t="shared" si="23"/>
        <v>-8.2999999999999865</v>
      </c>
      <c r="AK96" s="6">
        <v>2</v>
      </c>
    </row>
    <row r="97" spans="35:37" x14ac:dyDescent="0.15">
      <c r="AI97" s="2">
        <v>10</v>
      </c>
      <c r="AJ97" s="2">
        <f t="shared" si="23"/>
        <v>-8.3999999999999861</v>
      </c>
      <c r="AK97" s="6">
        <v>2</v>
      </c>
    </row>
    <row r="98" spans="35:37" x14ac:dyDescent="0.15">
      <c r="AI98" s="2">
        <v>10</v>
      </c>
      <c r="AJ98" s="2">
        <f t="shared" si="23"/>
        <v>-8.4999999999999858</v>
      </c>
      <c r="AK98" s="6">
        <v>2</v>
      </c>
    </row>
    <row r="99" spans="35:37" x14ac:dyDescent="0.15">
      <c r="AI99" s="2">
        <v>10</v>
      </c>
      <c r="AJ99" s="2">
        <f t="shared" si="23"/>
        <v>-8.5999999999999854</v>
      </c>
      <c r="AK99" s="6">
        <v>2</v>
      </c>
    </row>
    <row r="100" spans="35:37" x14ac:dyDescent="0.15">
      <c r="AI100" s="2">
        <v>10</v>
      </c>
      <c r="AJ100" s="2">
        <f t="shared" si="23"/>
        <v>-8.6999999999999851</v>
      </c>
      <c r="AK100" s="6">
        <v>2</v>
      </c>
    </row>
    <row r="101" spans="35:37" x14ac:dyDescent="0.15">
      <c r="AI101" s="2">
        <v>10</v>
      </c>
      <c r="AJ101" s="2">
        <f t="shared" si="23"/>
        <v>-8.7999999999999847</v>
      </c>
      <c r="AK101" s="6">
        <v>2</v>
      </c>
    </row>
    <row r="102" spans="35:37" x14ac:dyDescent="0.15">
      <c r="AI102" s="2">
        <v>10</v>
      </c>
      <c r="AJ102" s="2">
        <f t="shared" si="23"/>
        <v>-8.8999999999999844</v>
      </c>
      <c r="AK102" s="6">
        <v>2</v>
      </c>
    </row>
    <row r="103" spans="35:37" x14ac:dyDescent="0.15">
      <c r="AI103" s="2">
        <v>10</v>
      </c>
      <c r="AJ103" s="2">
        <f t="shared" si="23"/>
        <v>-8.999999999999984</v>
      </c>
      <c r="AK103" s="6">
        <v>2</v>
      </c>
    </row>
    <row r="104" spans="35:37" x14ac:dyDescent="0.15">
      <c r="AI104" s="2">
        <v>10</v>
      </c>
      <c r="AJ104" s="2">
        <f t="shared" si="23"/>
        <v>-9.0999999999999837</v>
      </c>
      <c r="AK104" s="6">
        <v>2</v>
      </c>
    </row>
    <row r="105" spans="35:37" x14ac:dyDescent="0.15">
      <c r="AI105" s="2">
        <v>10</v>
      </c>
      <c r="AJ105" s="2">
        <f t="shared" si="23"/>
        <v>-9.1999999999999833</v>
      </c>
      <c r="AK105" s="6">
        <v>2</v>
      </c>
    </row>
    <row r="106" spans="35:37" x14ac:dyDescent="0.15">
      <c r="AI106" s="2">
        <v>10</v>
      </c>
      <c r="AJ106" s="2">
        <f t="shared" si="23"/>
        <v>-9.2999999999999829</v>
      </c>
      <c r="AK106" s="6">
        <v>2</v>
      </c>
    </row>
    <row r="107" spans="35:37" x14ac:dyDescent="0.15">
      <c r="AI107" s="2">
        <v>10</v>
      </c>
      <c r="AJ107" s="2">
        <f t="shared" si="23"/>
        <v>-9.3999999999999826</v>
      </c>
      <c r="AK107" s="6">
        <v>2</v>
      </c>
    </row>
    <row r="108" spans="35:37" x14ac:dyDescent="0.15">
      <c r="AI108" s="2">
        <v>10</v>
      </c>
      <c r="AJ108" s="2">
        <f t="shared" si="23"/>
        <v>-9.4999999999999822</v>
      </c>
      <c r="AK108" s="6">
        <v>2</v>
      </c>
    </row>
    <row r="109" spans="35:37" x14ac:dyDescent="0.15">
      <c r="AI109" s="2">
        <v>10</v>
      </c>
      <c r="AJ109" s="2">
        <f t="shared" si="23"/>
        <v>-9.5999999999999819</v>
      </c>
      <c r="AK109" s="6">
        <v>2</v>
      </c>
    </row>
    <row r="110" spans="35:37" x14ac:dyDescent="0.15">
      <c r="AI110" s="2">
        <v>10</v>
      </c>
      <c r="AJ110" s="2">
        <f t="shared" si="23"/>
        <v>-9.6999999999999815</v>
      </c>
      <c r="AK110" s="6">
        <v>2</v>
      </c>
    </row>
    <row r="111" spans="35:37" x14ac:dyDescent="0.15">
      <c r="AI111" s="2">
        <v>10</v>
      </c>
      <c r="AJ111" s="2">
        <f t="shared" si="23"/>
        <v>-9.7999999999999812</v>
      </c>
      <c r="AK111" s="6">
        <v>2</v>
      </c>
    </row>
    <row r="112" spans="35:37" x14ac:dyDescent="0.15">
      <c r="AI112" s="2">
        <v>10</v>
      </c>
      <c r="AJ112" s="2">
        <f t="shared" si="23"/>
        <v>-9.8999999999999808</v>
      </c>
      <c r="AK112" s="6">
        <v>2</v>
      </c>
    </row>
    <row r="113" spans="35:37" x14ac:dyDescent="0.15">
      <c r="AI113" s="2">
        <v>10</v>
      </c>
      <c r="AJ113" s="2">
        <f t="shared" si="23"/>
        <v>-9.9999999999999805</v>
      </c>
      <c r="AK113" s="6">
        <v>2</v>
      </c>
    </row>
  </sheetData>
  <mergeCells count="10">
    <mergeCell ref="AB1:AC1"/>
    <mergeCell ref="AE1:AG1"/>
    <mergeCell ref="AI1:AK1"/>
    <mergeCell ref="AM1:AO1"/>
    <mergeCell ref="AQ1:AS1"/>
    <mergeCell ref="BK1:BL1"/>
    <mergeCell ref="AY1:BA1"/>
    <mergeCell ref="BC1:BE1"/>
    <mergeCell ref="BG1:BI1"/>
    <mergeCell ref="AU1:AW1"/>
  </mergeCells>
  <phoneticPr fontId="2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I39" sqref="I39"/>
    </sheetView>
  </sheetViews>
  <sheetFormatPr defaultRowHeight="13.5" x14ac:dyDescent="0.15"/>
  <sheetData/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itkaifa02</dc:creator>
  <cp:lastModifiedBy>itkaifa02</cp:lastModifiedBy>
  <dcterms:created xsi:type="dcterms:W3CDTF">2012-03-12T06:51:09Z</dcterms:created>
  <dcterms:modified xsi:type="dcterms:W3CDTF">2012-03-26T04:19:19Z</dcterms:modified>
</cp:coreProperties>
</file>