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多条件匹配" sheetId="1" r:id="rId1"/>
    <sheet name="插入辅助列做法" sheetId="2" r:id="rId2"/>
    <sheet name="INDEX&amp;MATCH" sheetId="3" r:id="rId3"/>
    <sheet name="LOOKUP" sheetId="4" r:id="rId4"/>
    <sheet name="VL+IF或者CHOOSE" sheetId="5" r:id="rId5"/>
  </sheets>
  <definedNames>
    <definedName name="_xlnm._FilterDatabase" localSheetId="0" hidden="1">多条件匹配!$A$5:$D$25</definedName>
    <definedName name="_xlnm.Criteria" localSheetId="0">多条件匹配!$A$30:$B$40</definedName>
    <definedName name="_xlnm.Extract" localSheetId="0">多条件匹配!$E$39:$I$39</definedName>
  </definedNames>
  <calcPr calcId="145621"/>
</workbook>
</file>

<file path=xl/calcChain.xml><?xml version="1.0" encoding="utf-8"?>
<calcChain xmlns="http://schemas.openxmlformats.org/spreadsheetml/2006/main">
  <c r="I3" i="4" l="1"/>
  <c r="J3" i="4"/>
  <c r="I4" i="4"/>
  <c r="J4" i="4"/>
  <c r="I5" i="4"/>
  <c r="J5" i="4"/>
  <c r="I6" i="4"/>
  <c r="J6" i="4"/>
  <c r="I7" i="4"/>
  <c r="J7" i="4"/>
  <c r="I8" i="4"/>
  <c r="J8" i="4"/>
  <c r="I9" i="4"/>
  <c r="J9" i="4"/>
  <c r="I10" i="4"/>
  <c r="J10" i="4"/>
  <c r="I11" i="4"/>
  <c r="J11" i="4"/>
  <c r="J2" i="4"/>
  <c r="I2" i="4"/>
  <c r="I19" i="5" l="1" a="1"/>
  <c r="I19" i="5" s="1"/>
  <c r="J19" i="5" a="1"/>
  <c r="J19" i="5" s="1"/>
  <c r="I20" i="5" a="1"/>
  <c r="I20" i="5" s="1"/>
  <c r="J20" i="5" a="1"/>
  <c r="J20" i="5" s="1"/>
  <c r="I21" i="5" a="1"/>
  <c r="I21" i="5" s="1"/>
  <c r="J21" i="5" a="1"/>
  <c r="J21" i="5" s="1"/>
  <c r="I22" i="5" a="1"/>
  <c r="I22" i="5" s="1"/>
  <c r="J22" i="5" a="1"/>
  <c r="J22" i="5" s="1"/>
  <c r="I23" i="5" a="1"/>
  <c r="I23" i="5" s="1"/>
  <c r="J23" i="5" a="1"/>
  <c r="J23" i="5" s="1"/>
  <c r="I24" i="5" a="1"/>
  <c r="I24" i="5" s="1"/>
  <c r="J24" i="5" a="1"/>
  <c r="J24" i="5" s="1"/>
  <c r="I25" i="5" a="1"/>
  <c r="I25" i="5" s="1"/>
  <c r="J25" i="5" a="1"/>
  <c r="J25" i="5" s="1"/>
  <c r="I26" i="5" a="1"/>
  <c r="I26" i="5" s="1"/>
  <c r="J26" i="5" a="1"/>
  <c r="J26" i="5" s="1"/>
  <c r="I27" i="5" a="1"/>
  <c r="I27" i="5" s="1"/>
  <c r="J27" i="5" a="1"/>
  <c r="J27" i="5" s="1"/>
  <c r="J18" i="5" a="1"/>
  <c r="J18" i="5" s="1"/>
  <c r="I18" i="5" a="1"/>
  <c r="I18" i="5" s="1"/>
  <c r="I6" i="5" a="1"/>
  <c r="I6" i="5" s="1"/>
  <c r="J6" i="5" a="1"/>
  <c r="J6" i="5" s="1"/>
  <c r="I7" i="5" a="1"/>
  <c r="I7" i="5" s="1"/>
  <c r="J7" i="5" a="1"/>
  <c r="J7" i="5" s="1"/>
  <c r="I8" i="5" a="1"/>
  <c r="I8" i="5" s="1"/>
  <c r="J8" i="5" a="1"/>
  <c r="J8" i="5" s="1"/>
  <c r="I9" i="5" a="1"/>
  <c r="I9" i="5" s="1"/>
  <c r="J9" i="5" a="1"/>
  <c r="J9" i="5" s="1"/>
  <c r="I10" i="5" a="1"/>
  <c r="I10" i="5" s="1"/>
  <c r="J10" i="5" a="1"/>
  <c r="J10" i="5" s="1"/>
  <c r="I11" i="5" a="1"/>
  <c r="I11" i="5" s="1"/>
  <c r="J11" i="5" a="1"/>
  <c r="J11" i="5" s="1"/>
  <c r="I12" i="5" a="1"/>
  <c r="I12" i="5" s="1"/>
  <c r="J12" i="5" a="1"/>
  <c r="J12" i="5" s="1"/>
  <c r="I13" i="5" a="1"/>
  <c r="I13" i="5" s="1"/>
  <c r="J13" i="5" a="1"/>
  <c r="J13" i="5" s="1"/>
  <c r="I14" i="5" a="1"/>
  <c r="I14" i="5" s="1"/>
  <c r="J14" i="5" a="1"/>
  <c r="J14" i="5" s="1"/>
  <c r="J5" i="5" a="1"/>
  <c r="J5" i="5" s="1"/>
  <c r="I5" i="5" a="1"/>
  <c r="I5" i="5" s="1"/>
  <c r="H3" i="3" l="1" a="1"/>
  <c r="H3" i="3" s="1"/>
  <c r="I3" i="3" a="1"/>
  <c r="I3" i="3" s="1"/>
  <c r="H4" i="3" a="1"/>
  <c r="H4" i="3" s="1"/>
  <c r="I4" i="3" a="1"/>
  <c r="I4" i="3" s="1"/>
  <c r="H5" i="3" a="1"/>
  <c r="H5" i="3" s="1"/>
  <c r="I5" i="3" a="1"/>
  <c r="I5" i="3" s="1"/>
  <c r="H6" i="3" a="1"/>
  <c r="H6" i="3" s="1"/>
  <c r="I6" i="3" a="1"/>
  <c r="I6" i="3" s="1"/>
  <c r="H7" i="3" a="1"/>
  <c r="H7" i="3" s="1"/>
  <c r="I7" i="3" a="1"/>
  <c r="I7" i="3" s="1"/>
  <c r="H8" i="3" a="1"/>
  <c r="H8" i="3" s="1"/>
  <c r="I8" i="3" a="1"/>
  <c r="I8" i="3" s="1"/>
  <c r="H9" i="3" a="1"/>
  <c r="H9" i="3" s="1"/>
  <c r="I9" i="3" a="1"/>
  <c r="I9" i="3" s="1"/>
  <c r="H10" i="3" a="1"/>
  <c r="H10" i="3" s="1"/>
  <c r="I10" i="3" a="1"/>
  <c r="I10" i="3" s="1"/>
  <c r="H11" i="3" a="1"/>
  <c r="H11" i="3" s="1"/>
  <c r="I11" i="3" a="1"/>
  <c r="I11" i="3" s="1"/>
  <c r="I2" i="3" a="1"/>
  <c r="I2" i="3" s="1"/>
  <c r="H2" i="3" l="1" a="1"/>
  <c r="H2" i="3" s="1"/>
  <c r="A5" i="2" l="1"/>
  <c r="A6" i="2"/>
  <c r="A7" i="2"/>
  <c r="J6" i="2" s="1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J5" i="2"/>
  <c r="I18" i="2" l="1"/>
  <c r="I17" i="2"/>
  <c r="J26" i="2"/>
  <c r="J25" i="2"/>
  <c r="J24" i="2"/>
  <c r="J23" i="2"/>
  <c r="J22" i="2"/>
  <c r="J21" i="2"/>
  <c r="J20" i="2"/>
  <c r="J19" i="2"/>
  <c r="J18" i="2"/>
  <c r="J17" i="2"/>
  <c r="I26" i="2"/>
  <c r="I25" i="2"/>
  <c r="I24" i="2"/>
  <c r="I23" i="2"/>
  <c r="I22" i="2"/>
  <c r="I21" i="2"/>
  <c r="I20" i="2"/>
  <c r="I19" i="2"/>
  <c r="I6" i="2"/>
  <c r="I14" i="2"/>
  <c r="I13" i="2"/>
  <c r="I12" i="2"/>
  <c r="I11" i="2"/>
  <c r="I10" i="2"/>
  <c r="I9" i="2"/>
  <c r="I8" i="2"/>
  <c r="I7" i="2"/>
  <c r="I5" i="2"/>
  <c r="J14" i="2"/>
  <c r="J13" i="2"/>
  <c r="J12" i="2"/>
  <c r="J11" i="2"/>
  <c r="J10" i="2"/>
  <c r="J9" i="2"/>
  <c r="J8" i="2"/>
  <c r="J7" i="2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K18" i="1"/>
  <c r="J18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K6" i="1"/>
  <c r="J6" i="1"/>
</calcChain>
</file>

<file path=xl/sharedStrings.xml><?xml version="1.0" encoding="utf-8"?>
<sst xmlns="http://schemas.openxmlformats.org/spreadsheetml/2006/main" count="254" uniqueCount="26">
  <si>
    <t>公司</t>
    <phoneticPr fontId="1" type="noConversion"/>
  </si>
  <si>
    <t>部门</t>
    <phoneticPr fontId="1" type="noConversion"/>
  </si>
  <si>
    <t>员工数</t>
    <phoneticPr fontId="1" type="noConversion"/>
  </si>
  <si>
    <t>收入</t>
    <phoneticPr fontId="1" type="noConversion"/>
  </si>
  <si>
    <t>A</t>
    <phoneticPr fontId="1" type="noConversion"/>
  </si>
  <si>
    <t>B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</si>
  <si>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</si>
  <si>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</si>
  <si>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</si>
  <si>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1，SUMIFS函数求解</t>
    <phoneticPr fontId="1" type="noConversion"/>
  </si>
  <si>
    <t>2,SUMPRODUCT函数求解</t>
    <phoneticPr fontId="1" type="noConversion"/>
  </si>
  <si>
    <t>3、高级筛选</t>
    <phoneticPr fontId="1" type="noConversion"/>
  </si>
  <si>
    <t>辅助列</t>
    <phoneticPr fontId="1" type="noConversion"/>
  </si>
  <si>
    <t>公司</t>
  </si>
  <si>
    <t>部门</t>
  </si>
  <si>
    <t>员工数</t>
  </si>
  <si>
    <t>收入</t>
  </si>
  <si>
    <t>A</t>
  </si>
  <si>
    <t>B</t>
  </si>
  <si>
    <t>D</t>
  </si>
  <si>
    <t>E</t>
  </si>
  <si>
    <t>F</t>
  </si>
  <si>
    <t>http://weibo.com/vigossdawn</t>
    <phoneticPr fontId="1" type="noConversion"/>
  </si>
  <si>
    <t>新浪：</t>
  </si>
  <si>
    <t>ET:</t>
    <phoneticPr fontId="1" type="noConversion"/>
  </si>
  <si>
    <t>vigssdawn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</si>
</sst>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b/>
      <u/>
      <sz val="11"/>
      <color theme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0" xfId="0" applyFont="1"/>
    <xf numFmtId="0" fontId="4" fillId="0" borderId="0" xfId="1" applyFont="1"/>
    <xf numFmtId="0" fontId="0" fillId="2" borderId="1" xfId="0" applyFill="1" applyBorder="1"/>
    <xf numFmtId="0" fontId="0" fillId="2" borderId="4" xfId="0" applyFill="1" applyBorder="1"/>
    <xf numFmtId="0" fontId="0" fillId="2" borderId="6" xfId="0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9</xdr:row>
      <xdr:rowOff>76200</xdr:rowOff>
    </xdr:from>
    <xdr:to>
      <xdr:col>6</xdr:col>
      <xdr:colOff>647700</xdr:colOff>
      <xdr:row>11</xdr:row>
      <xdr:rowOff>85725</xdr:rowOff>
    </xdr:to>
    <xdr:sp macro="" textlink="">
      <xdr:nvSpPr>
        <xdr:cNvPr id="2" name="右箭头 1"/>
        <xdr:cNvSpPr/>
      </xdr:nvSpPr>
      <xdr:spPr>
        <a:xfrm>
          <a:off x="3495675" y="1628775"/>
          <a:ext cx="1266825" cy="352425"/>
        </a:xfrm>
        <a:prstGeom prst="rightArrow">
          <a:avLst>
            <a:gd name="adj1" fmla="val 60811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285750</xdr:colOff>
      <xdr:row>29</xdr:row>
      <xdr:rowOff>57150</xdr:rowOff>
    </xdr:from>
    <xdr:to>
      <xdr:col>8</xdr:col>
      <xdr:colOff>513967</xdr:colOff>
      <xdr:row>37</xdr:row>
      <xdr:rowOff>171450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8950" y="5095875"/>
          <a:ext cx="2971417" cy="1495425"/>
        </a:xfrm>
        <a:prstGeom prst="rect">
          <a:avLst/>
        </a:prstGeom>
      </xdr:spPr>
    </xdr:pic>
    <xdr:clientData/>
  </xdr:twoCellAnchor>
  <xdr:twoCellAnchor>
    <xdr:from>
      <xdr:col>7</xdr:col>
      <xdr:colOff>361950</xdr:colOff>
      <xdr:row>34</xdr:row>
      <xdr:rowOff>133349</xdr:rowOff>
    </xdr:from>
    <xdr:to>
      <xdr:col>8</xdr:col>
      <xdr:colOff>466725</xdr:colOff>
      <xdr:row>37</xdr:row>
      <xdr:rowOff>19049</xdr:rowOff>
    </xdr:to>
    <xdr:sp macro="" textlink="">
      <xdr:nvSpPr>
        <xdr:cNvPr id="4" name="椭圆 3"/>
        <xdr:cNvSpPr/>
      </xdr:nvSpPr>
      <xdr:spPr>
        <a:xfrm>
          <a:off x="5162550" y="6029324"/>
          <a:ext cx="790575" cy="409575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9</xdr:col>
      <xdr:colOff>457200</xdr:colOff>
      <xdr:row>28</xdr:row>
      <xdr:rowOff>114300</xdr:rowOff>
    </xdr:from>
    <xdr:to>
      <xdr:col>12</xdr:col>
      <xdr:colOff>438150</xdr:colOff>
      <xdr:row>37</xdr:row>
      <xdr:rowOff>142622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3600" y="4276725"/>
          <a:ext cx="2038350" cy="1590422"/>
        </a:xfrm>
        <a:prstGeom prst="rect">
          <a:avLst/>
        </a:prstGeom>
      </xdr:spPr>
    </xdr:pic>
    <xdr:clientData/>
  </xdr:twoCellAnchor>
  <xdr:twoCellAnchor>
    <xdr:from>
      <xdr:col>4</xdr:col>
      <xdr:colOff>600075</xdr:colOff>
      <xdr:row>31</xdr:row>
      <xdr:rowOff>28575</xdr:rowOff>
    </xdr:from>
    <xdr:to>
      <xdr:col>7</xdr:col>
      <xdr:colOff>477727</xdr:colOff>
      <xdr:row>35</xdr:row>
      <xdr:rowOff>12355</xdr:rowOff>
    </xdr:to>
    <xdr:cxnSp macro="">
      <xdr:nvCxnSpPr>
        <xdr:cNvPr id="7" name="直接箭头连接符 6"/>
        <xdr:cNvCxnSpPr>
          <a:endCxn id="4" idx="1"/>
        </xdr:cNvCxnSpPr>
      </xdr:nvCxnSpPr>
      <xdr:spPr>
        <a:xfrm>
          <a:off x="3343275" y="5410200"/>
          <a:ext cx="1935052" cy="67910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133350</xdr:colOff>
      <xdr:row>0</xdr:row>
      <xdr:rowOff>76200</xdr:rowOff>
    </xdr:from>
    <xdr:to>
      <xdr:col>1</xdr:col>
      <xdr:colOff>2357</xdr:colOff>
      <xdr:row>3</xdr:row>
      <xdr:rowOff>123734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76200"/>
          <a:ext cx="554807" cy="561884"/>
        </a:xfrm>
        <a:prstGeom prst="rect">
          <a:avLst/>
        </a:prstGeom>
        <a:effectLst>
          <a:glow rad="63500">
            <a:schemeClr val="accent1">
              <a:satMod val="175000"/>
              <a:alpha val="4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ibo.com/vigossdaw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showGridLines="0" topLeftCell="A19" workbookViewId="0">
      <selection activeCell="J6" sqref="J6"/>
    </sheetView>
  </sheetViews>
  <sheetFormatPr defaultRowHeight="13.5" x14ac:dyDescent="0.15"/>
  <sheetData>
    <row r="2" spans="1:17" x14ac:dyDescent="0.15">
      <c r="B2" s="18" t="s">
        <v>24</v>
      </c>
      <c r="C2" s="18" t="s">
        <v>25</v>
      </c>
    </row>
    <row r="3" spans="1:17" x14ac:dyDescent="0.15">
      <c r="B3" s="18" t="s">
        <v>23</v>
      </c>
      <c r="C3" s="19" t="s">
        <v>22</v>
      </c>
    </row>
    <row r="4" spans="1:17" ht="14.25" thickBot="1" x14ac:dyDescent="0.2"/>
    <row r="5" spans="1:17" x14ac:dyDescent="0.15">
      <c r="A5" s="10" t="s">
        <v>0</v>
      </c>
      <c r="B5" s="11" t="s">
        <v>1</v>
      </c>
      <c r="C5" s="11" t="s">
        <v>2</v>
      </c>
      <c r="D5" s="11" t="s">
        <v>3</v>
      </c>
      <c r="E5" s="12"/>
      <c r="F5" s="5"/>
      <c r="H5" s="1" t="s">
        <v>0</v>
      </c>
      <c r="I5" s="2" t="s">
        <v>1</v>
      </c>
      <c r="J5" s="2" t="s">
        <v>2</v>
      </c>
      <c r="K5" s="3" t="s">
        <v>3</v>
      </c>
    </row>
    <row r="6" spans="1:17" x14ac:dyDescent="0.15">
      <c r="A6" s="13" t="s">
        <v>4</v>
      </c>
      <c r="B6" s="5">
        <v>1</v>
      </c>
      <c r="C6" s="5">
        <v>100</v>
      </c>
      <c r="D6" s="5">
        <v>10000</v>
      </c>
      <c r="E6" s="14"/>
      <c r="F6" s="5"/>
      <c r="H6" s="4" t="s">
        <v>4</v>
      </c>
      <c r="I6" s="5">
        <v>1</v>
      </c>
      <c r="J6" s="5">
        <f t="shared" ref="J6:J15" si="0">SUMIFS(C:C,$A:$A,$H6,$B:$B,$I6)</f>
        <v>100</v>
      </c>
      <c r="K6" s="6">
        <f t="shared" ref="K6:K15" si="1">SUMIFS(D:D,$A:$A,$H6,$B:$B,$I6)</f>
        <v>10000</v>
      </c>
    </row>
    <row r="7" spans="1:17" x14ac:dyDescent="0.15">
      <c r="A7" s="13" t="s">
        <v>4</v>
      </c>
      <c r="B7" s="5">
        <v>2</v>
      </c>
      <c r="C7" s="5">
        <v>110</v>
      </c>
      <c r="D7" s="5">
        <v>11000</v>
      </c>
      <c r="E7" s="14"/>
      <c r="F7" s="5"/>
      <c r="H7" s="4" t="s">
        <v>4</v>
      </c>
      <c r="I7" s="5">
        <v>3</v>
      </c>
      <c r="J7" s="5">
        <f t="shared" si="0"/>
        <v>120</v>
      </c>
      <c r="K7" s="6">
        <f t="shared" si="1"/>
        <v>12000</v>
      </c>
    </row>
    <row r="8" spans="1:17" x14ac:dyDescent="0.15">
      <c r="A8" s="13" t="s">
        <v>4</v>
      </c>
      <c r="B8" s="5">
        <v>3</v>
      </c>
      <c r="C8" s="5">
        <v>120</v>
      </c>
      <c r="D8" s="5">
        <v>12000</v>
      </c>
      <c r="E8" s="14"/>
      <c r="F8" s="5"/>
      <c r="H8" s="4" t="s">
        <v>5</v>
      </c>
      <c r="I8" s="5">
        <v>1</v>
      </c>
      <c r="J8" s="5">
        <f t="shared" si="0"/>
        <v>140</v>
      </c>
      <c r="K8" s="6">
        <f t="shared" si="1"/>
        <v>14000</v>
      </c>
    </row>
    <row r="9" spans="1:17" x14ac:dyDescent="0.15">
      <c r="A9" s="13" t="s">
        <v>4</v>
      </c>
      <c r="B9" s="5">
        <v>4</v>
      </c>
      <c r="C9" s="5">
        <v>130</v>
      </c>
      <c r="D9" s="5">
        <v>13000</v>
      </c>
      <c r="E9" s="14"/>
      <c r="F9" s="5"/>
      <c r="H9" s="4" t="s">
        <v>5</v>
      </c>
      <c r="I9" s="5">
        <v>3</v>
      </c>
      <c r="J9" s="5">
        <f t="shared" si="0"/>
        <v>160</v>
      </c>
      <c r="K9" s="6">
        <f t="shared" si="1"/>
        <v>16000</v>
      </c>
    </row>
    <row r="10" spans="1:17" x14ac:dyDescent="0.15">
      <c r="A10" s="13" t="s">
        <v>5</v>
      </c>
      <c r="B10" s="5">
        <v>1</v>
      </c>
      <c r="C10" s="5">
        <v>140</v>
      </c>
      <c r="D10" s="5">
        <v>14000</v>
      </c>
      <c r="E10" s="14"/>
      <c r="F10" s="5"/>
      <c r="H10" s="4" t="s">
        <v>6</v>
      </c>
      <c r="I10" s="5">
        <v>1</v>
      </c>
      <c r="J10" s="5">
        <f t="shared" si="0"/>
        <v>180</v>
      </c>
      <c r="K10" s="6">
        <f t="shared" si="1"/>
        <v>18000</v>
      </c>
    </row>
    <row r="11" spans="1:17" x14ac:dyDescent="0.15">
      <c r="A11" s="13" t="s">
        <v>5</v>
      </c>
      <c r="B11" s="5">
        <v>2</v>
      </c>
      <c r="C11" s="5">
        <v>150</v>
      </c>
      <c r="D11" s="5">
        <v>15000</v>
      </c>
      <c r="E11" s="14"/>
      <c r="F11" s="5"/>
      <c r="H11" s="4" t="s">
        <v>6</v>
      </c>
      <c r="I11" s="5">
        <v>3</v>
      </c>
      <c r="J11" s="5">
        <f t="shared" si="0"/>
        <v>200</v>
      </c>
      <c r="K11" s="6">
        <f t="shared" si="1"/>
        <v>20000</v>
      </c>
    </row>
    <row r="12" spans="1:17" ht="14.25" thickBot="1" x14ac:dyDescent="0.2">
      <c r="A12" s="13" t="s">
        <v>5</v>
      </c>
      <c r="B12" s="5">
        <v>3</v>
      </c>
      <c r="C12" s="5">
        <v>160</v>
      </c>
      <c r="D12" s="5">
        <v>16000</v>
      </c>
      <c r="E12" s="14"/>
      <c r="F12" s="5"/>
      <c r="H12" s="4" t="s">
        <v>7</v>
      </c>
      <c r="I12" s="5">
        <v>1</v>
      </c>
      <c r="J12" s="5">
        <f t="shared" si="0"/>
        <v>220</v>
      </c>
      <c r="K12" s="6">
        <f t="shared" si="1"/>
        <v>22000</v>
      </c>
    </row>
    <row r="13" spans="1:17" x14ac:dyDescent="0.15">
      <c r="A13" s="13" t="s">
        <v>5</v>
      </c>
      <c r="B13" s="5">
        <v>4</v>
      </c>
      <c r="C13" s="5">
        <v>170</v>
      </c>
      <c r="D13" s="5">
        <v>17000</v>
      </c>
      <c r="E13" s="14"/>
      <c r="F13" s="5"/>
      <c r="H13" s="4" t="s">
        <v>7</v>
      </c>
      <c r="I13" s="5">
        <v>3</v>
      </c>
      <c r="J13" s="5">
        <f t="shared" si="0"/>
        <v>240</v>
      </c>
      <c r="K13" s="6">
        <f t="shared" si="1"/>
        <v>24000</v>
      </c>
      <c r="L13" s="23" t="s">
        <v>9</v>
      </c>
      <c r="M13" s="23"/>
      <c r="N13" s="23"/>
      <c r="O13" s="23"/>
      <c r="P13" s="23"/>
      <c r="Q13" s="24"/>
    </row>
    <row r="14" spans="1:17" x14ac:dyDescent="0.15">
      <c r="A14" s="13" t="s">
        <v>6</v>
      </c>
      <c r="B14" s="5">
        <v>1</v>
      </c>
      <c r="C14" s="5">
        <v>180</v>
      </c>
      <c r="D14" s="5">
        <v>18000</v>
      </c>
      <c r="E14" s="14"/>
      <c r="F14" s="5"/>
      <c r="H14" s="4" t="s">
        <v>8</v>
      </c>
      <c r="I14" s="5">
        <v>1</v>
      </c>
      <c r="J14" s="5">
        <f t="shared" si="0"/>
        <v>260</v>
      </c>
      <c r="K14" s="6">
        <f t="shared" si="1"/>
        <v>26000</v>
      </c>
      <c r="L14" s="25"/>
      <c r="M14" s="25"/>
      <c r="N14" s="25"/>
      <c r="O14" s="25"/>
      <c r="P14" s="25"/>
      <c r="Q14" s="26"/>
    </row>
    <row r="15" spans="1:17" ht="14.25" thickBot="1" x14ac:dyDescent="0.2">
      <c r="A15" s="13" t="s">
        <v>6</v>
      </c>
      <c r="B15" s="5">
        <v>2</v>
      </c>
      <c r="C15" s="5">
        <v>190</v>
      </c>
      <c r="D15" s="5">
        <v>19000</v>
      </c>
      <c r="E15" s="14"/>
      <c r="F15" s="5"/>
      <c r="H15" s="7" t="s">
        <v>8</v>
      </c>
      <c r="I15" s="8">
        <v>3</v>
      </c>
      <c r="J15" s="8">
        <f t="shared" si="0"/>
        <v>280</v>
      </c>
      <c r="K15" s="9">
        <f t="shared" si="1"/>
        <v>28000</v>
      </c>
      <c r="L15" s="27"/>
      <c r="M15" s="27"/>
      <c r="N15" s="27"/>
      <c r="O15" s="27"/>
      <c r="P15" s="27"/>
      <c r="Q15" s="28"/>
    </row>
    <row r="16" spans="1:17" ht="14.25" thickBot="1" x14ac:dyDescent="0.2">
      <c r="A16" s="13" t="s">
        <v>6</v>
      </c>
      <c r="B16" s="5">
        <v>3</v>
      </c>
      <c r="C16" s="5">
        <v>200</v>
      </c>
      <c r="D16" s="5">
        <v>20000</v>
      </c>
      <c r="E16" s="14"/>
      <c r="F16" s="5"/>
    </row>
    <row r="17" spans="1:17" x14ac:dyDescent="0.15">
      <c r="A17" s="13" t="s">
        <v>6</v>
      </c>
      <c r="B17" s="5">
        <v>4</v>
      </c>
      <c r="C17" s="5">
        <v>210</v>
      </c>
      <c r="D17" s="5">
        <v>21000</v>
      </c>
      <c r="E17" s="14"/>
      <c r="F17" s="5"/>
      <c r="H17" s="1" t="s">
        <v>0</v>
      </c>
      <c r="I17" s="2" t="s">
        <v>1</v>
      </c>
      <c r="J17" s="2" t="s">
        <v>2</v>
      </c>
      <c r="K17" s="3" t="s">
        <v>3</v>
      </c>
    </row>
    <row r="18" spans="1:17" x14ac:dyDescent="0.15">
      <c r="A18" s="13" t="s">
        <v>7</v>
      </c>
      <c r="B18" s="5">
        <v>1</v>
      </c>
      <c r="C18" s="5">
        <v>220</v>
      </c>
      <c r="D18" s="5">
        <v>22000</v>
      </c>
      <c r="E18" s="14"/>
      <c r="F18" s="5"/>
      <c r="H18" s="4" t="s">
        <v>4</v>
      </c>
      <c r="I18" s="5">
        <v>1</v>
      </c>
      <c r="J18" s="5">
        <f t="shared" ref="J18:J27" si="2">SUMPRODUCT(($A$6:$A$25=$H18)*($B$6:$B$25=$I18)*(C$6:C$25))</f>
        <v>100</v>
      </c>
      <c r="K18" s="6">
        <f t="shared" ref="K18:K27" si="3">SUMPRODUCT(($A$6:$A$25=$H18)*($B$6:$B$25=$I18)*(D$6:D$25))</f>
        <v>10000</v>
      </c>
    </row>
    <row r="19" spans="1:17" x14ac:dyDescent="0.15">
      <c r="A19" s="13" t="s">
        <v>7</v>
      </c>
      <c r="B19" s="5">
        <v>2</v>
      </c>
      <c r="C19" s="5">
        <v>230</v>
      </c>
      <c r="D19" s="5">
        <v>23000</v>
      </c>
      <c r="E19" s="14"/>
      <c r="F19" s="5"/>
      <c r="H19" s="4" t="s">
        <v>4</v>
      </c>
      <c r="I19" s="5">
        <v>3</v>
      </c>
      <c r="J19" s="5">
        <f t="shared" si="2"/>
        <v>120</v>
      </c>
      <c r="K19" s="6">
        <f t="shared" si="3"/>
        <v>12000</v>
      </c>
    </row>
    <row r="20" spans="1:17" x14ac:dyDescent="0.15">
      <c r="A20" s="13" t="s">
        <v>7</v>
      </c>
      <c r="B20" s="5">
        <v>3</v>
      </c>
      <c r="C20" s="5">
        <v>240</v>
      </c>
      <c r="D20" s="5">
        <v>24000</v>
      </c>
      <c r="E20" s="14"/>
      <c r="F20" s="5"/>
      <c r="H20" s="4" t="s">
        <v>5</v>
      </c>
      <c r="I20" s="5">
        <v>1</v>
      </c>
      <c r="J20" s="5">
        <f t="shared" si="2"/>
        <v>140</v>
      </c>
      <c r="K20" s="6">
        <f t="shared" si="3"/>
        <v>14000</v>
      </c>
    </row>
    <row r="21" spans="1:17" x14ac:dyDescent="0.15">
      <c r="A21" s="13" t="s">
        <v>7</v>
      </c>
      <c r="B21" s="5">
        <v>4</v>
      </c>
      <c r="C21" s="5">
        <v>250</v>
      </c>
      <c r="D21" s="5">
        <v>25000</v>
      </c>
      <c r="E21" s="14"/>
      <c r="F21" s="5"/>
      <c r="H21" s="4" t="s">
        <v>5</v>
      </c>
      <c r="I21" s="5">
        <v>3</v>
      </c>
      <c r="J21" s="5">
        <f t="shared" si="2"/>
        <v>160</v>
      </c>
      <c r="K21" s="6">
        <f t="shared" si="3"/>
        <v>16000</v>
      </c>
    </row>
    <row r="22" spans="1:17" x14ac:dyDescent="0.15">
      <c r="A22" s="13" t="s">
        <v>8</v>
      </c>
      <c r="B22" s="5">
        <v>1</v>
      </c>
      <c r="C22" s="5">
        <v>260</v>
      </c>
      <c r="D22" s="5">
        <v>26000</v>
      </c>
      <c r="E22" s="14"/>
      <c r="F22" s="5"/>
      <c r="H22" s="4" t="s">
        <v>6</v>
      </c>
      <c r="I22" s="5">
        <v>1</v>
      </c>
      <c r="J22" s="5">
        <f t="shared" si="2"/>
        <v>180</v>
      </c>
      <c r="K22" s="6">
        <f t="shared" si="3"/>
        <v>18000</v>
      </c>
    </row>
    <row r="23" spans="1:17" x14ac:dyDescent="0.15">
      <c r="A23" s="13" t="s">
        <v>8</v>
      </c>
      <c r="B23" s="5">
        <v>2</v>
      </c>
      <c r="C23" s="5">
        <v>270</v>
      </c>
      <c r="D23" s="5">
        <v>27000</v>
      </c>
      <c r="E23" s="14"/>
      <c r="F23" s="5"/>
      <c r="H23" s="4" t="s">
        <v>6</v>
      </c>
      <c r="I23" s="5">
        <v>3</v>
      </c>
      <c r="J23" s="5">
        <f t="shared" si="2"/>
        <v>200</v>
      </c>
      <c r="K23" s="6">
        <f t="shared" si="3"/>
        <v>20000</v>
      </c>
    </row>
    <row r="24" spans="1:17" ht="14.25" thickBot="1" x14ac:dyDescent="0.2">
      <c r="A24" s="13" t="s">
        <v>8</v>
      </c>
      <c r="B24" s="5">
        <v>3</v>
      </c>
      <c r="C24" s="5">
        <v>280</v>
      </c>
      <c r="D24" s="5">
        <v>28000</v>
      </c>
      <c r="E24" s="14"/>
      <c r="F24" s="5"/>
      <c r="H24" s="4" t="s">
        <v>7</v>
      </c>
      <c r="I24" s="5">
        <v>1</v>
      </c>
      <c r="J24" s="5">
        <f t="shared" si="2"/>
        <v>220</v>
      </c>
      <c r="K24" s="6">
        <f t="shared" si="3"/>
        <v>22000</v>
      </c>
    </row>
    <row r="25" spans="1:17" x14ac:dyDescent="0.15">
      <c r="A25" s="15" t="s">
        <v>8</v>
      </c>
      <c r="B25" s="16">
        <v>4</v>
      </c>
      <c r="C25" s="16">
        <v>290</v>
      </c>
      <c r="D25" s="16">
        <v>29000</v>
      </c>
      <c r="E25" s="17"/>
      <c r="F25" s="5"/>
      <c r="H25" s="4" t="s">
        <v>7</v>
      </c>
      <c r="I25" s="5">
        <v>3</v>
      </c>
      <c r="J25" s="5">
        <f t="shared" si="2"/>
        <v>240</v>
      </c>
      <c r="K25" s="6">
        <f t="shared" si="3"/>
        <v>24000</v>
      </c>
      <c r="L25" s="23" t="s">
        <v>10</v>
      </c>
      <c r="M25" s="23"/>
      <c r="N25" s="23"/>
      <c r="O25" s="23"/>
      <c r="P25" s="23"/>
      <c r="Q25" s="24"/>
    </row>
    <row r="26" spans="1:17" x14ac:dyDescent="0.15">
      <c r="H26" s="4" t="s">
        <v>8</v>
      </c>
      <c r="I26" s="5">
        <v>1</v>
      </c>
      <c r="J26" s="5">
        <f t="shared" si="2"/>
        <v>260</v>
      </c>
      <c r="K26" s="6">
        <f t="shared" si="3"/>
        <v>26000</v>
      </c>
      <c r="L26" s="25"/>
      <c r="M26" s="25"/>
      <c r="N26" s="25"/>
      <c r="O26" s="25"/>
      <c r="P26" s="25"/>
      <c r="Q26" s="26"/>
    </row>
    <row r="27" spans="1:17" ht="14.25" thickBot="1" x14ac:dyDescent="0.2">
      <c r="H27" s="7" t="s">
        <v>8</v>
      </c>
      <c r="I27" s="8">
        <v>3</v>
      </c>
      <c r="J27" s="8">
        <f t="shared" si="2"/>
        <v>280</v>
      </c>
      <c r="K27" s="9">
        <f t="shared" si="3"/>
        <v>28000</v>
      </c>
      <c r="L27" s="27"/>
      <c r="M27" s="27"/>
      <c r="N27" s="27"/>
      <c r="O27" s="27"/>
      <c r="P27" s="27"/>
      <c r="Q27" s="28"/>
    </row>
    <row r="29" spans="1:17" ht="14.25" thickBot="1" x14ac:dyDescent="0.2"/>
    <row r="30" spans="1:17" x14ac:dyDescent="0.15">
      <c r="A30" s="1" t="s">
        <v>0</v>
      </c>
      <c r="B30" s="2" t="s">
        <v>1</v>
      </c>
      <c r="C30" s="2" t="s">
        <v>2</v>
      </c>
      <c r="D30" s="3" t="s">
        <v>3</v>
      </c>
    </row>
    <row r="31" spans="1:17" x14ac:dyDescent="0.15">
      <c r="A31" s="4" t="s">
        <v>4</v>
      </c>
      <c r="B31" s="5">
        <v>1</v>
      </c>
      <c r="C31" s="5"/>
      <c r="D31" s="6"/>
    </row>
    <row r="32" spans="1:17" x14ac:dyDescent="0.15">
      <c r="A32" s="4" t="s">
        <v>4</v>
      </c>
      <c r="B32" s="5">
        <v>3</v>
      </c>
      <c r="C32" s="5"/>
      <c r="D32" s="6"/>
    </row>
    <row r="33" spans="1:17" x14ac:dyDescent="0.15">
      <c r="A33" s="4" t="s">
        <v>5</v>
      </c>
      <c r="B33" s="5">
        <v>1</v>
      </c>
      <c r="C33" s="5"/>
      <c r="D33" s="6"/>
    </row>
    <row r="34" spans="1:17" x14ac:dyDescent="0.15">
      <c r="A34" s="4" t="s">
        <v>5</v>
      </c>
      <c r="B34" s="5">
        <v>3</v>
      </c>
      <c r="C34" s="5"/>
      <c r="D34" s="6"/>
    </row>
    <row r="35" spans="1:17" ht="14.25" thickBot="1" x14ac:dyDescent="0.2">
      <c r="A35" s="4" t="s">
        <v>6</v>
      </c>
      <c r="B35" s="5">
        <v>1</v>
      </c>
      <c r="C35" s="5"/>
      <c r="D35" s="6"/>
    </row>
    <row r="36" spans="1:17" x14ac:dyDescent="0.15">
      <c r="A36" s="4" t="s">
        <v>6</v>
      </c>
      <c r="B36" s="5">
        <v>3</v>
      </c>
      <c r="C36" s="5"/>
      <c r="D36" s="6"/>
      <c r="N36" s="29" t="s">
        <v>11</v>
      </c>
      <c r="O36" s="30"/>
      <c r="P36" s="30"/>
      <c r="Q36" s="31"/>
    </row>
    <row r="37" spans="1:17" x14ac:dyDescent="0.15">
      <c r="A37" s="4" t="s">
        <v>7</v>
      </c>
      <c r="B37" s="5">
        <v>1</v>
      </c>
      <c r="C37" s="5"/>
      <c r="D37" s="6"/>
      <c r="N37" s="32"/>
      <c r="O37" s="33"/>
      <c r="P37" s="33"/>
      <c r="Q37" s="34"/>
    </row>
    <row r="38" spans="1:17" ht="14.25" thickBot="1" x14ac:dyDescent="0.2">
      <c r="A38" s="4" t="s">
        <v>7</v>
      </c>
      <c r="B38" s="5">
        <v>3</v>
      </c>
      <c r="C38" s="5"/>
      <c r="D38" s="6"/>
      <c r="N38" s="35"/>
      <c r="O38" s="36"/>
      <c r="P38" s="36"/>
      <c r="Q38" s="37"/>
    </row>
    <row r="39" spans="1:17" x14ac:dyDescent="0.15">
      <c r="A39" s="4" t="s">
        <v>8</v>
      </c>
      <c r="B39" s="5">
        <v>1</v>
      </c>
      <c r="C39" s="5"/>
      <c r="D39" s="6"/>
    </row>
    <row r="40" spans="1:17" ht="14.25" thickBot="1" x14ac:dyDescent="0.2">
      <c r="A40" s="7" t="s">
        <v>8</v>
      </c>
      <c r="B40" s="8">
        <v>3</v>
      </c>
      <c r="C40" s="8"/>
      <c r="D40" s="9"/>
    </row>
  </sheetData>
  <mergeCells count="3">
    <mergeCell ref="L13:Q15"/>
    <mergeCell ref="L25:Q27"/>
    <mergeCell ref="N36:Q38"/>
  </mergeCells>
  <phoneticPr fontId="1" type="noConversion"/>
  <hyperlinks>
    <hyperlink ref="C3" r:id="rId1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I17" sqref="I17"/>
    </sheetView>
  </sheetViews>
  <sheetFormatPr defaultRowHeight="13.5" x14ac:dyDescent="0.15"/>
  <sheetData>
    <row r="1" spans="1:10" ht="8.25" customHeight="1" x14ac:dyDescent="0.15"/>
    <row r="2" spans="1:10" ht="8.25" customHeight="1" x14ac:dyDescent="0.15"/>
    <row r="3" spans="1:10" ht="8.25" customHeight="1" thickBot="1" x14ac:dyDescent="0.2"/>
    <row r="4" spans="1:10" x14ac:dyDescent="0.15">
      <c r="A4" s="20" t="s">
        <v>12</v>
      </c>
      <c r="B4" s="2" t="s">
        <v>0</v>
      </c>
      <c r="C4" s="2" t="s">
        <v>1</v>
      </c>
      <c r="D4" s="2" t="s">
        <v>2</v>
      </c>
      <c r="E4" s="3" t="s">
        <v>3</v>
      </c>
      <c r="G4" s="1" t="s">
        <v>0</v>
      </c>
      <c r="H4" s="2" t="s">
        <v>1</v>
      </c>
      <c r="I4" s="2" t="s">
        <v>2</v>
      </c>
      <c r="J4" s="3" t="s">
        <v>3</v>
      </c>
    </row>
    <row r="5" spans="1:10" x14ac:dyDescent="0.15">
      <c r="A5" s="21" t="str">
        <f>B5&amp;C5</f>
        <v>A1</v>
      </c>
      <c r="B5" s="5" t="s">
        <v>4</v>
      </c>
      <c r="C5" s="5">
        <v>1</v>
      </c>
      <c r="D5" s="5">
        <v>100</v>
      </c>
      <c r="E5" s="6">
        <v>10000</v>
      </c>
      <c r="G5" s="4" t="s">
        <v>4</v>
      </c>
      <c r="H5" s="5">
        <v>1</v>
      </c>
      <c r="I5" s="5">
        <f t="shared" ref="I5:J14" si="0">VLOOKUP($G5&amp;$H5,$A$5:$E$24,MATCH(I$4,$A$4:$E$4,0),0)</f>
        <v>100</v>
      </c>
      <c r="J5" s="6">
        <f t="shared" si="0"/>
        <v>10000</v>
      </c>
    </row>
    <row r="6" spans="1:10" x14ac:dyDescent="0.15">
      <c r="A6" s="21" t="str">
        <f t="shared" ref="A6:A24" si="1">B6&amp;C6</f>
        <v>A2</v>
      </c>
      <c r="B6" s="5" t="s">
        <v>4</v>
      </c>
      <c r="C6" s="5">
        <v>2</v>
      </c>
      <c r="D6" s="5">
        <v>110</v>
      </c>
      <c r="E6" s="6">
        <v>11000</v>
      </c>
      <c r="G6" s="4" t="s">
        <v>4</v>
      </c>
      <c r="H6" s="5">
        <v>3</v>
      </c>
      <c r="I6" s="5">
        <f t="shared" si="0"/>
        <v>120</v>
      </c>
      <c r="J6" s="6">
        <f t="shared" si="0"/>
        <v>12000</v>
      </c>
    </row>
    <row r="7" spans="1:10" x14ac:dyDescent="0.15">
      <c r="A7" s="21" t="str">
        <f t="shared" si="1"/>
        <v>A3</v>
      </c>
      <c r="B7" s="5" t="s">
        <v>4</v>
      </c>
      <c r="C7" s="5">
        <v>3</v>
      </c>
      <c r="D7" s="5">
        <v>120</v>
      </c>
      <c r="E7" s="6">
        <v>12000</v>
      </c>
      <c r="G7" s="4" t="s">
        <v>5</v>
      </c>
      <c r="H7" s="5">
        <v>1</v>
      </c>
      <c r="I7" s="5">
        <f t="shared" si="0"/>
        <v>140</v>
      </c>
      <c r="J7" s="6">
        <f t="shared" si="0"/>
        <v>14000</v>
      </c>
    </row>
    <row r="8" spans="1:10" x14ac:dyDescent="0.15">
      <c r="A8" s="21" t="str">
        <f t="shared" si="1"/>
        <v>A4</v>
      </c>
      <c r="B8" s="5" t="s">
        <v>4</v>
      </c>
      <c r="C8" s="5">
        <v>4</v>
      </c>
      <c r="D8" s="5">
        <v>130</v>
      </c>
      <c r="E8" s="6">
        <v>13000</v>
      </c>
      <c r="G8" s="4" t="s">
        <v>5</v>
      </c>
      <c r="H8" s="5">
        <v>3</v>
      </c>
      <c r="I8" s="5">
        <f t="shared" si="0"/>
        <v>160</v>
      </c>
      <c r="J8" s="6">
        <f t="shared" si="0"/>
        <v>16000</v>
      </c>
    </row>
    <row r="9" spans="1:10" x14ac:dyDescent="0.15">
      <c r="A9" s="21" t="str">
        <f t="shared" si="1"/>
        <v>B1</v>
      </c>
      <c r="B9" s="5" t="s">
        <v>5</v>
      </c>
      <c r="C9" s="5">
        <v>1</v>
      </c>
      <c r="D9" s="5">
        <v>140</v>
      </c>
      <c r="E9" s="6">
        <v>14000</v>
      </c>
      <c r="G9" s="4" t="s">
        <v>6</v>
      </c>
      <c r="H9" s="5">
        <v>1</v>
      </c>
      <c r="I9" s="5">
        <f t="shared" si="0"/>
        <v>180</v>
      </c>
      <c r="J9" s="6">
        <f t="shared" si="0"/>
        <v>18000</v>
      </c>
    </row>
    <row r="10" spans="1:10" x14ac:dyDescent="0.15">
      <c r="A10" s="21" t="str">
        <f t="shared" si="1"/>
        <v>B2</v>
      </c>
      <c r="B10" s="5" t="s">
        <v>5</v>
      </c>
      <c r="C10" s="5">
        <v>2</v>
      </c>
      <c r="D10" s="5">
        <v>150</v>
      </c>
      <c r="E10" s="6">
        <v>15000</v>
      </c>
      <c r="G10" s="4" t="s">
        <v>6</v>
      </c>
      <c r="H10" s="5">
        <v>3</v>
      </c>
      <c r="I10" s="5">
        <f t="shared" si="0"/>
        <v>200</v>
      </c>
      <c r="J10" s="6">
        <f t="shared" si="0"/>
        <v>20000</v>
      </c>
    </row>
    <row r="11" spans="1:10" x14ac:dyDescent="0.15">
      <c r="A11" s="21" t="str">
        <f t="shared" si="1"/>
        <v>B3</v>
      </c>
      <c r="B11" s="5" t="s">
        <v>5</v>
      </c>
      <c r="C11" s="5">
        <v>3</v>
      </c>
      <c r="D11" s="5">
        <v>160</v>
      </c>
      <c r="E11" s="6">
        <v>16000</v>
      </c>
      <c r="G11" s="4" t="s">
        <v>7</v>
      </c>
      <c r="H11" s="5">
        <v>1</v>
      </c>
      <c r="I11" s="5">
        <f t="shared" si="0"/>
        <v>220</v>
      </c>
      <c r="J11" s="6">
        <f t="shared" si="0"/>
        <v>22000</v>
      </c>
    </row>
    <row r="12" spans="1:10" x14ac:dyDescent="0.15">
      <c r="A12" s="21" t="str">
        <f t="shared" si="1"/>
        <v>B4</v>
      </c>
      <c r="B12" s="5" t="s">
        <v>5</v>
      </c>
      <c r="C12" s="5">
        <v>4</v>
      </c>
      <c r="D12" s="5">
        <v>170</v>
      </c>
      <c r="E12" s="6">
        <v>17000</v>
      </c>
      <c r="G12" s="4" t="s">
        <v>7</v>
      </c>
      <c r="H12" s="5">
        <v>3</v>
      </c>
      <c r="I12" s="5">
        <f t="shared" si="0"/>
        <v>240</v>
      </c>
      <c r="J12" s="6">
        <f t="shared" si="0"/>
        <v>24000</v>
      </c>
    </row>
    <row r="13" spans="1:10" x14ac:dyDescent="0.15">
      <c r="A13" s="21" t="str">
        <f t="shared" si="1"/>
        <v>D1</v>
      </c>
      <c r="B13" s="5" t="s">
        <v>6</v>
      </c>
      <c r="C13" s="5">
        <v>1</v>
      </c>
      <c r="D13" s="5">
        <v>180</v>
      </c>
      <c r="E13" s="6">
        <v>18000</v>
      </c>
      <c r="G13" s="4" t="s">
        <v>8</v>
      </c>
      <c r="H13" s="5">
        <v>1</v>
      </c>
      <c r="I13" s="5">
        <f t="shared" si="0"/>
        <v>260</v>
      </c>
      <c r="J13" s="6">
        <f t="shared" si="0"/>
        <v>26000</v>
      </c>
    </row>
    <row r="14" spans="1:10" ht="14.25" thickBot="1" x14ac:dyDescent="0.2">
      <c r="A14" s="21" t="str">
        <f t="shared" si="1"/>
        <v>D2</v>
      </c>
      <c r="B14" s="5" t="s">
        <v>6</v>
      </c>
      <c r="C14" s="5">
        <v>2</v>
      </c>
      <c r="D14" s="5">
        <v>190</v>
      </c>
      <c r="E14" s="6">
        <v>19000</v>
      </c>
      <c r="G14" s="7" t="s">
        <v>8</v>
      </c>
      <c r="H14" s="8">
        <v>3</v>
      </c>
      <c r="I14" s="8">
        <f t="shared" si="0"/>
        <v>280</v>
      </c>
      <c r="J14" s="9">
        <f t="shared" si="0"/>
        <v>28000</v>
      </c>
    </row>
    <row r="15" spans="1:10" ht="14.25" thickBot="1" x14ac:dyDescent="0.2">
      <c r="A15" s="21" t="str">
        <f t="shared" si="1"/>
        <v>D3</v>
      </c>
      <c r="B15" s="5" t="s">
        <v>6</v>
      </c>
      <c r="C15" s="5">
        <v>3</v>
      </c>
      <c r="D15" s="5">
        <v>200</v>
      </c>
      <c r="E15" s="6">
        <v>20000</v>
      </c>
    </row>
    <row r="16" spans="1:10" x14ac:dyDescent="0.15">
      <c r="A16" s="21" t="str">
        <f t="shared" si="1"/>
        <v>D4</v>
      </c>
      <c r="B16" s="5" t="s">
        <v>6</v>
      </c>
      <c r="C16" s="5">
        <v>4</v>
      </c>
      <c r="D16" s="5">
        <v>210</v>
      </c>
      <c r="E16" s="6">
        <v>21000</v>
      </c>
      <c r="G16" s="1" t="s">
        <v>0</v>
      </c>
      <c r="H16" s="2" t="s">
        <v>1</v>
      </c>
      <c r="I16" s="2" t="s">
        <v>2</v>
      </c>
      <c r="J16" s="3" t="s">
        <v>3</v>
      </c>
    </row>
    <row r="17" spans="1:10" x14ac:dyDescent="0.15">
      <c r="A17" s="21" t="str">
        <f t="shared" si="1"/>
        <v>E1</v>
      </c>
      <c r="B17" s="5" t="s">
        <v>7</v>
      </c>
      <c r="C17" s="5">
        <v>1</v>
      </c>
      <c r="D17" s="5">
        <v>220</v>
      </c>
      <c r="E17" s="6">
        <v>22000</v>
      </c>
      <c r="G17" s="4" t="s">
        <v>4</v>
      </c>
      <c r="H17" s="5">
        <v>1</v>
      </c>
      <c r="I17" s="5">
        <f>VLOOKUP($G5&amp;$H5,$A$5:$E$24,COLUMN(D4),0)</f>
        <v>100</v>
      </c>
      <c r="J17" s="6">
        <f>VLOOKUP($G5&amp;$H5,$A$5:$E$24,COLUMN(E4),0)</f>
        <v>10000</v>
      </c>
    </row>
    <row r="18" spans="1:10" x14ac:dyDescent="0.15">
      <c r="A18" s="21" t="str">
        <f t="shared" si="1"/>
        <v>E2</v>
      </c>
      <c r="B18" s="5" t="s">
        <v>7</v>
      </c>
      <c r="C18" s="5">
        <v>2</v>
      </c>
      <c r="D18" s="5">
        <v>230</v>
      </c>
      <c r="E18" s="6">
        <v>23000</v>
      </c>
      <c r="G18" s="4" t="s">
        <v>4</v>
      </c>
      <c r="H18" s="5">
        <v>3</v>
      </c>
      <c r="I18" s="5">
        <f t="shared" ref="I18:J18" si="2">VLOOKUP($G6&amp;$H6,$A$5:$E$24,COLUMN(D5),0)</f>
        <v>120</v>
      </c>
      <c r="J18" s="6">
        <f t="shared" si="2"/>
        <v>12000</v>
      </c>
    </row>
    <row r="19" spans="1:10" x14ac:dyDescent="0.15">
      <c r="A19" s="21" t="str">
        <f t="shared" si="1"/>
        <v>E3</v>
      </c>
      <c r="B19" s="5" t="s">
        <v>7</v>
      </c>
      <c r="C19" s="5">
        <v>3</v>
      </c>
      <c r="D19" s="5">
        <v>240</v>
      </c>
      <c r="E19" s="6">
        <v>24000</v>
      </c>
      <c r="G19" s="4" t="s">
        <v>5</v>
      </c>
      <c r="H19" s="5">
        <v>1</v>
      </c>
      <c r="I19" s="5">
        <f t="shared" ref="I19:J19" si="3">VLOOKUP($G7&amp;$H7,$A$5:$E$24,COLUMN(D6),0)</f>
        <v>140</v>
      </c>
      <c r="J19" s="6">
        <f t="shared" si="3"/>
        <v>14000</v>
      </c>
    </row>
    <row r="20" spans="1:10" x14ac:dyDescent="0.15">
      <c r="A20" s="21" t="str">
        <f t="shared" si="1"/>
        <v>E4</v>
      </c>
      <c r="B20" s="5" t="s">
        <v>7</v>
      </c>
      <c r="C20" s="5">
        <v>4</v>
      </c>
      <c r="D20" s="5">
        <v>250</v>
      </c>
      <c r="E20" s="6">
        <v>25000</v>
      </c>
      <c r="G20" s="4" t="s">
        <v>5</v>
      </c>
      <c r="H20" s="5">
        <v>3</v>
      </c>
      <c r="I20" s="5">
        <f t="shared" ref="I20:J20" si="4">VLOOKUP($G8&amp;$H8,$A$5:$E$24,COLUMN(D7),0)</f>
        <v>160</v>
      </c>
      <c r="J20" s="6">
        <f t="shared" si="4"/>
        <v>16000</v>
      </c>
    </row>
    <row r="21" spans="1:10" x14ac:dyDescent="0.15">
      <c r="A21" s="21" t="str">
        <f t="shared" si="1"/>
        <v>F1</v>
      </c>
      <c r="B21" s="5" t="s">
        <v>8</v>
      </c>
      <c r="C21" s="5">
        <v>1</v>
      </c>
      <c r="D21" s="5">
        <v>260</v>
      </c>
      <c r="E21" s="6">
        <v>26000</v>
      </c>
      <c r="G21" s="4" t="s">
        <v>6</v>
      </c>
      <c r="H21" s="5">
        <v>1</v>
      </c>
      <c r="I21" s="5">
        <f t="shared" ref="I21:J21" si="5">VLOOKUP($G9&amp;$H9,$A$5:$E$24,COLUMN(D8),0)</f>
        <v>180</v>
      </c>
      <c r="J21" s="6">
        <f t="shared" si="5"/>
        <v>18000</v>
      </c>
    </row>
    <row r="22" spans="1:10" x14ac:dyDescent="0.15">
      <c r="A22" s="21" t="str">
        <f t="shared" si="1"/>
        <v>F2</v>
      </c>
      <c r="B22" s="5" t="s">
        <v>8</v>
      </c>
      <c r="C22" s="5">
        <v>2</v>
      </c>
      <c r="D22" s="5">
        <v>270</v>
      </c>
      <c r="E22" s="6">
        <v>27000</v>
      </c>
      <c r="G22" s="4" t="s">
        <v>6</v>
      </c>
      <c r="H22" s="5">
        <v>3</v>
      </c>
      <c r="I22" s="5">
        <f t="shared" ref="I22:J22" si="6">VLOOKUP($G10&amp;$H10,$A$5:$E$24,COLUMN(D9),0)</f>
        <v>200</v>
      </c>
      <c r="J22" s="6">
        <f t="shared" si="6"/>
        <v>20000</v>
      </c>
    </row>
    <row r="23" spans="1:10" x14ac:dyDescent="0.15">
      <c r="A23" s="21" t="str">
        <f t="shared" si="1"/>
        <v>F3</v>
      </c>
      <c r="B23" s="5" t="s">
        <v>8</v>
      </c>
      <c r="C23" s="5">
        <v>3</v>
      </c>
      <c r="D23" s="5">
        <v>280</v>
      </c>
      <c r="E23" s="6">
        <v>28000</v>
      </c>
      <c r="G23" s="4" t="s">
        <v>7</v>
      </c>
      <c r="H23" s="5">
        <v>1</v>
      </c>
      <c r="I23" s="5">
        <f t="shared" ref="I23:J23" si="7">VLOOKUP($G11&amp;$H11,$A$5:$E$24,COLUMN(D10),0)</f>
        <v>220</v>
      </c>
      <c r="J23" s="6">
        <f t="shared" si="7"/>
        <v>22000</v>
      </c>
    </row>
    <row r="24" spans="1:10" ht="14.25" thickBot="1" x14ac:dyDescent="0.2">
      <c r="A24" s="22" t="str">
        <f t="shared" si="1"/>
        <v>F4</v>
      </c>
      <c r="B24" s="8" t="s">
        <v>8</v>
      </c>
      <c r="C24" s="8">
        <v>4</v>
      </c>
      <c r="D24" s="8">
        <v>290</v>
      </c>
      <c r="E24" s="9">
        <v>29000</v>
      </c>
      <c r="G24" s="4" t="s">
        <v>7</v>
      </c>
      <c r="H24" s="5">
        <v>3</v>
      </c>
      <c r="I24" s="5">
        <f t="shared" ref="I24:J24" si="8">VLOOKUP($G12&amp;$H12,$A$5:$E$24,COLUMN(D11),0)</f>
        <v>240</v>
      </c>
      <c r="J24" s="6">
        <f t="shared" si="8"/>
        <v>24000</v>
      </c>
    </row>
    <row r="25" spans="1:10" x14ac:dyDescent="0.15">
      <c r="G25" s="4" t="s">
        <v>8</v>
      </c>
      <c r="H25" s="5">
        <v>1</v>
      </c>
      <c r="I25" s="5">
        <f t="shared" ref="I25:J25" si="9">VLOOKUP($G13&amp;$H13,$A$5:$E$24,COLUMN(D12),0)</f>
        <v>260</v>
      </c>
      <c r="J25" s="6">
        <f t="shared" si="9"/>
        <v>26000</v>
      </c>
    </row>
    <row r="26" spans="1:10" ht="14.25" thickBot="1" x14ac:dyDescent="0.2">
      <c r="G26" s="7" t="s">
        <v>8</v>
      </c>
      <c r="H26" s="8">
        <v>3</v>
      </c>
      <c r="I26" s="8">
        <f t="shared" ref="I26:J26" si="10">VLOOKUP($G14&amp;$H14,$A$5:$E$24,COLUMN(D13),0)</f>
        <v>280</v>
      </c>
      <c r="J26" s="9">
        <f t="shared" si="10"/>
        <v>28000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workbookViewId="0">
      <selection activeCell="H2" sqref="H2"/>
    </sheetView>
  </sheetViews>
  <sheetFormatPr defaultRowHeight="13.5" x14ac:dyDescent="0.15"/>
  <sheetData>
    <row r="1" spans="1:9" x14ac:dyDescent="0.15">
      <c r="A1" s="1" t="s">
        <v>0</v>
      </c>
      <c r="B1" s="2" t="s">
        <v>1</v>
      </c>
      <c r="C1" s="2" t="s">
        <v>2</v>
      </c>
      <c r="D1" s="3" t="s">
        <v>3</v>
      </c>
      <c r="F1" s="1" t="s">
        <v>13</v>
      </c>
      <c r="G1" s="2" t="s">
        <v>14</v>
      </c>
      <c r="H1" s="2" t="s">
        <v>15</v>
      </c>
      <c r="I1" s="3" t="s">
        <v>16</v>
      </c>
    </row>
    <row r="2" spans="1:9" x14ac:dyDescent="0.15">
      <c r="A2" s="4" t="s">
        <v>4</v>
      </c>
      <c r="B2" s="5">
        <v>1</v>
      </c>
      <c r="C2" s="5">
        <v>100</v>
      </c>
      <c r="D2" s="6">
        <v>10000</v>
      </c>
      <c r="F2" s="4" t="s">
        <v>17</v>
      </c>
      <c r="G2" s="5">
        <v>1</v>
      </c>
      <c r="H2" s="5">
        <f t="array" ref="H2">INDEX(C:C,MATCH($F2&amp;$G2,$A$1:$A$100&amp;$B$1:$B$100,))</f>
        <v>100</v>
      </c>
      <c r="I2" s="6">
        <f t="array" ref="I2">INDEX(D:D,MATCH($F2&amp;$G2,$A$1:$A$100&amp;$B$1:$B$100,))</f>
        <v>10000</v>
      </c>
    </row>
    <row r="3" spans="1:9" x14ac:dyDescent="0.15">
      <c r="A3" s="4" t="s">
        <v>4</v>
      </c>
      <c r="B3" s="5">
        <v>2</v>
      </c>
      <c r="C3" s="5">
        <v>110</v>
      </c>
      <c r="D3" s="6">
        <v>11000</v>
      </c>
      <c r="F3" s="4" t="s">
        <v>17</v>
      </c>
      <c r="G3" s="5">
        <v>3</v>
      </c>
      <c r="H3" s="5">
        <f t="array" ref="H3">INDEX(C:C,MATCH($F3&amp;$G3,$A$1:$A$100&amp;$B$1:$B$100,))</f>
        <v>120</v>
      </c>
      <c r="I3" s="6">
        <f t="array" ref="I3">INDEX(D:D,MATCH($F3&amp;$G3,$A$1:$A$100&amp;$B$1:$B$100,))</f>
        <v>12000</v>
      </c>
    </row>
    <row r="4" spans="1:9" x14ac:dyDescent="0.15">
      <c r="A4" s="4" t="s">
        <v>4</v>
      </c>
      <c r="B4" s="5">
        <v>3</v>
      </c>
      <c r="C4" s="5">
        <v>120</v>
      </c>
      <c r="D4" s="6">
        <v>12000</v>
      </c>
      <c r="F4" s="4" t="s">
        <v>18</v>
      </c>
      <c r="G4" s="5">
        <v>1</v>
      </c>
      <c r="H4" s="5">
        <f t="array" ref="H4">INDEX(C:C,MATCH($F4&amp;$G4,$A$1:$A$100&amp;$B$1:$B$100,))</f>
        <v>140</v>
      </c>
      <c r="I4" s="6">
        <f t="array" ref="I4">INDEX(D:D,MATCH($F4&amp;$G4,$A$1:$A$100&amp;$B$1:$B$100,))</f>
        <v>14000</v>
      </c>
    </row>
    <row r="5" spans="1:9" x14ac:dyDescent="0.15">
      <c r="A5" s="4" t="s">
        <v>4</v>
      </c>
      <c r="B5" s="5">
        <v>4</v>
      </c>
      <c r="C5" s="5">
        <v>130</v>
      </c>
      <c r="D5" s="6">
        <v>13000</v>
      </c>
      <c r="F5" s="4" t="s">
        <v>18</v>
      </c>
      <c r="G5" s="5">
        <v>3</v>
      </c>
      <c r="H5" s="5">
        <f t="array" ref="H5">INDEX(C:C,MATCH($F5&amp;$G5,$A$1:$A$100&amp;$B$1:$B$100,))</f>
        <v>160</v>
      </c>
      <c r="I5" s="6">
        <f t="array" ref="I5">INDEX(D:D,MATCH($F5&amp;$G5,$A$1:$A$100&amp;$B$1:$B$100,))</f>
        <v>16000</v>
      </c>
    </row>
    <row r="6" spans="1:9" x14ac:dyDescent="0.15">
      <c r="A6" s="4" t="s">
        <v>5</v>
      </c>
      <c r="B6" s="5">
        <v>1</v>
      </c>
      <c r="C6" s="5">
        <v>140</v>
      </c>
      <c r="D6" s="6">
        <v>14000</v>
      </c>
      <c r="F6" s="4" t="s">
        <v>19</v>
      </c>
      <c r="G6" s="5">
        <v>1</v>
      </c>
      <c r="H6" s="5">
        <f t="array" ref="H6">INDEX(C:C,MATCH($F6&amp;$G6,$A$1:$A$100&amp;$B$1:$B$100,))</f>
        <v>180</v>
      </c>
      <c r="I6" s="6">
        <f t="array" ref="I6">INDEX(D:D,MATCH($F6&amp;$G6,$A$1:$A$100&amp;$B$1:$B$100,))</f>
        <v>18000</v>
      </c>
    </row>
    <row r="7" spans="1:9" x14ac:dyDescent="0.15">
      <c r="A7" s="4" t="s">
        <v>5</v>
      </c>
      <c r="B7" s="5">
        <v>2</v>
      </c>
      <c r="C7" s="5">
        <v>150</v>
      </c>
      <c r="D7" s="6">
        <v>15000</v>
      </c>
      <c r="F7" s="4" t="s">
        <v>19</v>
      </c>
      <c r="G7" s="5">
        <v>3</v>
      </c>
      <c r="H7" s="5">
        <f t="array" ref="H7">INDEX(C:C,MATCH($F7&amp;$G7,$A$1:$A$100&amp;$B$1:$B$100,))</f>
        <v>200</v>
      </c>
      <c r="I7" s="6">
        <f t="array" ref="I7">INDEX(D:D,MATCH($F7&amp;$G7,$A$1:$A$100&amp;$B$1:$B$100,))</f>
        <v>20000</v>
      </c>
    </row>
    <row r="8" spans="1:9" x14ac:dyDescent="0.15">
      <c r="A8" s="4" t="s">
        <v>5</v>
      </c>
      <c r="B8" s="5">
        <v>3</v>
      </c>
      <c r="C8" s="5">
        <v>160</v>
      </c>
      <c r="D8" s="6">
        <v>16000</v>
      </c>
      <c r="F8" s="4" t="s">
        <v>20</v>
      </c>
      <c r="G8" s="5">
        <v>1</v>
      </c>
      <c r="H8" s="5">
        <f t="array" ref="H8">INDEX(C:C,MATCH($F8&amp;$G8,$A$1:$A$100&amp;$B$1:$B$100,))</f>
        <v>220</v>
      </c>
      <c r="I8" s="6">
        <f t="array" ref="I8">INDEX(D:D,MATCH($F8&amp;$G8,$A$1:$A$100&amp;$B$1:$B$100,))</f>
        <v>22000</v>
      </c>
    </row>
    <row r="9" spans="1:9" x14ac:dyDescent="0.15">
      <c r="A9" s="4" t="s">
        <v>5</v>
      </c>
      <c r="B9" s="5">
        <v>4</v>
      </c>
      <c r="C9" s="5">
        <v>170</v>
      </c>
      <c r="D9" s="6">
        <v>17000</v>
      </c>
      <c r="F9" s="4" t="s">
        <v>20</v>
      </c>
      <c r="G9" s="5">
        <v>3</v>
      </c>
      <c r="H9" s="5">
        <f t="array" ref="H9">INDEX(C:C,MATCH($F9&amp;$G9,$A$1:$A$100&amp;$B$1:$B$100,))</f>
        <v>240</v>
      </c>
      <c r="I9" s="6">
        <f t="array" ref="I9">INDEX(D:D,MATCH($F9&amp;$G9,$A$1:$A$100&amp;$B$1:$B$100,))</f>
        <v>24000</v>
      </c>
    </row>
    <row r="10" spans="1:9" x14ac:dyDescent="0.15">
      <c r="A10" s="4" t="s">
        <v>6</v>
      </c>
      <c r="B10" s="5">
        <v>1</v>
      </c>
      <c r="C10" s="5">
        <v>180</v>
      </c>
      <c r="D10" s="6">
        <v>18000</v>
      </c>
      <c r="F10" s="4" t="s">
        <v>21</v>
      </c>
      <c r="G10" s="5">
        <v>1</v>
      </c>
      <c r="H10" s="5">
        <f t="array" ref="H10">INDEX(C:C,MATCH($F10&amp;$G10,$A$1:$A$100&amp;$B$1:$B$100,))</f>
        <v>260</v>
      </c>
      <c r="I10" s="6">
        <f t="array" ref="I10">INDEX(D:D,MATCH($F10&amp;$G10,$A$1:$A$100&amp;$B$1:$B$100,))</f>
        <v>26000</v>
      </c>
    </row>
    <row r="11" spans="1:9" ht="14.25" thickBot="1" x14ac:dyDescent="0.2">
      <c r="A11" s="4" t="s">
        <v>6</v>
      </c>
      <c r="B11" s="5">
        <v>2</v>
      </c>
      <c r="C11" s="5">
        <v>190</v>
      </c>
      <c r="D11" s="6">
        <v>19000</v>
      </c>
      <c r="F11" s="7" t="s">
        <v>21</v>
      </c>
      <c r="G11" s="8">
        <v>3</v>
      </c>
      <c r="H11" s="8">
        <f t="array" ref="H11">INDEX(C:C,MATCH($F11&amp;$G11,$A$1:$A$100&amp;$B$1:$B$100,))</f>
        <v>280</v>
      </c>
      <c r="I11" s="9">
        <f t="array" ref="I11">INDEX(D:D,MATCH($F11&amp;$G11,$A$1:$A$100&amp;$B$1:$B$100,))</f>
        <v>28000</v>
      </c>
    </row>
    <row r="12" spans="1:9" x14ac:dyDescent="0.15">
      <c r="A12" s="4" t="s">
        <v>6</v>
      </c>
      <c r="B12" s="5">
        <v>3</v>
      </c>
      <c r="C12" s="5">
        <v>200</v>
      </c>
      <c r="D12" s="6">
        <v>20000</v>
      </c>
    </row>
    <row r="13" spans="1:9" x14ac:dyDescent="0.15">
      <c r="A13" s="4" t="s">
        <v>6</v>
      </c>
      <c r="B13" s="5">
        <v>4</v>
      </c>
      <c r="C13" s="5">
        <v>210</v>
      </c>
      <c r="D13" s="6">
        <v>21000</v>
      </c>
    </row>
    <row r="14" spans="1:9" x14ac:dyDescent="0.15">
      <c r="A14" s="4" t="s">
        <v>7</v>
      </c>
      <c r="B14" s="5">
        <v>1</v>
      </c>
      <c r="C14" s="5">
        <v>220</v>
      </c>
      <c r="D14" s="6">
        <v>22000</v>
      </c>
    </row>
    <row r="15" spans="1:9" x14ac:dyDescent="0.15">
      <c r="A15" s="4" t="s">
        <v>7</v>
      </c>
      <c r="B15" s="5">
        <v>2</v>
      </c>
      <c r="C15" s="5">
        <v>230</v>
      </c>
      <c r="D15" s="6">
        <v>23000</v>
      </c>
    </row>
    <row r="16" spans="1:9" x14ac:dyDescent="0.15">
      <c r="A16" s="4" t="s">
        <v>7</v>
      </c>
      <c r="B16" s="5">
        <v>3</v>
      </c>
      <c r="C16" s="5">
        <v>240</v>
      </c>
      <c r="D16" s="6">
        <v>24000</v>
      </c>
    </row>
    <row r="17" spans="1:4" x14ac:dyDescent="0.15">
      <c r="A17" s="4" t="s">
        <v>7</v>
      </c>
      <c r="B17" s="5">
        <v>4</v>
      </c>
      <c r="C17" s="5">
        <v>250</v>
      </c>
      <c r="D17" s="6">
        <v>25000</v>
      </c>
    </row>
    <row r="18" spans="1:4" x14ac:dyDescent="0.15">
      <c r="A18" s="4" t="s">
        <v>8</v>
      </c>
      <c r="B18" s="5">
        <v>1</v>
      </c>
      <c r="C18" s="5">
        <v>260</v>
      </c>
      <c r="D18" s="6">
        <v>26000</v>
      </c>
    </row>
    <row r="19" spans="1:4" x14ac:dyDescent="0.15">
      <c r="A19" s="4" t="s">
        <v>8</v>
      </c>
      <c r="B19" s="5">
        <v>2</v>
      </c>
      <c r="C19" s="5">
        <v>270</v>
      </c>
      <c r="D19" s="6">
        <v>27000</v>
      </c>
    </row>
    <row r="20" spans="1:4" x14ac:dyDescent="0.15">
      <c r="A20" s="4" t="s">
        <v>8</v>
      </c>
      <c r="B20" s="5">
        <v>3</v>
      </c>
      <c r="C20" s="5">
        <v>280</v>
      </c>
      <c r="D20" s="6">
        <v>28000</v>
      </c>
    </row>
    <row r="21" spans="1:4" ht="14.25" thickBot="1" x14ac:dyDescent="0.2">
      <c r="A21" s="7" t="s">
        <v>8</v>
      </c>
      <c r="B21" s="8">
        <v>4</v>
      </c>
      <c r="C21" s="8">
        <v>290</v>
      </c>
      <c r="D21" s="9">
        <v>29000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1"/>
  <sheetViews>
    <sheetView showGridLines="0" tabSelected="1" workbookViewId="0">
      <selection activeCell="I23" sqref="I23"/>
    </sheetView>
  </sheetViews>
  <sheetFormatPr defaultRowHeight="13.5" x14ac:dyDescent="0.15"/>
  <sheetData>
    <row r="1" spans="1:10" x14ac:dyDescent="0.15">
      <c r="A1" s="1" t="s">
        <v>0</v>
      </c>
      <c r="B1" s="2" t="s">
        <v>1</v>
      </c>
      <c r="C1" s="2" t="s">
        <v>2</v>
      </c>
      <c r="D1" s="3" t="s">
        <v>3</v>
      </c>
      <c r="G1" s="1" t="s">
        <v>13</v>
      </c>
      <c r="H1" s="2" t="s">
        <v>14</v>
      </c>
      <c r="I1" s="2" t="s">
        <v>15</v>
      </c>
      <c r="J1" s="3" t="s">
        <v>16</v>
      </c>
    </row>
    <row r="2" spans="1:10" x14ac:dyDescent="0.15">
      <c r="A2" s="4" t="s">
        <v>4</v>
      </c>
      <c r="B2" s="5">
        <v>1</v>
      </c>
      <c r="C2" s="5">
        <v>100</v>
      </c>
      <c r="D2" s="6">
        <v>10000</v>
      </c>
      <c r="G2" s="4" t="s">
        <v>17</v>
      </c>
      <c r="H2" s="5">
        <v>1</v>
      </c>
      <c r="I2" s="5">
        <f>LOOKUP(,0/(($A$2:$A$21=$G2)*($B$2:$B$21=$H2)),C$2:C$21)</f>
        <v>100</v>
      </c>
      <c r="J2" s="6">
        <f>LOOKUP(,0/(($A$2:$A$21=$G2)*($B$2:$B$21=$H2)),D$2:D$21)</f>
        <v>10000</v>
      </c>
    </row>
    <row r="3" spans="1:10" x14ac:dyDescent="0.15">
      <c r="A3" s="4" t="s">
        <v>4</v>
      </c>
      <c r="B3" s="5">
        <v>2</v>
      </c>
      <c r="C3" s="5">
        <v>110</v>
      </c>
      <c r="D3" s="6">
        <v>11000</v>
      </c>
      <c r="G3" s="4" t="s">
        <v>17</v>
      </c>
      <c r="H3" s="5">
        <v>3</v>
      </c>
      <c r="I3" s="5">
        <f t="shared" ref="I3:I11" si="0">LOOKUP(,0/(($A$2:$A$21=$G3)*($B$2:$B$21=$H3)),C$2:C$21)</f>
        <v>120</v>
      </c>
      <c r="J3" s="6">
        <f t="shared" ref="J3:J11" si="1">LOOKUP(,0/(($A$2:$A$21=$G3)*($B$2:$B$21=$H3)),D$2:D$21)</f>
        <v>12000</v>
      </c>
    </row>
    <row r="4" spans="1:10" x14ac:dyDescent="0.15">
      <c r="A4" s="4" t="s">
        <v>4</v>
      </c>
      <c r="B4" s="5">
        <v>3</v>
      </c>
      <c r="C4" s="5">
        <v>120</v>
      </c>
      <c r="D4" s="6">
        <v>12000</v>
      </c>
      <c r="G4" s="4" t="s">
        <v>18</v>
      </c>
      <c r="H4" s="5">
        <v>1</v>
      </c>
      <c r="I4" s="5">
        <f t="shared" si="0"/>
        <v>140</v>
      </c>
      <c r="J4" s="6">
        <f t="shared" si="1"/>
        <v>14000</v>
      </c>
    </row>
    <row r="5" spans="1:10" x14ac:dyDescent="0.15">
      <c r="A5" s="4" t="s">
        <v>4</v>
      </c>
      <c r="B5" s="5">
        <v>4</v>
      </c>
      <c r="C5" s="5">
        <v>130</v>
      </c>
      <c r="D5" s="6">
        <v>13000</v>
      </c>
      <c r="G5" s="4" t="s">
        <v>18</v>
      </c>
      <c r="H5" s="5">
        <v>3</v>
      </c>
      <c r="I5" s="5">
        <f t="shared" si="0"/>
        <v>160</v>
      </c>
      <c r="J5" s="6">
        <f t="shared" si="1"/>
        <v>16000</v>
      </c>
    </row>
    <row r="6" spans="1:10" x14ac:dyDescent="0.15">
      <c r="A6" s="4" t="s">
        <v>5</v>
      </c>
      <c r="B6" s="5">
        <v>1</v>
      </c>
      <c r="C6" s="5">
        <v>140</v>
      </c>
      <c r="D6" s="6">
        <v>14000</v>
      </c>
      <c r="G6" s="4" t="s">
        <v>19</v>
      </c>
      <c r="H6" s="5">
        <v>1</v>
      </c>
      <c r="I6" s="5">
        <f t="shared" si="0"/>
        <v>180</v>
      </c>
      <c r="J6" s="6">
        <f t="shared" si="1"/>
        <v>18000</v>
      </c>
    </row>
    <row r="7" spans="1:10" x14ac:dyDescent="0.15">
      <c r="A7" s="4" t="s">
        <v>5</v>
      </c>
      <c r="B7" s="5">
        <v>2</v>
      </c>
      <c r="C7" s="5">
        <v>150</v>
      </c>
      <c r="D7" s="6">
        <v>15000</v>
      </c>
      <c r="G7" s="4" t="s">
        <v>19</v>
      </c>
      <c r="H7" s="5">
        <v>3</v>
      </c>
      <c r="I7" s="5">
        <f t="shared" si="0"/>
        <v>200</v>
      </c>
      <c r="J7" s="6">
        <f t="shared" si="1"/>
        <v>20000</v>
      </c>
    </row>
    <row r="8" spans="1:10" x14ac:dyDescent="0.15">
      <c r="A8" s="4" t="s">
        <v>5</v>
      </c>
      <c r="B8" s="5">
        <v>3</v>
      </c>
      <c r="C8" s="5">
        <v>160</v>
      </c>
      <c r="D8" s="6">
        <v>16000</v>
      </c>
      <c r="G8" s="4" t="s">
        <v>20</v>
      </c>
      <c r="H8" s="5">
        <v>1</v>
      </c>
      <c r="I8" s="5">
        <f t="shared" si="0"/>
        <v>220</v>
      </c>
      <c r="J8" s="6">
        <f t="shared" si="1"/>
        <v>22000</v>
      </c>
    </row>
    <row r="9" spans="1:10" x14ac:dyDescent="0.15">
      <c r="A9" s="4" t="s">
        <v>5</v>
      </c>
      <c r="B9" s="5">
        <v>4</v>
      </c>
      <c r="C9" s="5">
        <v>170</v>
      </c>
      <c r="D9" s="6">
        <v>17000</v>
      </c>
      <c r="G9" s="4" t="s">
        <v>20</v>
      </c>
      <c r="H9" s="5">
        <v>3</v>
      </c>
      <c r="I9" s="5">
        <f t="shared" si="0"/>
        <v>240</v>
      </c>
      <c r="J9" s="6">
        <f t="shared" si="1"/>
        <v>24000</v>
      </c>
    </row>
    <row r="10" spans="1:10" x14ac:dyDescent="0.15">
      <c r="A10" s="4" t="s">
        <v>6</v>
      </c>
      <c r="B10" s="5">
        <v>1</v>
      </c>
      <c r="C10" s="5">
        <v>180</v>
      </c>
      <c r="D10" s="6">
        <v>18000</v>
      </c>
      <c r="G10" s="4" t="s">
        <v>21</v>
      </c>
      <c r="H10" s="5">
        <v>1</v>
      </c>
      <c r="I10" s="5">
        <f t="shared" si="0"/>
        <v>260</v>
      </c>
      <c r="J10" s="6">
        <f t="shared" si="1"/>
        <v>26000</v>
      </c>
    </row>
    <row r="11" spans="1:10" ht="14.25" thickBot="1" x14ac:dyDescent="0.2">
      <c r="A11" s="4" t="s">
        <v>6</v>
      </c>
      <c r="B11" s="5">
        <v>2</v>
      </c>
      <c r="C11" s="5">
        <v>190</v>
      </c>
      <c r="D11" s="6">
        <v>19000</v>
      </c>
      <c r="G11" s="7" t="s">
        <v>21</v>
      </c>
      <c r="H11" s="8">
        <v>3</v>
      </c>
      <c r="I11" s="8">
        <f t="shared" si="0"/>
        <v>280</v>
      </c>
      <c r="J11" s="9">
        <f t="shared" si="1"/>
        <v>28000</v>
      </c>
    </row>
    <row r="12" spans="1:10" x14ac:dyDescent="0.15">
      <c r="A12" s="4" t="s">
        <v>6</v>
      </c>
      <c r="B12" s="5">
        <v>3</v>
      </c>
      <c r="C12" s="5">
        <v>200</v>
      </c>
      <c r="D12" s="6">
        <v>20000</v>
      </c>
    </row>
    <row r="13" spans="1:10" x14ac:dyDescent="0.15">
      <c r="A13" s="4" t="s">
        <v>6</v>
      </c>
      <c r="B13" s="5">
        <v>4</v>
      </c>
      <c r="C13" s="5">
        <v>210</v>
      </c>
      <c r="D13" s="6">
        <v>21000</v>
      </c>
    </row>
    <row r="14" spans="1:10" x14ac:dyDescent="0.15">
      <c r="A14" s="4" t="s">
        <v>7</v>
      </c>
      <c r="B14" s="5">
        <v>1</v>
      </c>
      <c r="C14" s="5">
        <v>220</v>
      </c>
      <c r="D14" s="6">
        <v>22000</v>
      </c>
    </row>
    <row r="15" spans="1:10" x14ac:dyDescent="0.15">
      <c r="A15" s="4" t="s">
        <v>7</v>
      </c>
      <c r="B15" s="5">
        <v>2</v>
      </c>
      <c r="C15" s="5">
        <v>230</v>
      </c>
      <c r="D15" s="6">
        <v>23000</v>
      </c>
    </row>
    <row r="16" spans="1:10" x14ac:dyDescent="0.15">
      <c r="A16" s="4" t="s">
        <v>7</v>
      </c>
      <c r="B16" s="5">
        <v>3</v>
      </c>
      <c r="C16" s="5">
        <v>240</v>
      </c>
      <c r="D16" s="6">
        <v>24000</v>
      </c>
    </row>
    <row r="17" spans="1:4" x14ac:dyDescent="0.15">
      <c r="A17" s="4" t="s">
        <v>7</v>
      </c>
      <c r="B17" s="5">
        <v>4</v>
      </c>
      <c r="C17" s="5">
        <v>250</v>
      </c>
      <c r="D17" s="6">
        <v>25000</v>
      </c>
    </row>
    <row r="18" spans="1:4" x14ac:dyDescent="0.15">
      <c r="A18" s="4" t="s">
        <v>8</v>
      </c>
      <c r="B18" s="5">
        <v>1</v>
      </c>
      <c r="C18" s="5">
        <v>260</v>
      </c>
      <c r="D18" s="6">
        <v>26000</v>
      </c>
    </row>
    <row r="19" spans="1:4" x14ac:dyDescent="0.15">
      <c r="A19" s="4" t="s">
        <v>8</v>
      </c>
      <c r="B19" s="5">
        <v>2</v>
      </c>
      <c r="C19" s="5">
        <v>270</v>
      </c>
      <c r="D19" s="6">
        <v>27000</v>
      </c>
    </row>
    <row r="20" spans="1:4" x14ac:dyDescent="0.15">
      <c r="A20" s="4" t="s">
        <v>8</v>
      </c>
      <c r="B20" s="5">
        <v>3</v>
      </c>
      <c r="C20" s="5">
        <v>280</v>
      </c>
      <c r="D20" s="6">
        <v>28000</v>
      </c>
    </row>
    <row r="21" spans="1:4" ht="14.25" thickBot="1" x14ac:dyDescent="0.2">
      <c r="A21" s="7" t="s">
        <v>8</v>
      </c>
      <c r="B21" s="8">
        <v>4</v>
      </c>
      <c r="C21" s="8">
        <v>290</v>
      </c>
      <c r="D21" s="9">
        <v>29000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>
      <selection activeCell="J5" sqref="J5"/>
    </sheetView>
  </sheetViews>
  <sheetFormatPr defaultRowHeight="13.5" x14ac:dyDescent="0.15"/>
  <sheetData>
    <row r="1" spans="1:10" ht="9.75" customHeight="1" x14ac:dyDescent="0.15"/>
    <row r="2" spans="1:10" ht="9.75" customHeight="1" x14ac:dyDescent="0.15"/>
    <row r="3" spans="1:10" ht="9.75" customHeight="1" thickBot="1" x14ac:dyDescent="0.2"/>
    <row r="4" spans="1:10" x14ac:dyDescent="0.15">
      <c r="A4" s="1" t="s">
        <v>0</v>
      </c>
      <c r="B4" s="2" t="s">
        <v>1</v>
      </c>
      <c r="C4" s="2" t="s">
        <v>2</v>
      </c>
      <c r="D4" s="3" t="s">
        <v>3</v>
      </c>
      <c r="G4" s="1" t="s">
        <v>13</v>
      </c>
      <c r="H4" s="2" t="s">
        <v>14</v>
      </c>
      <c r="I4" s="2" t="s">
        <v>15</v>
      </c>
      <c r="J4" s="3" t="s">
        <v>16</v>
      </c>
    </row>
    <row r="5" spans="1:10" x14ac:dyDescent="0.15">
      <c r="A5" s="4" t="s">
        <v>4</v>
      </c>
      <c r="B5" s="5">
        <v>1</v>
      </c>
      <c r="C5" s="5">
        <v>100</v>
      </c>
      <c r="D5" s="6">
        <v>10000</v>
      </c>
      <c r="G5" s="4" t="s">
        <v>17</v>
      </c>
      <c r="H5" s="5">
        <v>1</v>
      </c>
      <c r="I5" s="5">
        <f t="array" ref="I5">VLOOKUP($G5&amp;$H5,IF({1,0},$A$5:$A$24&amp;$B$5:$B$24,C$5:C$24),2,)</f>
        <v>100</v>
      </c>
      <c r="J5" s="6">
        <f t="array" ref="J5">VLOOKUP($G5&amp;$H5,IF({1,0},$A$5:$A$24&amp;$B$5:$B$24,D$5:D$24),2,)</f>
        <v>10000</v>
      </c>
    </row>
    <row r="6" spans="1:10" x14ac:dyDescent="0.15">
      <c r="A6" s="4" t="s">
        <v>4</v>
      </c>
      <c r="B6" s="5">
        <v>2</v>
      </c>
      <c r="C6" s="5">
        <v>110</v>
      </c>
      <c r="D6" s="6">
        <v>11000</v>
      </c>
      <c r="G6" s="4" t="s">
        <v>17</v>
      </c>
      <c r="H6" s="5">
        <v>3</v>
      </c>
      <c r="I6" s="5">
        <f t="array" ref="I6">VLOOKUP($G6&amp;$H6,IF({1,0},$A$5:$A$24&amp;$B$5:$B$24,C$5:C$24),2,)</f>
        <v>120</v>
      </c>
      <c r="J6" s="6">
        <f t="array" ref="J6">VLOOKUP($G6&amp;$H6,IF({1,0},$A$5:$A$24&amp;$B$5:$B$24,D$5:D$24),2,)</f>
        <v>12000</v>
      </c>
    </row>
    <row r="7" spans="1:10" x14ac:dyDescent="0.15">
      <c r="A7" s="4" t="s">
        <v>4</v>
      </c>
      <c r="B7" s="5">
        <v>3</v>
      </c>
      <c r="C7" s="5">
        <v>120</v>
      </c>
      <c r="D7" s="6">
        <v>12000</v>
      </c>
      <c r="G7" s="4" t="s">
        <v>18</v>
      </c>
      <c r="H7" s="5">
        <v>1</v>
      </c>
      <c r="I7" s="5">
        <f t="array" ref="I7">VLOOKUP($G7&amp;$H7,IF({1,0},$A$5:$A$24&amp;$B$5:$B$24,C$5:C$24),2,)</f>
        <v>140</v>
      </c>
      <c r="J7" s="6">
        <f t="array" ref="J7">VLOOKUP($G7&amp;$H7,IF({1,0},$A$5:$A$24&amp;$B$5:$B$24,D$5:D$24),2,)</f>
        <v>14000</v>
      </c>
    </row>
    <row r="8" spans="1:10" x14ac:dyDescent="0.15">
      <c r="A8" s="4" t="s">
        <v>4</v>
      </c>
      <c r="B8" s="5">
        <v>4</v>
      </c>
      <c r="C8" s="5">
        <v>130</v>
      </c>
      <c r="D8" s="6">
        <v>13000</v>
      </c>
      <c r="G8" s="4" t="s">
        <v>18</v>
      </c>
      <c r="H8" s="5">
        <v>3</v>
      </c>
      <c r="I8" s="5">
        <f t="array" ref="I8">VLOOKUP($G8&amp;$H8,IF({1,0},$A$5:$A$24&amp;$B$5:$B$24,C$5:C$24),2,)</f>
        <v>160</v>
      </c>
      <c r="J8" s="6">
        <f t="array" ref="J8">VLOOKUP($G8&amp;$H8,IF({1,0},$A$5:$A$24&amp;$B$5:$B$24,D$5:D$24),2,)</f>
        <v>16000</v>
      </c>
    </row>
    <row r="9" spans="1:10" x14ac:dyDescent="0.15">
      <c r="A9" s="4" t="s">
        <v>5</v>
      </c>
      <c r="B9" s="5">
        <v>1</v>
      </c>
      <c r="C9" s="5">
        <v>140</v>
      </c>
      <c r="D9" s="6">
        <v>14000</v>
      </c>
      <c r="G9" s="4" t="s">
        <v>19</v>
      </c>
      <c r="H9" s="5">
        <v>1</v>
      </c>
      <c r="I9" s="5">
        <f t="array" ref="I9">VLOOKUP($G9&amp;$H9,IF({1,0},$A$5:$A$24&amp;$B$5:$B$24,C$5:C$24),2,)</f>
        <v>180</v>
      </c>
      <c r="J9" s="6">
        <f t="array" ref="J9">VLOOKUP($G9&amp;$H9,IF({1,0},$A$5:$A$24&amp;$B$5:$B$24,D$5:D$24),2,)</f>
        <v>18000</v>
      </c>
    </row>
    <row r="10" spans="1:10" x14ac:dyDescent="0.15">
      <c r="A10" s="4" t="s">
        <v>5</v>
      </c>
      <c r="B10" s="5">
        <v>2</v>
      </c>
      <c r="C10" s="5">
        <v>150</v>
      </c>
      <c r="D10" s="6">
        <v>15000</v>
      </c>
      <c r="G10" s="4" t="s">
        <v>19</v>
      </c>
      <c r="H10" s="5">
        <v>3</v>
      </c>
      <c r="I10" s="5">
        <f t="array" ref="I10">VLOOKUP($G10&amp;$H10,IF({1,0},$A$5:$A$24&amp;$B$5:$B$24,C$5:C$24),2,)</f>
        <v>200</v>
      </c>
      <c r="J10" s="6">
        <f t="array" ref="J10">VLOOKUP($G10&amp;$H10,IF({1,0},$A$5:$A$24&amp;$B$5:$B$24,D$5:D$24),2,)</f>
        <v>20000</v>
      </c>
    </row>
    <row r="11" spans="1:10" x14ac:dyDescent="0.15">
      <c r="A11" s="4" t="s">
        <v>5</v>
      </c>
      <c r="B11" s="5">
        <v>3</v>
      </c>
      <c r="C11" s="5">
        <v>160</v>
      </c>
      <c r="D11" s="6">
        <v>16000</v>
      </c>
      <c r="G11" s="4" t="s">
        <v>20</v>
      </c>
      <c r="H11" s="5">
        <v>1</v>
      </c>
      <c r="I11" s="5">
        <f t="array" ref="I11">VLOOKUP($G11&amp;$H11,IF({1,0},$A$5:$A$24&amp;$B$5:$B$24,C$5:C$24),2,)</f>
        <v>220</v>
      </c>
      <c r="J11" s="6">
        <f t="array" ref="J11">VLOOKUP($G11&amp;$H11,IF({1,0},$A$5:$A$24&amp;$B$5:$B$24,D$5:D$24),2,)</f>
        <v>22000</v>
      </c>
    </row>
    <row r="12" spans="1:10" x14ac:dyDescent="0.15">
      <c r="A12" s="4" t="s">
        <v>5</v>
      </c>
      <c r="B12" s="5">
        <v>4</v>
      </c>
      <c r="C12" s="5">
        <v>170</v>
      </c>
      <c r="D12" s="6">
        <v>17000</v>
      </c>
      <c r="G12" s="4" t="s">
        <v>20</v>
      </c>
      <c r="H12" s="5">
        <v>3</v>
      </c>
      <c r="I12" s="5">
        <f t="array" ref="I12">VLOOKUP($G12&amp;$H12,IF({1,0},$A$5:$A$24&amp;$B$5:$B$24,C$5:C$24),2,)</f>
        <v>240</v>
      </c>
      <c r="J12" s="6">
        <f t="array" ref="J12">VLOOKUP($G12&amp;$H12,IF({1,0},$A$5:$A$24&amp;$B$5:$B$24,D$5:D$24),2,)</f>
        <v>24000</v>
      </c>
    </row>
    <row r="13" spans="1:10" x14ac:dyDescent="0.15">
      <c r="A13" s="4" t="s">
        <v>6</v>
      </c>
      <c r="B13" s="5">
        <v>1</v>
      </c>
      <c r="C13" s="5">
        <v>180</v>
      </c>
      <c r="D13" s="6">
        <v>18000</v>
      </c>
      <c r="G13" s="4" t="s">
        <v>21</v>
      </c>
      <c r="H13" s="5">
        <v>1</v>
      </c>
      <c r="I13" s="5">
        <f t="array" ref="I13">VLOOKUP($G13&amp;$H13,IF({1,0},$A$5:$A$24&amp;$B$5:$B$24,C$5:C$24),2,)</f>
        <v>260</v>
      </c>
      <c r="J13" s="6">
        <f t="array" ref="J13">VLOOKUP($G13&amp;$H13,IF({1,0},$A$5:$A$24&amp;$B$5:$B$24,D$5:D$24),2,)</f>
        <v>26000</v>
      </c>
    </row>
    <row r="14" spans="1:10" ht="14.25" thickBot="1" x14ac:dyDescent="0.2">
      <c r="A14" s="4" t="s">
        <v>6</v>
      </c>
      <c r="B14" s="5">
        <v>2</v>
      </c>
      <c r="C14" s="5">
        <v>190</v>
      </c>
      <c r="D14" s="6">
        <v>19000</v>
      </c>
      <c r="G14" s="7" t="s">
        <v>21</v>
      </c>
      <c r="H14" s="8">
        <v>3</v>
      </c>
      <c r="I14" s="8">
        <f t="array" ref="I14">VLOOKUP($G14&amp;$H14,IF({1,0},$A$5:$A$24&amp;$B$5:$B$24,C$5:C$24),2,)</f>
        <v>280</v>
      </c>
      <c r="J14" s="9">
        <f t="array" ref="J14">VLOOKUP($G14&amp;$H14,IF({1,0},$A$5:$A$24&amp;$B$5:$B$24,D$5:D$24),2,)</f>
        <v>28000</v>
      </c>
    </row>
    <row r="15" spans="1:10" x14ac:dyDescent="0.15">
      <c r="A15" s="4" t="s">
        <v>6</v>
      </c>
      <c r="B15" s="5">
        <v>3</v>
      </c>
      <c r="C15" s="5">
        <v>200</v>
      </c>
      <c r="D15" s="6">
        <v>20000</v>
      </c>
    </row>
    <row r="16" spans="1:10" ht="14.25" thickBot="1" x14ac:dyDescent="0.2">
      <c r="A16" s="4" t="s">
        <v>6</v>
      </c>
      <c r="B16" s="5">
        <v>4</v>
      </c>
      <c r="C16" s="5">
        <v>210</v>
      </c>
      <c r="D16" s="6">
        <v>21000</v>
      </c>
    </row>
    <row r="17" spans="1:10" x14ac:dyDescent="0.15">
      <c r="A17" s="4" t="s">
        <v>7</v>
      </c>
      <c r="B17" s="5">
        <v>1</v>
      </c>
      <c r="C17" s="5">
        <v>220</v>
      </c>
      <c r="D17" s="6">
        <v>22000</v>
      </c>
      <c r="G17" s="1" t="s">
        <v>13</v>
      </c>
      <c r="H17" s="2" t="s">
        <v>14</v>
      </c>
      <c r="I17" s="2" t="s">
        <v>15</v>
      </c>
      <c r="J17" s="3" t="s">
        <v>16</v>
      </c>
    </row>
    <row r="18" spans="1:10" x14ac:dyDescent="0.15">
      <c r="A18" s="4" t="s">
        <v>7</v>
      </c>
      <c r="B18" s="5">
        <v>2</v>
      </c>
      <c r="C18" s="5">
        <v>230</v>
      </c>
      <c r="D18" s="6">
        <v>23000</v>
      </c>
      <c r="G18" s="4" t="s">
        <v>17</v>
      </c>
      <c r="H18" s="5">
        <v>1</v>
      </c>
      <c r="I18" s="5">
        <f t="array" ref="I18">VLOOKUP($G5&amp;$H5,CHOOSE({1,2},$A$5:$A$24&amp;$B$5:$B$24,C$5:C$24),2,)</f>
        <v>100</v>
      </c>
      <c r="J18" s="6">
        <f t="array" ref="J18">VLOOKUP($G5&amp;$H5,CHOOSE({1,2},$A$5:$A$24&amp;$B$5:$B$24,D$5:D$24),2,)</f>
        <v>10000</v>
      </c>
    </row>
    <row r="19" spans="1:10" x14ac:dyDescent="0.15">
      <c r="A19" s="4" t="s">
        <v>7</v>
      </c>
      <c r="B19" s="5">
        <v>3</v>
      </c>
      <c r="C19" s="5">
        <v>240</v>
      </c>
      <c r="D19" s="6">
        <v>24000</v>
      </c>
      <c r="G19" s="4" t="s">
        <v>17</v>
      </c>
      <c r="H19" s="5">
        <v>3</v>
      </c>
      <c r="I19" s="5">
        <f t="array" ref="I19">VLOOKUP($G6&amp;$H6,CHOOSE({1,2},$A$5:$A$24&amp;$B$5:$B$24,C$5:C$24),2,)</f>
        <v>120</v>
      </c>
      <c r="J19" s="6">
        <f t="array" ref="J19">VLOOKUP($G6&amp;$H6,CHOOSE({1,2},$A$5:$A$24&amp;$B$5:$B$24,D$5:D$24),2,)</f>
        <v>12000</v>
      </c>
    </row>
    <row r="20" spans="1:10" x14ac:dyDescent="0.15">
      <c r="A20" s="4" t="s">
        <v>7</v>
      </c>
      <c r="B20" s="5">
        <v>4</v>
      </c>
      <c r="C20" s="5">
        <v>250</v>
      </c>
      <c r="D20" s="6">
        <v>25000</v>
      </c>
      <c r="G20" s="4" t="s">
        <v>18</v>
      </c>
      <c r="H20" s="5">
        <v>1</v>
      </c>
      <c r="I20" s="5">
        <f t="array" ref="I20">VLOOKUP($G7&amp;$H7,CHOOSE({1,2},$A$5:$A$24&amp;$B$5:$B$24,C$5:C$24),2,)</f>
        <v>140</v>
      </c>
      <c r="J20" s="6">
        <f t="array" ref="J20">VLOOKUP($G7&amp;$H7,CHOOSE({1,2},$A$5:$A$24&amp;$B$5:$B$24,D$5:D$24),2,)</f>
        <v>14000</v>
      </c>
    </row>
    <row r="21" spans="1:10" x14ac:dyDescent="0.15">
      <c r="A21" s="4" t="s">
        <v>8</v>
      </c>
      <c r="B21" s="5">
        <v>1</v>
      </c>
      <c r="C21" s="5">
        <v>260</v>
      </c>
      <c r="D21" s="6">
        <v>26000</v>
      </c>
      <c r="G21" s="4" t="s">
        <v>18</v>
      </c>
      <c r="H21" s="5">
        <v>3</v>
      </c>
      <c r="I21" s="5">
        <f t="array" ref="I21">VLOOKUP($G8&amp;$H8,CHOOSE({1,2},$A$5:$A$24&amp;$B$5:$B$24,C$5:C$24),2,)</f>
        <v>160</v>
      </c>
      <c r="J21" s="6">
        <f t="array" ref="J21">VLOOKUP($G8&amp;$H8,CHOOSE({1,2},$A$5:$A$24&amp;$B$5:$B$24,D$5:D$24),2,)</f>
        <v>16000</v>
      </c>
    </row>
    <row r="22" spans="1:10" x14ac:dyDescent="0.15">
      <c r="A22" s="4" t="s">
        <v>8</v>
      </c>
      <c r="B22" s="5">
        <v>2</v>
      </c>
      <c r="C22" s="5">
        <v>270</v>
      </c>
      <c r="D22" s="6">
        <v>27000</v>
      </c>
      <c r="G22" s="4" t="s">
        <v>19</v>
      </c>
      <c r="H22" s="5">
        <v>1</v>
      </c>
      <c r="I22" s="5">
        <f t="array" ref="I22">VLOOKUP($G9&amp;$H9,CHOOSE({1,2},$A$5:$A$24&amp;$B$5:$B$24,C$5:C$24),2,)</f>
        <v>180</v>
      </c>
      <c r="J22" s="6">
        <f t="array" ref="J22">VLOOKUP($G9&amp;$H9,CHOOSE({1,2},$A$5:$A$24&amp;$B$5:$B$24,D$5:D$24),2,)</f>
        <v>18000</v>
      </c>
    </row>
    <row r="23" spans="1:10" x14ac:dyDescent="0.15">
      <c r="A23" s="4" t="s">
        <v>8</v>
      </c>
      <c r="B23" s="5">
        <v>3</v>
      </c>
      <c r="C23" s="5">
        <v>280</v>
      </c>
      <c r="D23" s="6">
        <v>28000</v>
      </c>
      <c r="G23" s="4" t="s">
        <v>19</v>
      </c>
      <c r="H23" s="5">
        <v>3</v>
      </c>
      <c r="I23" s="5">
        <f t="array" ref="I23">VLOOKUP($G10&amp;$H10,CHOOSE({1,2},$A$5:$A$24&amp;$B$5:$B$24,C$5:C$24),2,)</f>
        <v>200</v>
      </c>
      <c r="J23" s="6">
        <f t="array" ref="J23">VLOOKUP($G10&amp;$H10,CHOOSE({1,2},$A$5:$A$24&amp;$B$5:$B$24,D$5:D$24),2,)</f>
        <v>20000</v>
      </c>
    </row>
    <row r="24" spans="1:10" ht="14.25" thickBot="1" x14ac:dyDescent="0.2">
      <c r="A24" s="7" t="s">
        <v>8</v>
      </c>
      <c r="B24" s="8">
        <v>4</v>
      </c>
      <c r="C24" s="8">
        <v>290</v>
      </c>
      <c r="D24" s="9">
        <v>29000</v>
      </c>
      <c r="G24" s="4" t="s">
        <v>20</v>
      </c>
      <c r="H24" s="5">
        <v>1</v>
      </c>
      <c r="I24" s="5">
        <f t="array" ref="I24">VLOOKUP($G11&amp;$H11,CHOOSE({1,2},$A$5:$A$24&amp;$B$5:$B$24,C$5:C$24),2,)</f>
        <v>220</v>
      </c>
      <c r="J24" s="6">
        <f t="array" ref="J24">VLOOKUP($G11&amp;$H11,CHOOSE({1,2},$A$5:$A$24&amp;$B$5:$B$24,D$5:D$24),2,)</f>
        <v>22000</v>
      </c>
    </row>
    <row r="25" spans="1:10" x14ac:dyDescent="0.15">
      <c r="G25" s="4" t="s">
        <v>20</v>
      </c>
      <c r="H25" s="5">
        <v>3</v>
      </c>
      <c r="I25" s="5">
        <f t="array" ref="I25">VLOOKUP($G12&amp;$H12,CHOOSE({1,2},$A$5:$A$24&amp;$B$5:$B$24,C$5:C$24),2,)</f>
        <v>240</v>
      </c>
      <c r="J25" s="6">
        <f t="array" ref="J25">VLOOKUP($G12&amp;$H12,CHOOSE({1,2},$A$5:$A$24&amp;$B$5:$B$24,D$5:D$24),2,)</f>
        <v>24000</v>
      </c>
    </row>
    <row r="26" spans="1:10" x14ac:dyDescent="0.15">
      <c r="G26" s="4" t="s">
        <v>21</v>
      </c>
      <c r="H26" s="5">
        <v>1</v>
      </c>
      <c r="I26" s="5">
        <f t="array" ref="I26">VLOOKUP($G13&amp;$H13,CHOOSE({1,2},$A$5:$A$24&amp;$B$5:$B$24,C$5:C$24),2,)</f>
        <v>260</v>
      </c>
      <c r="J26" s="6">
        <f t="array" ref="J26">VLOOKUP($G13&amp;$H13,CHOOSE({1,2},$A$5:$A$24&amp;$B$5:$B$24,D$5:D$24),2,)</f>
        <v>26000</v>
      </c>
    </row>
    <row r="27" spans="1:10" ht="14.25" thickBot="1" x14ac:dyDescent="0.2">
      <c r="G27" s="7" t="s">
        <v>21</v>
      </c>
      <c r="H27" s="8">
        <v>3</v>
      </c>
      <c r="I27" s="8">
        <f t="array" ref="I27">VLOOKUP($G14&amp;$H14,CHOOSE({1,2},$A$5:$A$24&amp;$B$5:$B$24,C$5:C$24),2,)</f>
        <v>280</v>
      </c>
      <c r="J27" s="9">
        <f t="array" ref="J27">VLOOKUP($G14&amp;$H14,CHOOSE({1,2},$A$5:$A$24&amp;$B$5:$B$24,D$5:D$24),2,)</f>
        <v>28000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多条件匹配</vt:lpstr>
      <vt:lpstr>插入辅助列做法</vt:lpstr>
      <vt:lpstr>INDEX&amp;MATCH</vt:lpstr>
      <vt:lpstr>LOOKUP</vt:lpstr>
      <vt:lpstr>VL+IF或者CHOOSE</vt:lpstr>
      <vt:lpstr>多条件匹配!Criteria</vt:lpstr>
      <vt:lpstr>多条件匹配!提取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2012-04-05T03:07:55Z</dcterms:modified>
</cp:coreProperties>
</file>