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600" yWindow="15" windowWidth="18135" windowHeight="11640" activeTab="1"/>
  </bookViews>
  <sheets>
    <sheet name="产品毛利表" sheetId="1" r:id="rId1"/>
    <sheet name="负毛利表" sheetId="2" r:id="rId2"/>
  </sheets>
  <calcPr calcId="124519"/>
  <pivotCaches>
    <pivotCache cacheId="0" r:id="rId3"/>
  </pivotCaches>
</workbook>
</file>

<file path=xl/sharedStrings.xml><?xml version="1.0" encoding="utf-8"?>
<sst xmlns="http://schemas.openxmlformats.org/spreadsheetml/2006/main" count="49" uniqueCount="38">
  <si>
    <t>Monthly</t>
  </si>
  <si>
    <t>Customer Name</t>
  </si>
  <si>
    <t xml:space="preserve">Part Number  </t>
  </si>
  <si>
    <t>Sales Quantity</t>
  </si>
  <si>
    <t>Net sales value</t>
  </si>
  <si>
    <t>Materials value</t>
  </si>
  <si>
    <t>Transfer value</t>
  </si>
  <si>
    <t>Material Margin</t>
  </si>
  <si>
    <t>Gross Margin</t>
  </si>
  <si>
    <t>Material Margin %</t>
  </si>
  <si>
    <t>Shanghai Junwei</t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</si>
  <si>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</si>
  <si>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</si>
  <si>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</si>
  <si>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</si>
  <si>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</si>
  <si>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</si>
  <si>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</si>
  <si>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</si>
  <si>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</si>
  <si>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</si>
  <si>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</si>
  <si>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Beijing Hanson</t>
    <phoneticPr fontId="2" type="noConversion"/>
  </si>
  <si>
    <t>Beijing Hanson</t>
  </si>
  <si>
    <t>A</t>
  </si>
  <si>
    <t>H</t>
  </si>
  <si>
    <t>J</t>
  </si>
  <si>
    <t>求和项:Gross Margin %</t>
  </si>
  <si>
    <t>Materials 
value</t>
    <phoneticPr fontId="2" type="noConversion"/>
  </si>
  <si>
    <t>Transfer 
value</t>
    <phoneticPr fontId="2" type="noConversion"/>
  </si>
  <si>
    <t>Material 
Margin</t>
    <phoneticPr fontId="2" type="noConversion"/>
  </si>
  <si>
    <t>Gross 
Margin</t>
    <phoneticPr fontId="2" type="noConversion"/>
  </si>
  <si>
    <t>Material 
Margin %</t>
    <phoneticPr fontId="2" type="noConversion"/>
  </si>
  <si>
    <t>Gross 
Margin %</t>
    <phoneticPr fontId="2" type="noConversion"/>
  </si>
  <si>
    <t>Sales 
Quantity</t>
    <phoneticPr fontId="2" type="noConversion"/>
  </si>
  <si>
    <t xml:space="preserve">Part 
Number  </t>
    <phoneticPr fontId="2" type="noConversion"/>
  </si>
  <si>
    <t>Customer 
Name</t>
    <phoneticPr fontId="2" type="noConversion"/>
  </si>
  <si>
    <t>Net sales 
value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</si>
</sst>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[$-409]mmm/yy;@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name val="Arial Unicode MS"/>
      <family val="2"/>
      <charset val="134"/>
    </font>
    <font>
      <sz val="11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 wrapText="1"/>
    </xf>
    <xf numFmtId="9" fontId="4" fillId="2" borderId="2" xfId="2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/>
    </xf>
    <xf numFmtId="9" fontId="5" fillId="0" borderId="2" xfId="2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vertical="center" wrapText="1"/>
    </xf>
    <xf numFmtId="0" fontId="6" fillId="0" borderId="1" xfId="0" pivotButton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4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12"/>
      </font>
    </dxf>
    <dxf>
      <font>
        <name val="Arial Unicode MS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12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2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005.384129398146" createdVersion="4" refreshedVersion="4" minRefreshableVersion="3" recordCount="11">
  <cacheSource type="worksheet">
    <worksheetSource ref="A1:K12" sheet="产品毛利表"/>
  </cacheSource>
  <cacheFields count="11">
    <cacheField name="Monthly" numFmtId="176">
      <sharedItems containsSemiMixedTypes="0" containsNonDate="0" containsDate="1" containsString="0" minDate="2012-01-01T00:00:00" maxDate="2012-01-02T00:00:00" count="1">
        <d v="2012-01-01T00:00:00"/>
      </sharedItems>
    </cacheField>
    <cacheField name="Customer Name" numFmtId="0">
      <sharedItems count="2">
        <s v="Beijing Hanson"/>
        <s v="Shanghai Junwei"/>
      </sharedItems>
    </cacheField>
    <cacheField name="Part Number  " numFmtId="0">
      <sharedItems count="11">
        <s v="A"/>
        <s v="B"/>
        <s v="C"/>
        <s v="D"/>
        <s v="E"/>
        <s v="F"/>
        <s v="G"/>
        <s v="H"/>
        <s v="I"/>
        <s v="J"/>
        <s v="K"/>
      </sharedItems>
    </cacheField>
    <cacheField name="Sales Quantity" numFmtId="43">
      <sharedItems containsSemiMixedTypes="0" containsString="0" containsNumber="1" minValue="1.746" maxValue="5.2439999999999998" count="8">
        <n v="2.742"/>
        <n v="5.242"/>
        <n v="5.2439999999999998"/>
        <n v="1.746"/>
        <n v="3.6120000000000001"/>
        <n v="3.6720000000000002"/>
        <n v="2.3170000000000002"/>
        <n v="4.4509999999999996"/>
      </sharedItems>
    </cacheField>
    <cacheField name="Net sales value" numFmtId="43">
      <sharedItems containsSemiMixedTypes="0" containsString="0" containsNumber="1" minValue="19194.106704674592" maxValue="75766.211713147815" count="6">
        <n v="32316.817079131848"/>
        <n v="75766.211713147815"/>
        <n v="25255.40718758498"/>
        <n v="63138.503194551762"/>
        <n v="19194.106704674592"/>
        <n v="72264.124800886901"/>
      </sharedItems>
    </cacheField>
    <cacheField name="Materials value" numFmtId="43">
      <sharedItems containsSemiMixedTypes="0" containsString="0" containsNumber="1" minValue="10291.517640000002" maxValue="30909.918960000003" count="8">
        <n v="17666.925360000001"/>
        <n v="30898.130280000005"/>
        <n v="30909.918960000003"/>
        <n v="10291.517640000002"/>
        <n v="27193.01424"/>
        <n v="27644.725439999998"/>
        <n v="11666.743759999999"/>
        <n v="29858.554279999997"/>
      </sharedItems>
    </cacheField>
    <cacheField name="Transfer value" numFmtId="43">
      <sharedItems containsSemiMixedTypes="0" containsString="0" containsNumber="1" minValue="16971.207300000002" maxValue="50971.942200000005" count="8">
        <n v="42533.547540000007"/>
        <n v="50952.502100000005"/>
        <n v="50971.942200000005"/>
        <n v="16971.207300000002"/>
        <n v="44438.652719999998"/>
        <n v="45176.836320000002"/>
        <n v="20486.798150000002"/>
        <n v="45190.691429999999"/>
      </sharedItems>
    </cacheField>
    <cacheField name="Material Margin" numFmtId="43">
      <sharedItems containsSemiMixedTypes="0" containsString="0" containsNumber="1" minValue="7527.3629446745927" maxValue="44868.08143314781" count="8">
        <n v="14649.891719131847"/>
        <n v="44868.08143314781"/>
        <n v="44856.292753147813"/>
        <n v="14963.889547584979"/>
        <n v="35945.488954551765"/>
        <n v="35493.77775455176"/>
        <n v="7527.3629446745927"/>
        <n v="42405.570520886904"/>
      </sharedItems>
    </cacheField>
    <cacheField name="Gross Margin" numFmtId="43">
      <sharedItems containsSemiMixedTypes="0" containsString="0" containsNumber="1" minValue="-10216.730460868159" maxValue="27073.433370886902" count="8">
        <n v="-10216.730460868159"/>
        <n v="24813.70961314781"/>
        <n v="24794.26951314781"/>
        <n v="8284.1998875849786"/>
        <n v="18699.850474551764"/>
        <n v="17961.66687455176"/>
        <n v="-1292.6914453254103"/>
        <n v="27073.433370886902"/>
      </sharedItems>
    </cacheField>
    <cacheField name="Material Margin %" numFmtId="9">
      <sharedItems containsSemiMixedTypes="0" containsString="0" containsNumber="1" minValue="0.39217052715672124" maxValue="0.59250240696736445" count="8">
        <n v="0.45332099641062173"/>
        <n v="0.59219116831417073"/>
        <n v="0.59203557547491636"/>
        <n v="0.59250240696736445"/>
        <n v="0.569311705787373"/>
        <n v="0.56215741518583429"/>
        <n v="0.39217052715672124"/>
        <n v="0.58681359025282842"/>
      </sharedItems>
    </cacheField>
    <cacheField name="Gross Margin %" numFmtId="9">
      <sharedItems containsSemiMixedTypes="0" containsString="0" containsNumber="1" minValue="-0.31614284401372794" maxValue="0.37464555815882" count="8">
        <n v="-0.31614284401372794"/>
        <n v="0.32750363324344289"/>
        <n v="0.327247053172189"/>
        <n v="0.32801688074375274"/>
        <n v="0.2961719003209658"/>
        <n v="0.28448040364855653"/>
        <n v="-6.7348351513049798E-2"/>
        <n v="0.3746455581588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x v="0"/>
    <x v="0"/>
    <x v="0"/>
    <x v="0"/>
    <x v="0"/>
    <x v="0"/>
    <x v="0"/>
    <x v="0"/>
    <x v="0"/>
    <x v="0"/>
  </r>
  <r>
    <x v="0"/>
    <x v="0"/>
    <x v="1"/>
    <x v="1"/>
    <x v="1"/>
    <x v="1"/>
    <x v="1"/>
    <x v="1"/>
    <x v="1"/>
    <x v="1"/>
    <x v="1"/>
  </r>
  <r>
    <x v="0"/>
    <x v="0"/>
    <x v="2"/>
    <x v="2"/>
    <x v="1"/>
    <x v="2"/>
    <x v="2"/>
    <x v="2"/>
    <x v="2"/>
    <x v="2"/>
    <x v="2"/>
  </r>
  <r>
    <x v="0"/>
    <x v="0"/>
    <x v="3"/>
    <x v="1"/>
    <x v="1"/>
    <x v="1"/>
    <x v="1"/>
    <x v="1"/>
    <x v="1"/>
    <x v="1"/>
    <x v="1"/>
  </r>
  <r>
    <x v="0"/>
    <x v="0"/>
    <x v="4"/>
    <x v="3"/>
    <x v="2"/>
    <x v="3"/>
    <x v="3"/>
    <x v="3"/>
    <x v="3"/>
    <x v="3"/>
    <x v="3"/>
  </r>
  <r>
    <x v="0"/>
    <x v="1"/>
    <x v="5"/>
    <x v="4"/>
    <x v="3"/>
    <x v="4"/>
    <x v="4"/>
    <x v="4"/>
    <x v="4"/>
    <x v="4"/>
    <x v="4"/>
  </r>
  <r>
    <x v="0"/>
    <x v="1"/>
    <x v="6"/>
    <x v="5"/>
    <x v="3"/>
    <x v="5"/>
    <x v="5"/>
    <x v="5"/>
    <x v="5"/>
    <x v="5"/>
    <x v="5"/>
  </r>
  <r>
    <x v="0"/>
    <x v="1"/>
    <x v="7"/>
    <x v="6"/>
    <x v="4"/>
    <x v="6"/>
    <x v="6"/>
    <x v="6"/>
    <x v="6"/>
    <x v="6"/>
    <x v="6"/>
  </r>
  <r>
    <x v="0"/>
    <x v="1"/>
    <x v="8"/>
    <x v="7"/>
    <x v="5"/>
    <x v="7"/>
    <x v="7"/>
    <x v="7"/>
    <x v="7"/>
    <x v="7"/>
    <x v="7"/>
  </r>
  <r>
    <x v="0"/>
    <x v="1"/>
    <x v="9"/>
    <x v="6"/>
    <x v="4"/>
    <x v="6"/>
    <x v="6"/>
    <x v="6"/>
    <x v="6"/>
    <x v="6"/>
    <x v="6"/>
  </r>
  <r>
    <x v="0"/>
    <x v="1"/>
    <x v="10"/>
    <x v="7"/>
    <x v="5"/>
    <x v="7"/>
    <x v="7"/>
    <x v="7"/>
    <x v="7"/>
    <x v="7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showDrill="0" useAutoFormatting="1" rowGrandTotals="0" colGrandTotals="0" itemPrintTitles="1" mergeItem="1" createdVersion="4" indent="0" compact="0" compactData="0" multipleFieldFilters="0">
  <location ref="A1:K4" firstHeaderRow="1" firstDataRow="1" firstDataCol="10"/>
  <pivotFields count="11">
    <pivotField axis="axisRow" compact="0" numFmtId="176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axis="axisRow" compact="0" numFmtId="43" outline="0" showAll="0" defaultSubtotal="0">
      <items count="8">
        <item x="3"/>
        <item x="6"/>
        <item x="0"/>
        <item x="4"/>
        <item x="5"/>
        <item x="7"/>
        <item x="1"/>
        <item x="2"/>
      </items>
    </pivotField>
    <pivotField axis="axisRow" compact="0" numFmtId="43" outline="0" showAll="0" defaultSubtotal="0">
      <items count="6">
        <item x="4"/>
        <item x="2"/>
        <item x="0"/>
        <item x="3"/>
        <item x="5"/>
        <item x="1"/>
      </items>
    </pivotField>
    <pivotField axis="axisRow" compact="0" numFmtId="43" outline="0" showAll="0" defaultSubtotal="0">
      <items count="8">
        <item x="3"/>
        <item x="6"/>
        <item x="0"/>
        <item x="4"/>
        <item x="5"/>
        <item x="7"/>
        <item x="1"/>
        <item x="2"/>
      </items>
    </pivotField>
    <pivotField axis="axisRow" compact="0" numFmtId="43" outline="0" showAll="0" defaultSubtotal="0">
      <items count="8">
        <item x="3"/>
        <item x="6"/>
        <item x="0"/>
        <item x="4"/>
        <item x="5"/>
        <item x="7"/>
        <item x="1"/>
        <item x="2"/>
      </items>
    </pivotField>
    <pivotField axis="axisRow" compact="0" numFmtId="43" outline="0" showAll="0" defaultSubtotal="0">
      <items count="8">
        <item x="6"/>
        <item x="0"/>
        <item x="3"/>
        <item x="5"/>
        <item x="4"/>
        <item x="7"/>
        <item x="2"/>
        <item x="1"/>
      </items>
    </pivotField>
    <pivotField axis="axisRow" compact="0" numFmtId="43" outline="0" showAll="0" measureFilter="1" defaultSubtotal="0">
      <items count="8">
        <item x="0"/>
        <item x="6"/>
        <item x="3"/>
        <item x="5"/>
        <item x="4"/>
        <item x="2"/>
        <item x="1"/>
        <item x="7"/>
      </items>
    </pivotField>
    <pivotField axis="axisRow" compact="0" numFmtId="9" outline="0" showAll="0" defaultSubtotal="0">
      <items count="8">
        <item x="6"/>
        <item x="0"/>
        <item x="5"/>
        <item x="4"/>
        <item x="7"/>
        <item x="2"/>
        <item x="1"/>
        <item x="3"/>
      </items>
    </pivotField>
    <pivotField dataField="1" compact="0" numFmtId="9" outline="0" showAll="0" defaultSubtotal="0">
      <items count="8">
        <item x="0"/>
        <item x="6"/>
        <item x="5"/>
        <item x="4"/>
        <item x="2"/>
        <item x="1"/>
        <item x="3"/>
        <item x="7"/>
      </items>
    </pivotField>
  </pivotFields>
  <rowFields count="10">
    <field x="0"/>
    <field x="1"/>
    <field x="2"/>
    <field x="3"/>
    <field x="4"/>
    <field x="5"/>
    <field x="6"/>
    <field x="7"/>
    <field x="8"/>
    <field x="9"/>
  </rowFields>
  <rowItems count="3">
    <i>
      <x/>
      <x/>
      <x/>
      <x v="2"/>
      <x v="2"/>
      <x v="2"/>
      <x v="2"/>
      <x v="1"/>
      <x/>
      <x v="1"/>
    </i>
    <i r="1">
      <x v="1"/>
      <x v="7"/>
      <x v="1"/>
      <x/>
      <x v="1"/>
      <x v="1"/>
      <x/>
      <x v="1"/>
      <x/>
    </i>
    <i r="2">
      <x v="9"/>
      <x v="1"/>
      <x/>
      <x v="1"/>
      <x v="1"/>
      <x/>
      <x v="1"/>
      <x/>
    </i>
  </rowItems>
  <colItems count="1">
    <i/>
  </colItems>
  <dataFields count="1">
    <dataField name="求和项:Gross Margin %" fld="10" baseField="0" baseItem="0" numFmtId="9"/>
  </dataFields>
  <formats count="15">
    <format dxfId="32">
      <pivotArea type="all" dataOnly="0" outline="0" fieldPosition="0"/>
    </format>
    <format dxfId="33">
      <pivotArea outline="0" collapsedLevelsAreSubtotals="1" fieldPosition="0"/>
    </format>
    <format dxfId="34">
      <pivotArea field="0" type="button" dataOnly="0" labelOnly="1" outline="0" axis="axisRow" fieldPosition="0"/>
    </format>
    <format dxfId="35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7">
      <pivotArea field="3" type="button" dataOnly="0" labelOnly="1" outline="0" axis="axisRow" fieldPosition="3"/>
    </format>
    <format dxfId="38">
      <pivotArea field="4" type="button" dataOnly="0" labelOnly="1" outline="0" axis="axisRow" fieldPosition="4"/>
    </format>
    <format dxfId="39">
      <pivotArea field="5" type="button" dataOnly="0" labelOnly="1" outline="0" axis="axisRow" fieldPosition="5"/>
    </format>
    <format dxfId="40">
      <pivotArea field="6" type="button" dataOnly="0" labelOnly="1" outline="0" axis="axisRow" fieldPosition="6"/>
    </format>
    <format dxfId="41">
      <pivotArea field="7" type="button" dataOnly="0" labelOnly="1" outline="0" axis="axisRow" fieldPosition="7"/>
    </format>
    <format dxfId="42">
      <pivotArea field="8" type="button" dataOnly="0" labelOnly="1" outline="0" axis="axisRow" fieldPosition="8"/>
    </format>
    <format dxfId="43">
      <pivotArea field="9" type="button" dataOnly="0" labelOnly="1" outline="0" axis="axisRow" fieldPosition="9"/>
    </format>
    <format dxfId="44">
      <pivotArea dataOnly="0" labelOnly="1" outline="0" axis="axisValues" fieldPosition="0"/>
    </format>
    <format dxfId="31">
      <pivotArea type="all" dataOnly="0" outline="0" fieldPosition="0"/>
    </format>
    <format dxfId="30">
      <pivotArea type="all" dataOnly="0" outline="0" fieldPosition="0"/>
    </format>
  </formats>
  <pivotTableStyleInfo name="PivotStyleLight16" showRowHeaders="1" showColHeaders="1" showRowStripes="0" showColStripes="0" showLastColumn="1"/>
  <filters count="1">
    <filter fld="8" type="valueLessThan" evalOrder="-1" id="2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workbookViewId="0">
      <selection activeCell="O19" sqref="O19"/>
    </sheetView>
  </sheetViews>
  <sheetFormatPr defaultRowHeight="13.5" x14ac:dyDescent="0.15"/>
  <cols>
    <col min="1" max="1" width="8.5" bestFit="1" customWidth="1"/>
    <col min="2" max="2" width="15.875" bestFit="1" customWidth="1"/>
    <col min="3" max="3" width="8.5" bestFit="1" customWidth="1"/>
    <col min="4" max="4" width="8.875" bestFit="1" customWidth="1"/>
    <col min="5" max="8" width="10.5" bestFit="1" customWidth="1"/>
    <col min="9" max="9" width="11.25" bestFit="1" customWidth="1"/>
    <col min="10" max="11" width="9.75" bestFit="1" customWidth="1"/>
  </cols>
  <sheetData>
    <row r="1" spans="1:11" ht="27" customHeight="1" x14ac:dyDescent="0.15">
      <c r="A1" s="2" t="s">
        <v>0</v>
      </c>
      <c r="B1" s="3" t="s">
        <v>36</v>
      </c>
      <c r="C1" s="3" t="s">
        <v>35</v>
      </c>
      <c r="D1" s="4" t="s">
        <v>34</v>
      </c>
      <c r="E1" s="4" t="s">
        <v>37</v>
      </c>
      <c r="F1" s="4" t="s">
        <v>28</v>
      </c>
      <c r="G1" s="4" t="s">
        <v>29</v>
      </c>
      <c r="H1" s="4" t="s">
        <v>30</v>
      </c>
      <c r="I1" s="4" t="s">
        <v>31</v>
      </c>
      <c r="J1" s="5" t="s">
        <v>32</v>
      </c>
      <c r="K1" s="5" t="s">
        <v>33</v>
      </c>
    </row>
    <row r="2" spans="1:11" ht="16.5" x14ac:dyDescent="0.15">
      <c r="A2" s="6">
        <v>40909</v>
      </c>
      <c r="B2" s="7" t="s">
        <v>22</v>
      </c>
      <c r="C2" s="8" t="s">
        <v>11</v>
      </c>
      <c r="D2" s="12">
        <v>2.742</v>
      </c>
      <c r="E2" s="9">
        <v>32316.817079131848</v>
      </c>
      <c r="F2" s="10">
        <v>17666.925360000001</v>
      </c>
      <c r="G2" s="10">
        <v>42533.547540000007</v>
      </c>
      <c r="H2" s="10">
        <v>14649.891719131847</v>
      </c>
      <c r="I2" s="10">
        <v>-10216.730460868159</v>
      </c>
      <c r="J2" s="11">
        <v>0.45332099641062173</v>
      </c>
      <c r="K2" s="11">
        <v>-0.31614284401372794</v>
      </c>
    </row>
    <row r="3" spans="1:11" ht="16.5" x14ac:dyDescent="0.15">
      <c r="A3" s="6">
        <v>40909</v>
      </c>
      <c r="B3" s="7" t="s">
        <v>22</v>
      </c>
      <c r="C3" s="8" t="s">
        <v>12</v>
      </c>
      <c r="D3" s="12">
        <v>5.242</v>
      </c>
      <c r="E3" s="9">
        <v>75766.211713147815</v>
      </c>
      <c r="F3" s="10">
        <v>30898.130280000005</v>
      </c>
      <c r="G3" s="10">
        <v>50952.502100000005</v>
      </c>
      <c r="H3" s="10">
        <v>44868.08143314781</v>
      </c>
      <c r="I3" s="10">
        <v>24813.70961314781</v>
      </c>
      <c r="J3" s="11">
        <v>0.59219116831417073</v>
      </c>
      <c r="K3" s="11">
        <v>0.32750363324344289</v>
      </c>
    </row>
    <row r="4" spans="1:11" ht="16.5" x14ac:dyDescent="0.15">
      <c r="A4" s="6">
        <v>40909</v>
      </c>
      <c r="B4" s="7" t="s">
        <v>22</v>
      </c>
      <c r="C4" s="8" t="s">
        <v>13</v>
      </c>
      <c r="D4" s="12">
        <v>5.2439999999999998</v>
      </c>
      <c r="E4" s="9">
        <v>75766.211713147815</v>
      </c>
      <c r="F4" s="10">
        <v>30909.918960000003</v>
      </c>
      <c r="G4" s="10">
        <v>50971.942200000005</v>
      </c>
      <c r="H4" s="10">
        <v>44856.292753147813</v>
      </c>
      <c r="I4" s="10">
        <v>24794.26951314781</v>
      </c>
      <c r="J4" s="11">
        <v>0.59203557547491636</v>
      </c>
      <c r="K4" s="11">
        <v>0.327247053172189</v>
      </c>
    </row>
    <row r="5" spans="1:11" ht="16.5" x14ac:dyDescent="0.15">
      <c r="A5" s="6">
        <v>40909</v>
      </c>
      <c r="B5" s="7" t="s">
        <v>22</v>
      </c>
      <c r="C5" s="8" t="s">
        <v>14</v>
      </c>
      <c r="D5" s="12">
        <v>5.242</v>
      </c>
      <c r="E5" s="9">
        <v>75766.211713147815</v>
      </c>
      <c r="F5" s="10">
        <v>30898.130280000005</v>
      </c>
      <c r="G5" s="10">
        <v>50952.502100000005</v>
      </c>
      <c r="H5" s="10">
        <v>44868.08143314781</v>
      </c>
      <c r="I5" s="10">
        <v>24813.70961314781</v>
      </c>
      <c r="J5" s="11">
        <v>0.59219116831417073</v>
      </c>
      <c r="K5" s="11">
        <v>0.32750363324344289</v>
      </c>
    </row>
    <row r="6" spans="1:11" ht="16.5" x14ac:dyDescent="0.15">
      <c r="A6" s="6">
        <v>40909</v>
      </c>
      <c r="B6" s="7" t="s">
        <v>22</v>
      </c>
      <c r="C6" s="8" t="s">
        <v>15</v>
      </c>
      <c r="D6" s="12">
        <v>1.746</v>
      </c>
      <c r="E6" s="9">
        <v>25255.40718758498</v>
      </c>
      <c r="F6" s="10">
        <v>10291.517640000002</v>
      </c>
      <c r="G6" s="10">
        <v>16971.207300000002</v>
      </c>
      <c r="H6" s="10">
        <v>14963.889547584979</v>
      </c>
      <c r="I6" s="10">
        <v>8284.1998875849786</v>
      </c>
      <c r="J6" s="11">
        <v>0.59250240696736445</v>
      </c>
      <c r="K6" s="11">
        <v>0.32801688074375274</v>
      </c>
    </row>
    <row r="7" spans="1:11" ht="16.5" x14ac:dyDescent="0.15">
      <c r="A7" s="6">
        <v>40909</v>
      </c>
      <c r="B7" s="7" t="s">
        <v>10</v>
      </c>
      <c r="C7" s="8" t="s">
        <v>16</v>
      </c>
      <c r="D7" s="12">
        <v>3.6120000000000001</v>
      </c>
      <c r="E7" s="9">
        <v>63138.503194551762</v>
      </c>
      <c r="F7" s="10">
        <v>27193.01424</v>
      </c>
      <c r="G7" s="10">
        <v>44438.652719999998</v>
      </c>
      <c r="H7" s="10">
        <v>35945.488954551765</v>
      </c>
      <c r="I7" s="10">
        <v>18699.850474551764</v>
      </c>
      <c r="J7" s="11">
        <v>0.569311705787373</v>
      </c>
      <c r="K7" s="11">
        <v>0.2961719003209658</v>
      </c>
    </row>
    <row r="8" spans="1:11" ht="16.5" x14ac:dyDescent="0.15">
      <c r="A8" s="6">
        <v>40909</v>
      </c>
      <c r="B8" s="7" t="s">
        <v>10</v>
      </c>
      <c r="C8" s="8" t="s">
        <v>17</v>
      </c>
      <c r="D8" s="12">
        <v>3.6720000000000002</v>
      </c>
      <c r="E8" s="9">
        <v>63138.503194551762</v>
      </c>
      <c r="F8" s="10">
        <v>27644.725439999998</v>
      </c>
      <c r="G8" s="10">
        <v>45176.836320000002</v>
      </c>
      <c r="H8" s="10">
        <v>35493.77775455176</v>
      </c>
      <c r="I8" s="10">
        <v>17961.66687455176</v>
      </c>
      <c r="J8" s="11">
        <v>0.56215741518583429</v>
      </c>
      <c r="K8" s="11">
        <v>0.28448040364855653</v>
      </c>
    </row>
    <row r="9" spans="1:11" ht="16.5" x14ac:dyDescent="0.15">
      <c r="A9" s="6">
        <v>40909</v>
      </c>
      <c r="B9" s="7" t="s">
        <v>10</v>
      </c>
      <c r="C9" s="8" t="s">
        <v>18</v>
      </c>
      <c r="D9" s="12">
        <v>2.3170000000000002</v>
      </c>
      <c r="E9" s="9">
        <v>19194.106704674592</v>
      </c>
      <c r="F9" s="10">
        <v>11666.743759999999</v>
      </c>
      <c r="G9" s="10">
        <v>20486.798150000002</v>
      </c>
      <c r="H9" s="10">
        <v>7527.3629446745927</v>
      </c>
      <c r="I9" s="10">
        <v>-1292.6914453254103</v>
      </c>
      <c r="J9" s="11">
        <v>0.39217052715672124</v>
      </c>
      <c r="K9" s="11">
        <v>-6.7348351513049798E-2</v>
      </c>
    </row>
    <row r="10" spans="1:11" ht="16.5" x14ac:dyDescent="0.15">
      <c r="A10" s="6">
        <v>40909</v>
      </c>
      <c r="B10" s="7" t="s">
        <v>10</v>
      </c>
      <c r="C10" s="8" t="s">
        <v>19</v>
      </c>
      <c r="D10" s="12">
        <v>4.4509999999999996</v>
      </c>
      <c r="E10" s="9">
        <v>72264.124800886901</v>
      </c>
      <c r="F10" s="10">
        <v>29858.554279999997</v>
      </c>
      <c r="G10" s="10">
        <v>45190.691429999999</v>
      </c>
      <c r="H10" s="10">
        <v>42405.570520886904</v>
      </c>
      <c r="I10" s="10">
        <v>27073.433370886902</v>
      </c>
      <c r="J10" s="11">
        <v>0.58681359025282842</v>
      </c>
      <c r="K10" s="11">
        <v>0.37464555815882</v>
      </c>
    </row>
    <row r="11" spans="1:11" ht="16.5" x14ac:dyDescent="0.15">
      <c r="A11" s="6">
        <v>40909</v>
      </c>
      <c r="B11" s="7" t="s">
        <v>10</v>
      </c>
      <c r="C11" s="8" t="s">
        <v>20</v>
      </c>
      <c r="D11" s="12">
        <v>2.3170000000000002</v>
      </c>
      <c r="E11" s="9">
        <v>19194.106704674592</v>
      </c>
      <c r="F11" s="10">
        <v>11666.743759999999</v>
      </c>
      <c r="G11" s="10">
        <v>20486.798150000002</v>
      </c>
      <c r="H11" s="10">
        <v>7527.3629446745927</v>
      </c>
      <c r="I11" s="10">
        <v>-1292.6914453254103</v>
      </c>
      <c r="J11" s="11">
        <v>0.39217052715672124</v>
      </c>
      <c r="K11" s="11">
        <v>-6.7348351513049798E-2</v>
      </c>
    </row>
    <row r="12" spans="1:11" ht="16.5" x14ac:dyDescent="0.15">
      <c r="A12" s="6">
        <v>40909</v>
      </c>
      <c r="B12" s="7" t="s">
        <v>10</v>
      </c>
      <c r="C12" s="8" t="s">
        <v>21</v>
      </c>
      <c r="D12" s="12">
        <v>4.4509999999999996</v>
      </c>
      <c r="E12" s="9">
        <v>72264.124800886901</v>
      </c>
      <c r="F12" s="10">
        <v>29858.554279999997</v>
      </c>
      <c r="G12" s="10">
        <v>45190.691429999999</v>
      </c>
      <c r="H12" s="10">
        <v>42405.570520886904</v>
      </c>
      <c r="I12" s="10">
        <v>27073.433370886902</v>
      </c>
      <c r="J12" s="11">
        <v>0.58681359025282842</v>
      </c>
      <c r="K12" s="11">
        <v>0.37464555815882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I1" sqref="I1"/>
    </sheetView>
  </sheetViews>
  <sheetFormatPr defaultRowHeight="13.5" x14ac:dyDescent="0.15"/>
  <cols>
    <col min="1" max="1" width="9.625" customWidth="1"/>
    <col min="2" max="2" width="12.625" customWidth="1"/>
    <col min="3" max="3" width="8" customWidth="1"/>
    <col min="4" max="4" width="11.125" customWidth="1"/>
    <col min="5" max="5" width="10.875" customWidth="1"/>
    <col min="6" max="6" width="12.625" customWidth="1"/>
    <col min="7" max="7" width="11" customWidth="1"/>
    <col min="8" max="8" width="12.5" customWidth="1"/>
    <col min="9" max="9" width="11.75" customWidth="1"/>
    <col min="10" max="10" width="24.5" customWidth="1"/>
    <col min="11" max="11" width="26" customWidth="1"/>
  </cols>
  <sheetData>
    <row r="1" spans="1:11" s="1" customFormat="1" ht="29.25" customHeight="1" x14ac:dyDescent="0.1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4" t="s">
        <v>27</v>
      </c>
    </row>
    <row r="2" spans="1:11" ht="17.25" x14ac:dyDescent="0.15">
      <c r="A2" s="15">
        <v>40909</v>
      </c>
      <c r="B2" s="14" t="s">
        <v>23</v>
      </c>
      <c r="C2" s="14" t="s">
        <v>24</v>
      </c>
      <c r="D2" s="16">
        <v>2.742</v>
      </c>
      <c r="E2" s="16">
        <v>32316.817079131848</v>
      </c>
      <c r="F2" s="16">
        <v>17666.925360000001</v>
      </c>
      <c r="G2" s="16">
        <v>42533.547540000007</v>
      </c>
      <c r="H2" s="16">
        <v>14649.891719131847</v>
      </c>
      <c r="I2" s="16">
        <v>-10216.730460868159</v>
      </c>
      <c r="J2" s="17">
        <v>0.45332099641062173</v>
      </c>
      <c r="K2" s="18">
        <v>-0.31614284401372794</v>
      </c>
    </row>
    <row r="3" spans="1:11" ht="17.25" x14ac:dyDescent="0.15">
      <c r="A3" s="19"/>
      <c r="B3" s="20" t="s">
        <v>10</v>
      </c>
      <c r="C3" s="14" t="s">
        <v>25</v>
      </c>
      <c r="D3" s="21">
        <v>2.3170000000000002</v>
      </c>
      <c r="E3" s="21">
        <v>19194.106704674592</v>
      </c>
      <c r="F3" s="21">
        <v>11666.743759999999</v>
      </c>
      <c r="G3" s="21">
        <v>20486.798150000002</v>
      </c>
      <c r="H3" s="21">
        <v>7527.3629446745927</v>
      </c>
      <c r="I3" s="21">
        <v>-1292.6914453254103</v>
      </c>
      <c r="J3" s="17">
        <v>0.39217052715672124</v>
      </c>
      <c r="K3" s="18">
        <v>-6.7348351513049798E-2</v>
      </c>
    </row>
    <row r="4" spans="1:11" ht="17.25" x14ac:dyDescent="0.15">
      <c r="A4" s="19"/>
      <c r="B4" s="19"/>
      <c r="C4" s="14" t="s">
        <v>26</v>
      </c>
      <c r="D4" s="22">
        <v>2.3170000000000002</v>
      </c>
      <c r="E4" s="22">
        <v>19194.106704674592</v>
      </c>
      <c r="F4" s="22">
        <v>11666.743759999999</v>
      </c>
      <c r="G4" s="22">
        <v>20486.798150000002</v>
      </c>
      <c r="H4" s="22">
        <v>7527.3629446745927</v>
      </c>
      <c r="I4" s="22">
        <v>-1292.6914453254103</v>
      </c>
      <c r="J4" s="17">
        <v>0.39217052715672124</v>
      </c>
      <c r="K4" s="18">
        <v>-6.7348351513049798E-2</v>
      </c>
    </row>
  </sheetData>
  <mergeCells count="8">
    <mergeCell ref="D3:D4"/>
    <mergeCell ref="E3:E4"/>
    <mergeCell ref="F3:F4"/>
    <mergeCell ref="G3:G4"/>
    <mergeCell ref="H3:H4"/>
    <mergeCell ref="A2:A4"/>
    <mergeCell ref="B3:B4"/>
    <mergeCell ref="I3:I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产品毛利表</vt:lpstr>
      <vt:lpstr>负毛利表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</dc:creator>
  <cp:lastModifiedBy>NPCQ技术部 王士刚</cp:lastModifiedBy>
  <dcterms:created xsi:type="dcterms:W3CDTF">2012-04-06T01:00:34Z</dcterms:created>
  <dcterms:modified xsi:type="dcterms:W3CDTF">2012-04-11T16:59:50Z</dcterms:modified>
</cp:coreProperties>
</file>