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9320" windowHeight="12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2" i="1"/>
  <c r="A1" i="2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</calcChain>
</file>

<file path=xl/sharedStrings.xml><?xml version="1.0" encoding="utf-8"?>
<sst xmlns="http://schemas.openxmlformats.org/spreadsheetml/2006/main" count="29" uniqueCount="29">
  <si>
    <t>公称直径=80.00;材质=镀锌钢管;安装位置=室内;安装高度&lt;=5;构件编号=镀锌钢管-DN80;连接方式=螺纹连接;</t>
  </si>
  <si>
    <t>保护层材料=玻璃布;</t>
  </si>
  <si>
    <t>材质=镀锌钢管;构件编号=镀锌钢管-DN100;</t>
  </si>
  <si>
    <t>材质=镀锌钢管;构件编号=镀锌钢管-DN80;</t>
  </si>
  <si>
    <t>构件编号=管道堵头;规格型号=管道堵头DN150;材质=镀锌钢管;</t>
  </si>
  <si>
    <t>构件编号=管道堵头;规格型号=管道堵头DN25;材质=镀锌钢管;</t>
  </si>
  <si>
    <t>构件编号=管道堵头;规格型号=管道堵头DN32;材质=镀锌钢管;</t>
  </si>
  <si>
    <t>构件编号=不锈钢波纹管;规格型号=DN150;直径=150.00;材质=铜;工作压力=1;连接方式=螺纹连接;安装高度&lt;=3.6;</t>
  </si>
  <si>
    <t>构件编号=不锈钢波纹管;规格型号=DN80;直径=80.00;材质=铜;工作压力=1;连接方式=螺纹连接;安装高度&lt;=3.6;</t>
  </si>
  <si>
    <t>构件编号=末端试水装置 DN25;规格型号=DN25;直径=25.00;材质=铜;工作压力=1;连接方式=螺纹连接;安装高度&lt;=3.6;</t>
  </si>
  <si>
    <t>构件编号=信号阀 DN150;规格型号=DN150;直径=150.00;材质=铜;工作压力=1;连接方式=螺纹连接;安装高度&lt;=3.6;</t>
  </si>
  <si>
    <t>构件编号=镀锌钢管-DN100;</t>
  </si>
  <si>
    <t>构件编号=镀锌钢管-DN80;</t>
  </si>
  <si>
    <t>构件编号=管道三通;规格型号=侧大正异径管道三通DN150*100*150;连接方式=螺纹连接;</t>
  </si>
  <si>
    <t>构件编号=管道三通;规格型号=中小正异径管道三通DN100*100*32;连接方式=螺纹连接;</t>
  </si>
  <si>
    <t>构件编号=管道三通;规格型号=中小正异径管道三通DN80*80*32;连接方式=螺纹连接;</t>
  </si>
  <si>
    <t>构件编号=管道四通;规格型号=正等径管道四通DN32*32;连接方式=螺纹连接;</t>
  </si>
  <si>
    <t>构件编号=管道四通;规格型号=正异径管道四通DN100*100*40*25;连接方式=螺纹连接;</t>
  </si>
  <si>
    <t>构件编号=管道弯头;规格型号=管道弯头DN25;</t>
  </si>
  <si>
    <t>构件编号=管道弯头;规格型号=管道弯头DN32;</t>
  </si>
  <si>
    <t>构件编号=管道弯头;规格型号=管道弯头DN50;</t>
  </si>
  <si>
    <t>构件编号=管道弯头;规格型号=管道弯头DN80;</t>
  </si>
  <si>
    <t>构件编号=管道弯头;规格型号=异径弯头DN32*25;</t>
  </si>
  <si>
    <t>构件编号=管道弯头;规格型号=异径弯头DN40*25;</t>
  </si>
  <si>
    <t>构件编号=水流指示器 DN150;规格型号=DN150;</t>
  </si>
  <si>
    <t>构件编号=直立型喷头 DN25;规格型号=DN25;有无吊顶=有;</t>
  </si>
  <si>
    <t>名称</t>
    <phoneticPr fontId="2" type="noConversion"/>
  </si>
  <si>
    <t>数据</t>
    <phoneticPr fontId="2" type="noConversion"/>
  </si>
  <si>
    <t>公称直径=100.00;材质=镀锌钢管;安装位置=室内;安装高度&lt;=5;构件编号=镀锌钢管-DN100;连接方式=螺纹连接;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</si>
</sst>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3" sqref="B3"/>
    </sheetView>
  </sheetViews>
  <sheetFormatPr defaultRowHeight="13.5" x14ac:dyDescent="0.15"/>
  <cols>
    <col min="1" max="1" width="70.625" style="2" customWidth="1"/>
    <col min="2" max="2" width="20.625" style="2" customWidth="1"/>
    <col min="3" max="16384" width="9" style="2"/>
  </cols>
  <sheetData>
    <row r="1" spans="1:2" x14ac:dyDescent="0.15">
      <c r="A1" s="1" t="s">
        <v>27</v>
      </c>
      <c r="B1" s="2" t="s">
        <v>26</v>
      </c>
    </row>
    <row r="2" spans="1:2" x14ac:dyDescent="0.15">
      <c r="A2" s="1" t="s">
        <v>28</v>
      </c>
      <c r="B2" s="2" t="str">
        <f>IFERROR(MID(SUBSTITUTE(A2,"构件编号=","#"),FIND("#",SUBSTITUTE(A2,"构件编号=","#"))+1,FIND(";",SUBSTITUTE(A2,"构件编号=","#"),FIND("#",SUBSTITUTE(A2,"构件编号=","#")))-FIND("#",SUBSTITUTE(A2,"构件编号=","#"))-1),"没有构件编号")</f>
        <v>镀锌钢管-DN100</v>
      </c>
    </row>
    <row r="3" spans="1:2" x14ac:dyDescent="0.15">
      <c r="A3" s="1" t="s">
        <v>0</v>
      </c>
      <c r="B3" s="2" t="str">
        <f>IFERROR(MID(SUBSTITUTE(A3,"构件编号=","#"),FIND("#",SUBSTITUTE(A3,"构件编号=","#"))+1,FIND(";",SUBSTITUTE(A3,"构件编号=","#"),FIND("#",SUBSTITUTE(A3,"构件编号=","#")))-FIND("#",SUBSTITUTE(A3,"构件编号=","#"))-1),"没有构件编号")</f>
        <v>镀锌钢管-DN80</v>
      </c>
    </row>
    <row r="4" spans="1:2" x14ac:dyDescent="0.15">
      <c r="A4" s="1" t="s">
        <v>1</v>
      </c>
      <c r="B4" s="2" t="str">
        <f>IFERROR(MID(SUBSTITUTE(A4,"构件编号=","#"),FIND("#",SUBSTITUTE(A4,"构件编号=","#"))+1,FIND(";",SUBSTITUTE(A4,"构件编号=","#"),FIND("#",SUBSTITUTE(A4,"构件编号=","#")))-FIND("#",SUBSTITUTE(A4,"构件编号=","#"))-1),"没有构件编号")</f>
        <v>没有构件编号</v>
      </c>
    </row>
    <row r="5" spans="1:2" x14ac:dyDescent="0.15">
      <c r="A5" s="1" t="s">
        <v>2</v>
      </c>
      <c r="B5" s="2" t="str">
        <f>IFERROR(MID(SUBSTITUTE(A5,"构件编号=","#"),FIND("#",SUBSTITUTE(A5,"构件编号=","#"))+1,FIND(";",SUBSTITUTE(A5,"构件编号=","#"),FIND("#",SUBSTITUTE(A5,"构件编号=","#")))-FIND("#",SUBSTITUTE(A5,"构件编号=","#"))-1),"没有构件编号")</f>
        <v>镀锌钢管-DN100</v>
      </c>
    </row>
    <row r="6" spans="1:2" x14ac:dyDescent="0.15">
      <c r="A6" s="1" t="s">
        <v>3</v>
      </c>
      <c r="B6" s="2" t="str">
        <f>IFERROR(MID(SUBSTITUTE(A6,"构件编号=","#"),FIND("#",SUBSTITUTE(A6,"构件编号=","#"))+1,FIND(";",SUBSTITUTE(A6,"构件编号=","#"),FIND("#",SUBSTITUTE(A6,"构件编号=","#")))-FIND("#",SUBSTITUTE(A6,"构件编号=","#"))-1),"没有构件编号")</f>
        <v>镀锌钢管-DN80</v>
      </c>
    </row>
    <row r="7" spans="1:2" x14ac:dyDescent="0.15">
      <c r="A7" s="1" t="s">
        <v>4</v>
      </c>
      <c r="B7" s="2" t="str">
        <f>IFERROR(MID(SUBSTITUTE(A7,"构件编号=","#"),FIND("#",SUBSTITUTE(A7,"构件编号=","#"))+1,FIND(";",SUBSTITUTE(A7,"构件编号=","#"),FIND("#",SUBSTITUTE(A7,"构件编号=","#")))-FIND("#",SUBSTITUTE(A7,"构件编号=","#"))-1),"没有构件编号")</f>
        <v>管道堵头</v>
      </c>
    </row>
    <row r="8" spans="1:2" x14ac:dyDescent="0.15">
      <c r="A8" s="1" t="s">
        <v>5</v>
      </c>
      <c r="B8" s="2" t="str">
        <f>IFERROR(MID(SUBSTITUTE(A8,"构件编号=","#"),FIND("#",SUBSTITUTE(A8,"构件编号=","#"))+1,FIND(";",SUBSTITUTE(A8,"构件编号=","#"),FIND("#",SUBSTITUTE(A8,"构件编号=","#")))-FIND("#",SUBSTITUTE(A8,"构件编号=","#"))-1),"没有构件编号")</f>
        <v>管道堵头</v>
      </c>
    </row>
    <row r="9" spans="1:2" x14ac:dyDescent="0.15">
      <c r="A9" s="1" t="s">
        <v>6</v>
      </c>
      <c r="B9" s="2" t="str">
        <f>IFERROR(MID(SUBSTITUTE(A9,"构件编号=","#"),FIND("#",SUBSTITUTE(A9,"构件编号=","#"))+1,FIND(";",SUBSTITUTE(A9,"构件编号=","#"),FIND("#",SUBSTITUTE(A9,"构件编号=","#")))-FIND("#",SUBSTITUTE(A9,"构件编号=","#"))-1),"没有构件编号")</f>
        <v>管道堵头</v>
      </c>
    </row>
    <row r="10" spans="1:2" x14ac:dyDescent="0.15">
      <c r="A10" s="1" t="s">
        <v>7</v>
      </c>
      <c r="B10" s="2" t="str">
        <f>IFERROR(MID(SUBSTITUTE(A10,"构件编号=","#"),FIND("#",SUBSTITUTE(A10,"构件编号=","#"))+1,FIND(";",SUBSTITUTE(A10,"构件编号=","#"),FIND("#",SUBSTITUTE(A10,"构件编号=","#")))-FIND("#",SUBSTITUTE(A10,"构件编号=","#"))-1),"没有构件编号")</f>
        <v>不锈钢波纹管</v>
      </c>
    </row>
    <row r="11" spans="1:2" x14ac:dyDescent="0.15">
      <c r="A11" s="1" t="s">
        <v>8</v>
      </c>
      <c r="B11" s="2" t="str">
        <f>IFERROR(MID(SUBSTITUTE(A11,"构件编号=","#"),FIND("#",SUBSTITUTE(A11,"构件编号=","#"))+1,FIND(";",SUBSTITUTE(A11,"构件编号=","#"),FIND("#",SUBSTITUTE(A11,"构件编号=","#")))-FIND("#",SUBSTITUTE(A11,"构件编号=","#"))-1),"没有构件编号")</f>
        <v>不锈钢波纹管</v>
      </c>
    </row>
    <row r="12" spans="1:2" x14ac:dyDescent="0.15">
      <c r="A12" s="1" t="s">
        <v>9</v>
      </c>
      <c r="B12" s="2" t="str">
        <f>IFERROR(MID(SUBSTITUTE(A12,"构件编号=","#"),FIND("#",SUBSTITUTE(A12,"构件编号=","#"))+1,FIND(";",SUBSTITUTE(A12,"构件编号=","#"),FIND("#",SUBSTITUTE(A12,"构件编号=","#")))-FIND("#",SUBSTITUTE(A12,"构件编号=","#"))-1),"没有构件编号")</f>
        <v>末端试水装置 DN25</v>
      </c>
    </row>
    <row r="13" spans="1:2" x14ac:dyDescent="0.15">
      <c r="A13" s="1" t="s">
        <v>10</v>
      </c>
      <c r="B13" s="2" t="str">
        <f>IFERROR(MID(SUBSTITUTE(A13,"构件编号=","#"),FIND("#",SUBSTITUTE(A13,"构件编号=","#"))+1,FIND(";",SUBSTITUTE(A13,"构件编号=","#"),FIND("#",SUBSTITUTE(A13,"构件编号=","#")))-FIND("#",SUBSTITUTE(A13,"构件编号=","#"))-1),"没有构件编号")</f>
        <v>信号阀 DN150</v>
      </c>
    </row>
    <row r="14" spans="1:2" x14ac:dyDescent="0.15">
      <c r="A14" s="1" t="s">
        <v>11</v>
      </c>
      <c r="B14" s="2" t="str">
        <f>IFERROR(MID(SUBSTITUTE(A14,"构件编号=","#"),FIND("#",SUBSTITUTE(A14,"构件编号=","#"))+1,FIND(";",SUBSTITUTE(A14,"构件编号=","#"),FIND("#",SUBSTITUTE(A14,"构件编号=","#")))-FIND("#",SUBSTITUTE(A14,"构件编号=","#"))-1),"没有构件编号")</f>
        <v>镀锌钢管-DN100</v>
      </c>
    </row>
    <row r="15" spans="1:2" x14ac:dyDescent="0.15">
      <c r="A15" s="1" t="s">
        <v>12</v>
      </c>
      <c r="B15" s="2" t="str">
        <f>IFERROR(MID(SUBSTITUTE(A15,"构件编号=","#"),FIND("#",SUBSTITUTE(A15,"构件编号=","#"))+1,FIND(";",SUBSTITUTE(A15,"构件编号=","#"),FIND("#",SUBSTITUTE(A15,"构件编号=","#")))-FIND("#",SUBSTITUTE(A15,"构件编号=","#"))-1),"没有构件编号")</f>
        <v>镀锌钢管-DN80</v>
      </c>
    </row>
    <row r="16" spans="1:2" x14ac:dyDescent="0.15">
      <c r="A16" s="1" t="s">
        <v>13</v>
      </c>
      <c r="B16" s="2" t="str">
        <f>IFERROR(MID(SUBSTITUTE(A16,"构件编号=","#"),FIND("#",SUBSTITUTE(A16,"构件编号=","#"))+1,FIND(";",SUBSTITUTE(A16,"构件编号=","#"),FIND("#",SUBSTITUTE(A16,"构件编号=","#")))-FIND("#",SUBSTITUTE(A16,"构件编号=","#"))-1),"没有构件编号")</f>
        <v>管道三通</v>
      </c>
    </row>
    <row r="17" spans="1:2" x14ac:dyDescent="0.15">
      <c r="A17" s="1" t="s">
        <v>14</v>
      </c>
      <c r="B17" s="2" t="str">
        <f>IFERROR(MID(SUBSTITUTE(A17,"构件编号=","#"),FIND("#",SUBSTITUTE(A17,"构件编号=","#"))+1,FIND(";",SUBSTITUTE(A17,"构件编号=","#"),FIND("#",SUBSTITUTE(A17,"构件编号=","#")))-FIND("#",SUBSTITUTE(A17,"构件编号=","#"))-1),"没有构件编号")</f>
        <v>管道三通</v>
      </c>
    </row>
    <row r="18" spans="1:2" x14ac:dyDescent="0.15">
      <c r="A18" s="1" t="s">
        <v>15</v>
      </c>
      <c r="B18" s="2" t="str">
        <f>IFERROR(MID(SUBSTITUTE(A18,"构件编号=","#"),FIND("#",SUBSTITUTE(A18,"构件编号=","#"))+1,FIND(";",SUBSTITUTE(A18,"构件编号=","#"),FIND("#",SUBSTITUTE(A18,"构件编号=","#")))-FIND("#",SUBSTITUTE(A18,"构件编号=","#"))-1),"没有构件编号")</f>
        <v>管道三通</v>
      </c>
    </row>
    <row r="19" spans="1:2" x14ac:dyDescent="0.15">
      <c r="A19" s="1" t="s">
        <v>16</v>
      </c>
      <c r="B19" s="2" t="str">
        <f>IFERROR(MID(SUBSTITUTE(A19,"构件编号=","#"),FIND("#",SUBSTITUTE(A19,"构件编号=","#"))+1,FIND(";",SUBSTITUTE(A19,"构件编号=","#"),FIND("#",SUBSTITUTE(A19,"构件编号=","#")))-FIND("#",SUBSTITUTE(A19,"构件编号=","#"))-1),"没有构件编号")</f>
        <v>管道四通</v>
      </c>
    </row>
    <row r="20" spans="1:2" x14ac:dyDescent="0.15">
      <c r="A20" s="1" t="s">
        <v>17</v>
      </c>
      <c r="B20" s="2" t="str">
        <f>IFERROR(MID(SUBSTITUTE(A20,"构件编号=","#"),FIND("#",SUBSTITUTE(A20,"构件编号=","#"))+1,FIND(";",SUBSTITUTE(A20,"构件编号=","#"),FIND("#",SUBSTITUTE(A20,"构件编号=","#")))-FIND("#",SUBSTITUTE(A20,"构件编号=","#"))-1),"没有构件编号")</f>
        <v>管道四通</v>
      </c>
    </row>
    <row r="21" spans="1:2" x14ac:dyDescent="0.15">
      <c r="A21" s="1" t="s">
        <v>18</v>
      </c>
      <c r="B21" s="2" t="str">
        <f>IFERROR(MID(SUBSTITUTE(A21,"构件编号=","#"),FIND("#",SUBSTITUTE(A21,"构件编号=","#"))+1,FIND(";",SUBSTITUTE(A21,"构件编号=","#"),FIND("#",SUBSTITUTE(A21,"构件编号=","#")))-FIND("#",SUBSTITUTE(A21,"构件编号=","#"))-1),"没有构件编号")</f>
        <v>管道弯头</v>
      </c>
    </row>
    <row r="22" spans="1:2" x14ac:dyDescent="0.15">
      <c r="A22" s="1" t="s">
        <v>19</v>
      </c>
      <c r="B22" s="2" t="str">
        <f>IFERROR(MID(SUBSTITUTE(A22,"构件编号=","#"),FIND("#",SUBSTITUTE(A22,"构件编号=","#"))+1,FIND(";",SUBSTITUTE(A22,"构件编号=","#"),FIND("#",SUBSTITUTE(A22,"构件编号=","#")))-FIND("#",SUBSTITUTE(A22,"构件编号=","#"))-1),"没有构件编号")</f>
        <v>管道弯头</v>
      </c>
    </row>
    <row r="23" spans="1:2" x14ac:dyDescent="0.15">
      <c r="A23" s="1" t="s">
        <v>20</v>
      </c>
      <c r="B23" s="2" t="str">
        <f>IFERROR(MID(SUBSTITUTE(A23,"构件编号=","#"),FIND("#",SUBSTITUTE(A23,"构件编号=","#"))+1,FIND(";",SUBSTITUTE(A23,"构件编号=","#"),FIND("#",SUBSTITUTE(A23,"构件编号=","#")))-FIND("#",SUBSTITUTE(A23,"构件编号=","#"))-1),"没有构件编号")</f>
        <v>管道弯头</v>
      </c>
    </row>
    <row r="24" spans="1:2" x14ac:dyDescent="0.15">
      <c r="A24" s="1" t="s">
        <v>21</v>
      </c>
      <c r="B24" s="2" t="str">
        <f>IFERROR(MID(SUBSTITUTE(A24,"构件编号=","#"),FIND("#",SUBSTITUTE(A24,"构件编号=","#"))+1,FIND(";",SUBSTITUTE(A24,"构件编号=","#"),FIND("#",SUBSTITUTE(A24,"构件编号=","#")))-FIND("#",SUBSTITUTE(A24,"构件编号=","#"))-1),"没有构件编号")</f>
        <v>管道弯头</v>
      </c>
    </row>
    <row r="25" spans="1:2" x14ac:dyDescent="0.15">
      <c r="A25" s="1" t="s">
        <v>22</v>
      </c>
      <c r="B25" s="2" t="str">
        <f>IFERROR(MID(SUBSTITUTE(A25,"构件编号=","#"),FIND("#",SUBSTITUTE(A25,"构件编号=","#"))+1,FIND(";",SUBSTITUTE(A25,"构件编号=","#"),FIND("#",SUBSTITUTE(A25,"构件编号=","#")))-FIND("#",SUBSTITUTE(A25,"构件编号=","#"))-1),"没有构件编号")</f>
        <v>管道弯头</v>
      </c>
    </row>
    <row r="26" spans="1:2" x14ac:dyDescent="0.15">
      <c r="A26" s="1" t="s">
        <v>23</v>
      </c>
      <c r="B26" s="2" t="str">
        <f>IFERROR(MID(SUBSTITUTE(A26,"构件编号=","#"),FIND("#",SUBSTITUTE(A26,"构件编号=","#"))+1,FIND(";",SUBSTITUTE(A26,"构件编号=","#"),FIND("#",SUBSTITUTE(A26,"构件编号=","#")))-FIND("#",SUBSTITUTE(A26,"构件编号=","#"))-1),"没有构件编号")</f>
        <v>管道弯头</v>
      </c>
    </row>
    <row r="27" spans="1:2" x14ac:dyDescent="0.15">
      <c r="A27" s="1" t="s">
        <v>24</v>
      </c>
      <c r="B27" s="2" t="str">
        <f>IFERROR(MID(SUBSTITUTE(A27,"构件编号=","#"),FIND("#",SUBSTITUTE(A27,"构件编号=","#"))+1,FIND(";",SUBSTITUTE(A27,"构件编号=","#"),FIND("#",SUBSTITUTE(A27,"构件编号=","#")))-FIND("#",SUBSTITUTE(A27,"构件编号=","#"))-1),"没有构件编号")</f>
        <v>水流指示器 DN150</v>
      </c>
    </row>
    <row r="28" spans="1:2" x14ac:dyDescent="0.15">
      <c r="A28" s="1" t="s">
        <v>25</v>
      </c>
      <c r="B28" s="2" t="str">
        <f>IFERROR(MID(SUBSTITUTE(A28,"构件编号=","#"),FIND("#",SUBSTITUTE(A28,"构件编号=","#"))+1,FIND(";",SUBSTITUTE(A28,"构件编号=","#"),FIND("#",SUBSTITUTE(A28,"构件编号=","#")))-FIND("#",SUBSTITUTE(A28,"构件编号=","#"))-1),"没有构件编号")</f>
        <v>直立型喷头 DN25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3.5" x14ac:dyDescent="0.15"/>
  <sheetData>
    <row r="1" spans="1:1" x14ac:dyDescent="0.15">
      <c r="A1" t="str">
        <f>Sheet1!B1</f>
        <v>名称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herelazy</cp:lastModifiedBy>
  <dcterms:created xsi:type="dcterms:W3CDTF">2012-06-08T03:32:34Z</dcterms:created>
  <dcterms:modified xsi:type="dcterms:W3CDTF">2012-06-08T08:58:54Z</dcterms:modified>
</cp:coreProperties>
</file>