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tabRatio="704" firstSheet="1" activeTab="6"/>
  </bookViews>
  <sheets>
    <sheet name="Excel基础培训" sheetId="4" r:id="rId1"/>
    <sheet name="自动求和" sheetId="1" r:id="rId2"/>
    <sheet name="编辑定位填充" sheetId="5" r:id="rId3"/>
    <sheet name="自定义排序" sheetId="7" r:id="rId4"/>
    <sheet name="数据有效性" sheetId="2" r:id="rId5"/>
    <sheet name="删除重复项" sheetId="11" r:id="rId6"/>
    <sheet name="分列" sheetId="10" r:id="rId7"/>
    <sheet name="VLOOKUP及混合锁定" sheetId="6" r:id="rId8"/>
    <sheet name="数据透视表" sheetId="9" r:id="rId9"/>
    <sheet name="透视表结果" sheetId="12" r:id="rId10"/>
  </sheets>
  <calcPr calcId="145621"/>
  <pivotCaches>
    <pivotCache cacheId="1" r:id="rId11"/>
  </pivotCaches>
</workbook>
</file>

<file path=xl/calcChain.xml><?xml version="1.0" encoding="utf-8"?>
<calcChain xmlns="http://schemas.openxmlformats.org/spreadsheetml/2006/main">
  <c r="G4" i="6" l="1"/>
  <c r="H4" i="6"/>
  <c r="G5" i="6"/>
  <c r="H5" i="6"/>
  <c r="H3" i="6"/>
  <c r="G3" i="6"/>
</calcChain>
</file>

<file path=xl/sharedStrings.xml><?xml version="1.0" encoding="utf-8"?>
<sst xmlns="http://schemas.openxmlformats.org/spreadsheetml/2006/main" count="1352" uniqueCount="376">
  <si>
    <t>地市</t>
  </si>
  <si>
    <t>深圳</t>
  </si>
  <si>
    <t>A1</t>
    <phoneticPr fontId="3" type="noConversion"/>
  </si>
  <si>
    <t>A2</t>
    <phoneticPr fontId="3" type="noConversion"/>
  </si>
  <si>
    <t>A3</t>
  </si>
  <si>
    <t>A4</t>
  </si>
  <si>
    <t>A5</t>
  </si>
  <si>
    <t>A6</t>
  </si>
  <si>
    <t>A7</t>
  </si>
  <si>
    <t>广州</t>
    <phoneticPr fontId="3" type="noConversion"/>
  </si>
  <si>
    <t>A8</t>
  </si>
  <si>
    <t>A9</t>
  </si>
  <si>
    <t>东莞</t>
    <phoneticPr fontId="3" type="noConversion"/>
  </si>
  <si>
    <t>A10</t>
  </si>
  <si>
    <t>A11</t>
  </si>
  <si>
    <t>使用流量</t>
    <phoneticPr fontId="3" type="noConversion"/>
  </si>
  <si>
    <t>ARPU</t>
  </si>
  <si>
    <t>姓名</t>
    <phoneticPr fontId="3" type="noConversion"/>
  </si>
  <si>
    <t>广州</t>
    <phoneticPr fontId="3" type="noConversion"/>
  </si>
  <si>
    <t>深圳</t>
    <phoneticPr fontId="3" type="noConversion"/>
  </si>
  <si>
    <t>东莞</t>
    <phoneticPr fontId="3" type="noConversion"/>
  </si>
  <si>
    <t>广州</t>
  </si>
  <si>
    <t>东莞</t>
  </si>
  <si>
    <t>深圳</t>
    <phoneticPr fontId="3" type="noConversion"/>
  </si>
  <si>
    <t>姓名</t>
    <phoneticPr fontId="3" type="noConversion"/>
  </si>
  <si>
    <t>性别</t>
    <phoneticPr fontId="3" type="noConversion"/>
  </si>
  <si>
    <t>工资</t>
    <phoneticPr fontId="3" type="noConversion"/>
  </si>
  <si>
    <t>张三</t>
    <phoneticPr fontId="3" type="noConversion"/>
  </si>
  <si>
    <t>男</t>
    <phoneticPr fontId="3" type="noConversion"/>
  </si>
  <si>
    <t>李四</t>
    <phoneticPr fontId="3" type="noConversion"/>
  </si>
  <si>
    <t>王五</t>
    <phoneticPr fontId="3" type="noConversion"/>
  </si>
  <si>
    <t>王五</t>
    <phoneticPr fontId="3" type="noConversion"/>
  </si>
  <si>
    <t>女</t>
    <phoneticPr fontId="3" type="noConversion"/>
  </si>
  <si>
    <t>李四</t>
    <phoneticPr fontId="3" type="noConversion"/>
  </si>
  <si>
    <t>刘六</t>
    <phoneticPr fontId="3" type="noConversion"/>
  </si>
  <si>
    <t>男</t>
    <phoneticPr fontId="3" type="noConversion"/>
  </si>
  <si>
    <t>钱七</t>
    <phoneticPr fontId="3" type="noConversion"/>
  </si>
  <si>
    <t xml:space="preserve">   城市</t>
    <phoneticPr fontId="3" type="noConversion"/>
  </si>
  <si>
    <t>移动</t>
    <phoneticPr fontId="3" type="noConversion"/>
  </si>
  <si>
    <t>固话</t>
    <phoneticPr fontId="3" type="noConversion"/>
  </si>
  <si>
    <t>宽带</t>
    <phoneticPr fontId="3" type="noConversion"/>
  </si>
  <si>
    <t>指定顺序</t>
    <phoneticPr fontId="3" type="noConversion"/>
  </si>
  <si>
    <t>佛山</t>
  </si>
  <si>
    <t>珠海</t>
  </si>
  <si>
    <t>江门</t>
  </si>
  <si>
    <t>惠州</t>
  </si>
  <si>
    <t>中山</t>
  </si>
  <si>
    <t>汕头</t>
  </si>
  <si>
    <t>S2.2、服务提供商</t>
    <phoneticPr fontId="3" type="noConversion"/>
  </si>
  <si>
    <t>21—25岁</t>
  </si>
  <si>
    <t>Getesa</t>
  </si>
  <si>
    <t>26－30岁</t>
  </si>
  <si>
    <t>Hits</t>
  </si>
  <si>
    <t>20岁以下（含20岁）</t>
  </si>
  <si>
    <t>S1、请问您的年龄属于下面哪个范围？</t>
    <phoneticPr fontId="3" type="noConversion"/>
  </si>
  <si>
    <t>31－35岁</t>
  </si>
  <si>
    <t>36－40岁</t>
  </si>
  <si>
    <t>46－50岁</t>
  </si>
  <si>
    <t>41－45岁</t>
  </si>
  <si>
    <t>50岁以上</t>
  </si>
  <si>
    <t>Gecomsa</t>
    <phoneticPr fontId="3" type="noConversion"/>
  </si>
  <si>
    <t>年龄范围</t>
    <phoneticPr fontId="3" type="noConversion"/>
  </si>
  <si>
    <t>服务提供商</t>
    <phoneticPr fontId="3" type="noConversion"/>
  </si>
  <si>
    <t>地市</t>
    <phoneticPr fontId="3" type="noConversion"/>
  </si>
  <si>
    <t>姓名</t>
    <phoneticPr fontId="3" type="noConversion"/>
  </si>
  <si>
    <t>使用流量</t>
    <phoneticPr fontId="3" type="noConversion"/>
  </si>
  <si>
    <t>ARPU</t>
    <phoneticPr fontId="3" type="noConversion"/>
  </si>
  <si>
    <t>S2.3、每个月的手机通信费用（单选）</t>
    <phoneticPr fontId="3" type="noConversion"/>
  </si>
  <si>
    <t>1.5万-2万FCFA</t>
  </si>
  <si>
    <t>3万-4万FCFA</t>
  </si>
  <si>
    <t>5000-1万FCFA</t>
  </si>
  <si>
    <t>1万-1.5万FCFA</t>
  </si>
  <si>
    <t>5000FCFA以内</t>
  </si>
  <si>
    <t>4万-5万</t>
  </si>
  <si>
    <t>2万-3万FCFA</t>
  </si>
  <si>
    <t>5万FCFA以上</t>
  </si>
  <si>
    <t>肇庆</t>
  </si>
  <si>
    <t>伍清兰</t>
  </si>
  <si>
    <t>通信版套餐</t>
  </si>
  <si>
    <t>邓厚金</t>
  </si>
  <si>
    <t>孔小姐</t>
  </si>
  <si>
    <t>怀集县物价局副局长室(水晶)</t>
  </si>
  <si>
    <t>陈序沛</t>
  </si>
  <si>
    <t>市交通局(水晶)</t>
  </si>
  <si>
    <t>待查</t>
  </si>
  <si>
    <t>怀集县物价局</t>
  </si>
  <si>
    <t>余平波</t>
  </si>
  <si>
    <t>粮食局办公室(水晶)</t>
  </si>
  <si>
    <t>粮食局局长室(水晶)</t>
  </si>
  <si>
    <t>粮食管理储备中心</t>
  </si>
  <si>
    <t>市公安局(宝石)</t>
  </si>
  <si>
    <t>市公安局局长室(宝石)</t>
  </si>
  <si>
    <t>林业来</t>
  </si>
  <si>
    <t>计生局人事股(黄金)</t>
  </si>
  <si>
    <t>肇庆明润实业有限公司</t>
  </si>
  <si>
    <t>森林公安分局（局长室）</t>
  </si>
  <si>
    <t>公安森林分局</t>
  </si>
  <si>
    <t>县公安局森林分局（治安局）</t>
  </si>
  <si>
    <t>分公司,客户名,联系人姓名,电话号码,联系电话,套餐名称,套餐开始使用时间</t>
    <phoneticPr fontId="3" type="noConversion"/>
  </si>
  <si>
    <t>分公司</t>
    <phoneticPr fontId="3" type="noConversion"/>
  </si>
  <si>
    <t>客户名</t>
    <phoneticPr fontId="3" type="noConversion"/>
  </si>
  <si>
    <t>联系人姓名</t>
    <phoneticPr fontId="3" type="noConversion"/>
  </si>
  <si>
    <t>电话号码</t>
    <phoneticPr fontId="3" type="noConversion"/>
  </si>
  <si>
    <t>联系电话</t>
    <phoneticPr fontId="3" type="noConversion"/>
  </si>
  <si>
    <t>套餐名称</t>
    <phoneticPr fontId="3" type="noConversion"/>
  </si>
  <si>
    <t>套餐开始使用时间</t>
    <phoneticPr fontId="3" type="noConversion"/>
  </si>
  <si>
    <t>序号</t>
  </si>
  <si>
    <t>日期</t>
  </si>
  <si>
    <t>客户号码</t>
  </si>
  <si>
    <t>问题描述</t>
  </si>
  <si>
    <t>问题类型（一级分类）</t>
    <phoneticPr fontId="12" type="noConversion"/>
  </si>
  <si>
    <t>具体问题（二级分类）</t>
    <phoneticPr fontId="12" type="noConversion"/>
  </si>
  <si>
    <t>问题原因</t>
  </si>
  <si>
    <t>处理结果</t>
  </si>
  <si>
    <t>NOC受理时间</t>
  </si>
  <si>
    <t>NOC回复时间</t>
  </si>
  <si>
    <t>问题关闭否</t>
  </si>
  <si>
    <t>666551805、666550250</t>
  </si>
  <si>
    <t>不能国际长途和GETASA号码</t>
    <phoneticPr fontId="12" type="noConversion"/>
  </si>
  <si>
    <t>语音类</t>
    <phoneticPr fontId="12" type="noConversion"/>
  </si>
  <si>
    <t>无法拨打国际长途</t>
    <phoneticPr fontId="12" type="noConversion"/>
  </si>
  <si>
    <t>用户欠费</t>
  </si>
  <si>
    <t>已解决</t>
  </si>
  <si>
    <t>是</t>
  </si>
  <si>
    <t>666551850等10个用户</t>
  </si>
  <si>
    <t>语音类</t>
  </si>
  <si>
    <t>系统故障</t>
    <phoneticPr fontId="12" type="noConversion"/>
  </si>
  <si>
    <t>不能上网</t>
  </si>
  <si>
    <t>用户对业务不了解</t>
  </si>
  <si>
    <t>用户对手机不熟及未开通业务</t>
  </si>
  <si>
    <t>无问题</t>
  </si>
  <si>
    <t>系统问题</t>
    <phoneticPr fontId="12" type="noConversion"/>
  </si>
  <si>
    <t>666551700(8个号)</t>
  </si>
  <si>
    <t>集团网资费</t>
    <phoneticPr fontId="12" type="noConversion"/>
  </si>
  <si>
    <t>yes</t>
  </si>
  <si>
    <t>网络质量</t>
  </si>
  <si>
    <t>不能网络电话</t>
  </si>
  <si>
    <t>多次联系用户未果，未见用户来投诉，基本解决</t>
  </si>
  <si>
    <t>666550780/666550760/666550779</t>
  </si>
  <si>
    <t>资料未更改成功</t>
  </si>
  <si>
    <t>666550202 666553111</t>
  </si>
  <si>
    <t>客户不了解套餐</t>
    <phoneticPr fontId="12" type="noConversion"/>
  </si>
  <si>
    <t>系统问题</t>
  </si>
  <si>
    <t>666551700(8个号的集群网)</t>
  </si>
  <si>
    <t>用户弄错了号码</t>
  </si>
  <si>
    <t>计费疑问</t>
  </si>
  <si>
    <t>语音网关问题</t>
  </si>
  <si>
    <t>开户打不了发票</t>
  </si>
  <si>
    <t>系统原因</t>
  </si>
  <si>
    <t>4/62012 11:00</t>
  </si>
  <si>
    <t>用户原因</t>
  </si>
  <si>
    <t>-</t>
  </si>
  <si>
    <t>卫星传输原因</t>
  </si>
  <si>
    <t>666440995/6/987</t>
  </si>
  <si>
    <t>不及时添加PR列表</t>
  </si>
  <si>
    <t>业务原因</t>
  </si>
  <si>
    <t>用户安装原因</t>
  </si>
  <si>
    <t>次日9：10</t>
  </si>
  <si>
    <t>服务质量问题</t>
  </si>
  <si>
    <t>用户设置问题</t>
  </si>
  <si>
    <t>666551333/777</t>
  </si>
  <si>
    <t>客户对业务不熟悉</t>
  </si>
  <si>
    <t>PRL列表原因</t>
  </si>
  <si>
    <t>密码错误</t>
  </si>
  <si>
    <t>用户原因（对业务不熟）</t>
  </si>
  <si>
    <t>666551322/5</t>
  </si>
  <si>
    <t>不明原因</t>
  </si>
  <si>
    <t>手机问题</t>
  </si>
  <si>
    <t>666550500~549</t>
  </si>
  <si>
    <t>号码有效期过期</t>
  </si>
  <si>
    <t>客户原因</t>
  </si>
  <si>
    <t>666554430/18 666552312</t>
  </si>
  <si>
    <t>用户设置原因及PRL列表原因</t>
  </si>
  <si>
    <t>666550580/550423</t>
  </si>
  <si>
    <t>666800102--666800120</t>
  </si>
  <si>
    <t>终端原因</t>
  </si>
  <si>
    <t>营业员原因</t>
  </si>
  <si>
    <t>666440384/6/7</t>
  </si>
  <si>
    <t>计费方式差异</t>
    <phoneticPr fontId="12" type="noConversion"/>
  </si>
  <si>
    <t>欠费</t>
  </si>
  <si>
    <t>用户原因（USB卡没插到位）</t>
  </si>
  <si>
    <t>业务处理原因</t>
  </si>
  <si>
    <t>欠费停机</t>
  </si>
  <si>
    <t>已回复</t>
  </si>
  <si>
    <t>业务受理问题</t>
  </si>
  <si>
    <t>666800102/103等号码</t>
  </si>
  <si>
    <t>欠费原因</t>
  </si>
  <si>
    <t>系统原因及营业员原因</t>
  </si>
  <si>
    <t>业务理解原因</t>
  </si>
  <si>
    <t>帐户共用原因</t>
  </si>
  <si>
    <t>营业员开户操作错误</t>
  </si>
  <si>
    <t>YES</t>
  </si>
  <si>
    <t>香港语音路由错误</t>
    <phoneticPr fontId="12" type="noConversion"/>
  </si>
  <si>
    <t>已经反馈给朱苹苹处理（已处理）</t>
    <phoneticPr fontId="12" type="noConversion"/>
  </si>
  <si>
    <t>卫星链路故障</t>
    <phoneticPr fontId="12" type="noConversion"/>
  </si>
  <si>
    <t>已处理</t>
    <phoneticPr fontId="12" type="noConversion"/>
  </si>
  <si>
    <t>已经通知张杰邦到现场测试</t>
    <phoneticPr fontId="12" type="noConversion"/>
  </si>
  <si>
    <t>设备电池质量故障</t>
    <phoneticPr fontId="12" type="noConversion"/>
  </si>
  <si>
    <t>666443721/8/9/30/31</t>
  </si>
  <si>
    <t>开卡不成功</t>
  </si>
  <si>
    <t xml:space="preserve">YES </t>
    <phoneticPr fontId="12" type="noConversion"/>
  </si>
  <si>
    <t>系统原因</t>
    <phoneticPr fontId="12" type="noConversion"/>
  </si>
  <si>
    <t>已解决</t>
    <phoneticPr fontId="12" type="noConversion"/>
  </si>
  <si>
    <t>YES</t>
    <phoneticPr fontId="12" type="noConversion"/>
  </si>
  <si>
    <t xml:space="preserve">硬件质量不好 </t>
    <phoneticPr fontId="12" type="noConversion"/>
  </si>
  <si>
    <t>NO</t>
    <phoneticPr fontId="12" type="noConversion"/>
  </si>
  <si>
    <t>PRL列表原因</t>
    <phoneticPr fontId="12" type="noConversion"/>
  </si>
  <si>
    <t>硬件损坏</t>
    <phoneticPr fontId="12" type="noConversion"/>
  </si>
  <si>
    <t>开卡操作问题</t>
    <phoneticPr fontId="12" type="noConversion"/>
  </si>
  <si>
    <t>666800118/9</t>
    <phoneticPr fontId="12" type="noConversion"/>
  </si>
  <si>
    <t>待现场勘查</t>
    <phoneticPr fontId="12" type="noConversion"/>
  </si>
  <si>
    <t>计费和核心网不一致</t>
    <phoneticPr fontId="12" type="noConversion"/>
  </si>
  <si>
    <t>EVDO卡坏</t>
    <phoneticPr fontId="12" type="noConversion"/>
  </si>
  <si>
    <t>不能国际长途</t>
    <phoneticPr fontId="12" type="noConversion"/>
  </si>
  <si>
    <t>语音类</t>
    <phoneticPr fontId="12" type="noConversion"/>
  </si>
  <si>
    <t>无法拨打国际长途</t>
    <phoneticPr fontId="12" type="noConversion"/>
  </si>
  <si>
    <t>不能上网</t>
    <phoneticPr fontId="12" type="noConversion"/>
  </si>
  <si>
    <t>数据类</t>
    <phoneticPr fontId="12" type="noConversion"/>
  </si>
  <si>
    <t>用户检查有8000点，但不能打电话</t>
    <phoneticPr fontId="12" type="noConversion"/>
  </si>
  <si>
    <t>无法呼入呼出</t>
    <phoneticPr fontId="12" type="noConversion"/>
  </si>
  <si>
    <t>用户检查4750点，但不能打电话</t>
    <phoneticPr fontId="12" type="noConversion"/>
  </si>
  <si>
    <t>集团网用户，用户打其他GECOMSA的电话被扣费</t>
    <phoneticPr fontId="12" type="noConversion"/>
  </si>
  <si>
    <t>套餐资费</t>
    <phoneticPr fontId="12" type="noConversion"/>
  </si>
  <si>
    <t>网络质量，GOTA手机，通话不清晰</t>
    <phoneticPr fontId="12" type="noConversion"/>
  </si>
  <si>
    <t>网络质量</t>
    <phoneticPr fontId="12" type="noConversion"/>
  </si>
  <si>
    <t>不能打电话</t>
    <phoneticPr fontId="12" type="noConversion"/>
  </si>
  <si>
    <t>不能充值</t>
    <phoneticPr fontId="12" type="noConversion"/>
  </si>
  <si>
    <t>充值问题</t>
    <phoneticPr fontId="12" type="noConversion"/>
  </si>
  <si>
    <t>集团网扣费问题</t>
    <phoneticPr fontId="12" type="noConversion"/>
  </si>
  <si>
    <t>集团网客户</t>
    <phoneticPr fontId="12" type="noConversion"/>
  </si>
  <si>
    <t>用户改名，用户资料已经理更改成功，但帐户资料仍是旧的用户名</t>
    <phoneticPr fontId="12" type="noConversion"/>
  </si>
  <si>
    <t>系统类</t>
    <phoneticPr fontId="12" type="noConversion"/>
  </si>
  <si>
    <t>用户资料不一致</t>
    <phoneticPr fontId="12" type="noConversion"/>
  </si>
  <si>
    <t>两个用户反应只打gecomsa、getesa电话，话费很快就没有了，质疑计费有问题</t>
    <phoneticPr fontId="12" type="noConversion"/>
  </si>
  <si>
    <t>用户查询有电话费，但不能打电话</t>
    <phoneticPr fontId="12" type="noConversion"/>
  </si>
  <si>
    <t>质疑只打了GECOMSA的电话，但费用扣的很快</t>
    <phoneticPr fontId="12" type="noConversion"/>
  </si>
  <si>
    <t>用户说有电话费，但能接不能打</t>
    <phoneticPr fontId="12" type="noConversion"/>
  </si>
  <si>
    <t>系统不同步</t>
    <phoneticPr fontId="12" type="noConversion"/>
  </si>
  <si>
    <t>集团网用户，上了OCS后，没有将用户的月基本费扣掉，存在其他扣费电话的可能，而欠费停机后，不能群内通话。</t>
    <phoneticPr fontId="12" type="noConversion"/>
  </si>
  <si>
    <t>用户不能上网（3-10）号交的费，不能上网</t>
    <phoneticPr fontId="12" type="noConversion"/>
  </si>
  <si>
    <t>集团网客户，不能打集团网电话</t>
    <phoneticPr fontId="12" type="noConversion"/>
  </si>
  <si>
    <t>计费疑问</t>
    <phoneticPr fontId="12" type="noConversion"/>
  </si>
  <si>
    <t>套餐计费困扰</t>
    <phoneticPr fontId="12" type="noConversion"/>
  </si>
  <si>
    <t>公司张敬东付总打国内的电话，打了十分钟左右通话中断</t>
    <phoneticPr fontId="12" type="noConversion"/>
  </si>
  <si>
    <t>不能打发票</t>
    <phoneticPr fontId="12" type="noConversion"/>
  </si>
  <si>
    <t>开户打不了发票</t>
    <phoneticPr fontId="12" type="noConversion"/>
  </si>
  <si>
    <t>学生网用户话费为零，但可以打群外电话</t>
    <phoneticPr fontId="12" type="noConversion"/>
  </si>
  <si>
    <t>用户在巴塔，不能打国际长途</t>
    <phoneticPr fontId="12" type="noConversion"/>
  </si>
  <si>
    <t>巴塔地区反映不能上网</t>
    <phoneticPr fontId="12" type="noConversion"/>
  </si>
  <si>
    <t>不能打长途</t>
    <phoneticPr fontId="12" type="noConversion"/>
  </si>
  <si>
    <t>上网慢</t>
    <phoneticPr fontId="12" type="noConversion"/>
  </si>
  <si>
    <t>上网速度慢</t>
    <phoneticPr fontId="12" type="noConversion"/>
  </si>
  <si>
    <t>充值后，电脑显示的电话费与语音查询的电话费不一致</t>
    <phoneticPr fontId="12" type="noConversion"/>
  </si>
  <si>
    <t>不能打国际长途</t>
    <phoneticPr fontId="12" type="noConversion"/>
  </si>
  <si>
    <t>每次充值，但话费在666550878号码上</t>
    <phoneticPr fontId="12" type="noConversion"/>
  </si>
  <si>
    <t>主叫打被叫666551160，不能接通。被叫打主叫没有问题，这两个号打其他号通话正常。</t>
    <phoneticPr fontId="12" type="noConversion"/>
  </si>
  <si>
    <t>反应电脑查询的话费与拨300查询的话费不一致</t>
    <phoneticPr fontId="12" type="noConversion"/>
  </si>
  <si>
    <t>不能上网，25号开的户，查没有费用了</t>
    <phoneticPr fontId="12" type="noConversion"/>
  </si>
  <si>
    <t>路由器式的上网终端，不能上网（AC30）</t>
    <phoneticPr fontId="12" type="noConversion"/>
  </si>
  <si>
    <t>用户反应电话查询与电脑查询的话费不一致</t>
    <phoneticPr fontId="12" type="noConversion"/>
  </si>
  <si>
    <t>用户反应群号不能呼出</t>
    <phoneticPr fontId="12" type="noConversion"/>
  </si>
  <si>
    <t>开了1M，反应网速慢(222216989)</t>
    <phoneticPr fontId="12" type="noConversion"/>
  </si>
  <si>
    <t>不能转话费</t>
    <phoneticPr fontId="12" type="noConversion"/>
  </si>
  <si>
    <t>能接电话，但不能打任何电话</t>
    <phoneticPr fontId="12" type="noConversion"/>
  </si>
  <si>
    <t>无法呼出</t>
    <phoneticPr fontId="12" type="noConversion"/>
  </si>
  <si>
    <t>两用户反应群内通话问题（两电话不能互打）</t>
    <phoneticPr fontId="12" type="noConversion"/>
  </si>
  <si>
    <t>不能上网（新开户）</t>
    <phoneticPr fontId="12" type="noConversion"/>
  </si>
  <si>
    <t>上网掉线</t>
    <phoneticPr fontId="12" type="noConversion"/>
  </si>
  <si>
    <t>反应群内通话问题</t>
    <phoneticPr fontId="12" type="noConversion"/>
  </si>
  <si>
    <t>不能通话</t>
    <phoneticPr fontId="12" type="noConversion"/>
  </si>
  <si>
    <t>不能呼出</t>
    <phoneticPr fontId="12" type="noConversion"/>
  </si>
  <si>
    <t>充值与扣费都在666550402号码上</t>
    <phoneticPr fontId="12" type="noConversion"/>
  </si>
  <si>
    <t>电脑查还有6000，打300查是零</t>
    <phoneticPr fontId="12" type="noConversion"/>
  </si>
  <si>
    <t>不能连接上网</t>
    <phoneticPr fontId="12" type="noConversion"/>
  </si>
  <si>
    <t>不能呼入呼出</t>
    <phoneticPr fontId="12" type="noConversion"/>
  </si>
  <si>
    <t>反应在家没有信号，不能上网</t>
    <phoneticPr fontId="12" type="noConversion"/>
  </si>
  <si>
    <t>充值与扣费都在别的号码上</t>
    <phoneticPr fontId="12" type="noConversion"/>
  </si>
  <si>
    <t>25号的补卡用户不能呼入呼出</t>
    <phoneticPr fontId="12" type="noConversion"/>
  </si>
  <si>
    <t>学生集群网用户不能打电话</t>
    <phoneticPr fontId="12" type="noConversion"/>
  </si>
  <si>
    <t>不能接电话</t>
    <phoneticPr fontId="12" type="noConversion"/>
  </si>
  <si>
    <t>无法呼入</t>
    <phoneticPr fontId="12" type="noConversion"/>
  </si>
  <si>
    <t>反应上网慢</t>
    <phoneticPr fontId="12" type="noConversion"/>
  </si>
  <si>
    <t>能接电话，不能打电话</t>
    <phoneticPr fontId="12" type="noConversion"/>
  </si>
  <si>
    <t>作主被叫语音提示为“嘟嘟”音</t>
    <phoneticPr fontId="12" type="noConversion"/>
  </si>
  <si>
    <t>AC30路由器，不能连上网络</t>
    <phoneticPr fontId="12" type="noConversion"/>
  </si>
  <si>
    <t>上网卡连不上网络</t>
    <phoneticPr fontId="12" type="noConversion"/>
  </si>
  <si>
    <t>没有EVDO信号</t>
    <phoneticPr fontId="12" type="noConversion"/>
  </si>
  <si>
    <t>不能打国际长途与GETESA电话</t>
    <phoneticPr fontId="12" type="noConversion"/>
  </si>
  <si>
    <t>不能上网，昨天可以</t>
    <phoneticPr fontId="12" type="noConversion"/>
  </si>
  <si>
    <t>不能打进也打不出</t>
    <phoneticPr fontId="12" type="noConversion"/>
  </si>
  <si>
    <t>不能上网，连不上，一直鉴权中</t>
    <phoneticPr fontId="12" type="noConversion"/>
  </si>
  <si>
    <t>打入打出听到嘟嘟声</t>
    <phoneticPr fontId="12" type="noConversion"/>
  </si>
  <si>
    <t>补卡用户，不能打出打出</t>
    <phoneticPr fontId="12" type="noConversion"/>
  </si>
  <si>
    <t>补卡用户，不能上网</t>
    <phoneticPr fontId="12" type="noConversion"/>
  </si>
  <si>
    <t>不能上网，AC30终端信号灯红色</t>
    <phoneticPr fontId="12" type="noConversion"/>
  </si>
  <si>
    <t>用户刚交了费，不能上网</t>
    <phoneticPr fontId="12" type="noConversion"/>
  </si>
  <si>
    <t>营业员办公卡，不能上内网</t>
    <phoneticPr fontId="12" type="noConversion"/>
  </si>
  <si>
    <t>用户反应交了2000元，但只打了几分钟的内部电话就停机了</t>
    <phoneticPr fontId="12" type="noConversion"/>
  </si>
  <si>
    <t>新开户号码，内16000XAF，却无法拨打和接听</t>
    <phoneticPr fontId="12" type="noConversion"/>
  </si>
  <si>
    <t>客户反馈拨打喀麦隆号码报错，而是使用GETESA号码拨打是正常的</t>
    <phoneticPr fontId="12" type="noConversion"/>
  </si>
  <si>
    <t>马拉博地区全部上网业务中断</t>
    <phoneticPr fontId="12" type="noConversion"/>
  </si>
  <si>
    <t>中兴办事上网速度慢，同一小区内上网人数过多</t>
    <phoneticPr fontId="12" type="noConversion"/>
  </si>
  <si>
    <t>刚购买两周，AC30路由器续航能力就只剩下1个小时，未达到平时的2～3个小时的平均值</t>
    <phoneticPr fontId="12" type="noConversion"/>
  </si>
  <si>
    <t>硬件问题</t>
    <phoneticPr fontId="12" type="noConversion"/>
  </si>
  <si>
    <t>早上巴塔用户在开户时，等了十几分钟，也无法拨打其他号码，其他号码呼入则提示拨打的号码不存在。</t>
    <phoneticPr fontId="12" type="noConversion"/>
  </si>
  <si>
    <t>开卡不成功</t>
    <phoneticPr fontId="12" type="noConversion"/>
  </si>
  <si>
    <t>中午巴塔地区用户开户，等待了30分钟仍无法上网。</t>
    <phoneticPr fontId="12" type="noConversion"/>
  </si>
  <si>
    <t>开卡30分钟了，仍然无法上网</t>
    <phoneticPr fontId="12" type="noConversion"/>
  </si>
  <si>
    <t>卡片损坏，已经无法使用</t>
    <phoneticPr fontId="12" type="noConversion"/>
  </si>
  <si>
    <t>上网卡接着到电脑上以后在软件见面上没有DO信号，亦无法进行DO拨号上网</t>
    <phoneticPr fontId="12" type="noConversion"/>
  </si>
  <si>
    <t>连接电脑，指示灯不亮</t>
    <phoneticPr fontId="12" type="noConversion"/>
  </si>
  <si>
    <t>6月27号新补卡,无法呼入呼出</t>
    <phoneticPr fontId="12" type="noConversion"/>
  </si>
  <si>
    <t>上网时间较长时，卡片散热较大，影响卡片对数据的处理</t>
    <phoneticPr fontId="12" type="noConversion"/>
  </si>
  <si>
    <t>128K的上网卡，在通过此网络拨打网络电话时候，语音质量不是很好</t>
    <phoneticPr fontId="12" type="noConversion"/>
  </si>
  <si>
    <t>客户补卡后，无法拨打国际长途</t>
    <phoneticPr fontId="12" type="noConversion"/>
  </si>
  <si>
    <t>上网卡无法发现硬件</t>
    <phoneticPr fontId="12" type="noConversion"/>
  </si>
  <si>
    <t>数据类</t>
  </si>
  <si>
    <t>系统类</t>
  </si>
  <si>
    <t>总计</t>
  </si>
  <si>
    <t>上网速度慢</t>
  </si>
  <si>
    <t>硬件问题</t>
  </si>
  <si>
    <t>充值问题</t>
  </si>
  <si>
    <t>开卡30分钟了，仍然无法上网</t>
  </si>
  <si>
    <t>套餐计费困扰</t>
  </si>
  <si>
    <t>系统不同步</t>
  </si>
  <si>
    <t>用户资料不一致</t>
  </si>
  <si>
    <t>集团网客户</t>
  </si>
  <si>
    <t>套餐资费</t>
  </si>
  <si>
    <t>无法拨打国际长途</t>
  </si>
  <si>
    <t>无法呼出</t>
  </si>
  <si>
    <t>无法呼入</t>
  </si>
  <si>
    <t>无法呼入呼出</t>
  </si>
  <si>
    <t>计数项:具体问题（二级分类）</t>
  </si>
  <si>
    <t>问题类型（一级分类）</t>
  </si>
  <si>
    <t>具体问题（二级分类）</t>
  </si>
  <si>
    <t>汇总</t>
  </si>
  <si>
    <t>Excel基础培训大纲</t>
    <phoneticPr fontId="3" type="noConversion"/>
  </si>
  <si>
    <t>1、自动求和</t>
    <phoneticPr fontId="3" type="noConversion"/>
  </si>
  <si>
    <t>2、编辑定位填充</t>
    <phoneticPr fontId="3" type="noConversion"/>
  </si>
  <si>
    <t>3、自定义排序</t>
    <phoneticPr fontId="3" type="noConversion"/>
  </si>
  <si>
    <t>4、数据有效性</t>
    <phoneticPr fontId="3" type="noConversion"/>
  </si>
  <si>
    <t>5、删除重复项</t>
    <phoneticPr fontId="3" type="noConversion"/>
  </si>
  <si>
    <t>6、数据分列</t>
    <phoneticPr fontId="3" type="noConversion"/>
  </si>
  <si>
    <t>7、VLOOKUP及混合锁定</t>
    <phoneticPr fontId="3" type="noConversion"/>
  </si>
  <si>
    <t>8、数据透视表的基础操作</t>
    <phoneticPr fontId="3" type="noConversion"/>
  </si>
  <si>
    <t>制作时间：</t>
    <phoneticPr fontId="3" type="noConversion"/>
  </si>
  <si>
    <t>制作人：</t>
    <phoneticPr fontId="3" type="noConversion"/>
  </si>
  <si>
    <t>林盘生</t>
    <phoneticPr fontId="3" type="noConversion"/>
  </si>
  <si>
    <t>1、自动求和</t>
    <phoneticPr fontId="3" type="noConversion"/>
  </si>
  <si>
    <t>2、利用列表</t>
    <phoneticPr fontId="3" type="noConversion"/>
  </si>
  <si>
    <t>方法</t>
    <phoneticPr fontId="3" type="noConversion"/>
  </si>
  <si>
    <t>操作环境：</t>
    <phoneticPr fontId="3" type="noConversion"/>
  </si>
  <si>
    <t>Excel 2007/2010</t>
    <phoneticPr fontId="3" type="noConversion"/>
  </si>
  <si>
    <t>3、利用函数</t>
    <phoneticPr fontId="3" type="noConversion"/>
  </si>
  <si>
    <t>肇庆,伍清兰,14460249891,,通信版套餐,200911</t>
  </si>
  <si>
    <t>肇庆,邓厚金,14477586047,,通信版套餐,200906</t>
  </si>
  <si>
    <t>肇庆,孔小姐,14476564010,,通信版套餐,200902</t>
  </si>
  <si>
    <t>肇庆,怀集县物价局副局长室(水晶),14460244540,5524727,通信版套餐,200906</t>
  </si>
  <si>
    <t>肇庆,孔小姐,14476564011,,通信版套餐,200902</t>
  </si>
  <si>
    <t>肇庆,陈序沛,14476555180,14929881402,通信版套餐,200911</t>
  </si>
  <si>
    <t>肇庆,市交通局(水晶),14460258714,待查,通信版套餐,200906</t>
  </si>
  <si>
    <t>肇庆,怀集县物价局,14460244617,5524727,通信版套餐,200906</t>
  </si>
  <si>
    <t>肇庆,余平波,14476564014,待查,通信版套餐,200902</t>
  </si>
  <si>
    <t>肇庆,粮食局办公室(水晶),14460244410,待查,通信版套餐,200906</t>
  </si>
  <si>
    <t>肇庆,粮食局局长室(水晶),14460244424,待查,通信版套餐,200906</t>
  </si>
  <si>
    <t>肇庆,粮食管理储备中心,14460244461,5522996,通信版套餐,200906</t>
  </si>
  <si>
    <t>肇庆,市公安局(宝石),14460241959,2724179,通信版套餐,200906</t>
  </si>
  <si>
    <t>肇庆,市公安局(宝石),14460241956,2724179,通信版套餐,200906</t>
  </si>
  <si>
    <t>肇庆,市公安局局长室(宝石),14460254446,待查,通信版套餐,200906</t>
  </si>
  <si>
    <t>肇庆,市公安局(宝石),14460251294,2724179,通信版套餐,200906</t>
  </si>
  <si>
    <t>肇庆,林业来,14476565911,,通信版套餐,200904</t>
  </si>
  <si>
    <t>肇庆,计生局人事股(黄金),14477580071,5524297,通信版套餐,200904</t>
  </si>
  <si>
    <t>肇庆,肇庆明润实业有限公司,14477581642,8491999,通信版套餐,200902</t>
  </si>
  <si>
    <t>肇庆,森林公安分局（局长室）,14477580872,5540547,通信版套餐,200904</t>
  </si>
  <si>
    <t>肇庆,公安森林分局,14477584641,待查,通信版套餐,200904</t>
  </si>
  <si>
    <t>肇庆,县公安局森林分局（治安局）,14477584689,5540547,通信版套餐,200904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</si>
</sst>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宋体"/>
      <family val="2"/>
      <scheme val="minor"/>
    </font>
    <font>
      <sz val="11"/>
      <color theme="1"/>
      <name val="微软雅黑"/>
      <family val="2"/>
      <charset val="134"/>
    </font>
    <font>
      <sz val="11"/>
      <color theme="1"/>
      <name val="微软雅黑"/>
      <family val="2"/>
      <charset val="134"/>
    </font>
    <font>
      <sz val="9"/>
      <name val="宋体"/>
      <family val="3"/>
      <charset val="134"/>
      <scheme val="minor"/>
    </font>
    <font>
      <b/>
      <sz val="14"/>
      <color rgb="FF0000CC"/>
      <name val="微软雅黑"/>
      <family val="2"/>
      <charset val="134"/>
    </font>
    <font>
      <sz val="14"/>
      <color theme="1"/>
      <name val="微软雅黑"/>
      <family val="2"/>
      <charset val="134"/>
    </font>
    <font>
      <b/>
      <sz val="10"/>
      <name val="微软雅黑"/>
      <family val="2"/>
      <charset val="134"/>
    </font>
    <font>
      <sz val="10"/>
      <name val="微软雅黑"/>
      <family val="2"/>
      <charset val="134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2"/>
      <color theme="1"/>
      <name val="微软雅黑"/>
      <family val="2"/>
      <charset val="134"/>
    </font>
    <font>
      <b/>
      <sz val="11"/>
      <color rgb="FF0000CC"/>
      <name val="微软雅黑"/>
      <family val="2"/>
      <charset val="134"/>
    </font>
    <font>
      <sz val="9"/>
      <name val="宋体"/>
      <family val="3"/>
      <charset val="134"/>
    </font>
    <font>
      <sz val="9"/>
      <color theme="1"/>
      <name val="宋体"/>
      <family val="2"/>
      <scheme val="minor"/>
    </font>
    <font>
      <sz val="9"/>
      <color theme="1"/>
      <name val="宋体"/>
      <family val="3"/>
      <charset val="134"/>
      <scheme val="minor"/>
    </font>
    <font>
      <sz val="9"/>
      <color theme="3" tint="-0.499984740745262"/>
      <name val="宋体"/>
      <family val="2"/>
      <scheme val="minor"/>
    </font>
    <font>
      <sz val="9"/>
      <color theme="3" tint="-0.499984740745262"/>
      <name val="宋体"/>
      <family val="3"/>
      <charset val="134"/>
      <scheme val="minor"/>
    </font>
    <font>
      <sz val="9"/>
      <color theme="3" tint="-0.499984740745262"/>
      <name val="宋体"/>
      <family val="3"/>
      <charset val="134"/>
    </font>
    <font>
      <b/>
      <sz val="22"/>
      <color rgb="FF0000FF"/>
      <name val="微软雅黑"/>
      <family val="2"/>
      <charset val="134"/>
    </font>
    <font>
      <u/>
      <sz val="11"/>
      <color theme="10"/>
      <name val="宋体"/>
      <family val="2"/>
      <scheme val="minor"/>
    </font>
    <font>
      <sz val="14"/>
      <color theme="0" tint="-0.499984740745262"/>
      <name val="微软雅黑"/>
      <family val="2"/>
      <charset val="134"/>
    </font>
    <font>
      <sz val="11"/>
      <color theme="0" tint="-0.499984740745262"/>
      <name val="微软雅黑"/>
      <family val="2"/>
      <charset val="134"/>
    </font>
    <font>
      <sz val="14"/>
      <color theme="0" tint="-0.499984740745262"/>
      <name val="宋体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indexed="9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9" fillId="0" borderId="0" applyNumberFormat="0" applyFill="0" applyBorder="0" applyAlignment="0" applyProtection="0"/>
  </cellStyleXfs>
  <cellXfs count="81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5" borderId="1" xfId="0" applyFont="1" applyFill="1" applyBorder="1" applyAlignment="1">
      <alignment horizontal="center" wrapText="1"/>
    </xf>
    <xf numFmtId="0" fontId="6" fillId="5" borderId="7" xfId="0" applyFont="1" applyFill="1" applyBorder="1" applyAlignment="1">
      <alignment horizontal="center" wrapText="1"/>
    </xf>
    <xf numFmtId="0" fontId="7" fillId="0" borderId="1" xfId="0" applyFont="1" applyFill="1" applyBorder="1" applyAlignment="1">
      <alignment horizontal="center" wrapText="1"/>
    </xf>
    <xf numFmtId="0" fontId="7" fillId="6" borderId="1" xfId="0" applyFont="1" applyFill="1" applyBorder="1" applyAlignment="1">
      <alignment horizontal="center" wrapText="1"/>
    </xf>
    <xf numFmtId="0" fontId="8" fillId="5" borderId="1" xfId="0" applyFont="1" applyFill="1" applyBorder="1" applyAlignment="1">
      <alignment horizontal="left" vertical="center" wrapText="1"/>
    </xf>
    <xf numFmtId="0" fontId="9" fillId="0" borderId="1" xfId="0" applyFont="1" applyBorder="1"/>
    <xf numFmtId="0" fontId="10" fillId="0" borderId="1" xfId="0" applyFont="1" applyBorder="1" applyAlignment="1">
      <alignment horizontal="center"/>
    </xf>
    <xf numFmtId="2" fontId="10" fillId="0" borderId="1" xfId="0" applyNumberFormat="1" applyFont="1" applyBorder="1" applyAlignment="1">
      <alignment horizontal="center" vertical="center"/>
    </xf>
    <xf numFmtId="0" fontId="11" fillId="4" borderId="1" xfId="0" applyFont="1" applyFill="1" applyBorder="1" applyAlignment="1">
      <alignment horizontal="left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10" xfId="0" applyFont="1" applyFill="1" applyBorder="1" applyAlignment="1">
      <alignment horizontal="center" vertical="center"/>
    </xf>
    <xf numFmtId="0" fontId="4" fillId="4" borderId="11" xfId="0" applyFont="1" applyFill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0" fontId="14" fillId="0" borderId="0" xfId="0" applyFont="1"/>
    <xf numFmtId="14" fontId="14" fillId="7" borderId="1" xfId="0" applyNumberFormat="1" applyFont="1" applyFill="1" applyBorder="1" applyAlignment="1">
      <alignment vertical="center"/>
    </xf>
    <xf numFmtId="49" fontId="14" fillId="7" borderId="1" xfId="0" applyNumberFormat="1" applyFont="1" applyFill="1" applyBorder="1" applyAlignment="1">
      <alignment vertical="center" wrapText="1"/>
    </xf>
    <xf numFmtId="0" fontId="12" fillId="0" borderId="1" xfId="0" applyFont="1" applyBorder="1" applyAlignment="1">
      <alignment vertical="center"/>
    </xf>
    <xf numFmtId="20" fontId="14" fillId="7" borderId="1" xfId="0" applyNumberFormat="1" applyFont="1" applyFill="1" applyBorder="1" applyAlignment="1">
      <alignment vertical="center"/>
    </xf>
    <xf numFmtId="0" fontId="15" fillId="3" borderId="1" xfId="0" applyFont="1" applyFill="1" applyBorder="1" applyAlignment="1">
      <alignment vertical="center"/>
    </xf>
    <xf numFmtId="0" fontId="16" fillId="3" borderId="1" xfId="0" applyFont="1" applyFill="1" applyBorder="1" applyAlignment="1">
      <alignment vertical="center"/>
    </xf>
    <xf numFmtId="0" fontId="17" fillId="3" borderId="1" xfId="0" applyFont="1" applyFill="1" applyBorder="1" applyAlignment="1">
      <alignment vertical="center"/>
    </xf>
    <xf numFmtId="0" fontId="0" fillId="0" borderId="17" xfId="0" pivotButton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0" xfId="0" applyNumberFormat="1" applyBorder="1"/>
    <xf numFmtId="0" fontId="0" fillId="0" borderId="22" xfId="0" applyNumberFormat="1" applyBorder="1"/>
    <xf numFmtId="0" fontId="0" fillId="0" borderId="25" xfId="0" applyNumberFormat="1" applyBorder="1"/>
    <xf numFmtId="0" fontId="0" fillId="0" borderId="17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2" fillId="0" borderId="0" xfId="0" applyFont="1"/>
    <xf numFmtId="0" fontId="0" fillId="0" borderId="26" xfId="0" applyBorder="1"/>
    <xf numFmtId="0" fontId="0" fillId="0" borderId="27" xfId="0" applyBorder="1"/>
    <xf numFmtId="0" fontId="0" fillId="0" borderId="28" xfId="0" applyBorder="1"/>
    <xf numFmtId="0" fontId="0" fillId="0" borderId="29" xfId="0" applyBorder="1"/>
    <xf numFmtId="0" fontId="0" fillId="0" borderId="0" xfId="0" applyBorder="1"/>
    <xf numFmtId="0" fontId="0" fillId="0" borderId="30" xfId="0" applyBorder="1"/>
    <xf numFmtId="0" fontId="18" fillId="0" borderId="0" xfId="0" applyFont="1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2" fillId="0" borderId="0" xfId="0" applyFont="1" applyBorder="1"/>
    <xf numFmtId="0" fontId="2" fillId="0" borderId="0" xfId="0" applyFont="1" applyBorder="1" applyAlignment="1">
      <alignment vertical="center"/>
    </xf>
    <xf numFmtId="0" fontId="20" fillId="0" borderId="0" xfId="0" applyFont="1" applyBorder="1"/>
    <xf numFmtId="0" fontId="21" fillId="0" borderId="0" xfId="0" applyFont="1" applyBorder="1"/>
    <xf numFmtId="0" fontId="22" fillId="0" borderId="0" xfId="0" applyFont="1" applyBorder="1"/>
    <xf numFmtId="0" fontId="20" fillId="0" borderId="0" xfId="1" applyFont="1" applyBorder="1"/>
    <xf numFmtId="14" fontId="21" fillId="0" borderId="0" xfId="0" applyNumberFormat="1" applyFont="1" applyBorder="1" applyAlignment="1">
      <alignment horizontal="center" vertical="center"/>
    </xf>
    <xf numFmtId="0" fontId="21" fillId="0" borderId="0" xfId="0" applyFont="1" applyBorder="1" applyAlignment="1">
      <alignment horizontal="center" vertical="center"/>
    </xf>
    <xf numFmtId="0" fontId="10" fillId="0" borderId="6" xfId="0" applyFont="1" applyBorder="1" applyAlignment="1">
      <alignment horizontal="center"/>
    </xf>
    <xf numFmtId="2" fontId="10" fillId="0" borderId="5" xfId="0" applyNumberFormat="1" applyFont="1" applyBorder="1" applyAlignment="1">
      <alignment horizontal="center" vertical="center"/>
    </xf>
    <xf numFmtId="0" fontId="4" fillId="4" borderId="34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35" xfId="0" applyFont="1" applyFill="1" applyBorder="1" applyAlignment="1">
      <alignment horizontal="center" vertical="center"/>
    </xf>
    <xf numFmtId="0" fontId="10" fillId="0" borderId="36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2" fontId="10" fillId="0" borderId="2" xfId="0" applyNumberFormat="1" applyFont="1" applyBorder="1" applyAlignment="1">
      <alignment horizontal="center" vertical="center"/>
    </xf>
    <xf numFmtId="2" fontId="10" fillId="0" borderId="37" xfId="0" applyNumberFormat="1" applyFont="1" applyBorder="1" applyAlignment="1">
      <alignment horizontal="center" vertical="center"/>
    </xf>
    <xf numFmtId="0" fontId="1" fillId="0" borderId="0" xfId="0" applyFont="1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17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23" xfId="0" applyBorder="1" applyAlignment="1">
      <alignment horizontal="center" vertical="center" wrapText="1"/>
    </xf>
    <xf numFmtId="0" fontId="0" fillId="0" borderId="24" xfId="0" applyBorder="1" applyAlignment="1">
      <alignment horizontal="center"/>
    </xf>
  </cellXfs>
  <cellStyles count="2">
    <cellStyle name="常规" xfId="0" builtinId="0"/>
    <cellStyle name="超链接" xfId="1" builtinId="8"/>
  </cellStyles>
  <dxfs count="1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微软雅黑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微软雅黑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/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微软雅黑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微软雅黑"/>
        <scheme val="none"/>
      </font>
      <numFmt numFmtId="2" formatCode="0.0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微软雅黑"/>
        <scheme val="none"/>
      </font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微软雅黑"/>
        <scheme val="none"/>
      </font>
      <alignment horizontal="center" vertical="bottom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微软雅黑"/>
        <scheme val="none"/>
      </font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微软雅黑"/>
        <scheme val="none"/>
      </font>
      <alignment horizontal="center" vertical="bottom" textRotation="0" wrapText="0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rgb="FF0000CC"/>
        <name val="微软雅黑"/>
        <scheme val="none"/>
      </font>
      <fill>
        <patternFill patternType="solid">
          <fgColor indexed="64"/>
          <bgColor rgb="FFFFFF9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Excel&#22522;&#30784;&#22521;&#35757;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Excel&#22522;&#30784;&#22521;&#35757;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Excel&#22522;&#30784;&#22521;&#35757;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Excel&#22522;&#30784;&#22521;&#35757;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Excel&#22522;&#30784;&#22521;&#35757;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Excel&#22522;&#30784;&#22521;&#35757;!A1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hyperlink" Target="#Excel&#22522;&#30784;&#22521;&#35757;!A1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hyperlink" Target="#Excel&#22522;&#30784;&#22521;&#35757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838200</xdr:colOff>
      <xdr:row>0</xdr:row>
      <xdr:rowOff>9524</xdr:rowOff>
    </xdr:from>
    <xdr:to>
      <xdr:col>7</xdr:col>
      <xdr:colOff>180975</xdr:colOff>
      <xdr:row>1</xdr:row>
      <xdr:rowOff>114299</xdr:rowOff>
    </xdr:to>
    <xdr:sp macro="" textlink="">
      <xdr:nvSpPr>
        <xdr:cNvPr id="2" name="圆角矩形 1">
          <a:hlinkClick xmlns:r="http://schemas.openxmlformats.org/officeDocument/2006/relationships" r:id="rId1"/>
        </xdr:cNvPr>
        <xdr:cNvSpPr/>
      </xdr:nvSpPr>
      <xdr:spPr>
        <a:xfrm>
          <a:off x="4410075" y="9524"/>
          <a:ext cx="876300" cy="371475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 b="1">
              <a:latin typeface="微软雅黑" pitchFamily="34" charset="-122"/>
              <a:ea typeface="微软雅黑" pitchFamily="34" charset="-122"/>
            </a:rPr>
            <a:t>返回首页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371474</xdr:colOff>
      <xdr:row>3</xdr:row>
      <xdr:rowOff>85725</xdr:rowOff>
    </xdr:from>
    <xdr:to>
      <xdr:col>5</xdr:col>
      <xdr:colOff>476249</xdr:colOff>
      <xdr:row>6</xdr:row>
      <xdr:rowOff>47625</xdr:rowOff>
    </xdr:to>
    <xdr:sp macro="" textlink="">
      <xdr:nvSpPr>
        <xdr:cNvPr id="2" name="右箭头 1"/>
        <xdr:cNvSpPr/>
      </xdr:nvSpPr>
      <xdr:spPr>
        <a:xfrm>
          <a:off x="3076574" y="714375"/>
          <a:ext cx="790575" cy="590550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 b="1"/>
            <a:t>结果</a:t>
          </a:r>
        </a:p>
      </xdr:txBody>
    </xdr:sp>
    <xdr:clientData/>
  </xdr:twoCellAnchor>
  <xdr:twoCellAnchor>
    <xdr:from>
      <xdr:col>10</xdr:col>
      <xdr:colOff>666750</xdr:colOff>
      <xdr:row>0</xdr:row>
      <xdr:rowOff>38100</xdr:rowOff>
    </xdr:from>
    <xdr:to>
      <xdr:col>12</xdr:col>
      <xdr:colOff>171450</xdr:colOff>
      <xdr:row>1</xdr:row>
      <xdr:rowOff>200025</xdr:rowOff>
    </xdr:to>
    <xdr:sp macro="" textlink="">
      <xdr:nvSpPr>
        <xdr:cNvPr id="4" name="圆角矩形 3">
          <a:hlinkClick xmlns:r="http://schemas.openxmlformats.org/officeDocument/2006/relationships" r:id="rId1"/>
        </xdr:cNvPr>
        <xdr:cNvSpPr/>
      </xdr:nvSpPr>
      <xdr:spPr>
        <a:xfrm>
          <a:off x="7486650" y="38100"/>
          <a:ext cx="876300" cy="371475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 b="1">
              <a:latin typeface="微软雅黑" pitchFamily="34" charset="-122"/>
              <a:ea typeface="微软雅黑" pitchFamily="34" charset="-122"/>
            </a:rPr>
            <a:t>返回首页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361950</xdr:colOff>
      <xdr:row>3</xdr:row>
      <xdr:rowOff>0</xdr:rowOff>
    </xdr:from>
    <xdr:to>
      <xdr:col>7</xdr:col>
      <xdr:colOff>361950</xdr:colOff>
      <xdr:row>5</xdr:row>
      <xdr:rowOff>133350</xdr:rowOff>
    </xdr:to>
    <xdr:sp macro="" textlink="">
      <xdr:nvSpPr>
        <xdr:cNvPr id="2" name="右箭头 1"/>
        <xdr:cNvSpPr/>
      </xdr:nvSpPr>
      <xdr:spPr>
        <a:xfrm>
          <a:off x="4476750" y="628650"/>
          <a:ext cx="685800" cy="552450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zh-CN" altLang="en-US" sz="1100" b="1"/>
            <a:t>结果</a:t>
          </a:r>
        </a:p>
      </xdr:txBody>
    </xdr:sp>
    <xdr:clientData/>
  </xdr:twoCellAnchor>
  <xdr:twoCellAnchor>
    <xdr:from>
      <xdr:col>6</xdr:col>
      <xdr:colOff>200025</xdr:colOff>
      <xdr:row>0</xdr:row>
      <xdr:rowOff>9525</xdr:rowOff>
    </xdr:from>
    <xdr:to>
      <xdr:col>7</xdr:col>
      <xdr:colOff>390525</xdr:colOff>
      <xdr:row>1</xdr:row>
      <xdr:rowOff>171450</xdr:rowOff>
    </xdr:to>
    <xdr:sp macro="" textlink="">
      <xdr:nvSpPr>
        <xdr:cNvPr id="4" name="圆角矩形 3">
          <a:hlinkClick xmlns:r="http://schemas.openxmlformats.org/officeDocument/2006/relationships" r:id="rId1"/>
        </xdr:cNvPr>
        <xdr:cNvSpPr/>
      </xdr:nvSpPr>
      <xdr:spPr>
        <a:xfrm>
          <a:off x="4314825" y="9525"/>
          <a:ext cx="876300" cy="371475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 b="1">
              <a:latin typeface="微软雅黑" pitchFamily="34" charset="-122"/>
              <a:ea typeface="微软雅黑" pitchFamily="34" charset="-122"/>
            </a:rPr>
            <a:t>返回首页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609600</xdr:colOff>
      <xdr:row>0</xdr:row>
      <xdr:rowOff>0</xdr:rowOff>
    </xdr:from>
    <xdr:to>
      <xdr:col>8</xdr:col>
      <xdr:colOff>114300</xdr:colOff>
      <xdr:row>1</xdr:row>
      <xdr:rowOff>66675</xdr:rowOff>
    </xdr:to>
    <xdr:sp macro="" textlink="">
      <xdr:nvSpPr>
        <xdr:cNvPr id="3" name="圆角矩形 2">
          <a:hlinkClick xmlns:r="http://schemas.openxmlformats.org/officeDocument/2006/relationships" r:id="rId1"/>
        </xdr:cNvPr>
        <xdr:cNvSpPr/>
      </xdr:nvSpPr>
      <xdr:spPr>
        <a:xfrm>
          <a:off x="6705600" y="0"/>
          <a:ext cx="876300" cy="371475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 b="1">
              <a:latin typeface="微软雅黑" pitchFamily="34" charset="-122"/>
              <a:ea typeface="微软雅黑" pitchFamily="34" charset="-122"/>
            </a:rPr>
            <a:t>返回首页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638175</xdr:colOff>
      <xdr:row>0</xdr:row>
      <xdr:rowOff>28575</xdr:rowOff>
    </xdr:from>
    <xdr:to>
      <xdr:col>5</xdr:col>
      <xdr:colOff>142875</xdr:colOff>
      <xdr:row>0</xdr:row>
      <xdr:rowOff>400050</xdr:rowOff>
    </xdr:to>
    <xdr:sp macro="" textlink="">
      <xdr:nvSpPr>
        <xdr:cNvPr id="3" name="圆角矩形 2">
          <a:hlinkClick xmlns:r="http://schemas.openxmlformats.org/officeDocument/2006/relationships" r:id="rId1"/>
        </xdr:cNvPr>
        <xdr:cNvSpPr/>
      </xdr:nvSpPr>
      <xdr:spPr>
        <a:xfrm>
          <a:off x="3133725" y="28575"/>
          <a:ext cx="876300" cy="371475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 b="1">
              <a:latin typeface="微软雅黑" pitchFamily="34" charset="-122"/>
              <a:ea typeface="微软雅黑" pitchFamily="34" charset="-122"/>
            </a:rPr>
            <a:t>返回首页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219076</xdr:colOff>
      <xdr:row>8</xdr:row>
      <xdr:rowOff>85725</xdr:rowOff>
    </xdr:from>
    <xdr:to>
      <xdr:col>1</xdr:col>
      <xdr:colOff>1009650</xdr:colOff>
      <xdr:row>11</xdr:row>
      <xdr:rowOff>142875</xdr:rowOff>
    </xdr:to>
    <xdr:sp macro="" textlink="">
      <xdr:nvSpPr>
        <xdr:cNvPr id="2" name="右箭头 1"/>
        <xdr:cNvSpPr/>
      </xdr:nvSpPr>
      <xdr:spPr>
        <a:xfrm>
          <a:off x="5895976" y="1743075"/>
          <a:ext cx="790574" cy="685800"/>
        </a:xfrm>
        <a:prstGeom prst="rightArrow">
          <a:avLst/>
        </a:prstGeom>
      </xdr:spPr>
      <xdr:style>
        <a:lnRef idx="1">
          <a:schemeClr val="accent3"/>
        </a:lnRef>
        <a:fillRef idx="3">
          <a:schemeClr val="accent3"/>
        </a:fillRef>
        <a:effectRef idx="2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 b="1">
              <a:latin typeface="微软雅黑" pitchFamily="34" charset="-122"/>
              <a:ea typeface="微软雅黑" pitchFamily="34" charset="-122"/>
            </a:rPr>
            <a:t>效果</a:t>
          </a:r>
        </a:p>
      </xdr:txBody>
    </xdr:sp>
    <xdr:clientData/>
  </xdr:twoCellAnchor>
  <xdr:twoCellAnchor>
    <xdr:from>
      <xdr:col>1</xdr:col>
      <xdr:colOff>57150</xdr:colOff>
      <xdr:row>0</xdr:row>
      <xdr:rowOff>180975</xdr:rowOff>
    </xdr:from>
    <xdr:to>
      <xdr:col>1</xdr:col>
      <xdr:colOff>933450</xdr:colOff>
      <xdr:row>2</xdr:row>
      <xdr:rowOff>152400</xdr:rowOff>
    </xdr:to>
    <xdr:sp macro="" textlink="">
      <xdr:nvSpPr>
        <xdr:cNvPr id="3" name="圆角矩形 2">
          <a:hlinkClick xmlns:r="http://schemas.openxmlformats.org/officeDocument/2006/relationships" r:id="rId1"/>
        </xdr:cNvPr>
        <xdr:cNvSpPr/>
      </xdr:nvSpPr>
      <xdr:spPr>
        <a:xfrm>
          <a:off x="5734050" y="180975"/>
          <a:ext cx="876300" cy="371475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 b="1">
              <a:latin typeface="微软雅黑" pitchFamily="34" charset="-122"/>
              <a:ea typeface="微软雅黑" pitchFamily="34" charset="-122"/>
            </a:rPr>
            <a:t>返回首页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114299</xdr:colOff>
      <xdr:row>10</xdr:row>
      <xdr:rowOff>161925</xdr:rowOff>
    </xdr:from>
    <xdr:to>
      <xdr:col>11</xdr:col>
      <xdr:colOff>581025</xdr:colOff>
      <xdr:row>16</xdr:row>
      <xdr:rowOff>66675</xdr:rowOff>
    </xdr:to>
    <xdr:sp macro="" textlink="">
      <xdr:nvSpPr>
        <xdr:cNvPr id="2" name="圆角矩形 1"/>
        <xdr:cNvSpPr/>
      </xdr:nvSpPr>
      <xdr:spPr>
        <a:xfrm>
          <a:off x="4000499" y="2409825"/>
          <a:ext cx="4905376" cy="933450"/>
        </a:xfrm>
        <a:prstGeom prst="round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zh-CN" altLang="en-US" sz="1600"/>
            <a:t>公式：</a:t>
          </a:r>
          <a:endParaRPr lang="en-US" altLang="zh-CN" sz="1600"/>
        </a:p>
        <a:p>
          <a:pPr algn="l"/>
          <a:r>
            <a:rPr lang="en-US" altLang="zh-CN" sz="1600"/>
            <a:t>=VLOOKUP($F3,$A$1:$C$6,COLUMN(B1),0)</a:t>
          </a:r>
          <a:endParaRPr lang="zh-CN" altLang="en-US" sz="1600"/>
        </a:p>
      </xdr:txBody>
    </xdr:sp>
    <xdr:clientData/>
  </xdr:twoCellAnchor>
  <xdr:twoCellAnchor>
    <xdr:from>
      <xdr:col>1</xdr:col>
      <xdr:colOff>152400</xdr:colOff>
      <xdr:row>11</xdr:row>
      <xdr:rowOff>38100</xdr:rowOff>
    </xdr:from>
    <xdr:to>
      <xdr:col>3</xdr:col>
      <xdr:colOff>638175</xdr:colOff>
      <xdr:row>15</xdr:row>
      <xdr:rowOff>142875</xdr:rowOff>
    </xdr:to>
    <xdr:sp macro="" textlink="">
      <xdr:nvSpPr>
        <xdr:cNvPr id="3" name="圆角矩形 2"/>
        <xdr:cNvSpPr/>
      </xdr:nvSpPr>
      <xdr:spPr>
        <a:xfrm>
          <a:off x="1295400" y="2457450"/>
          <a:ext cx="1857375" cy="790575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200" b="1">
              <a:latin typeface="微软雅黑" pitchFamily="34" charset="-122"/>
              <a:ea typeface="微软雅黑" pitchFamily="34" charset="-122"/>
            </a:rPr>
            <a:t>F4</a:t>
          </a:r>
          <a:r>
            <a:rPr lang="zh-CN" altLang="en-US" sz="1200" b="1">
              <a:latin typeface="微软雅黑" pitchFamily="34" charset="-122"/>
              <a:ea typeface="微软雅黑" pitchFamily="34" charset="-122"/>
            </a:rPr>
            <a:t>与混合锁定的妙用</a:t>
          </a:r>
        </a:p>
      </xdr:txBody>
    </xdr:sp>
    <xdr:clientData/>
  </xdr:twoCellAnchor>
  <xdr:twoCellAnchor>
    <xdr:from>
      <xdr:col>5</xdr:col>
      <xdr:colOff>266700</xdr:colOff>
      <xdr:row>2</xdr:row>
      <xdr:rowOff>190500</xdr:rowOff>
    </xdr:from>
    <xdr:to>
      <xdr:col>6</xdr:col>
      <xdr:colOff>666750</xdr:colOff>
      <xdr:row>13</xdr:row>
      <xdr:rowOff>76200</xdr:rowOff>
    </xdr:to>
    <xdr:cxnSp macro="">
      <xdr:nvCxnSpPr>
        <xdr:cNvPr id="5" name="肘形连接符 4"/>
        <xdr:cNvCxnSpPr/>
      </xdr:nvCxnSpPr>
      <xdr:spPr>
        <a:xfrm rot="16200000" flipV="1">
          <a:off x="3638550" y="1238250"/>
          <a:ext cx="2114550" cy="1085850"/>
        </a:xfrm>
        <a:prstGeom prst="bentConnector3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3</xdr:col>
      <xdr:colOff>28577</xdr:colOff>
      <xdr:row>2</xdr:row>
      <xdr:rowOff>85729</xdr:rowOff>
    </xdr:from>
    <xdr:to>
      <xdr:col>7</xdr:col>
      <xdr:colOff>123825</xdr:colOff>
      <xdr:row>15</xdr:row>
      <xdr:rowOff>47625</xdr:rowOff>
    </xdr:to>
    <xdr:cxnSp macro="">
      <xdr:nvCxnSpPr>
        <xdr:cNvPr id="7" name="肘形连接符 6"/>
        <xdr:cNvCxnSpPr/>
      </xdr:nvCxnSpPr>
      <xdr:spPr>
        <a:xfrm rot="10800000">
          <a:off x="2543177" y="628654"/>
          <a:ext cx="3162298" cy="2552696"/>
        </a:xfrm>
        <a:prstGeom prst="bentConnector3">
          <a:avLst>
            <a:gd name="adj1" fmla="val 67169"/>
          </a:avLst>
        </a:prstGeom>
        <a:ln>
          <a:tailEnd type="arrow"/>
        </a:ln>
      </xdr:spPr>
      <xdr:style>
        <a:lnRef idx="3">
          <a:schemeClr val="accent4"/>
        </a:lnRef>
        <a:fillRef idx="0">
          <a:schemeClr val="accent4"/>
        </a:fillRef>
        <a:effectRef idx="2">
          <a:schemeClr val="accent4"/>
        </a:effectRef>
        <a:fontRef idx="minor">
          <a:schemeClr val="tx1"/>
        </a:fontRef>
      </xdr:style>
    </xdr:cxnSp>
    <xdr:clientData/>
  </xdr:twoCellAnchor>
  <xdr:twoCellAnchor>
    <xdr:from>
      <xdr:col>8</xdr:col>
      <xdr:colOff>247650</xdr:colOff>
      <xdr:row>9</xdr:row>
      <xdr:rowOff>38100</xdr:rowOff>
    </xdr:from>
    <xdr:to>
      <xdr:col>9</xdr:col>
      <xdr:colOff>219075</xdr:colOff>
      <xdr:row>12</xdr:row>
      <xdr:rowOff>152400</xdr:rowOff>
    </xdr:to>
    <xdr:sp macro="" textlink="">
      <xdr:nvSpPr>
        <xdr:cNvPr id="13" name="上箭头 12"/>
        <xdr:cNvSpPr/>
      </xdr:nvSpPr>
      <xdr:spPr>
        <a:xfrm>
          <a:off x="6515100" y="2143125"/>
          <a:ext cx="657225" cy="628650"/>
        </a:xfrm>
        <a:prstGeom prst="upArrow">
          <a:avLst/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7</xdr:col>
      <xdr:colOff>590549</xdr:colOff>
      <xdr:row>5</xdr:row>
      <xdr:rowOff>161925</xdr:rowOff>
    </xdr:from>
    <xdr:to>
      <xdr:col>10</xdr:col>
      <xdr:colOff>209550</xdr:colOff>
      <xdr:row>8</xdr:row>
      <xdr:rowOff>133350</xdr:rowOff>
    </xdr:to>
    <xdr:sp macro="" textlink="">
      <xdr:nvSpPr>
        <xdr:cNvPr id="14" name="圆角矩形 13"/>
        <xdr:cNvSpPr/>
      </xdr:nvSpPr>
      <xdr:spPr>
        <a:xfrm>
          <a:off x="6172199" y="1485900"/>
          <a:ext cx="1676401" cy="58102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 b="1">
              <a:latin typeface="微软雅黑" pitchFamily="34" charset="-122"/>
              <a:ea typeface="微软雅黑" pitchFamily="34" charset="-122"/>
            </a:rPr>
            <a:t>数据源区域的第二列</a:t>
          </a:r>
        </a:p>
      </xdr:txBody>
    </xdr:sp>
    <xdr:clientData/>
  </xdr:twoCellAnchor>
  <xdr:twoCellAnchor>
    <xdr:from>
      <xdr:col>9</xdr:col>
      <xdr:colOff>95250</xdr:colOff>
      <xdr:row>16</xdr:row>
      <xdr:rowOff>161925</xdr:rowOff>
    </xdr:from>
    <xdr:to>
      <xdr:col>11</xdr:col>
      <xdr:colOff>400051</xdr:colOff>
      <xdr:row>20</xdr:row>
      <xdr:rowOff>57150</xdr:rowOff>
    </xdr:to>
    <xdr:sp macro="" textlink="">
      <xdr:nvSpPr>
        <xdr:cNvPr id="15" name="圆角矩形 14"/>
        <xdr:cNvSpPr/>
      </xdr:nvSpPr>
      <xdr:spPr>
        <a:xfrm>
          <a:off x="7048500" y="3467100"/>
          <a:ext cx="1676401" cy="581025"/>
        </a:xfrm>
        <a:prstGeom prst="roundRect">
          <a:avLst/>
        </a:prstGeom>
      </xdr:spPr>
      <xdr:style>
        <a:lnRef idx="3">
          <a:schemeClr val="lt1"/>
        </a:lnRef>
        <a:fillRef idx="1">
          <a:schemeClr val="accent3"/>
        </a:fillRef>
        <a:effectRef idx="1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altLang="zh-CN" sz="1100" b="1">
              <a:latin typeface="微软雅黑" pitchFamily="34" charset="-122"/>
              <a:ea typeface="微软雅黑" pitchFamily="34" charset="-122"/>
            </a:rPr>
            <a:t>0</a:t>
          </a:r>
          <a:r>
            <a:rPr lang="zh-CN" altLang="en-US" sz="1100" b="1">
              <a:latin typeface="微软雅黑" pitchFamily="34" charset="-122"/>
              <a:ea typeface="微软雅黑" pitchFamily="34" charset="-122"/>
            </a:rPr>
            <a:t>：精确匹配</a:t>
          </a:r>
        </a:p>
      </xdr:txBody>
    </xdr:sp>
    <xdr:clientData/>
  </xdr:twoCellAnchor>
  <xdr:twoCellAnchor>
    <xdr:from>
      <xdr:col>10</xdr:col>
      <xdr:colOff>0</xdr:colOff>
      <xdr:row>1</xdr:row>
      <xdr:rowOff>0</xdr:rowOff>
    </xdr:from>
    <xdr:to>
      <xdr:col>11</xdr:col>
      <xdr:colOff>190500</xdr:colOff>
      <xdr:row>2</xdr:row>
      <xdr:rowOff>95250</xdr:rowOff>
    </xdr:to>
    <xdr:sp macro="" textlink="">
      <xdr:nvSpPr>
        <xdr:cNvPr id="17" name="圆角矩形 16">
          <a:hlinkClick xmlns:r="http://schemas.openxmlformats.org/officeDocument/2006/relationships" r:id="rId1"/>
        </xdr:cNvPr>
        <xdr:cNvSpPr/>
      </xdr:nvSpPr>
      <xdr:spPr>
        <a:xfrm>
          <a:off x="7639050" y="266700"/>
          <a:ext cx="876300" cy="371475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 b="1">
              <a:latin typeface="微软雅黑" pitchFamily="34" charset="-122"/>
              <a:ea typeface="微软雅黑" pitchFamily="34" charset="-122"/>
            </a:rPr>
            <a:t>返回首页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12</xdr:col>
      <xdr:colOff>190500</xdr:colOff>
      <xdr:row>1</xdr:row>
      <xdr:rowOff>19050</xdr:rowOff>
    </xdr:to>
    <xdr:sp macro="" textlink="">
      <xdr:nvSpPr>
        <xdr:cNvPr id="3" name="圆角矩形 2">
          <a:hlinkClick xmlns:r="http://schemas.openxmlformats.org/officeDocument/2006/relationships" r:id="rId1"/>
        </xdr:cNvPr>
        <xdr:cNvSpPr/>
      </xdr:nvSpPr>
      <xdr:spPr>
        <a:xfrm>
          <a:off x="12106275" y="0"/>
          <a:ext cx="876300" cy="371475"/>
        </a:xfrm>
        <a:prstGeom prst="roundRect">
          <a:avLst/>
        </a:prstGeom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zh-CN" altLang="en-US" sz="1100" b="1">
              <a:latin typeface="微软雅黑" pitchFamily="34" charset="-122"/>
              <a:ea typeface="微软雅黑" pitchFamily="34" charset="-122"/>
            </a:rPr>
            <a:t>返回首页</a:t>
          </a:r>
        </a:p>
      </xdr:txBody>
    </xdr: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1093.153910763889" createdVersion="4" refreshedVersion="4" minRefreshableVersion="3" recordCount="139">
  <cacheSource type="worksheet">
    <worksheetSource ref="A1:K140" sheet="数据透视表"/>
  </cacheSource>
  <cacheFields count="11">
    <cacheField name="序号" numFmtId="0">
      <sharedItems containsSemiMixedTypes="0" containsString="0" containsNumber="1" containsInteger="1" minValue="1" maxValue="139"/>
    </cacheField>
    <cacheField name="日期" numFmtId="14">
      <sharedItems containsSemiMixedTypes="0" containsNonDate="0" containsDate="1" containsString="0" minDate="2012-03-15T00:00:00" maxDate="2102-06-27T00:00:00" count="63">
        <d v="2012-03-15T00:00:00"/>
        <d v="2012-03-19T00:00:00"/>
        <d v="2012-03-21T00:00:00"/>
        <d v="2012-03-22T00:00:00"/>
        <d v="2012-03-23T00:00:00"/>
        <d v="2012-03-24T00:00:00"/>
        <d v="2012-03-27T00:00:00"/>
        <d v="2012-03-28T00:00:00"/>
        <d v="2012-03-29T00:00:00"/>
        <d v="2012-04-02T00:00:00"/>
        <d v="2012-04-04T00:00:00"/>
        <d v="2012-04-05T00:00:00"/>
        <d v="2012-04-07T00:00:00"/>
        <d v="2012-04-09T00:00:00"/>
        <d v="2012-04-10T00:00:00"/>
        <d v="2012-04-11T00:00:00"/>
        <d v="2012-04-17T00:00:00"/>
        <d v="2012-04-19T00:00:00"/>
        <d v="2012-04-21T00:00:00"/>
        <d v="2012-04-23T00:00:00"/>
        <d v="2012-04-26T00:00:00"/>
        <d v="2012-04-30T00:00:00"/>
        <d v="2012-05-02T00:00:00"/>
        <d v="2012-05-04T00:00:00"/>
        <d v="2012-05-07T00:00:00"/>
        <d v="2012-05-08T00:00:00"/>
        <d v="2012-05-09T00:00:00"/>
        <d v="2012-05-10T00:00:00"/>
        <d v="2012-05-11T00:00:00"/>
        <d v="2012-05-12T00:00:00"/>
        <d v="2012-05-14T00:00:00"/>
        <d v="2012-05-15T00:00:00"/>
        <d v="2012-05-16T00:00:00"/>
        <d v="2012-05-17T00:00:00"/>
        <d v="2012-05-18T00:00:00"/>
        <d v="2012-05-21T00:00:00"/>
        <d v="2012-05-22T00:00:00"/>
        <d v="2012-05-23T00:00:00"/>
        <d v="2012-05-24T00:00:00"/>
        <d v="2012-05-25T00:00:00"/>
        <d v="2012-05-28T00:00:00"/>
        <d v="2012-05-29T00:00:00"/>
        <d v="2012-05-30T00:00:00"/>
        <d v="2012-05-31T00:00:00"/>
        <d v="2012-06-01T00:00:00"/>
        <d v="2012-06-04T00:00:00"/>
        <d v="2012-06-06T00:00:00"/>
        <d v="2012-06-08T00:00:00"/>
        <d v="2012-06-11T00:00:00"/>
        <d v="2012-06-13T00:00:00"/>
        <d v="2012-06-18T00:00:00"/>
        <d v="2012-06-19T00:00:00"/>
        <d v="2012-06-20T00:00:00"/>
        <d v="2012-06-21T00:00:00"/>
        <d v="2012-06-22T00:00:00"/>
        <d v="2012-06-25T00:00:00"/>
        <d v="2102-06-26T00:00:00"/>
        <d v="2012-06-26T00:00:00"/>
        <d v="2012-06-27T00:00:00"/>
        <d v="2012-06-28T00:00:00"/>
        <d v="2012-06-29T00:00:00"/>
        <d v="2012-06-30T00:00:00"/>
        <d v="2012-07-01T00:00:00"/>
      </sharedItems>
      <fieldGroup base="1">
        <rangePr groupBy="months" startDate="2012-03-15T00:00:00" endDate="2102-06-27T00:00:00"/>
        <groupItems count="14">
          <s v="&lt;2012/3/15"/>
          <s v="1月"/>
          <s v="2月"/>
          <s v="3月"/>
          <s v="4月"/>
          <s v="5月"/>
          <s v="6月"/>
          <s v="7月"/>
          <s v="8月"/>
          <s v="9月"/>
          <s v="10月"/>
          <s v="11月"/>
          <s v="12月"/>
          <s v="&gt;2102/6/27"/>
        </groupItems>
      </fieldGroup>
    </cacheField>
    <cacheField name="客户号码" numFmtId="49">
      <sharedItems containsBlank="1" containsMixedTypes="1" containsNumber="1" containsInteger="1" minValue="6662810" maxValue="666800988"/>
    </cacheField>
    <cacheField name="问题描述" numFmtId="0">
      <sharedItems/>
    </cacheField>
    <cacheField name="问题类型（一级分类）" numFmtId="0">
      <sharedItems count="3">
        <s v="语音类"/>
        <s v="数据类"/>
        <s v="系统类"/>
      </sharedItems>
    </cacheField>
    <cacheField name="具体问题（二级分类）" numFmtId="0">
      <sharedItems count="18">
        <s v="无法拨打国际长途"/>
        <s v="不能上网"/>
        <s v="无法呼入呼出"/>
        <s v="套餐资费"/>
        <s v="网络质量"/>
        <s v="充值问题"/>
        <s v="集团网客户"/>
        <s v="用户资料不一致"/>
        <s v="系统不同步"/>
        <s v="套餐计费困扰"/>
        <s v="开户打不了发票"/>
        <s v="上网速度慢"/>
        <s v="无法呼出"/>
        <s v="无法呼入"/>
        <s v="计费疑问"/>
        <s v="硬件问题"/>
        <s v="开卡不成功"/>
        <s v="开卡30分钟了，仍然无法上网"/>
      </sharedItems>
    </cacheField>
    <cacheField name="问题原因" numFmtId="0">
      <sharedItems containsBlank="1"/>
    </cacheField>
    <cacheField name="处理结果" numFmtId="0">
      <sharedItems/>
    </cacheField>
    <cacheField name="NOC受理时间" numFmtId="20">
      <sharedItems containsSemiMixedTypes="0" containsNonDate="0" containsDate="1" containsString="0" minDate="1899-12-30T02:30:00" maxDate="1899-12-30T17:43:00"/>
    </cacheField>
    <cacheField name="NOC回复时间" numFmtId="20">
      <sharedItems containsDate="1" containsBlank="1" containsMixedTypes="1" minDate="1899-12-30T02:45:00" maxDate="2012-05-28T08:45:00"/>
    </cacheField>
    <cacheField name="问题关闭否" numFmtId="0">
      <sharedItems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39">
  <r>
    <n v="1"/>
    <x v="0"/>
    <s v="666551805、666550250"/>
    <s v="不能国际长途和GETASA号码"/>
    <x v="0"/>
    <x v="0"/>
    <s v="用户欠费"/>
    <s v="已解决"/>
    <d v="1899-12-30T12:50:00"/>
    <d v="1899-12-30T14:30:00"/>
    <s v="是"/>
  </r>
  <r>
    <n v="2"/>
    <x v="0"/>
    <s v="666551850等10个用户"/>
    <s v="不能国际长途"/>
    <x v="0"/>
    <x v="0"/>
    <s v="系统故障"/>
    <s v="已解决"/>
    <d v="1899-12-30T10:30:00"/>
    <d v="1899-12-30T17:10:00"/>
    <s v="是"/>
  </r>
  <r>
    <n v="3"/>
    <x v="1"/>
    <m/>
    <s v="不能上网"/>
    <x v="1"/>
    <x v="1"/>
    <s v="用户欠费"/>
    <s v="已解决"/>
    <d v="1899-12-30T15:40:00"/>
    <d v="1899-12-30T16:10:00"/>
    <s v="是"/>
  </r>
  <r>
    <n v="4"/>
    <x v="2"/>
    <n v="666550700"/>
    <s v="用户检查有8000点，但不能打电话"/>
    <x v="0"/>
    <x v="2"/>
    <s v="用户欠费"/>
    <s v="已解决"/>
    <d v="1899-12-30T09:00:00"/>
    <d v="1899-12-30T09:30:00"/>
    <s v="是"/>
  </r>
  <r>
    <n v="5"/>
    <x v="2"/>
    <n v="666550279"/>
    <s v="用户检查4750点，但不能打电话"/>
    <x v="0"/>
    <x v="2"/>
    <s v="用户欠费"/>
    <s v="已解决"/>
    <d v="1899-12-30T09:00:00"/>
    <d v="1899-12-30T09:30:00"/>
    <s v="是"/>
  </r>
  <r>
    <n v="6"/>
    <x v="3"/>
    <n v="666554600"/>
    <s v="集团网用户，用户打其他GECOMSA的电话被扣费"/>
    <x v="0"/>
    <x v="3"/>
    <s v="用户对业务不了解"/>
    <s v="已解决"/>
    <d v="1899-12-30T08:55:00"/>
    <d v="1899-12-30T09:10:00"/>
    <s v="是"/>
  </r>
  <r>
    <n v="7"/>
    <x v="4"/>
    <n v="666500432"/>
    <s v="网络质量，GOTA手机，通话不清晰"/>
    <x v="0"/>
    <x v="4"/>
    <s v="用户对手机不熟及未开通业务"/>
    <s v="已解决"/>
    <d v="1899-12-30T10:51:00"/>
    <d v="1899-12-30T18:05:00"/>
    <s v="是"/>
  </r>
  <r>
    <n v="8"/>
    <x v="4"/>
    <n v="666552424"/>
    <s v="不能打电话"/>
    <x v="0"/>
    <x v="2"/>
    <s v="无问题"/>
    <s v="已解决"/>
    <d v="1899-12-30T10:48:00"/>
    <d v="1899-12-30T11:05:00"/>
    <s v="是"/>
  </r>
  <r>
    <n v="9"/>
    <x v="4"/>
    <n v="666550223"/>
    <s v="不能充值"/>
    <x v="0"/>
    <x v="5"/>
    <s v="系统问题"/>
    <s v="已解决"/>
    <d v="1899-12-30T11:30:00"/>
    <d v="1899-12-30T11:39:00"/>
    <s v="是"/>
  </r>
  <r>
    <n v="10"/>
    <x v="4"/>
    <s v="666551700(8个号)"/>
    <s v="集团网扣费问题"/>
    <x v="0"/>
    <x v="6"/>
    <s v="集团网资费"/>
    <s v="已解决"/>
    <d v="1899-12-30T14:15:00"/>
    <d v="1899-12-30T16:40:00"/>
    <s v="是"/>
  </r>
  <r>
    <n v="11"/>
    <x v="5"/>
    <n v="666552926"/>
    <s v="不能上网"/>
    <x v="1"/>
    <x v="1"/>
    <s v="用户欠费"/>
    <s v="已解决"/>
    <d v="1899-12-30T10:43:00"/>
    <d v="1899-12-30T11:15:00"/>
    <s v="yes"/>
  </r>
  <r>
    <n v="12"/>
    <x v="5"/>
    <n v="666550704"/>
    <s v="网络质量"/>
    <x v="0"/>
    <x v="4"/>
    <s v="不能网络电话"/>
    <s v="多次联系用户未果，未见用户来投诉，基本解决"/>
    <d v="1899-12-30T11:50:00"/>
    <m/>
    <s v="yes"/>
  </r>
  <r>
    <n v="13"/>
    <x v="6"/>
    <s v="666550780/666550760/666550779"/>
    <s v="用户改名，用户资料已经理更改成功，但帐户资料仍是旧的用户名"/>
    <x v="2"/>
    <x v="7"/>
    <s v="资料未更改成功"/>
    <s v="已解决"/>
    <d v="1899-12-30T11:15:00"/>
    <d v="1899-12-30T11:30:00"/>
    <s v="yes"/>
  </r>
  <r>
    <n v="14"/>
    <x v="7"/>
    <s v="666550202 666553111"/>
    <s v="两个用户反应只打gecomsa、getesa电话，话费很快就没有了，质疑计费有问题"/>
    <x v="0"/>
    <x v="3"/>
    <s v="客户不了解套餐"/>
    <s v="已解决"/>
    <d v="1899-12-30T10:23:00"/>
    <d v="1899-12-30T11:27:00"/>
    <s v="yes"/>
  </r>
  <r>
    <n v="15"/>
    <x v="7"/>
    <n v="666551939"/>
    <s v="用户查询有电话费，但不能打电话"/>
    <x v="0"/>
    <x v="2"/>
    <s v="无问题"/>
    <s v="已解决"/>
    <d v="1899-12-30T10:23:00"/>
    <d v="1899-12-30T11:27:00"/>
    <s v="yes"/>
  </r>
  <r>
    <n v="16"/>
    <x v="7"/>
    <n v="666553600"/>
    <s v="质疑只打了GECOMSA的电话，但费用扣的很快"/>
    <x v="0"/>
    <x v="3"/>
    <s v="用户对业务不了解"/>
    <s v="已解决"/>
    <d v="1899-12-30T10:23:00"/>
    <d v="1899-12-30T11:27:00"/>
    <s v="yes"/>
  </r>
  <r>
    <n v="17"/>
    <x v="7"/>
    <n v="666552776"/>
    <s v="用户说有电话费，但能接不能打"/>
    <x v="2"/>
    <x v="8"/>
    <s v="系统问题"/>
    <s v="已解决"/>
    <d v="1899-12-30T11:49:00"/>
    <d v="1899-12-30T15:29:00"/>
    <s v="yes"/>
  </r>
  <r>
    <n v="18"/>
    <x v="7"/>
    <s v="666551700(8个号的集群网)"/>
    <s v="集团网用户，上了OCS后，没有将用户的月基本费扣掉，存在其他扣费电话的可能，而欠费停机后，不能群内通话。"/>
    <x v="0"/>
    <x v="6"/>
    <s v="用户对业务不了解"/>
    <s v="已解决"/>
    <d v="1899-12-30T02:40:00"/>
    <d v="1899-12-30T03:30:00"/>
    <s v="yes"/>
  </r>
  <r>
    <n v="19"/>
    <x v="8"/>
    <n v="666552540"/>
    <s v="用户不能上网（3-10）号交的费，不能上网"/>
    <x v="2"/>
    <x v="1"/>
    <s v="系统问题"/>
    <s v="已解决"/>
    <d v="1899-12-30T09:09:00"/>
    <d v="1899-12-30T09:32:00"/>
    <s v="yes"/>
  </r>
  <r>
    <n v="20"/>
    <x v="9"/>
    <n v="666550066"/>
    <s v="集团网客户，不能打集团网电话"/>
    <x v="0"/>
    <x v="6"/>
    <s v="系统问题"/>
    <s v="已解决"/>
    <d v="1899-12-30T09:10:00"/>
    <d v="1899-12-30T16:00:00"/>
    <s v="yes"/>
  </r>
  <r>
    <n v="21"/>
    <x v="9"/>
    <n v="666551254"/>
    <s v="不能上网"/>
    <x v="1"/>
    <x v="1"/>
    <s v="用户弄错了号码"/>
    <s v="已解决"/>
    <d v="1899-12-30T14:30:00"/>
    <d v="1899-12-30T16:50:00"/>
    <s v="yes"/>
  </r>
  <r>
    <n v="22"/>
    <x v="9"/>
    <n v="666553269"/>
    <s v="不能上网"/>
    <x v="1"/>
    <x v="1"/>
    <s v="系统问题"/>
    <s v="已解决"/>
    <d v="1899-12-30T14:30:00"/>
    <d v="1899-12-30T16:04:00"/>
    <s v="yes"/>
  </r>
  <r>
    <n v="23"/>
    <x v="10"/>
    <m/>
    <s v="计费疑问"/>
    <x v="2"/>
    <x v="9"/>
    <s v="系统问题"/>
    <s v="已解决"/>
    <d v="1899-12-30T11:14:00"/>
    <d v="1899-12-30T11:35:00"/>
    <s v="yes"/>
  </r>
  <r>
    <n v="24"/>
    <x v="11"/>
    <n v="666800988"/>
    <s v="公司张敬东付总打国内的电话，打了十分钟左右通话中断"/>
    <x v="0"/>
    <x v="4"/>
    <s v="语音网关问题"/>
    <s v="已解决"/>
    <d v="1899-12-30T09:30:00"/>
    <d v="2012-04-09T12:00:00"/>
    <s v="yes"/>
  </r>
  <r>
    <n v="25"/>
    <x v="11"/>
    <n v="666551322"/>
    <s v="不能打发票"/>
    <x v="2"/>
    <x v="10"/>
    <s v="系统原因"/>
    <s v="已解决"/>
    <d v="1899-12-30T15:00:00"/>
    <s v="4/62012 11:00"/>
    <s v="yes"/>
  </r>
  <r>
    <n v="26"/>
    <x v="11"/>
    <n v="666551325"/>
    <s v="学生网用户话费为零，但可以打群外电话"/>
    <x v="0"/>
    <x v="6"/>
    <s v="系统原因"/>
    <s v="已解决"/>
    <d v="1899-12-30T15:45:00"/>
    <d v="1899-12-30T17:05:00"/>
    <s v="yes"/>
  </r>
  <r>
    <n v="27"/>
    <x v="11"/>
    <n v="666440823"/>
    <s v="用户在巴塔，不能打国际长途"/>
    <x v="0"/>
    <x v="0"/>
    <s v="系统原因"/>
    <s v="已解决"/>
    <d v="1899-12-30T17:43:00"/>
    <d v="1899-12-30T19:45:00"/>
    <s v="yes"/>
  </r>
  <r>
    <n v="28"/>
    <x v="12"/>
    <n v="666550760"/>
    <s v="不能打电话"/>
    <x v="0"/>
    <x v="2"/>
    <s v="系统原因"/>
    <s v="已解决"/>
    <d v="1899-12-30T09:23:00"/>
    <d v="1899-12-30T10:10:00"/>
    <s v="yes"/>
  </r>
  <r>
    <n v="29"/>
    <x v="12"/>
    <n v="666551002"/>
    <s v="不能打电话"/>
    <x v="0"/>
    <x v="2"/>
    <s v="用户原因"/>
    <s v="已解决"/>
    <d v="1899-12-30T09:40:00"/>
    <d v="1899-12-30T11:00:00"/>
    <s v="yes"/>
  </r>
  <r>
    <n v="30"/>
    <x v="13"/>
    <s v="-"/>
    <s v="巴塔地区反映不能上网"/>
    <x v="1"/>
    <x v="1"/>
    <s v="卫星传输原因"/>
    <s v="已解决"/>
    <d v="1899-12-30T15:36:00"/>
    <d v="1899-12-30T17:20:00"/>
    <s v="yes"/>
  </r>
  <r>
    <n v="31"/>
    <x v="13"/>
    <n v="666440988"/>
    <s v="不能打长途"/>
    <x v="0"/>
    <x v="0"/>
    <s v="系统原因"/>
    <s v="已解决"/>
    <d v="1899-12-30T16:32:00"/>
    <d v="1899-12-30T16:40:00"/>
    <s v="yes"/>
  </r>
  <r>
    <n v="32"/>
    <x v="14"/>
    <s v="666440995/6/987"/>
    <s v="不能打长途"/>
    <x v="0"/>
    <x v="0"/>
    <s v="系统原因"/>
    <s v="已解决"/>
    <d v="1899-12-30T10:10:00"/>
    <d v="1899-12-30T11:58:00"/>
    <s v="yes"/>
  </r>
  <r>
    <n v="33"/>
    <x v="14"/>
    <n v="666550675"/>
    <s v="上网慢"/>
    <x v="1"/>
    <x v="11"/>
    <s v="不及时添加PR列表"/>
    <s v="已解决"/>
    <d v="1899-12-30T10:02:00"/>
    <d v="1899-12-30T10:35:00"/>
    <s v="yes"/>
  </r>
  <r>
    <n v="34"/>
    <x v="14"/>
    <n v="666552847"/>
    <s v="不能上网"/>
    <x v="1"/>
    <x v="1"/>
    <s v="用户欠费"/>
    <s v="已解决"/>
    <d v="1899-12-30T11:10:00"/>
    <d v="1899-12-30T11:18:00"/>
    <s v="yes"/>
  </r>
  <r>
    <n v="35"/>
    <x v="14"/>
    <n v="666552000"/>
    <s v="充值后，电脑显示的电话费与语音查询的电话费不一致"/>
    <x v="2"/>
    <x v="5"/>
    <s v="系统原因"/>
    <s v="已解决"/>
    <d v="1899-12-30T15:31:00"/>
    <d v="1899-12-30T15:41:00"/>
    <s v="yes"/>
  </r>
  <r>
    <n v="36"/>
    <x v="15"/>
    <n v="666440993"/>
    <s v="不能打国际长途"/>
    <x v="0"/>
    <x v="0"/>
    <s v="系统原因"/>
    <s v="已解决"/>
    <d v="1899-12-30T14:11:00"/>
    <d v="1899-12-30T14:50:00"/>
    <s v="yes"/>
  </r>
  <r>
    <n v="37"/>
    <x v="16"/>
    <n v="666550845"/>
    <s v="每次充值，但话费在666550878号码上"/>
    <x v="0"/>
    <x v="6"/>
    <s v="业务原因"/>
    <s v="已解决"/>
    <d v="1899-12-30T15:10:00"/>
    <d v="1899-12-30T17:15:00"/>
    <s v="yes"/>
  </r>
  <r>
    <n v="38"/>
    <x v="17"/>
    <n v="666550923"/>
    <s v="主叫打被叫666551160，不能接通。被叫打主叫没有问题，这两个号打其他号通话正常。"/>
    <x v="0"/>
    <x v="2"/>
    <s v="用户原因"/>
    <s v="已解决"/>
    <d v="1899-12-30T11:10:00"/>
    <d v="1899-12-30T14:30:00"/>
    <s v="yes"/>
  </r>
  <r>
    <n v="39"/>
    <x v="17"/>
    <n v="666440569"/>
    <s v="不能上网"/>
    <x v="1"/>
    <x v="1"/>
    <s v="用户安装原因"/>
    <s v="已解决"/>
    <d v="1899-12-30T11:24:00"/>
    <s v="次日9：10"/>
    <s v="yes"/>
  </r>
  <r>
    <n v="40"/>
    <x v="18"/>
    <n v="666551515"/>
    <s v="反应电脑查询的话费与拨300查询的话费不一致"/>
    <x v="0"/>
    <x v="5"/>
    <s v="用户原因"/>
    <s v="已解决"/>
    <d v="1899-12-30T09:45:00"/>
    <d v="1899-12-30T10:53:00"/>
    <s v="yes"/>
  </r>
  <r>
    <n v="41"/>
    <x v="18"/>
    <n v="666440570"/>
    <s v="不能上网"/>
    <x v="1"/>
    <x v="1"/>
    <s v="用户原因"/>
    <s v="已解决"/>
    <d v="1899-12-30T09:50:00"/>
    <d v="1899-12-30T11:10:00"/>
    <s v="yes"/>
  </r>
  <r>
    <n v="42"/>
    <x v="19"/>
    <n v="666440843"/>
    <s v="不能上网"/>
    <x v="1"/>
    <x v="1"/>
    <s v="用户欠费"/>
    <s v="已解决"/>
    <d v="1899-12-30T11:50:00"/>
    <d v="1899-12-30T11:54:00"/>
    <s v="yes"/>
  </r>
  <r>
    <n v="43"/>
    <x v="19"/>
    <n v="666552632"/>
    <s v="不能上网"/>
    <x v="1"/>
    <x v="1"/>
    <s v="用户欠费"/>
    <s v="已解决"/>
    <d v="1899-12-30T17:13:00"/>
    <d v="1899-12-30T17:16:00"/>
    <s v="yes"/>
  </r>
  <r>
    <n v="44"/>
    <x v="20"/>
    <n v="666554906"/>
    <s v="不能上网，25号开的户，查没有费用了"/>
    <x v="1"/>
    <x v="1"/>
    <s v="服务质量问题"/>
    <s v="已解决"/>
    <d v="1899-12-30T09:42:00"/>
    <d v="1899-12-30T09:55:00"/>
    <s v="yes"/>
  </r>
  <r>
    <n v="45"/>
    <x v="20"/>
    <n v="666554905"/>
    <s v="不能上网，25号开的户，查没有费用了"/>
    <x v="1"/>
    <x v="1"/>
    <s v="服务质量问题"/>
    <s v="已解决"/>
    <d v="1899-12-30T14:20:00"/>
    <d v="1899-12-30T14:34:00"/>
    <s v="yes"/>
  </r>
  <r>
    <n v="46"/>
    <x v="20"/>
    <n v="666554775"/>
    <s v="路由器式的上网终端，不能上网（AC30）"/>
    <x v="1"/>
    <x v="1"/>
    <s v="用户设置问题"/>
    <s v="已解决"/>
    <d v="1899-12-30T14:20:00"/>
    <d v="1899-12-30T17:07:00"/>
    <s v="yes"/>
  </r>
  <r>
    <n v="47"/>
    <x v="21"/>
    <n v="666440664"/>
    <s v="不能上网"/>
    <x v="1"/>
    <x v="1"/>
    <s v="服务质量问题"/>
    <s v="已解决"/>
    <d v="1899-12-30T14:32:00"/>
    <d v="1899-12-30T14:53:00"/>
    <s v="yes"/>
  </r>
  <r>
    <n v="48"/>
    <x v="22"/>
    <n v="666552761"/>
    <s v="不能上网"/>
    <x v="1"/>
    <x v="1"/>
    <s v="系统原因"/>
    <s v="已解决"/>
    <d v="1899-12-30T10:10:00"/>
    <d v="1899-12-30T11:23:00"/>
    <m/>
  </r>
  <r>
    <n v="49"/>
    <x v="22"/>
    <n v="666551515"/>
    <s v="用户反应电话查询与电脑查询的话费不一致"/>
    <x v="0"/>
    <x v="5"/>
    <s v="用户原因"/>
    <s v="已解决"/>
    <d v="1899-12-30T11:03:00"/>
    <d v="1899-12-30T15:19:00"/>
    <s v="yes"/>
  </r>
  <r>
    <n v="50"/>
    <x v="23"/>
    <s v="666551333/777"/>
    <s v="用户反应群号不能呼出"/>
    <x v="0"/>
    <x v="6"/>
    <s v="客户对业务不熟悉"/>
    <s v="已解决"/>
    <d v="1899-12-30T09:55:00"/>
    <d v="1899-12-30T10:09:00"/>
    <s v="yes"/>
  </r>
  <r>
    <n v="51"/>
    <x v="23"/>
    <n v="666440442"/>
    <s v="不能上网"/>
    <x v="1"/>
    <x v="1"/>
    <s v="系统原因"/>
    <s v="已解决"/>
    <d v="1899-12-30T14:33:00"/>
    <d v="1899-12-30T16:00:00"/>
    <s v="yes"/>
  </r>
  <r>
    <n v="52"/>
    <x v="23"/>
    <n v="666554427"/>
    <s v="开了1M，反应网速慢(222216989)"/>
    <x v="1"/>
    <x v="11"/>
    <s v="PRL列表原因"/>
    <s v="已解决"/>
    <d v="1899-12-30T15:01:00"/>
    <d v="2012-05-07T11:51:00"/>
    <s v="yes"/>
  </r>
  <r>
    <n v="53"/>
    <x v="23"/>
    <n v="666552828"/>
    <s v="不能转话费"/>
    <x v="2"/>
    <x v="5"/>
    <s v="密码错误"/>
    <s v="已解决"/>
    <d v="1899-12-30T14:35:00"/>
    <d v="1899-12-30T15:33:00"/>
    <s v="yes"/>
  </r>
  <r>
    <n v="54"/>
    <x v="24"/>
    <n v="666554427"/>
    <s v="上网慢"/>
    <x v="1"/>
    <x v="11"/>
    <s v="用户原因（对业务不熟）"/>
    <s v="已解决"/>
    <d v="1899-12-30T11:13:00"/>
    <d v="1899-12-30T11:37:00"/>
    <s v="yes"/>
  </r>
  <r>
    <n v="55"/>
    <x v="24"/>
    <n v="666552776"/>
    <s v="能接电话，但不能打任何电话"/>
    <x v="0"/>
    <x v="12"/>
    <s v="用户原因"/>
    <s v="已解决"/>
    <d v="1899-12-30T15:03:00"/>
    <d v="1899-12-30T15:08:00"/>
    <s v="yes"/>
  </r>
  <r>
    <n v="56"/>
    <x v="24"/>
    <s v="666551322/5"/>
    <s v="两用户反应群内通话问题（两电话不能互打）"/>
    <x v="0"/>
    <x v="6"/>
    <s v="用户原因（对业务不熟）"/>
    <s v="已解决"/>
    <d v="1899-12-30T15:52:00"/>
    <d v="1899-12-30T16:18:00"/>
    <s v="yes"/>
  </r>
  <r>
    <n v="57"/>
    <x v="25"/>
    <n v="666440102"/>
    <s v="不能上网"/>
    <x v="1"/>
    <x v="1"/>
    <s v="服务质量问题"/>
    <s v="已解决"/>
    <d v="1899-12-30T04:12:00"/>
    <d v="1899-12-30T04:18:00"/>
    <s v="yes"/>
  </r>
  <r>
    <n v="58"/>
    <x v="26"/>
    <n v="666551256"/>
    <s v="上网慢"/>
    <x v="1"/>
    <x v="11"/>
    <s v="不明原因"/>
    <s v="已解决"/>
    <d v="1899-12-30T09:40:00"/>
    <d v="1899-12-30T11:30:00"/>
    <s v="yes"/>
  </r>
  <r>
    <n v="59"/>
    <x v="26"/>
    <n v="666550792"/>
    <s v="不能上网（新开户）"/>
    <x v="1"/>
    <x v="1"/>
    <s v="服务质量问题"/>
    <s v="已解决"/>
    <d v="1899-12-30T10:40:00"/>
    <d v="1899-12-30T11:31:00"/>
    <s v="yes"/>
  </r>
  <r>
    <n v="60"/>
    <x v="26"/>
    <n v="666551835"/>
    <s v="上网掉线"/>
    <x v="1"/>
    <x v="11"/>
    <s v="PRL列表原因"/>
    <s v="已解决"/>
    <d v="1899-12-30T15:25:00"/>
    <d v="1899-12-30T15:56:00"/>
    <s v="yes"/>
  </r>
  <r>
    <n v="61"/>
    <x v="27"/>
    <n v="666551777"/>
    <s v="反应群内通话问题"/>
    <x v="0"/>
    <x v="6"/>
    <s v="手机问题"/>
    <s v="已解决"/>
    <d v="1899-12-30T10:03:00"/>
    <d v="1899-12-30T11:15:00"/>
    <s v="yes"/>
  </r>
  <r>
    <n v="62"/>
    <x v="27"/>
    <s v="666550500~549"/>
    <s v="不能通话"/>
    <x v="0"/>
    <x v="2"/>
    <s v="号码有效期过期"/>
    <s v="已解决"/>
    <d v="1899-12-30T10:55:00"/>
    <d v="1899-12-30T11:12:00"/>
    <s v="yes"/>
  </r>
  <r>
    <n v="63"/>
    <x v="28"/>
    <n v="666554438"/>
    <s v="上网慢"/>
    <x v="1"/>
    <x v="11"/>
    <s v="PRL列表原因"/>
    <s v="已解决"/>
    <d v="1899-12-30T10:01:00"/>
    <d v="1899-12-30T10:23:00"/>
    <s v="yes"/>
  </r>
  <r>
    <n v="64"/>
    <x v="28"/>
    <n v="666440472"/>
    <s v="上网慢"/>
    <x v="1"/>
    <x v="1"/>
    <s v="服务质量问题"/>
    <s v="已解决"/>
    <d v="1899-12-30T10:02:00"/>
    <d v="1899-12-30T10:50:00"/>
    <s v="yes"/>
  </r>
  <r>
    <n v="65"/>
    <x v="29"/>
    <n v="666550878"/>
    <s v="不能通话"/>
    <x v="0"/>
    <x v="2"/>
    <s v="系统原因"/>
    <s v="已解决"/>
    <d v="1899-12-30T09:40:00"/>
    <d v="1899-12-30T11:32:00"/>
    <s v="yes"/>
  </r>
  <r>
    <n v="66"/>
    <x v="30"/>
    <n v="666554399"/>
    <s v="上网慢"/>
    <x v="1"/>
    <x v="11"/>
    <s v="PRL列表原因"/>
    <s v="已解决"/>
    <d v="1899-12-30T17:38:00"/>
    <d v="1899-12-30T17:57:00"/>
    <s v="yes"/>
  </r>
  <r>
    <n v="67"/>
    <x v="31"/>
    <n v="666550878"/>
    <s v="不能打国际长途"/>
    <x v="0"/>
    <x v="0"/>
    <s v="服务质量问题"/>
    <s v="已解决"/>
    <d v="1899-12-30T10:03:00"/>
    <d v="1899-12-30T11:44:00"/>
    <s v="yes"/>
  </r>
  <r>
    <n v="68"/>
    <x v="31"/>
    <n v="666554327"/>
    <s v="上网慢"/>
    <x v="1"/>
    <x v="11"/>
    <s v="PRL列表原因"/>
    <s v="已解决"/>
    <d v="1899-12-30T17:40:00"/>
    <d v="1899-12-30T17:58:00"/>
    <s v="yes"/>
  </r>
  <r>
    <n v="69"/>
    <x v="32"/>
    <n v="666554329"/>
    <s v="上网慢"/>
    <x v="1"/>
    <x v="11"/>
    <s v="PRL列表原因"/>
    <s v="已解决"/>
    <d v="1899-12-30T09:21:00"/>
    <d v="1899-12-30T09:28:00"/>
    <s v="yes"/>
  </r>
  <r>
    <n v="70"/>
    <x v="32"/>
    <n v="666552776"/>
    <s v="不能打国际长途"/>
    <x v="0"/>
    <x v="0"/>
    <s v="服务质量问题"/>
    <s v="已解决"/>
    <d v="1899-12-30T14:04:00"/>
    <d v="1899-12-30T14:20:00"/>
    <s v="yes"/>
  </r>
  <r>
    <n v="71"/>
    <x v="32"/>
    <n v="666550505"/>
    <s v="不能呼出"/>
    <x v="0"/>
    <x v="12"/>
    <s v="号码有效期过期"/>
    <s v="已解决"/>
    <d v="1899-12-30T14:43:00"/>
    <d v="1899-12-30T15:25:00"/>
    <s v="yes"/>
  </r>
  <r>
    <n v="72"/>
    <x v="33"/>
    <n v="666552757"/>
    <s v="充值与扣费都在666550402号码上"/>
    <x v="0"/>
    <x v="5"/>
    <s v="业务原因"/>
    <s v="已解决"/>
    <d v="1899-12-30T08:46:00"/>
    <d v="1899-12-30T09:20:00"/>
    <s v="yes"/>
  </r>
  <r>
    <n v="73"/>
    <x v="34"/>
    <n v="666554476"/>
    <s v="上网慢"/>
    <x v="1"/>
    <x v="11"/>
    <s v="PRL列表原因"/>
    <s v="已解决"/>
    <d v="1899-12-30T11:20:00"/>
    <d v="1899-12-30T11:27:00"/>
    <s v="yes"/>
  </r>
  <r>
    <n v="74"/>
    <x v="34"/>
    <n v="666554342"/>
    <s v="上网慢"/>
    <x v="1"/>
    <x v="11"/>
    <s v="PRL列表原因"/>
    <s v="已解决"/>
    <d v="1899-12-30T11:28:00"/>
    <d v="1899-12-30T11:33:00"/>
    <s v="yes"/>
  </r>
  <r>
    <n v="75"/>
    <x v="34"/>
    <n v="666553013"/>
    <s v="不能打国际长途"/>
    <x v="0"/>
    <x v="0"/>
    <s v="服务质量问题"/>
    <s v="已解决"/>
    <d v="1899-12-30T14:37:00"/>
    <d v="1899-12-30T15:25:00"/>
    <s v="yes"/>
  </r>
  <r>
    <n v="76"/>
    <x v="35"/>
    <n v="666550578"/>
    <s v="不能打国际长途"/>
    <x v="0"/>
    <x v="0"/>
    <s v="服务质量问题"/>
    <s v="已解决"/>
    <d v="1899-12-30T09:34:00"/>
    <d v="1899-12-30T10:16:00"/>
    <s v="yes"/>
  </r>
  <r>
    <n v="77"/>
    <x v="35"/>
    <n v="666443929"/>
    <s v="电脑查还有6000，打300查是零"/>
    <x v="0"/>
    <x v="5"/>
    <s v="客户原因"/>
    <s v="已解决"/>
    <d v="1899-12-30T10:36:00"/>
    <d v="1899-12-30T11:13:00"/>
    <s v="yes"/>
  </r>
  <r>
    <n v="78"/>
    <x v="36"/>
    <s v="666554430/18 666552312"/>
    <s v="上网慢"/>
    <x v="1"/>
    <x v="11"/>
    <s v="PRL列表原因"/>
    <s v="已解决"/>
    <d v="1899-12-30T10:32:00"/>
    <d v="1899-12-30T10:55:00"/>
    <s v="yes"/>
  </r>
  <r>
    <n v="79"/>
    <x v="37"/>
    <n v="666554792"/>
    <s v="上网慢"/>
    <x v="1"/>
    <x v="11"/>
    <s v="PRL列表原因"/>
    <s v="已解决"/>
    <d v="1899-12-30T12:35:00"/>
    <d v="1899-12-30T15:58:00"/>
    <s v="yes"/>
  </r>
  <r>
    <n v="80"/>
    <x v="38"/>
    <n v="666554404"/>
    <s v="不能连接上网"/>
    <x v="1"/>
    <x v="1"/>
    <s v="用户设置原因及PRL列表原因"/>
    <s v="已解决"/>
    <d v="1899-12-30T08:57:00"/>
    <d v="1899-12-30T10:03:00"/>
    <s v="yes"/>
  </r>
  <r>
    <n v="81"/>
    <x v="38"/>
    <n v="666552935"/>
    <s v="不能上网"/>
    <x v="1"/>
    <x v="1"/>
    <s v="用户原因"/>
    <s v="已解决"/>
    <d v="1899-12-30T10:39:00"/>
    <d v="1899-12-30T11:27:00"/>
    <s v="yes"/>
  </r>
  <r>
    <n v="82"/>
    <x v="39"/>
    <s v="666550580/550423"/>
    <s v="不能呼入呼出"/>
    <x v="0"/>
    <x v="2"/>
    <s v="系统原因"/>
    <s v="已解决"/>
    <d v="1899-12-30T09:32:00"/>
    <d v="1899-12-30T10:01:00"/>
    <s v="yes"/>
  </r>
  <r>
    <n v="83"/>
    <x v="39"/>
    <n v="666554485"/>
    <s v="上网慢"/>
    <x v="1"/>
    <x v="1"/>
    <s v="PRL列表原因"/>
    <s v="已解决"/>
    <d v="1899-12-30T02:30:00"/>
    <d v="1899-12-30T02:45:00"/>
    <s v="yes"/>
  </r>
  <r>
    <n v="84"/>
    <x v="39"/>
    <n v="666440384"/>
    <s v="不能上网"/>
    <x v="1"/>
    <x v="1"/>
    <s v="系统原因"/>
    <s v="已解决"/>
    <d v="1899-12-30T15:03:00"/>
    <d v="2012-05-28T08:45:00"/>
    <s v="yes"/>
  </r>
  <r>
    <n v="85"/>
    <x v="39"/>
    <s v="666800102--666800120"/>
    <s v="不能上网"/>
    <x v="1"/>
    <x v="1"/>
    <s v="系统原因"/>
    <s v="已解决"/>
    <d v="1899-12-30T12:30:00"/>
    <d v="1899-12-30T15:23:00"/>
    <s v="yes"/>
  </r>
  <r>
    <n v="86"/>
    <x v="39"/>
    <n v="666691204"/>
    <s v="反应在家没有信号，不能上网"/>
    <x v="1"/>
    <x v="1"/>
    <s v="终端原因"/>
    <s v="已解决"/>
    <d v="1899-12-30T10:24:00"/>
    <d v="1899-12-30T12:07:00"/>
    <s v="yes"/>
  </r>
  <r>
    <n v="87"/>
    <x v="40"/>
    <n v="666554470"/>
    <s v="上网慢"/>
    <x v="1"/>
    <x v="11"/>
    <s v="PRL列表原因"/>
    <s v="已解决"/>
    <d v="1899-12-30T11:45:00"/>
    <d v="1899-12-30T12:04:00"/>
    <s v="yes"/>
  </r>
  <r>
    <n v="88"/>
    <x v="40"/>
    <n v="666550368"/>
    <s v="不能呼入呼出"/>
    <x v="0"/>
    <x v="2"/>
    <s v="营业员原因"/>
    <s v="已解决"/>
    <d v="1899-12-30T14:05:00"/>
    <d v="1899-12-30T14:16:00"/>
    <s v="yes"/>
  </r>
  <r>
    <n v="89"/>
    <x v="41"/>
    <s v="666440384/6/7"/>
    <s v="充值与扣费都在别的号码上"/>
    <x v="0"/>
    <x v="3"/>
    <s v="计费方式差异"/>
    <s v="已解决"/>
    <d v="1899-12-30T09:33:00"/>
    <d v="1899-12-30T09:50:00"/>
    <s v="yes"/>
  </r>
  <r>
    <n v="90"/>
    <x v="41"/>
    <n v="666552544"/>
    <s v="25号的补卡用户不能呼入呼出"/>
    <x v="0"/>
    <x v="2"/>
    <s v="营业员原因"/>
    <s v="已解决"/>
    <d v="1899-12-30T13:10:00"/>
    <d v="1899-12-30T19:50:00"/>
    <s v="yes"/>
  </r>
  <r>
    <n v="91"/>
    <x v="41"/>
    <n v="666550465"/>
    <s v="学生集群网用户不能打电话"/>
    <x v="0"/>
    <x v="2"/>
    <s v="欠费"/>
    <s v="已解决"/>
    <d v="1899-12-30T15:08:00"/>
    <d v="1899-12-30T15:11:00"/>
    <s v="yes"/>
  </r>
  <r>
    <n v="92"/>
    <x v="42"/>
    <n v="666550011"/>
    <s v="不能呼入呼出"/>
    <x v="0"/>
    <x v="2"/>
    <s v="营业员原因"/>
    <s v="已解决"/>
    <d v="1899-12-30T08:30:00"/>
    <d v="1899-12-30T09:28:00"/>
    <s v="yes"/>
  </r>
  <r>
    <n v="93"/>
    <x v="42"/>
    <n v="666552324"/>
    <s v="不能接电话"/>
    <x v="0"/>
    <x v="13"/>
    <s v="系统原因"/>
    <s v="已解决"/>
    <d v="1899-12-30T09:49:00"/>
    <d v="1899-12-30T10:25:00"/>
    <s v="yes"/>
  </r>
  <r>
    <n v="94"/>
    <x v="42"/>
    <n v="666554470"/>
    <s v="反应上网慢"/>
    <x v="1"/>
    <x v="11"/>
    <s v="不明原因"/>
    <s v="已解决"/>
    <d v="1899-12-30T11:55:00"/>
    <d v="1899-12-30T13:35:00"/>
    <s v="yes"/>
  </r>
  <r>
    <n v="95"/>
    <x v="42"/>
    <n v="666550011"/>
    <s v="不能打国际长途"/>
    <x v="0"/>
    <x v="0"/>
    <s v="系统原因"/>
    <s v="已解决"/>
    <d v="1899-12-30T15:53:00"/>
    <d v="1899-12-30T16:50:00"/>
    <s v="yes"/>
  </r>
  <r>
    <n v="96"/>
    <x v="43"/>
    <n v="666550263"/>
    <s v="不能呼入呼出"/>
    <x v="0"/>
    <x v="2"/>
    <s v="营业员原因"/>
    <s v="已解决"/>
    <d v="1899-12-30T09:05:00"/>
    <d v="1899-12-30T09:36:00"/>
    <s v="yes"/>
  </r>
  <r>
    <n v="97"/>
    <x v="44"/>
    <n v="666552861"/>
    <s v="不能呼入呼出"/>
    <x v="0"/>
    <x v="2"/>
    <s v="营业员原因"/>
    <s v="已解决"/>
    <d v="1899-12-30T09:57:00"/>
    <d v="1899-12-30T10:51:00"/>
    <s v="yes"/>
  </r>
  <r>
    <n v="98"/>
    <x v="44"/>
    <n v="666440810"/>
    <s v="能接电话，不能打电话"/>
    <x v="0"/>
    <x v="12"/>
    <s v="系统原因"/>
    <s v="已解决"/>
    <d v="1899-12-30T10:35:00"/>
    <d v="1899-12-30T11:15:00"/>
    <s v="yes"/>
  </r>
  <r>
    <n v="99"/>
    <x v="45"/>
    <n v="666557105"/>
    <s v="作主被叫语音提示为“嘟嘟”音"/>
    <x v="0"/>
    <x v="2"/>
    <s v="不明原因"/>
    <s v="已解决"/>
    <d v="1899-12-30T13:01:00"/>
    <d v="1899-12-30T13:45:00"/>
    <m/>
  </r>
  <r>
    <n v="100"/>
    <x v="45"/>
    <n v="666554775"/>
    <s v="AC30路由器，不能连上网络"/>
    <x v="1"/>
    <x v="1"/>
    <s v="用户原因"/>
    <s v="已解决"/>
    <d v="1899-12-30T14:04:00"/>
    <d v="1899-12-30T14:23:00"/>
    <s v="yes"/>
  </r>
  <r>
    <n v="101"/>
    <x v="45"/>
    <n v="666554351"/>
    <s v="上网卡连不上网络"/>
    <x v="1"/>
    <x v="1"/>
    <s v="用户原因（USB卡没插到位）"/>
    <s v="已解决"/>
    <d v="1899-12-30T14:29:00"/>
    <d v="1899-12-30T14:34:00"/>
    <s v="yes"/>
  </r>
  <r>
    <n v="102"/>
    <x v="46"/>
    <n v="666554454"/>
    <s v="没有EVDO信号"/>
    <x v="1"/>
    <x v="1"/>
    <s v="PRL列表原因"/>
    <s v="已解决"/>
    <d v="1899-12-30T12:23:00"/>
    <d v="1899-12-30T12:45:00"/>
    <s v="yes"/>
  </r>
  <r>
    <n v="103"/>
    <x v="47"/>
    <n v="666550242"/>
    <s v="不能上网"/>
    <x v="1"/>
    <x v="1"/>
    <s v="终端原因"/>
    <s v="已解决"/>
    <d v="1899-12-30T08:27:00"/>
    <d v="1899-12-30T08:33:00"/>
    <s v="yes"/>
  </r>
  <r>
    <n v="104"/>
    <x v="47"/>
    <n v="666552132"/>
    <s v="不能打国际长途与GETESA电话"/>
    <x v="0"/>
    <x v="0"/>
    <s v="营业员原因"/>
    <s v="已解决"/>
    <d v="1899-12-30T09:12:00"/>
    <d v="1899-12-30T09:34:00"/>
    <s v="yes"/>
  </r>
  <r>
    <n v="105"/>
    <x v="47"/>
    <n v="666554330"/>
    <s v="没有EVDO信号"/>
    <x v="1"/>
    <x v="1"/>
    <s v="PRL列表原因"/>
    <s v="已解决"/>
    <d v="1899-12-30T10:32:00"/>
    <d v="1899-12-30T10:42:00"/>
    <s v="yes"/>
  </r>
  <r>
    <n v="106"/>
    <x v="48"/>
    <n v="666554471"/>
    <s v="没有EVDO信号"/>
    <x v="1"/>
    <x v="1"/>
    <s v="PRL列表原因"/>
    <s v="已解决"/>
    <d v="1899-12-30T09:43:00"/>
    <d v="1899-12-30T09:56:00"/>
    <s v="yes"/>
  </r>
  <r>
    <n v="107"/>
    <x v="48"/>
    <n v="666800120"/>
    <s v="不能上网"/>
    <x v="1"/>
    <x v="1"/>
    <s v="业务处理原因"/>
    <s v="已解决"/>
    <d v="1899-12-30T10:02:00"/>
    <d v="1899-12-30T11:04:00"/>
    <s v="yes"/>
  </r>
  <r>
    <n v="108"/>
    <x v="48"/>
    <n v="666691763"/>
    <s v="上网慢"/>
    <x v="1"/>
    <x v="11"/>
    <s v="终端原因"/>
    <s v="已解决"/>
    <d v="1899-12-30T10:33:00"/>
    <d v="1899-12-30T10:47:00"/>
    <s v="yes"/>
  </r>
  <r>
    <n v="109"/>
    <x v="49"/>
    <n v="666550060"/>
    <s v="不能上网，昨天可以"/>
    <x v="1"/>
    <x v="1"/>
    <s v="欠费停机"/>
    <s v="已解决"/>
    <d v="1899-12-30T11:23:00"/>
    <d v="1899-12-30T11:50:00"/>
    <s v="yes"/>
  </r>
  <r>
    <n v="110"/>
    <x v="49"/>
    <n v="666554335"/>
    <s v="不能上网"/>
    <x v="1"/>
    <x v="1"/>
    <s v="终端原因"/>
    <s v="已回复"/>
    <d v="1899-12-30T11:35:00"/>
    <d v="1899-12-30T11:41:00"/>
    <s v="yes"/>
  </r>
  <r>
    <n v="111"/>
    <x v="50"/>
    <n v="666800120"/>
    <s v="不能上网"/>
    <x v="1"/>
    <x v="1"/>
    <s v="系统原因"/>
    <s v="已解决"/>
    <d v="1899-12-30T08:55:00"/>
    <d v="1899-12-30T09:45:00"/>
    <s v="yes"/>
  </r>
  <r>
    <n v="112"/>
    <x v="50"/>
    <n v="666440706"/>
    <s v="不能上网"/>
    <x v="1"/>
    <x v="1"/>
    <s v="业务受理问题"/>
    <s v="已解决"/>
    <d v="1899-12-30T11:32:00"/>
    <d v="1899-12-30T11:40:00"/>
    <s v="yes"/>
  </r>
  <r>
    <n v="113"/>
    <x v="50"/>
    <n v="666553174"/>
    <s v="不能打进也打不出"/>
    <x v="0"/>
    <x v="2"/>
    <s v="客户原因"/>
    <s v="已解决"/>
    <d v="1899-12-30T13:21:00"/>
    <d v="1899-12-30T13:28:00"/>
    <s v="yes"/>
  </r>
  <r>
    <n v="114"/>
    <x v="50"/>
    <n v="666691350"/>
    <s v="不能上网，连不上，一直鉴权中"/>
    <x v="1"/>
    <x v="1"/>
    <s v="服务质量问题"/>
    <s v="已解决"/>
    <d v="1899-12-30T14:03:00"/>
    <d v="1899-12-30T14:17:00"/>
    <s v="yes"/>
  </r>
  <r>
    <n v="115"/>
    <x v="51"/>
    <s v="666800102/103等号码"/>
    <s v="不能上网"/>
    <x v="1"/>
    <x v="1"/>
    <s v="系统原因"/>
    <s v="已解决"/>
    <d v="1899-12-30T08:34:00"/>
    <d v="1899-12-30T09:28:00"/>
    <s v="yes"/>
  </r>
  <r>
    <n v="116"/>
    <x v="51"/>
    <n v="666091345"/>
    <s v="打入打出听到嘟嘟声"/>
    <x v="0"/>
    <x v="2"/>
    <s v="欠费原因"/>
    <s v="已解决"/>
    <d v="1899-12-30T09:42:00"/>
    <d v="1899-12-30T10:43:00"/>
    <s v="yes"/>
  </r>
  <r>
    <n v="117"/>
    <x v="52"/>
    <n v="666553174"/>
    <s v="补卡用户，不能打出打出"/>
    <x v="0"/>
    <x v="2"/>
    <s v="营业员原因"/>
    <s v="已解决"/>
    <d v="1899-12-30T09:23:00"/>
    <d v="1899-12-30T11:51:00"/>
    <s v="yes"/>
  </r>
  <r>
    <n v="118"/>
    <x v="52"/>
    <n v="666552491"/>
    <s v="补卡用户，不能上网"/>
    <x v="1"/>
    <x v="1"/>
    <s v="系统原因"/>
    <s v="已解决"/>
    <d v="1899-12-30T12:01:00"/>
    <d v="1899-12-30T13:39:00"/>
    <s v="yes"/>
  </r>
  <r>
    <n v="119"/>
    <x v="52"/>
    <n v="6662810"/>
    <s v="不能呼入呼出"/>
    <x v="0"/>
    <x v="2"/>
    <s v="用户原因"/>
    <s v="已回复"/>
    <d v="1899-12-30T15:16:00"/>
    <d v="1899-12-30T15:35:00"/>
    <s v="yes"/>
  </r>
  <r>
    <n v="120"/>
    <x v="52"/>
    <n v="666554469"/>
    <s v="不能上网，AC30终端信号灯红色"/>
    <x v="1"/>
    <x v="1"/>
    <s v="系统原因"/>
    <s v="已回复"/>
    <d v="1899-12-30T14:20:00"/>
    <d v="1899-12-30T14:33:00"/>
    <s v="yes"/>
  </r>
  <r>
    <n v="121"/>
    <x v="53"/>
    <n v="666691415"/>
    <s v="用户刚交了费，不能上网"/>
    <x v="1"/>
    <x v="1"/>
    <s v="系统原因及营业员原因"/>
    <s v="已解决"/>
    <d v="1899-12-30T09:21:00"/>
    <d v="1899-12-30T12:40:00"/>
    <s v="yes"/>
  </r>
  <r>
    <n v="122"/>
    <x v="53"/>
    <n v="666691745"/>
    <s v="营业员办公卡，不能上内网"/>
    <x v="1"/>
    <x v="1"/>
    <s v="系统原因"/>
    <s v="已解决"/>
    <d v="1899-12-30T11:00:00"/>
    <d v="1899-12-30T13:10:00"/>
    <s v="yes"/>
  </r>
  <r>
    <n v="123"/>
    <x v="53"/>
    <n v="666691745"/>
    <s v="AC30路由器，不能连上网络"/>
    <x v="1"/>
    <x v="1"/>
    <s v="业务理解原因"/>
    <s v="已回复"/>
    <d v="1899-12-30T12:28:00"/>
    <d v="1899-12-30T13:30:00"/>
    <s v="yes"/>
  </r>
  <r>
    <n v="124"/>
    <x v="54"/>
    <n v="666552872"/>
    <s v="用户反应交了2000元，但只打了几分钟的内部电话就停机了"/>
    <x v="2"/>
    <x v="14"/>
    <s v="帐户共用原因"/>
    <s v="已回复"/>
    <d v="1899-12-30T10:12:00"/>
    <d v="1899-12-30T10:23:00"/>
    <s v="yes"/>
  </r>
  <r>
    <n v="125"/>
    <x v="55"/>
    <n v="666559848"/>
    <s v="新开户号码，内16000XAF，却无法拨打和接听"/>
    <x v="0"/>
    <x v="2"/>
    <s v="营业员开户操作错误"/>
    <s v="已解决"/>
    <d v="1899-12-30T10:10:00"/>
    <d v="1899-12-30T10:50:00"/>
    <s v="yes"/>
  </r>
  <r>
    <n v="126"/>
    <x v="56"/>
    <m/>
    <s v="客户反馈拨打喀麦隆号码报错，而是使用GETESA号码拨打是正常的"/>
    <x v="0"/>
    <x v="0"/>
    <s v="香港语音路由错误"/>
    <s v="已经反馈给朱苹苹处理（已处理）"/>
    <d v="1899-12-30T10:30:00"/>
    <d v="1899-12-30T11:25:00"/>
    <s v="yes"/>
  </r>
  <r>
    <n v="127"/>
    <x v="56"/>
    <m/>
    <s v="马拉博地区全部上网业务中断"/>
    <x v="1"/>
    <x v="1"/>
    <s v="卫星链路故障"/>
    <s v="已处理"/>
    <d v="1899-12-30T10:45:00"/>
    <d v="1899-12-30T11:10:00"/>
    <s v="yes"/>
  </r>
  <r>
    <n v="128"/>
    <x v="57"/>
    <m/>
    <s v="中兴办事上网速度慢，同一小区内上网人数过多"/>
    <x v="1"/>
    <x v="11"/>
    <m/>
    <s v="已经通知张杰邦到现场测试"/>
    <d v="1899-12-30T08:10:00"/>
    <d v="1899-12-30T16:00:00"/>
    <s v="yes"/>
  </r>
  <r>
    <n v="129"/>
    <x v="57"/>
    <m/>
    <s v="刚购买两周，AC30路由器续航能力就只剩下1个小时，未达到平时的2～3个小时的平均值"/>
    <x v="1"/>
    <x v="15"/>
    <s v="设备电池质量故障"/>
    <s v="已处理"/>
    <d v="1899-12-30T14:15:00"/>
    <d v="1899-12-30T14:20:00"/>
    <m/>
  </r>
  <r>
    <n v="130"/>
    <x v="57"/>
    <s v="666443721/8/9/30/31"/>
    <s v="早上巴塔用户在开户时，等了十几分钟，也无法拨打其他号码，其他号码呼入则提示拨打的号码不存在。"/>
    <x v="2"/>
    <x v="16"/>
    <s v="系统原因"/>
    <s v="已解决"/>
    <d v="1899-12-30T08:28:00"/>
    <d v="1899-12-30T08:56:00"/>
    <s v="YES "/>
  </r>
  <r>
    <n v="131"/>
    <x v="58"/>
    <n v="666441798"/>
    <s v="中午巴塔地区用户开户，等待了30分钟仍无法上网。"/>
    <x v="2"/>
    <x v="17"/>
    <s v="系统原因"/>
    <s v="已解决"/>
    <d v="1899-12-30T12:50:00"/>
    <d v="1899-12-30T12:55:00"/>
    <s v="yes"/>
  </r>
  <r>
    <n v="132"/>
    <x v="58"/>
    <m/>
    <s v="卡片损坏，已经无法使用"/>
    <x v="1"/>
    <x v="15"/>
    <s v="硬件质量不好 "/>
    <s v="已解决"/>
    <d v="1899-12-30T12:30:00"/>
    <d v="1899-12-30T12:50:00"/>
    <s v="NO"/>
  </r>
  <r>
    <n v="133"/>
    <x v="58"/>
    <n v="666554478"/>
    <s v="上网卡接着到电脑上以后在软件见面上没有DO信号，亦无法进行DO拨号上网"/>
    <x v="1"/>
    <x v="1"/>
    <s v="PRL列表原因"/>
    <s v="已解决"/>
    <d v="1899-12-30T15:00:00"/>
    <d v="1899-12-30T15:05:00"/>
    <s v="yes"/>
  </r>
  <r>
    <n v="134"/>
    <x v="59"/>
    <m/>
    <s v="连接电脑，指示灯不亮"/>
    <x v="1"/>
    <x v="1"/>
    <s v="硬件损坏"/>
    <s v="已解决"/>
    <d v="1899-12-30T09:30:00"/>
    <d v="1899-12-30T10:05:00"/>
    <s v="yes"/>
  </r>
  <r>
    <n v="135"/>
    <x v="59"/>
    <n v="666553117"/>
    <s v="6月27号新补卡,无法呼入呼出"/>
    <x v="0"/>
    <x v="2"/>
    <s v="开卡操作问题"/>
    <s v="已解决"/>
    <d v="1899-12-30T09:40:00"/>
    <d v="1899-12-30T10:10:00"/>
    <s v="yes"/>
  </r>
  <r>
    <n v="136"/>
    <x v="60"/>
    <s v="666800118/9"/>
    <s v="上网时间较长时，卡片散热较大，影响卡片对数据的处理"/>
    <x v="1"/>
    <x v="11"/>
    <s v="硬件质量不好 "/>
    <s v="已解决"/>
    <d v="1899-12-30T15:05:00"/>
    <d v="1899-12-30T15:20:00"/>
    <s v="yes"/>
  </r>
  <r>
    <n v="137"/>
    <x v="60"/>
    <m/>
    <s v="128K的上网卡，在通过此网络拨打网络电话时候，语音质量不是很好"/>
    <x v="1"/>
    <x v="11"/>
    <m/>
    <s v="待现场勘查"/>
    <d v="1899-12-30T14:10:00"/>
    <d v="1899-12-30T14:15:00"/>
    <s v="NO"/>
  </r>
  <r>
    <n v="138"/>
    <x v="61"/>
    <n v="666552810"/>
    <s v="客户补卡后，无法拨打国际长途"/>
    <x v="0"/>
    <x v="0"/>
    <s v="计费和核心网不一致"/>
    <s v="已解决"/>
    <d v="1899-12-30T13:10:00"/>
    <d v="1899-12-30T13:30:00"/>
    <s v="yes"/>
  </r>
  <r>
    <n v="139"/>
    <x v="62"/>
    <n v="666553081"/>
    <s v="上网卡无法发现硬件"/>
    <x v="1"/>
    <x v="1"/>
    <s v="EVDO卡坏"/>
    <s v="已解决"/>
    <d v="1899-12-30T10:15:00"/>
    <d v="1899-12-30T10:18:00"/>
    <s v="yes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1" applyNumberFormats="0" applyBorderFormats="0" applyFontFormats="0" applyPatternFormats="0" applyAlignmentFormats="0" applyWidthHeightFormats="1" dataCaption="值" updatedVersion="4" minRefreshableVersion="3" useAutoFormatting="1" itemPrintTitles="1" mergeItem="1" createdVersion="4" indent="0" compact="0" compactData="0" gridDropZones="1" multipleFieldFilters="0">
  <location ref="A3:C25" firstHeaderRow="2" firstDataRow="2" firstDataCol="2"/>
  <pivotFields count="11">
    <pivotField compact="0" outline="0" showAll="0"/>
    <pivotField compact="0" numFmtId="14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/>
    <pivotField compact="0" outline="0" showAll="0"/>
    <pivotField axis="axisRow" compact="0" outline="0" showAll="0" defaultSubtotal="0">
      <items count="3">
        <item x="1"/>
        <item x="2"/>
        <item x="0"/>
      </items>
    </pivotField>
    <pivotField axis="axisRow" dataField="1" compact="0" outline="0" showAll="0">
      <items count="19">
        <item x="1"/>
        <item x="5"/>
        <item x="6"/>
        <item x="14"/>
        <item x="10"/>
        <item x="17"/>
        <item x="16"/>
        <item x="11"/>
        <item x="9"/>
        <item x="3"/>
        <item x="4"/>
        <item x="0"/>
        <item x="12"/>
        <item x="13"/>
        <item x="2"/>
        <item x="8"/>
        <item x="15"/>
        <item x="7"/>
        <item t="default"/>
      </items>
    </pivotField>
    <pivotField compact="0" outline="0" showAll="0"/>
    <pivotField compact="0" outline="0" showAll="0"/>
    <pivotField compact="0" numFmtId="20" outline="0" showAll="0"/>
    <pivotField compact="0" outline="0" showAll="0"/>
    <pivotField compact="0" outline="0" showAll="0"/>
  </pivotFields>
  <rowFields count="2">
    <field x="4"/>
    <field x="5"/>
  </rowFields>
  <rowItems count="21">
    <i>
      <x/>
      <x/>
    </i>
    <i r="1">
      <x v="7"/>
    </i>
    <i r="1">
      <x v="16"/>
    </i>
    <i>
      <x v="1"/>
      <x/>
    </i>
    <i r="1">
      <x v="1"/>
    </i>
    <i r="1">
      <x v="3"/>
    </i>
    <i r="1">
      <x v="4"/>
    </i>
    <i r="1">
      <x v="5"/>
    </i>
    <i r="1">
      <x v="6"/>
    </i>
    <i r="1">
      <x v="8"/>
    </i>
    <i r="1">
      <x v="15"/>
    </i>
    <i r="1">
      <x v="17"/>
    </i>
    <i>
      <x v="2"/>
      <x v="1"/>
    </i>
    <i r="1">
      <x v="2"/>
    </i>
    <i r="1">
      <x v="9"/>
    </i>
    <i r="1">
      <x v="10"/>
    </i>
    <i r="1">
      <x v="11"/>
    </i>
    <i r="1">
      <x v="12"/>
    </i>
    <i r="1">
      <x v="13"/>
    </i>
    <i r="1">
      <x v="14"/>
    </i>
    <i t="grand">
      <x/>
    </i>
  </rowItems>
  <colItems count="1">
    <i/>
  </colItems>
  <dataFields count="1">
    <dataField name="计数项:具体问题（二级分类）" fld="5" subtotal="count" baseField="0" baseItem="0"/>
  </dataFields>
  <pivotTableStyleInfo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表1" displayName="表1" ref="A1:D12" totalsRowShown="0" headerRowDxfId="11" headerRowBorderDxfId="10" tableBorderDxfId="9" totalsRowBorderDxfId="8">
  <tableColumns count="4">
    <tableColumn id="1" name="地市" dataDxfId="7" totalsRowDxfId="6"/>
    <tableColumn id="2" name="姓名" dataDxfId="5" totalsRowDxfId="4"/>
    <tableColumn id="3" name="使用流量" dataDxfId="3" totalsRowDxfId="2"/>
    <tableColumn id="4" name="ARPU" dataDxfId="1" totalsRow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1"/>
  <sheetViews>
    <sheetView showGridLines="0" workbookViewId="0">
      <selection activeCell="B13" sqref="B13"/>
    </sheetView>
  </sheetViews>
  <sheetFormatPr defaultRowHeight="13.5" x14ac:dyDescent="0.15"/>
  <cols>
    <col min="6" max="6" width="15" bestFit="1" customWidth="1"/>
    <col min="7" max="7" width="6.375" customWidth="1"/>
  </cols>
  <sheetData>
    <row r="1" spans="1:7" x14ac:dyDescent="0.15">
      <c r="A1" s="46"/>
      <c r="B1" s="47"/>
      <c r="C1" s="47"/>
      <c r="D1" s="47"/>
      <c r="E1" s="47"/>
      <c r="F1" s="47"/>
      <c r="G1" s="48"/>
    </row>
    <row r="2" spans="1:7" x14ac:dyDescent="0.15">
      <c r="A2" s="49"/>
      <c r="B2" s="50"/>
      <c r="C2" s="50"/>
      <c r="D2" s="50"/>
      <c r="E2" s="50"/>
      <c r="F2" s="50"/>
      <c r="G2" s="51"/>
    </row>
    <row r="3" spans="1:7" x14ac:dyDescent="0.15">
      <c r="A3" s="49"/>
      <c r="B3" s="50"/>
      <c r="C3" s="50"/>
      <c r="D3" s="50"/>
      <c r="E3" s="50"/>
      <c r="F3" s="50"/>
      <c r="G3" s="51"/>
    </row>
    <row r="4" spans="1:7" ht="31.5" x14ac:dyDescent="0.55000000000000004">
      <c r="A4" s="49"/>
      <c r="B4" s="52" t="s">
        <v>336</v>
      </c>
      <c r="C4" s="50"/>
      <c r="D4" s="50"/>
      <c r="E4" s="50"/>
      <c r="F4" s="50"/>
      <c r="G4" s="51"/>
    </row>
    <row r="5" spans="1:7" x14ac:dyDescent="0.15">
      <c r="A5" s="49"/>
      <c r="B5" s="50"/>
      <c r="C5" s="50"/>
      <c r="D5" s="50"/>
      <c r="E5" s="50"/>
      <c r="F5" s="50"/>
      <c r="G5" s="51"/>
    </row>
    <row r="6" spans="1:7" ht="20.25" x14ac:dyDescent="0.35">
      <c r="A6" s="49"/>
      <c r="B6" s="61" t="s">
        <v>337</v>
      </c>
      <c r="C6" s="58"/>
      <c r="D6" s="58"/>
      <c r="E6" s="60"/>
      <c r="F6" s="50"/>
      <c r="G6" s="51"/>
    </row>
    <row r="7" spans="1:7" ht="20.25" x14ac:dyDescent="0.35">
      <c r="A7" s="49"/>
      <c r="B7" s="61" t="s">
        <v>338</v>
      </c>
      <c r="C7" s="58"/>
      <c r="D7" s="58"/>
      <c r="E7" s="60"/>
      <c r="F7" s="50"/>
      <c r="G7" s="51"/>
    </row>
    <row r="8" spans="1:7" ht="20.25" x14ac:dyDescent="0.35">
      <c r="A8" s="49"/>
      <c r="B8" s="61" t="s">
        <v>339</v>
      </c>
      <c r="C8" s="58"/>
      <c r="D8" s="58"/>
      <c r="E8" s="60"/>
      <c r="F8" s="50"/>
      <c r="G8" s="51"/>
    </row>
    <row r="9" spans="1:7" ht="20.25" x14ac:dyDescent="0.35">
      <c r="A9" s="49"/>
      <c r="B9" s="61" t="s">
        <v>340</v>
      </c>
      <c r="C9" s="58"/>
      <c r="D9" s="58"/>
      <c r="E9" s="60"/>
      <c r="F9" s="50"/>
      <c r="G9" s="51"/>
    </row>
    <row r="10" spans="1:7" ht="20.25" x14ac:dyDescent="0.35">
      <c r="A10" s="49"/>
      <c r="B10" s="61" t="s">
        <v>341</v>
      </c>
      <c r="C10" s="58"/>
      <c r="D10" s="58"/>
      <c r="E10" s="60"/>
      <c r="F10" s="50"/>
      <c r="G10" s="51"/>
    </row>
    <row r="11" spans="1:7" ht="20.25" x14ac:dyDescent="0.35">
      <c r="A11" s="49"/>
      <c r="B11" s="61" t="s">
        <v>342</v>
      </c>
      <c r="C11" s="58"/>
      <c r="D11" s="58"/>
      <c r="E11" s="60"/>
      <c r="F11" s="50"/>
      <c r="G11" s="51"/>
    </row>
    <row r="12" spans="1:7" ht="20.25" x14ac:dyDescent="0.35">
      <c r="A12" s="49"/>
      <c r="B12" s="61" t="s">
        <v>343</v>
      </c>
      <c r="C12" s="58"/>
      <c r="D12" s="58"/>
      <c r="E12" s="60"/>
      <c r="F12" s="50"/>
      <c r="G12" s="51"/>
    </row>
    <row r="13" spans="1:7" ht="20.25" x14ac:dyDescent="0.35">
      <c r="A13" s="49"/>
      <c r="B13" s="61" t="s">
        <v>344</v>
      </c>
      <c r="C13" s="58"/>
      <c r="D13" s="58"/>
      <c r="E13" s="60"/>
      <c r="F13" s="50"/>
      <c r="G13" s="51"/>
    </row>
    <row r="14" spans="1:7" ht="20.25" x14ac:dyDescent="0.35">
      <c r="A14" s="49"/>
      <c r="B14" s="58"/>
      <c r="C14" s="58"/>
      <c r="D14" s="58"/>
      <c r="E14" s="60"/>
      <c r="F14" s="50"/>
      <c r="G14" s="51"/>
    </row>
    <row r="15" spans="1:7" ht="16.5" x14ac:dyDescent="0.3">
      <c r="A15" s="49"/>
      <c r="B15" s="56"/>
      <c r="C15" s="57"/>
      <c r="D15" s="56"/>
      <c r="E15" s="50"/>
      <c r="F15" s="50"/>
      <c r="G15" s="51"/>
    </row>
    <row r="16" spans="1:7" x14ac:dyDescent="0.15">
      <c r="A16" s="49"/>
      <c r="B16" s="50"/>
      <c r="C16" s="50"/>
      <c r="D16" s="50"/>
      <c r="E16" s="50"/>
      <c r="F16" s="50"/>
      <c r="G16" s="51"/>
    </row>
    <row r="17" spans="1:7" ht="16.5" x14ac:dyDescent="0.3">
      <c r="A17" s="49"/>
      <c r="B17" s="50"/>
      <c r="C17" s="50"/>
      <c r="D17" s="50"/>
      <c r="E17" s="59" t="s">
        <v>345</v>
      </c>
      <c r="F17" s="62">
        <v>41093</v>
      </c>
      <c r="G17" s="51"/>
    </row>
    <row r="18" spans="1:7" ht="16.5" x14ac:dyDescent="0.3">
      <c r="A18" s="49"/>
      <c r="B18" s="50"/>
      <c r="C18" s="50"/>
      <c r="D18" s="50"/>
      <c r="E18" s="59" t="s">
        <v>346</v>
      </c>
      <c r="F18" s="63" t="s">
        <v>347</v>
      </c>
      <c r="G18" s="51"/>
    </row>
    <row r="19" spans="1:7" ht="16.5" x14ac:dyDescent="0.3">
      <c r="A19" s="49"/>
      <c r="B19" s="50"/>
      <c r="C19" s="50"/>
      <c r="D19" s="50"/>
      <c r="E19" s="59" t="s">
        <v>351</v>
      </c>
      <c r="F19" s="63" t="s">
        <v>352</v>
      </c>
      <c r="G19" s="51"/>
    </row>
    <row r="20" spans="1:7" x14ac:dyDescent="0.15">
      <c r="A20" s="49"/>
      <c r="B20" s="50"/>
      <c r="C20" s="50"/>
      <c r="D20" s="50"/>
      <c r="E20" s="50"/>
      <c r="F20" s="50"/>
      <c r="G20" s="51"/>
    </row>
    <row r="21" spans="1:7" ht="14.25" thickBot="1" x14ac:dyDescent="0.2">
      <c r="A21" s="53"/>
      <c r="B21" s="54"/>
      <c r="C21" s="54"/>
      <c r="D21" s="54"/>
      <c r="E21" s="54"/>
      <c r="F21" s="54"/>
      <c r="G21" s="55"/>
    </row>
  </sheetData>
  <phoneticPr fontId="3" type="noConversion"/>
  <hyperlinks>
    <hyperlink ref="B6" location="自动求和!A1" display="1、自动求和"/>
    <hyperlink ref="B7" location="编辑定位填充!A1" display="2、编辑定位填充"/>
    <hyperlink ref="B8" location="自定义排序!A1" display="3、自定义排序"/>
    <hyperlink ref="B9" location="数据有效性!A1" display="4、数据有效性"/>
    <hyperlink ref="B10" location="删除重复项!A1" display="5、删除重复项"/>
    <hyperlink ref="B11" location="分列!A1" display="6、数据分列"/>
    <hyperlink ref="B12" location="VLOOKUP及混合锁定!A1" display="7、VLOOKUP及混合锁定"/>
    <hyperlink ref="B13" location="数据透视表!A1" display="8、数据透视表的基础操作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showGridLines="0" workbookViewId="0">
      <selection activeCell="F8" sqref="F8"/>
    </sheetView>
  </sheetViews>
  <sheetFormatPr defaultRowHeight="13.5" x14ac:dyDescent="0.15"/>
  <cols>
    <col min="3" max="3" width="12.25" customWidth="1"/>
    <col min="4" max="4" width="9.5" customWidth="1"/>
    <col min="6" max="6" width="11.125" customWidth="1"/>
  </cols>
  <sheetData>
    <row r="1" spans="1:7" ht="21" x14ac:dyDescent="0.15">
      <c r="A1" s="66" t="s">
        <v>63</v>
      </c>
      <c r="B1" s="67" t="s">
        <v>64</v>
      </c>
      <c r="C1" s="67" t="s">
        <v>65</v>
      </c>
      <c r="D1" s="68" t="s">
        <v>66</v>
      </c>
    </row>
    <row r="2" spans="1:7" ht="17.25" x14ac:dyDescent="0.3">
      <c r="A2" s="64" t="s">
        <v>1</v>
      </c>
      <c r="B2" s="13" t="s">
        <v>2</v>
      </c>
      <c r="C2" s="14">
        <v>69.847000000000008</v>
      </c>
      <c r="D2" s="65">
        <v>81</v>
      </c>
    </row>
    <row r="3" spans="1:7" ht="17.25" x14ac:dyDescent="0.3">
      <c r="A3" s="64" t="s">
        <v>1</v>
      </c>
      <c r="B3" s="13" t="s">
        <v>3</v>
      </c>
      <c r="C3" s="14">
        <v>78.569000000000003</v>
      </c>
      <c r="D3" s="65">
        <v>98.1</v>
      </c>
      <c r="F3" s="45" t="s">
        <v>350</v>
      </c>
      <c r="G3" s="45" t="s">
        <v>348</v>
      </c>
    </row>
    <row r="4" spans="1:7" ht="17.25" x14ac:dyDescent="0.3">
      <c r="A4" s="64" t="s">
        <v>1</v>
      </c>
      <c r="B4" s="13" t="s">
        <v>4</v>
      </c>
      <c r="C4" s="14">
        <v>77.704999999999998</v>
      </c>
      <c r="D4" s="65">
        <v>77.88</v>
      </c>
      <c r="G4" s="45" t="s">
        <v>349</v>
      </c>
    </row>
    <row r="5" spans="1:7" ht="17.25" x14ac:dyDescent="0.3">
      <c r="A5" s="64" t="s">
        <v>1</v>
      </c>
      <c r="B5" s="13" t="s">
        <v>5</v>
      </c>
      <c r="C5" s="14">
        <v>65.042999999999992</v>
      </c>
      <c r="D5" s="65">
        <v>85.91</v>
      </c>
      <c r="G5" s="73" t="s">
        <v>353</v>
      </c>
    </row>
    <row r="6" spans="1:7" ht="17.25" x14ac:dyDescent="0.3">
      <c r="A6" s="64" t="s">
        <v>1</v>
      </c>
      <c r="B6" s="13" t="s">
        <v>6</v>
      </c>
      <c r="C6" s="14">
        <v>73.397999999999996</v>
      </c>
      <c r="D6" s="65">
        <v>46.2</v>
      </c>
    </row>
    <row r="7" spans="1:7" ht="17.25" x14ac:dyDescent="0.3">
      <c r="A7" s="64" t="s">
        <v>1</v>
      </c>
      <c r="B7" s="13" t="s">
        <v>7</v>
      </c>
      <c r="C7" s="14">
        <v>70.188000000000002</v>
      </c>
      <c r="D7" s="65">
        <v>36</v>
      </c>
    </row>
    <row r="8" spans="1:7" ht="17.25" x14ac:dyDescent="0.3">
      <c r="A8" s="64" t="s">
        <v>1</v>
      </c>
      <c r="B8" s="13" t="s">
        <v>8</v>
      </c>
      <c r="C8" s="14">
        <v>76.037000000000006</v>
      </c>
      <c r="D8" s="65">
        <v>93.889999999999986</v>
      </c>
    </row>
    <row r="9" spans="1:7" ht="17.25" x14ac:dyDescent="0.3">
      <c r="A9" s="64" t="s">
        <v>9</v>
      </c>
      <c r="B9" s="13" t="s">
        <v>10</v>
      </c>
      <c r="C9" s="14">
        <v>65.051999999999992</v>
      </c>
      <c r="D9" s="65">
        <v>104.75999999999999</v>
      </c>
    </row>
    <row r="10" spans="1:7" ht="17.25" x14ac:dyDescent="0.3">
      <c r="A10" s="64" t="s">
        <v>1</v>
      </c>
      <c r="B10" s="13" t="s">
        <v>11</v>
      </c>
      <c r="C10" s="14">
        <v>70.375</v>
      </c>
      <c r="D10" s="65">
        <v>36.89</v>
      </c>
    </row>
    <row r="11" spans="1:7" ht="17.25" x14ac:dyDescent="0.3">
      <c r="A11" s="64" t="s">
        <v>12</v>
      </c>
      <c r="B11" s="13" t="s">
        <v>13</v>
      </c>
      <c r="C11" s="14">
        <v>77.126000000000005</v>
      </c>
      <c r="D11" s="65">
        <v>170.32</v>
      </c>
    </row>
    <row r="12" spans="1:7" ht="17.25" x14ac:dyDescent="0.3">
      <c r="A12" s="69" t="s">
        <v>9</v>
      </c>
      <c r="B12" s="70" t="s">
        <v>14</v>
      </c>
      <c r="C12" s="71">
        <v>73.171000000000006</v>
      </c>
      <c r="D12" s="72">
        <v>45.379999999999995</v>
      </c>
    </row>
  </sheetData>
  <phoneticPr fontId="3" type="noConversion"/>
  <pageMargins left="0.7" right="0.7" top="0.75" bottom="0.75" header="0.3" footer="0.3"/>
  <pageSetup paperSize="9" orientation="portrait" r:id="rId1"/>
  <drawing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"/>
  <sheetViews>
    <sheetView showGridLines="0" workbookViewId="0"/>
  </sheetViews>
  <sheetFormatPr defaultRowHeight="13.5" x14ac:dyDescent="0.15"/>
  <cols>
    <col min="4" max="4" width="8.5" bestFit="1" customWidth="1"/>
  </cols>
  <sheetData>
    <row r="1" spans="1:10" ht="16.5" x14ac:dyDescent="0.15">
      <c r="A1" s="4" t="s">
        <v>0</v>
      </c>
      <c r="B1" s="4" t="s">
        <v>17</v>
      </c>
      <c r="C1" s="4" t="s">
        <v>15</v>
      </c>
      <c r="D1" s="4" t="s">
        <v>16</v>
      </c>
      <c r="G1" s="4" t="s">
        <v>0</v>
      </c>
      <c r="H1" s="4" t="s">
        <v>17</v>
      </c>
      <c r="I1" s="4" t="s">
        <v>15</v>
      </c>
      <c r="J1" s="4" t="s">
        <v>16</v>
      </c>
    </row>
    <row r="2" spans="1:10" ht="16.5" x14ac:dyDescent="0.3">
      <c r="A2" s="74" t="s">
        <v>1</v>
      </c>
      <c r="B2" s="2" t="s">
        <v>2</v>
      </c>
      <c r="C2" s="3">
        <v>69.847000000000008</v>
      </c>
      <c r="D2" s="3">
        <v>81</v>
      </c>
      <c r="G2" s="2" t="s">
        <v>19</v>
      </c>
      <c r="H2" s="2" t="s">
        <v>2</v>
      </c>
      <c r="I2" s="3">
        <v>69.847000000000008</v>
      </c>
      <c r="J2" s="3">
        <v>81</v>
      </c>
    </row>
    <row r="3" spans="1:10" ht="16.5" x14ac:dyDescent="0.3">
      <c r="A3" s="75"/>
      <c r="B3" s="2" t="s">
        <v>3</v>
      </c>
      <c r="C3" s="3">
        <v>78.569000000000003</v>
      </c>
      <c r="D3" s="3">
        <v>98.1</v>
      </c>
      <c r="G3" s="2" t="s">
        <v>23</v>
      </c>
      <c r="H3" s="2" t="s">
        <v>3</v>
      </c>
      <c r="I3" s="3">
        <v>78.569000000000003</v>
      </c>
      <c r="J3" s="3">
        <v>98.1</v>
      </c>
    </row>
    <row r="4" spans="1:10" ht="16.5" x14ac:dyDescent="0.3">
      <c r="A4" s="75"/>
      <c r="B4" s="2" t="s">
        <v>4</v>
      </c>
      <c r="C4" s="3">
        <v>77.704999999999998</v>
      </c>
      <c r="D4" s="3">
        <v>77.88</v>
      </c>
      <c r="G4" s="2" t="s">
        <v>1</v>
      </c>
      <c r="H4" s="2" t="s">
        <v>4</v>
      </c>
      <c r="I4" s="3">
        <v>77.704999999999998</v>
      </c>
      <c r="J4" s="3">
        <v>77.88</v>
      </c>
    </row>
    <row r="5" spans="1:10" ht="16.5" x14ac:dyDescent="0.3">
      <c r="A5" s="75"/>
      <c r="B5" s="2" t="s">
        <v>5</v>
      </c>
      <c r="C5" s="3">
        <v>65.042999999999992</v>
      </c>
      <c r="D5" s="3">
        <v>85.91</v>
      </c>
      <c r="G5" s="2" t="s">
        <v>1</v>
      </c>
      <c r="H5" s="2" t="s">
        <v>5</v>
      </c>
      <c r="I5" s="3">
        <v>65.042999999999992</v>
      </c>
      <c r="J5" s="3">
        <v>85.91</v>
      </c>
    </row>
    <row r="6" spans="1:10" ht="16.5" x14ac:dyDescent="0.3">
      <c r="A6" s="75"/>
      <c r="B6" s="2" t="s">
        <v>6</v>
      </c>
      <c r="C6" s="3">
        <v>73.397999999999996</v>
      </c>
      <c r="D6" s="3">
        <v>46.2</v>
      </c>
      <c r="G6" s="2" t="s">
        <v>1</v>
      </c>
      <c r="H6" s="2" t="s">
        <v>6</v>
      </c>
      <c r="I6" s="3">
        <v>73.397999999999996</v>
      </c>
      <c r="J6" s="3">
        <v>46.2</v>
      </c>
    </row>
    <row r="7" spans="1:10" ht="16.5" x14ac:dyDescent="0.3">
      <c r="A7" s="75"/>
      <c r="B7" s="2" t="s">
        <v>7</v>
      </c>
      <c r="C7" s="3">
        <v>70.188000000000002</v>
      </c>
      <c r="D7" s="3">
        <v>36</v>
      </c>
      <c r="G7" s="2" t="s">
        <v>1</v>
      </c>
      <c r="H7" s="2" t="s">
        <v>7</v>
      </c>
      <c r="I7" s="3">
        <v>70.188000000000002</v>
      </c>
      <c r="J7" s="3">
        <v>36</v>
      </c>
    </row>
    <row r="8" spans="1:10" ht="16.5" x14ac:dyDescent="0.3">
      <c r="A8" s="76"/>
      <c r="B8" s="2" t="s">
        <v>8</v>
      </c>
      <c r="C8" s="3">
        <v>76.037000000000006</v>
      </c>
      <c r="D8" s="3">
        <v>93.889999999999986</v>
      </c>
      <c r="G8" s="2" t="s">
        <v>1</v>
      </c>
      <c r="H8" s="2" t="s">
        <v>8</v>
      </c>
      <c r="I8" s="3">
        <v>76.037000000000006</v>
      </c>
      <c r="J8" s="3">
        <v>93.889999999999986</v>
      </c>
    </row>
    <row r="9" spans="1:10" ht="16.5" x14ac:dyDescent="0.3">
      <c r="A9" s="74" t="s">
        <v>18</v>
      </c>
      <c r="B9" s="2" t="s">
        <v>10</v>
      </c>
      <c r="C9" s="3">
        <v>65.051999999999992</v>
      </c>
      <c r="D9" s="3">
        <v>104.75999999999999</v>
      </c>
      <c r="G9" s="2" t="s">
        <v>18</v>
      </c>
      <c r="H9" s="2" t="s">
        <v>10</v>
      </c>
      <c r="I9" s="3">
        <v>65.051999999999992</v>
      </c>
      <c r="J9" s="3">
        <v>104.75999999999999</v>
      </c>
    </row>
    <row r="10" spans="1:10" ht="16.5" x14ac:dyDescent="0.3">
      <c r="A10" s="76"/>
      <c r="B10" s="2" t="s">
        <v>11</v>
      </c>
      <c r="C10" s="3">
        <v>70.375</v>
      </c>
      <c r="D10" s="3">
        <v>36.89</v>
      </c>
      <c r="G10" s="2" t="s">
        <v>21</v>
      </c>
      <c r="H10" s="2" t="s">
        <v>11</v>
      </c>
      <c r="I10" s="3">
        <v>70.375</v>
      </c>
      <c r="J10" s="3">
        <v>36.89</v>
      </c>
    </row>
    <row r="11" spans="1:10" ht="16.5" x14ac:dyDescent="0.3">
      <c r="A11" s="74" t="s">
        <v>12</v>
      </c>
      <c r="B11" s="2" t="s">
        <v>13</v>
      </c>
      <c r="C11" s="3">
        <v>77.126000000000005</v>
      </c>
      <c r="D11" s="3">
        <v>170.32</v>
      </c>
      <c r="G11" s="2" t="s">
        <v>20</v>
      </c>
      <c r="H11" s="2" t="s">
        <v>13</v>
      </c>
      <c r="I11" s="3">
        <v>77.126000000000005</v>
      </c>
      <c r="J11" s="3">
        <v>170.32</v>
      </c>
    </row>
    <row r="12" spans="1:10" ht="16.5" x14ac:dyDescent="0.3">
      <c r="A12" s="76"/>
      <c r="B12" s="2" t="s">
        <v>14</v>
      </c>
      <c r="C12" s="3">
        <v>73.171000000000006</v>
      </c>
      <c r="D12" s="3">
        <v>45.379999999999995</v>
      </c>
      <c r="G12" s="2" t="s">
        <v>22</v>
      </c>
      <c r="H12" s="2" t="s">
        <v>14</v>
      </c>
      <c r="I12" s="3">
        <v>73.171000000000006</v>
      </c>
      <c r="J12" s="3">
        <v>45.379999999999995</v>
      </c>
    </row>
  </sheetData>
  <mergeCells count="3">
    <mergeCell ref="A2:A8"/>
    <mergeCell ref="A9:A10"/>
    <mergeCell ref="A11:A12"/>
  </mergeCells>
  <phoneticPr fontId="3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showGridLines="0" workbookViewId="0"/>
  </sheetViews>
  <sheetFormatPr defaultRowHeight="13.5" x14ac:dyDescent="0.15"/>
  <sheetData>
    <row r="1" spans="1:12" ht="16.5" x14ac:dyDescent="0.35">
      <c r="A1" s="7" t="s">
        <v>37</v>
      </c>
      <c r="B1" s="7" t="s">
        <v>38</v>
      </c>
      <c r="C1" s="7" t="s">
        <v>39</v>
      </c>
      <c r="D1" s="7" t="s">
        <v>40</v>
      </c>
      <c r="F1" s="8" t="s">
        <v>41</v>
      </c>
      <c r="I1" s="7" t="s">
        <v>37</v>
      </c>
      <c r="J1" s="7" t="s">
        <v>38</v>
      </c>
      <c r="K1" s="7" t="s">
        <v>39</v>
      </c>
      <c r="L1" s="7" t="s">
        <v>40</v>
      </c>
    </row>
    <row r="2" spans="1:12" ht="16.5" x14ac:dyDescent="0.35">
      <c r="A2" s="9" t="s">
        <v>22</v>
      </c>
      <c r="B2" s="9">
        <v>101</v>
      </c>
      <c r="C2" s="9">
        <v>100</v>
      </c>
      <c r="D2" s="9">
        <v>72</v>
      </c>
      <c r="F2" s="10" t="s">
        <v>21</v>
      </c>
      <c r="I2" s="9" t="s">
        <v>21</v>
      </c>
      <c r="J2" s="9">
        <v>100</v>
      </c>
      <c r="K2" s="9">
        <v>100</v>
      </c>
      <c r="L2" s="9">
        <v>59</v>
      </c>
    </row>
    <row r="3" spans="1:12" ht="16.5" x14ac:dyDescent="0.35">
      <c r="A3" s="9" t="s">
        <v>1</v>
      </c>
      <c r="B3" s="9">
        <v>101</v>
      </c>
      <c r="C3" s="9">
        <v>100</v>
      </c>
      <c r="D3" s="9">
        <v>58</v>
      </c>
      <c r="F3" s="10" t="s">
        <v>1</v>
      </c>
      <c r="I3" s="9" t="s">
        <v>1</v>
      </c>
      <c r="J3" s="9">
        <v>101</v>
      </c>
      <c r="K3" s="9">
        <v>100</v>
      </c>
      <c r="L3" s="9">
        <v>58</v>
      </c>
    </row>
    <row r="4" spans="1:12" ht="16.5" x14ac:dyDescent="0.35">
      <c r="A4" s="9" t="s">
        <v>21</v>
      </c>
      <c r="B4" s="9">
        <v>100</v>
      </c>
      <c r="C4" s="9">
        <v>100</v>
      </c>
      <c r="D4" s="9">
        <v>59</v>
      </c>
      <c r="F4" s="10" t="s">
        <v>22</v>
      </c>
      <c r="I4" s="9" t="s">
        <v>22</v>
      </c>
      <c r="J4" s="9">
        <v>101</v>
      </c>
      <c r="K4" s="9">
        <v>100</v>
      </c>
      <c r="L4" s="9">
        <v>72</v>
      </c>
    </row>
    <row r="5" spans="1:12" ht="16.5" x14ac:dyDescent="0.35">
      <c r="A5" s="9" t="s">
        <v>42</v>
      </c>
      <c r="B5" s="9">
        <v>104</v>
      </c>
      <c r="C5" s="9">
        <v>100</v>
      </c>
      <c r="D5" s="9">
        <v>60</v>
      </c>
      <c r="F5" s="10" t="s">
        <v>42</v>
      </c>
      <c r="I5" s="9" t="s">
        <v>42</v>
      </c>
      <c r="J5" s="9">
        <v>104</v>
      </c>
      <c r="K5" s="9">
        <v>100</v>
      </c>
      <c r="L5" s="9">
        <v>60</v>
      </c>
    </row>
    <row r="6" spans="1:12" ht="16.5" x14ac:dyDescent="0.35">
      <c r="A6" s="9" t="s">
        <v>43</v>
      </c>
      <c r="B6" s="9">
        <v>101</v>
      </c>
      <c r="C6" s="9">
        <v>100</v>
      </c>
      <c r="D6" s="9">
        <v>74</v>
      </c>
      <c r="F6" s="10" t="s">
        <v>43</v>
      </c>
      <c r="I6" s="9" t="s">
        <v>43</v>
      </c>
      <c r="J6" s="9">
        <v>101</v>
      </c>
      <c r="K6" s="9">
        <v>100</v>
      </c>
      <c r="L6" s="9">
        <v>74</v>
      </c>
    </row>
    <row r="7" spans="1:12" ht="16.5" x14ac:dyDescent="0.35">
      <c r="A7" s="9" t="s">
        <v>44</v>
      </c>
      <c r="B7" s="9">
        <v>101</v>
      </c>
      <c r="C7" s="9">
        <v>101</v>
      </c>
      <c r="D7" s="9">
        <v>84</v>
      </c>
      <c r="F7" s="10" t="s">
        <v>44</v>
      </c>
      <c r="I7" s="9" t="s">
        <v>44</v>
      </c>
      <c r="J7" s="9">
        <v>101</v>
      </c>
      <c r="K7" s="9">
        <v>101</v>
      </c>
      <c r="L7" s="9">
        <v>84</v>
      </c>
    </row>
    <row r="8" spans="1:12" ht="16.5" x14ac:dyDescent="0.35">
      <c r="A8" s="9" t="s">
        <v>45</v>
      </c>
      <c r="B8" s="9">
        <v>100</v>
      </c>
      <c r="C8" s="9">
        <v>100</v>
      </c>
      <c r="D8" s="9">
        <v>100</v>
      </c>
      <c r="F8" s="10" t="s">
        <v>46</v>
      </c>
      <c r="I8" s="9" t="s">
        <v>46</v>
      </c>
      <c r="J8" s="9">
        <v>102</v>
      </c>
      <c r="K8" s="9">
        <v>100</v>
      </c>
      <c r="L8" s="9">
        <v>100</v>
      </c>
    </row>
    <row r="9" spans="1:12" ht="16.5" x14ac:dyDescent="0.35">
      <c r="A9" s="9" t="s">
        <v>47</v>
      </c>
      <c r="B9" s="9">
        <v>101</v>
      </c>
      <c r="C9" s="9">
        <v>100</v>
      </c>
      <c r="D9" s="9">
        <v>100</v>
      </c>
      <c r="F9" s="10" t="s">
        <v>45</v>
      </c>
      <c r="I9" s="9" t="s">
        <v>45</v>
      </c>
      <c r="J9" s="9">
        <v>100</v>
      </c>
      <c r="K9" s="9">
        <v>100</v>
      </c>
      <c r="L9" s="9">
        <v>100</v>
      </c>
    </row>
    <row r="10" spans="1:12" ht="16.5" x14ac:dyDescent="0.35">
      <c r="A10" s="9" t="s">
        <v>46</v>
      </c>
      <c r="B10" s="9">
        <v>102</v>
      </c>
      <c r="C10" s="9">
        <v>100</v>
      </c>
      <c r="D10" s="9">
        <v>100</v>
      </c>
      <c r="F10" s="10" t="s">
        <v>47</v>
      </c>
      <c r="I10" s="9" t="s">
        <v>47</v>
      </c>
      <c r="J10" s="9">
        <v>101</v>
      </c>
      <c r="K10" s="9">
        <v>100</v>
      </c>
      <c r="L10" s="9">
        <v>100</v>
      </c>
    </row>
  </sheetData>
  <sortState ref="I2:L10">
    <sortCondition ref="I2:I10" customList="广州,深圳,东莞,佛山,珠海,江门,中山,惠州,汕头"/>
  </sortState>
  <phoneticPr fontId="3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9"/>
  <sheetViews>
    <sheetView showGridLines="0" workbookViewId="0"/>
  </sheetViews>
  <sheetFormatPr defaultRowHeight="13.5" x14ac:dyDescent="0.15"/>
  <cols>
    <col min="1" max="1" width="19.375" customWidth="1"/>
    <col min="2" max="2" width="15.625" customWidth="1"/>
    <col min="5" max="5" width="18" bestFit="1" customWidth="1"/>
  </cols>
  <sheetData>
    <row r="1" spans="1:6" ht="24" x14ac:dyDescent="0.15">
      <c r="A1" s="11" t="s">
        <v>54</v>
      </c>
      <c r="B1" s="11" t="s">
        <v>48</v>
      </c>
      <c r="E1" s="11" t="s">
        <v>61</v>
      </c>
      <c r="F1" s="11" t="s">
        <v>62</v>
      </c>
    </row>
    <row r="2" spans="1:6" x14ac:dyDescent="0.15">
      <c r="A2" s="12"/>
      <c r="B2" s="12"/>
      <c r="E2" s="12" t="s">
        <v>49</v>
      </c>
      <c r="F2" s="12" t="s">
        <v>50</v>
      </c>
    </row>
    <row r="3" spans="1:6" x14ac:dyDescent="0.15">
      <c r="A3" s="12"/>
      <c r="B3" s="12"/>
      <c r="E3" s="12" t="s">
        <v>51</v>
      </c>
      <c r="F3" s="12" t="s">
        <v>52</v>
      </c>
    </row>
    <row r="4" spans="1:6" x14ac:dyDescent="0.15">
      <c r="A4" s="12"/>
      <c r="B4" s="12"/>
      <c r="E4" s="12" t="s">
        <v>53</v>
      </c>
      <c r="F4" s="12" t="s">
        <v>60</v>
      </c>
    </row>
    <row r="5" spans="1:6" x14ac:dyDescent="0.15">
      <c r="A5" s="12"/>
      <c r="B5" s="12"/>
      <c r="E5" s="12" t="s">
        <v>55</v>
      </c>
    </row>
    <row r="6" spans="1:6" x14ac:dyDescent="0.15">
      <c r="E6" s="12" t="s">
        <v>56</v>
      </c>
    </row>
    <row r="7" spans="1:6" x14ac:dyDescent="0.15">
      <c r="E7" s="12" t="s">
        <v>57</v>
      </c>
    </row>
    <row r="8" spans="1:6" x14ac:dyDescent="0.15">
      <c r="E8" s="12" t="s">
        <v>58</v>
      </c>
    </row>
    <row r="9" spans="1:6" x14ac:dyDescent="0.15">
      <c r="E9" s="12" t="s">
        <v>59</v>
      </c>
    </row>
  </sheetData>
  <phoneticPr fontId="3" type="noConversion"/>
  <dataValidations count="2">
    <dataValidation type="list" allowBlank="1" showInputMessage="1" showErrorMessage="1" sqref="A2:A5">
      <formula1>$E$2:$E$9</formula1>
    </dataValidation>
    <dataValidation type="list" allowBlank="1" showInputMessage="1" showErrorMessage="1" sqref="B2:B5">
      <formula1>$F$2:$F$4</formula1>
    </dataValidation>
  </dataValidation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08"/>
  <sheetViews>
    <sheetView showGridLines="0" workbookViewId="0"/>
  </sheetViews>
  <sheetFormatPr defaultRowHeight="13.5" x14ac:dyDescent="0.15"/>
  <cols>
    <col min="1" max="1" width="14.75" bestFit="1" customWidth="1"/>
  </cols>
  <sheetData>
    <row r="1" spans="1:1" ht="36" x14ac:dyDescent="0.15">
      <c r="A1" s="11" t="s">
        <v>67</v>
      </c>
    </row>
    <row r="2" spans="1:1" x14ac:dyDescent="0.15">
      <c r="A2" s="12" t="s">
        <v>68</v>
      </c>
    </row>
    <row r="3" spans="1:1" x14ac:dyDescent="0.15">
      <c r="A3" s="12" t="s">
        <v>68</v>
      </c>
    </row>
    <row r="4" spans="1:1" x14ac:dyDescent="0.15">
      <c r="A4" s="12" t="s">
        <v>69</v>
      </c>
    </row>
    <row r="5" spans="1:1" x14ac:dyDescent="0.15">
      <c r="A5" s="12" t="s">
        <v>70</v>
      </c>
    </row>
    <row r="6" spans="1:1" x14ac:dyDescent="0.15">
      <c r="A6" s="12" t="s">
        <v>70</v>
      </c>
    </row>
    <row r="7" spans="1:1" x14ac:dyDescent="0.15">
      <c r="A7" s="12" t="s">
        <v>71</v>
      </c>
    </row>
    <row r="8" spans="1:1" x14ac:dyDescent="0.15">
      <c r="A8" s="12" t="s">
        <v>71</v>
      </c>
    </row>
    <row r="9" spans="1:1" x14ac:dyDescent="0.15">
      <c r="A9" s="12" t="s">
        <v>72</v>
      </c>
    </row>
    <row r="10" spans="1:1" x14ac:dyDescent="0.15">
      <c r="A10" s="12" t="s">
        <v>71</v>
      </c>
    </row>
    <row r="11" spans="1:1" x14ac:dyDescent="0.15">
      <c r="A11" s="12" t="s">
        <v>71</v>
      </c>
    </row>
    <row r="12" spans="1:1" x14ac:dyDescent="0.15">
      <c r="A12" s="12" t="s">
        <v>68</v>
      </c>
    </row>
    <row r="13" spans="1:1" x14ac:dyDescent="0.15">
      <c r="A13" s="12" t="s">
        <v>71</v>
      </c>
    </row>
    <row r="14" spans="1:1" x14ac:dyDescent="0.15">
      <c r="A14" s="12" t="s">
        <v>72</v>
      </c>
    </row>
    <row r="15" spans="1:1" x14ac:dyDescent="0.15">
      <c r="A15" s="12" t="s">
        <v>68</v>
      </c>
    </row>
    <row r="16" spans="1:1" x14ac:dyDescent="0.15">
      <c r="A16" s="12" t="s">
        <v>70</v>
      </c>
    </row>
    <row r="17" spans="1:1" x14ac:dyDescent="0.15">
      <c r="A17" s="12" t="s">
        <v>72</v>
      </c>
    </row>
    <row r="18" spans="1:1" x14ac:dyDescent="0.15">
      <c r="A18" s="12" t="s">
        <v>70</v>
      </c>
    </row>
    <row r="19" spans="1:1" x14ac:dyDescent="0.15">
      <c r="A19" s="12" t="s">
        <v>70</v>
      </c>
    </row>
    <row r="20" spans="1:1" x14ac:dyDescent="0.15">
      <c r="A20" s="12" t="s">
        <v>72</v>
      </c>
    </row>
    <row r="21" spans="1:1" x14ac:dyDescent="0.15">
      <c r="A21" s="12" t="s">
        <v>72</v>
      </c>
    </row>
    <row r="22" spans="1:1" x14ac:dyDescent="0.15">
      <c r="A22" s="12" t="s">
        <v>70</v>
      </c>
    </row>
    <row r="23" spans="1:1" x14ac:dyDescent="0.15">
      <c r="A23" s="12" t="s">
        <v>70</v>
      </c>
    </row>
    <row r="24" spans="1:1" x14ac:dyDescent="0.15">
      <c r="A24" s="12" t="s">
        <v>70</v>
      </c>
    </row>
    <row r="25" spans="1:1" x14ac:dyDescent="0.15">
      <c r="A25" s="12" t="s">
        <v>68</v>
      </c>
    </row>
    <row r="26" spans="1:1" x14ac:dyDescent="0.15">
      <c r="A26" s="12" t="s">
        <v>70</v>
      </c>
    </row>
    <row r="27" spans="1:1" x14ac:dyDescent="0.15">
      <c r="A27" s="12" t="s">
        <v>70</v>
      </c>
    </row>
    <row r="28" spans="1:1" x14ac:dyDescent="0.15">
      <c r="A28" s="12" t="s">
        <v>70</v>
      </c>
    </row>
    <row r="29" spans="1:1" x14ac:dyDescent="0.15">
      <c r="A29" s="12" t="s">
        <v>71</v>
      </c>
    </row>
    <row r="30" spans="1:1" x14ac:dyDescent="0.15">
      <c r="A30" s="12" t="s">
        <v>68</v>
      </c>
    </row>
    <row r="31" spans="1:1" x14ac:dyDescent="0.15">
      <c r="A31" s="12" t="s">
        <v>73</v>
      </c>
    </row>
    <row r="32" spans="1:1" x14ac:dyDescent="0.15">
      <c r="A32" s="12" t="s">
        <v>68</v>
      </c>
    </row>
    <row r="33" spans="1:1" x14ac:dyDescent="0.15">
      <c r="A33" s="12" t="s">
        <v>71</v>
      </c>
    </row>
    <row r="34" spans="1:1" x14ac:dyDescent="0.15">
      <c r="A34" s="12" t="s">
        <v>71</v>
      </c>
    </row>
    <row r="35" spans="1:1" x14ac:dyDescent="0.15">
      <c r="A35" s="12" t="s">
        <v>68</v>
      </c>
    </row>
    <row r="36" spans="1:1" x14ac:dyDescent="0.15">
      <c r="A36" s="12" t="s">
        <v>68</v>
      </c>
    </row>
    <row r="37" spans="1:1" x14ac:dyDescent="0.15">
      <c r="A37" s="12" t="s">
        <v>71</v>
      </c>
    </row>
    <row r="38" spans="1:1" x14ac:dyDescent="0.15">
      <c r="A38" s="12" t="s">
        <v>68</v>
      </c>
    </row>
    <row r="39" spans="1:1" x14ac:dyDescent="0.15">
      <c r="A39" s="12" t="s">
        <v>68</v>
      </c>
    </row>
    <row r="40" spans="1:1" x14ac:dyDescent="0.15">
      <c r="A40" s="12" t="s">
        <v>74</v>
      </c>
    </row>
    <row r="41" spans="1:1" x14ac:dyDescent="0.15">
      <c r="A41" s="12" t="s">
        <v>71</v>
      </c>
    </row>
    <row r="42" spans="1:1" x14ac:dyDescent="0.15">
      <c r="A42" s="12" t="s">
        <v>74</v>
      </c>
    </row>
    <row r="43" spans="1:1" x14ac:dyDescent="0.15">
      <c r="A43" s="12" t="s">
        <v>75</v>
      </c>
    </row>
    <row r="44" spans="1:1" x14ac:dyDescent="0.15">
      <c r="A44" s="12" t="s">
        <v>71</v>
      </c>
    </row>
    <row r="45" spans="1:1" x14ac:dyDescent="0.15">
      <c r="A45" s="12" t="s">
        <v>73</v>
      </c>
    </row>
    <row r="46" spans="1:1" x14ac:dyDescent="0.15">
      <c r="A46" s="12" t="s">
        <v>70</v>
      </c>
    </row>
    <row r="47" spans="1:1" x14ac:dyDescent="0.15">
      <c r="A47" s="12" t="s">
        <v>69</v>
      </c>
    </row>
    <row r="48" spans="1:1" x14ac:dyDescent="0.15">
      <c r="A48" s="12" t="s">
        <v>68</v>
      </c>
    </row>
    <row r="49" spans="1:1" x14ac:dyDescent="0.15">
      <c r="A49" s="12" t="s">
        <v>68</v>
      </c>
    </row>
    <row r="50" spans="1:1" x14ac:dyDescent="0.15">
      <c r="A50" s="12" t="s">
        <v>71</v>
      </c>
    </row>
    <row r="51" spans="1:1" x14ac:dyDescent="0.15">
      <c r="A51" s="12" t="s">
        <v>71</v>
      </c>
    </row>
    <row r="52" spans="1:1" x14ac:dyDescent="0.15">
      <c r="A52" s="12" t="s">
        <v>68</v>
      </c>
    </row>
    <row r="53" spans="1:1" x14ac:dyDescent="0.15">
      <c r="A53" s="12" t="s">
        <v>68</v>
      </c>
    </row>
    <row r="54" spans="1:1" x14ac:dyDescent="0.15">
      <c r="A54" s="12" t="s">
        <v>70</v>
      </c>
    </row>
    <row r="55" spans="1:1" x14ac:dyDescent="0.15">
      <c r="A55" s="12" t="s">
        <v>71</v>
      </c>
    </row>
    <row r="56" spans="1:1" x14ac:dyDescent="0.15">
      <c r="A56" s="12" t="s">
        <v>71</v>
      </c>
    </row>
    <row r="57" spans="1:1" x14ac:dyDescent="0.15">
      <c r="A57" s="12" t="s">
        <v>73</v>
      </c>
    </row>
    <row r="58" spans="1:1" x14ac:dyDescent="0.15">
      <c r="A58" s="12" t="s">
        <v>74</v>
      </c>
    </row>
    <row r="59" spans="1:1" x14ac:dyDescent="0.15">
      <c r="A59" s="12" t="s">
        <v>74</v>
      </c>
    </row>
    <row r="60" spans="1:1" x14ac:dyDescent="0.15">
      <c r="A60" s="12" t="s">
        <v>75</v>
      </c>
    </row>
    <row r="61" spans="1:1" x14ac:dyDescent="0.15">
      <c r="A61" s="12" t="s">
        <v>71</v>
      </c>
    </row>
    <row r="62" spans="1:1" x14ac:dyDescent="0.15">
      <c r="A62" s="12" t="s">
        <v>72</v>
      </c>
    </row>
    <row r="63" spans="1:1" x14ac:dyDescent="0.15">
      <c r="A63" s="12" t="s">
        <v>70</v>
      </c>
    </row>
    <row r="64" spans="1:1" x14ac:dyDescent="0.15">
      <c r="A64" s="12" t="s">
        <v>73</v>
      </c>
    </row>
    <row r="65" spans="1:1" x14ac:dyDescent="0.15">
      <c r="A65" s="12" t="s">
        <v>74</v>
      </c>
    </row>
    <row r="66" spans="1:1" x14ac:dyDescent="0.15">
      <c r="A66" s="12" t="s">
        <v>70</v>
      </c>
    </row>
    <row r="67" spans="1:1" x14ac:dyDescent="0.15">
      <c r="A67" s="12" t="s">
        <v>69</v>
      </c>
    </row>
    <row r="68" spans="1:1" x14ac:dyDescent="0.15">
      <c r="A68" s="12" t="s">
        <v>71</v>
      </c>
    </row>
    <row r="69" spans="1:1" x14ac:dyDescent="0.15">
      <c r="A69" s="12" t="s">
        <v>72</v>
      </c>
    </row>
    <row r="70" spans="1:1" x14ac:dyDescent="0.15">
      <c r="A70" s="12" t="s">
        <v>72</v>
      </c>
    </row>
    <row r="71" spans="1:1" x14ac:dyDescent="0.15">
      <c r="A71" s="12" t="s">
        <v>72</v>
      </c>
    </row>
    <row r="72" spans="1:1" x14ac:dyDescent="0.15">
      <c r="A72" s="12" t="s">
        <v>72</v>
      </c>
    </row>
    <row r="73" spans="1:1" x14ac:dyDescent="0.15">
      <c r="A73" s="12" t="s">
        <v>72</v>
      </c>
    </row>
    <row r="74" spans="1:1" x14ac:dyDescent="0.15">
      <c r="A74" s="12" t="s">
        <v>72</v>
      </c>
    </row>
    <row r="75" spans="1:1" x14ac:dyDescent="0.15">
      <c r="A75" s="12" t="s">
        <v>70</v>
      </c>
    </row>
    <row r="76" spans="1:1" x14ac:dyDescent="0.15">
      <c r="A76" s="12" t="s">
        <v>70</v>
      </c>
    </row>
    <row r="77" spans="1:1" x14ac:dyDescent="0.15">
      <c r="A77" s="12" t="s">
        <v>72</v>
      </c>
    </row>
    <row r="78" spans="1:1" x14ac:dyDescent="0.15">
      <c r="A78" s="12" t="s">
        <v>72</v>
      </c>
    </row>
    <row r="79" spans="1:1" x14ac:dyDescent="0.15">
      <c r="A79" s="12" t="s">
        <v>72</v>
      </c>
    </row>
    <row r="80" spans="1:1" x14ac:dyDescent="0.15">
      <c r="A80" s="12" t="s">
        <v>71</v>
      </c>
    </row>
    <row r="81" spans="1:1" x14ac:dyDescent="0.15">
      <c r="A81" s="12" t="s">
        <v>70</v>
      </c>
    </row>
    <row r="82" spans="1:1" x14ac:dyDescent="0.15">
      <c r="A82" s="12" t="s">
        <v>73</v>
      </c>
    </row>
    <row r="83" spans="1:1" x14ac:dyDescent="0.15">
      <c r="A83" s="12" t="s">
        <v>68</v>
      </c>
    </row>
    <row r="84" spans="1:1" x14ac:dyDescent="0.15">
      <c r="A84" s="12" t="s">
        <v>70</v>
      </c>
    </row>
    <row r="85" spans="1:1" x14ac:dyDescent="0.15">
      <c r="A85" s="12" t="s">
        <v>71</v>
      </c>
    </row>
    <row r="86" spans="1:1" x14ac:dyDescent="0.15">
      <c r="A86" s="12" t="s">
        <v>70</v>
      </c>
    </row>
    <row r="87" spans="1:1" x14ac:dyDescent="0.15">
      <c r="A87" s="12" t="s">
        <v>70</v>
      </c>
    </row>
    <row r="88" spans="1:1" x14ac:dyDescent="0.15">
      <c r="A88" s="12" t="s">
        <v>72</v>
      </c>
    </row>
    <row r="89" spans="1:1" x14ac:dyDescent="0.15">
      <c r="A89" s="12" t="s">
        <v>69</v>
      </c>
    </row>
    <row r="90" spans="1:1" x14ac:dyDescent="0.15">
      <c r="A90" s="12" t="s">
        <v>70</v>
      </c>
    </row>
    <row r="91" spans="1:1" x14ac:dyDescent="0.15">
      <c r="A91" s="12" t="s">
        <v>71</v>
      </c>
    </row>
    <row r="92" spans="1:1" x14ac:dyDescent="0.15">
      <c r="A92" s="12" t="s">
        <v>70</v>
      </c>
    </row>
    <row r="93" spans="1:1" x14ac:dyDescent="0.15">
      <c r="A93" s="12" t="s">
        <v>70</v>
      </c>
    </row>
    <row r="94" spans="1:1" x14ac:dyDescent="0.15">
      <c r="A94" s="12" t="s">
        <v>68</v>
      </c>
    </row>
    <row r="95" spans="1:1" x14ac:dyDescent="0.15">
      <c r="A95" s="12" t="s">
        <v>74</v>
      </c>
    </row>
    <row r="96" spans="1:1" x14ac:dyDescent="0.15">
      <c r="A96" s="12" t="s">
        <v>68</v>
      </c>
    </row>
    <row r="97" spans="1:1" x14ac:dyDescent="0.15">
      <c r="A97" s="12" t="s">
        <v>73</v>
      </c>
    </row>
    <row r="98" spans="1:1" x14ac:dyDescent="0.15">
      <c r="A98" s="12" t="s">
        <v>73</v>
      </c>
    </row>
    <row r="99" spans="1:1" x14ac:dyDescent="0.15">
      <c r="A99" s="12" t="s">
        <v>68</v>
      </c>
    </row>
    <row r="100" spans="1:1" x14ac:dyDescent="0.15">
      <c r="A100" s="12" t="s">
        <v>74</v>
      </c>
    </row>
    <row r="101" spans="1:1" x14ac:dyDescent="0.15">
      <c r="A101" s="12" t="s">
        <v>71</v>
      </c>
    </row>
    <row r="102" spans="1:1" x14ac:dyDescent="0.15">
      <c r="A102" s="12" t="s">
        <v>70</v>
      </c>
    </row>
    <row r="103" spans="1:1" x14ac:dyDescent="0.15">
      <c r="A103" s="12" t="s">
        <v>70</v>
      </c>
    </row>
    <row r="104" spans="1:1" x14ac:dyDescent="0.15">
      <c r="A104" s="12" t="s">
        <v>68</v>
      </c>
    </row>
    <row r="105" spans="1:1" x14ac:dyDescent="0.15">
      <c r="A105" s="12" t="s">
        <v>75</v>
      </c>
    </row>
    <row r="106" spans="1:1" x14ac:dyDescent="0.15">
      <c r="A106" s="12" t="s">
        <v>70</v>
      </c>
    </row>
    <row r="107" spans="1:1" x14ac:dyDescent="0.15">
      <c r="A107" s="12" t="s">
        <v>73</v>
      </c>
    </row>
    <row r="108" spans="1:1" x14ac:dyDescent="0.15">
      <c r="A108" s="12" t="s">
        <v>73</v>
      </c>
    </row>
    <row r="109" spans="1:1" x14ac:dyDescent="0.15">
      <c r="A109" s="12" t="s">
        <v>74</v>
      </c>
    </row>
    <row r="110" spans="1:1" x14ac:dyDescent="0.15">
      <c r="A110" s="12" t="s">
        <v>74</v>
      </c>
    </row>
    <row r="111" spans="1:1" x14ac:dyDescent="0.15">
      <c r="A111" s="12" t="s">
        <v>74</v>
      </c>
    </row>
    <row r="112" spans="1:1" x14ac:dyDescent="0.15">
      <c r="A112" s="12" t="s">
        <v>74</v>
      </c>
    </row>
    <row r="113" spans="1:1" x14ac:dyDescent="0.15">
      <c r="A113" s="12" t="s">
        <v>68</v>
      </c>
    </row>
    <row r="114" spans="1:1" x14ac:dyDescent="0.15">
      <c r="A114" s="12"/>
    </row>
    <row r="115" spans="1:1" x14ac:dyDescent="0.15">
      <c r="A115" s="12" t="s">
        <v>74</v>
      </c>
    </row>
    <row r="116" spans="1:1" x14ac:dyDescent="0.15">
      <c r="A116" s="12" t="s">
        <v>68</v>
      </c>
    </row>
    <row r="117" spans="1:1" x14ac:dyDescent="0.15">
      <c r="A117" s="12" t="s">
        <v>68</v>
      </c>
    </row>
    <row r="118" spans="1:1" x14ac:dyDescent="0.15">
      <c r="A118" s="12" t="s">
        <v>74</v>
      </c>
    </row>
    <row r="119" spans="1:1" x14ac:dyDescent="0.15">
      <c r="A119" s="12" t="s">
        <v>74</v>
      </c>
    </row>
    <row r="120" spans="1:1" x14ac:dyDescent="0.15">
      <c r="A120" s="12" t="s">
        <v>71</v>
      </c>
    </row>
    <row r="121" spans="1:1" x14ac:dyDescent="0.15">
      <c r="A121" s="12" t="s">
        <v>68</v>
      </c>
    </row>
    <row r="122" spans="1:1" x14ac:dyDescent="0.15">
      <c r="A122" s="12" t="s">
        <v>70</v>
      </c>
    </row>
    <row r="123" spans="1:1" x14ac:dyDescent="0.15">
      <c r="A123" s="12" t="s">
        <v>71</v>
      </c>
    </row>
    <row r="124" spans="1:1" x14ac:dyDescent="0.15">
      <c r="A124" s="12" t="s">
        <v>71</v>
      </c>
    </row>
    <row r="125" spans="1:1" x14ac:dyDescent="0.15">
      <c r="A125" s="12" t="s">
        <v>71</v>
      </c>
    </row>
    <row r="126" spans="1:1" x14ac:dyDescent="0.15">
      <c r="A126" s="12" t="s">
        <v>70</v>
      </c>
    </row>
    <row r="127" spans="1:1" x14ac:dyDescent="0.15">
      <c r="A127" s="12" t="s">
        <v>70</v>
      </c>
    </row>
    <row r="128" spans="1:1" x14ac:dyDescent="0.15">
      <c r="A128" s="12" t="s">
        <v>70</v>
      </c>
    </row>
    <row r="129" spans="1:1" x14ac:dyDescent="0.15">
      <c r="A129" s="12" t="s">
        <v>71</v>
      </c>
    </row>
    <row r="130" spans="1:1" x14ac:dyDescent="0.15">
      <c r="A130" s="12" t="s">
        <v>71</v>
      </c>
    </row>
    <row r="131" spans="1:1" x14ac:dyDescent="0.15">
      <c r="A131" s="12" t="s">
        <v>71</v>
      </c>
    </row>
    <row r="132" spans="1:1" x14ac:dyDescent="0.15">
      <c r="A132" s="12" t="s">
        <v>70</v>
      </c>
    </row>
    <row r="133" spans="1:1" x14ac:dyDescent="0.15">
      <c r="A133" s="12"/>
    </row>
    <row r="134" spans="1:1" x14ac:dyDescent="0.15">
      <c r="A134" s="12" t="s">
        <v>70</v>
      </c>
    </row>
    <row r="135" spans="1:1" x14ac:dyDescent="0.15">
      <c r="A135" s="12" t="s">
        <v>68</v>
      </c>
    </row>
    <row r="136" spans="1:1" x14ac:dyDescent="0.15">
      <c r="A136" s="12" t="s">
        <v>74</v>
      </c>
    </row>
    <row r="137" spans="1:1" x14ac:dyDescent="0.15">
      <c r="A137" s="12" t="s">
        <v>68</v>
      </c>
    </row>
    <row r="138" spans="1:1" x14ac:dyDescent="0.15">
      <c r="A138" s="12" t="s">
        <v>71</v>
      </c>
    </row>
    <row r="139" spans="1:1" x14ac:dyDescent="0.15">
      <c r="A139" s="12" t="s">
        <v>70</v>
      </c>
    </row>
    <row r="140" spans="1:1" x14ac:dyDescent="0.15">
      <c r="A140" s="12"/>
    </row>
    <row r="141" spans="1:1" x14ac:dyDescent="0.15">
      <c r="A141" s="12" t="s">
        <v>71</v>
      </c>
    </row>
    <row r="142" spans="1:1" x14ac:dyDescent="0.15">
      <c r="A142" s="12" t="s">
        <v>71</v>
      </c>
    </row>
    <row r="143" spans="1:1" x14ac:dyDescent="0.15">
      <c r="A143" s="12" t="s">
        <v>70</v>
      </c>
    </row>
    <row r="144" spans="1:1" x14ac:dyDescent="0.15">
      <c r="A144" s="12" t="s">
        <v>68</v>
      </c>
    </row>
    <row r="145" spans="1:1" x14ac:dyDescent="0.15">
      <c r="A145" s="12" t="s">
        <v>70</v>
      </c>
    </row>
    <row r="146" spans="1:1" x14ac:dyDescent="0.15">
      <c r="A146" s="12" t="s">
        <v>74</v>
      </c>
    </row>
    <row r="147" spans="1:1" x14ac:dyDescent="0.15">
      <c r="A147" s="12" t="s">
        <v>72</v>
      </c>
    </row>
    <row r="148" spans="1:1" x14ac:dyDescent="0.15">
      <c r="A148" s="12" t="s">
        <v>70</v>
      </c>
    </row>
    <row r="149" spans="1:1" x14ac:dyDescent="0.15">
      <c r="A149" s="12" t="s">
        <v>71</v>
      </c>
    </row>
    <row r="150" spans="1:1" x14ac:dyDescent="0.15">
      <c r="A150" s="12" t="s">
        <v>74</v>
      </c>
    </row>
    <row r="151" spans="1:1" x14ac:dyDescent="0.15">
      <c r="A151" s="12" t="s">
        <v>70</v>
      </c>
    </row>
    <row r="152" spans="1:1" x14ac:dyDescent="0.15">
      <c r="A152" s="12"/>
    </row>
    <row r="153" spans="1:1" x14ac:dyDescent="0.15">
      <c r="A153" s="12" t="s">
        <v>71</v>
      </c>
    </row>
    <row r="154" spans="1:1" x14ac:dyDescent="0.15">
      <c r="A154" s="12" t="s">
        <v>68</v>
      </c>
    </row>
    <row r="155" spans="1:1" x14ac:dyDescent="0.15">
      <c r="A155" s="12" t="s">
        <v>74</v>
      </c>
    </row>
    <row r="156" spans="1:1" x14ac:dyDescent="0.15">
      <c r="A156" s="12" t="s">
        <v>71</v>
      </c>
    </row>
    <row r="157" spans="1:1" x14ac:dyDescent="0.15">
      <c r="A157" s="12" t="s">
        <v>71</v>
      </c>
    </row>
    <row r="158" spans="1:1" x14ac:dyDescent="0.15">
      <c r="A158" s="12" t="s">
        <v>71</v>
      </c>
    </row>
    <row r="159" spans="1:1" x14ac:dyDescent="0.15">
      <c r="A159" s="12" t="s">
        <v>71</v>
      </c>
    </row>
    <row r="160" spans="1:1" x14ac:dyDescent="0.15">
      <c r="A160" s="12" t="s">
        <v>69</v>
      </c>
    </row>
    <row r="161" spans="1:1" x14ac:dyDescent="0.15">
      <c r="A161" s="12" t="s">
        <v>71</v>
      </c>
    </row>
    <row r="162" spans="1:1" x14ac:dyDescent="0.15">
      <c r="A162" s="12" t="s">
        <v>68</v>
      </c>
    </row>
    <row r="163" spans="1:1" x14ac:dyDescent="0.15">
      <c r="A163" s="12" t="s">
        <v>72</v>
      </c>
    </row>
    <row r="164" spans="1:1" x14ac:dyDescent="0.15">
      <c r="A164" s="12" t="s">
        <v>69</v>
      </c>
    </row>
    <row r="165" spans="1:1" x14ac:dyDescent="0.15">
      <c r="A165" s="12" t="s">
        <v>71</v>
      </c>
    </row>
    <row r="166" spans="1:1" x14ac:dyDescent="0.15">
      <c r="A166" s="12" t="s">
        <v>70</v>
      </c>
    </row>
    <row r="167" spans="1:1" x14ac:dyDescent="0.15">
      <c r="A167" s="12" t="s">
        <v>68</v>
      </c>
    </row>
    <row r="168" spans="1:1" x14ac:dyDescent="0.15">
      <c r="A168" s="12" t="s">
        <v>68</v>
      </c>
    </row>
    <row r="169" spans="1:1" x14ac:dyDescent="0.15">
      <c r="A169" s="12" t="s">
        <v>70</v>
      </c>
    </row>
    <row r="170" spans="1:1" x14ac:dyDescent="0.15">
      <c r="A170" s="12" t="s">
        <v>71</v>
      </c>
    </row>
    <row r="171" spans="1:1" x14ac:dyDescent="0.15">
      <c r="A171" s="12" t="s">
        <v>71</v>
      </c>
    </row>
    <row r="172" spans="1:1" x14ac:dyDescent="0.15">
      <c r="A172" s="12" t="s">
        <v>70</v>
      </c>
    </row>
    <row r="173" spans="1:1" x14ac:dyDescent="0.15">
      <c r="A173" s="12" t="s">
        <v>71</v>
      </c>
    </row>
    <row r="174" spans="1:1" x14ac:dyDescent="0.15">
      <c r="A174" s="12" t="s">
        <v>70</v>
      </c>
    </row>
    <row r="175" spans="1:1" x14ac:dyDescent="0.15">
      <c r="A175" s="12" t="s">
        <v>74</v>
      </c>
    </row>
    <row r="176" spans="1:1" x14ac:dyDescent="0.15">
      <c r="A176" s="12" t="s">
        <v>74</v>
      </c>
    </row>
    <row r="177" spans="1:1" x14ac:dyDescent="0.15">
      <c r="A177" s="12" t="s">
        <v>68</v>
      </c>
    </row>
    <row r="178" spans="1:1" x14ac:dyDescent="0.15">
      <c r="A178" s="12" t="s">
        <v>68</v>
      </c>
    </row>
    <row r="179" spans="1:1" x14ac:dyDescent="0.15">
      <c r="A179" s="12" t="s">
        <v>68</v>
      </c>
    </row>
    <row r="180" spans="1:1" x14ac:dyDescent="0.15">
      <c r="A180" s="12" t="s">
        <v>74</v>
      </c>
    </row>
    <row r="181" spans="1:1" x14ac:dyDescent="0.15">
      <c r="A181" s="12" t="s">
        <v>71</v>
      </c>
    </row>
    <row r="182" spans="1:1" x14ac:dyDescent="0.15">
      <c r="A182" s="12" t="s">
        <v>71</v>
      </c>
    </row>
    <row r="183" spans="1:1" x14ac:dyDescent="0.15">
      <c r="A183" s="12" t="s">
        <v>70</v>
      </c>
    </row>
    <row r="184" spans="1:1" x14ac:dyDescent="0.15">
      <c r="A184" s="12" t="s">
        <v>70</v>
      </c>
    </row>
    <row r="185" spans="1:1" x14ac:dyDescent="0.15">
      <c r="A185" s="12" t="s">
        <v>74</v>
      </c>
    </row>
    <row r="186" spans="1:1" x14ac:dyDescent="0.15">
      <c r="A186" s="12" t="s">
        <v>74</v>
      </c>
    </row>
    <row r="187" spans="1:1" x14ac:dyDescent="0.15">
      <c r="A187" s="12" t="s">
        <v>68</v>
      </c>
    </row>
    <row r="188" spans="1:1" x14ac:dyDescent="0.15">
      <c r="A188" s="12" t="s">
        <v>71</v>
      </c>
    </row>
    <row r="189" spans="1:1" x14ac:dyDescent="0.15">
      <c r="A189" s="12" t="s">
        <v>74</v>
      </c>
    </row>
    <row r="190" spans="1:1" x14ac:dyDescent="0.15">
      <c r="A190" s="12" t="s">
        <v>69</v>
      </c>
    </row>
    <row r="191" spans="1:1" x14ac:dyDescent="0.15">
      <c r="A191" s="12" t="s">
        <v>71</v>
      </c>
    </row>
    <row r="192" spans="1:1" x14ac:dyDescent="0.15">
      <c r="A192" s="12" t="s">
        <v>73</v>
      </c>
    </row>
    <row r="193" spans="1:1" x14ac:dyDescent="0.15">
      <c r="A193" s="12" t="s">
        <v>71</v>
      </c>
    </row>
    <row r="194" spans="1:1" x14ac:dyDescent="0.15">
      <c r="A194" s="12" t="s">
        <v>68</v>
      </c>
    </row>
    <row r="195" spans="1:1" x14ac:dyDescent="0.15">
      <c r="A195" s="12" t="s">
        <v>74</v>
      </c>
    </row>
    <row r="196" spans="1:1" x14ac:dyDescent="0.15">
      <c r="A196" s="12" t="s">
        <v>68</v>
      </c>
    </row>
    <row r="197" spans="1:1" x14ac:dyDescent="0.15">
      <c r="A197" s="12" t="s">
        <v>75</v>
      </c>
    </row>
    <row r="198" spans="1:1" x14ac:dyDescent="0.15">
      <c r="A198" s="12" t="s">
        <v>75</v>
      </c>
    </row>
    <row r="199" spans="1:1" x14ac:dyDescent="0.15">
      <c r="A199" s="12" t="s">
        <v>73</v>
      </c>
    </row>
    <row r="200" spans="1:1" x14ac:dyDescent="0.15">
      <c r="A200" s="12" t="s">
        <v>68</v>
      </c>
    </row>
    <row r="201" spans="1:1" x14ac:dyDescent="0.15">
      <c r="A201" s="12" t="s">
        <v>69</v>
      </c>
    </row>
    <row r="202" spans="1:1" x14ac:dyDescent="0.15">
      <c r="A202" s="12" t="s">
        <v>74</v>
      </c>
    </row>
    <row r="203" spans="1:1" x14ac:dyDescent="0.15">
      <c r="A203" s="12" t="s">
        <v>68</v>
      </c>
    </row>
    <row r="204" spans="1:1" x14ac:dyDescent="0.15">
      <c r="A204" s="12" t="s">
        <v>70</v>
      </c>
    </row>
    <row r="205" spans="1:1" x14ac:dyDescent="0.15">
      <c r="A205" s="12" t="s">
        <v>68</v>
      </c>
    </row>
    <row r="206" spans="1:1" x14ac:dyDescent="0.15">
      <c r="A206" s="12" t="s">
        <v>68</v>
      </c>
    </row>
    <row r="207" spans="1:1" x14ac:dyDescent="0.15">
      <c r="A207" s="12" t="s">
        <v>74</v>
      </c>
    </row>
    <row r="208" spans="1:1" x14ac:dyDescent="0.15">
      <c r="A208" s="12" t="s">
        <v>70</v>
      </c>
    </row>
  </sheetData>
  <phoneticPr fontId="3" type="noConversion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3"/>
  <sheetViews>
    <sheetView showGridLines="0" tabSelected="1" workbookViewId="0">
      <selection activeCell="A14" sqref="A14"/>
    </sheetView>
  </sheetViews>
  <sheetFormatPr defaultRowHeight="13.5" x14ac:dyDescent="0.15"/>
  <cols>
    <col min="1" max="1" width="74.5" bestFit="1" customWidth="1"/>
    <col min="2" max="2" width="14.375" customWidth="1"/>
    <col min="4" max="4" width="27.875" bestFit="1" customWidth="1"/>
    <col min="5" max="6" width="14.5" bestFit="1" customWidth="1"/>
    <col min="7" max="7" width="11" bestFit="1" customWidth="1"/>
    <col min="8" max="8" width="9.125" bestFit="1" customWidth="1"/>
    <col min="9" max="9" width="17.25" bestFit="1" customWidth="1"/>
  </cols>
  <sheetData>
    <row r="1" spans="1:9" ht="15" x14ac:dyDescent="0.15">
      <c r="A1" s="15" t="s">
        <v>98</v>
      </c>
      <c r="C1" s="15" t="s">
        <v>99</v>
      </c>
      <c r="D1" s="15" t="s">
        <v>100</v>
      </c>
      <c r="E1" s="15" t="s">
        <v>101</v>
      </c>
      <c r="F1" s="15" t="s">
        <v>102</v>
      </c>
      <c r="G1" s="15" t="s">
        <v>103</v>
      </c>
      <c r="H1" s="15" t="s">
        <v>104</v>
      </c>
      <c r="I1" s="15" t="s">
        <v>105</v>
      </c>
    </row>
    <row r="2" spans="1:9" ht="16.5" x14ac:dyDescent="0.3">
      <c r="A2" s="1" t="s">
        <v>354</v>
      </c>
      <c r="C2" s="1" t="s">
        <v>76</v>
      </c>
      <c r="D2" s="1" t="s">
        <v>77</v>
      </c>
      <c r="E2" s="1">
        <v>14460249891</v>
      </c>
      <c r="F2" s="1"/>
      <c r="G2" s="1" t="s">
        <v>78</v>
      </c>
      <c r="H2" s="1">
        <v>200911</v>
      </c>
      <c r="I2" s="1"/>
    </row>
    <row r="3" spans="1:9" ht="16.5" x14ac:dyDescent="0.3">
      <c r="A3" s="1" t="s">
        <v>355</v>
      </c>
      <c r="C3" s="1" t="s">
        <v>76</v>
      </c>
      <c r="D3" s="1" t="s">
        <v>79</v>
      </c>
      <c r="E3" s="1">
        <v>14477586047</v>
      </c>
      <c r="F3" s="1"/>
      <c r="G3" s="1" t="s">
        <v>78</v>
      </c>
      <c r="H3" s="1">
        <v>200906</v>
      </c>
      <c r="I3" s="1"/>
    </row>
    <row r="4" spans="1:9" ht="16.5" x14ac:dyDescent="0.3">
      <c r="A4" s="1" t="s">
        <v>356</v>
      </c>
      <c r="C4" s="1" t="s">
        <v>76</v>
      </c>
      <c r="D4" s="1" t="s">
        <v>80</v>
      </c>
      <c r="E4" s="1">
        <v>14476564010</v>
      </c>
      <c r="F4" s="1"/>
      <c r="G4" s="1" t="s">
        <v>78</v>
      </c>
      <c r="H4" s="1">
        <v>200902</v>
      </c>
      <c r="I4" s="1"/>
    </row>
    <row r="5" spans="1:9" ht="16.5" x14ac:dyDescent="0.3">
      <c r="A5" s="1" t="s">
        <v>357</v>
      </c>
      <c r="C5" s="1" t="s">
        <v>76</v>
      </c>
      <c r="D5" s="1" t="s">
        <v>81</v>
      </c>
      <c r="E5" s="1">
        <v>14460244540</v>
      </c>
      <c r="F5" s="1">
        <v>5524727</v>
      </c>
      <c r="G5" s="1" t="s">
        <v>78</v>
      </c>
      <c r="H5" s="1">
        <v>200906</v>
      </c>
      <c r="I5" s="1"/>
    </row>
    <row r="6" spans="1:9" ht="16.5" x14ac:dyDescent="0.3">
      <c r="A6" s="1" t="s">
        <v>358</v>
      </c>
      <c r="C6" s="1" t="s">
        <v>76</v>
      </c>
      <c r="D6" s="1" t="s">
        <v>80</v>
      </c>
      <c r="E6" s="1">
        <v>14476564011</v>
      </c>
      <c r="F6" s="1"/>
      <c r="G6" s="1" t="s">
        <v>78</v>
      </c>
      <c r="H6" s="1">
        <v>200902</v>
      </c>
      <c r="I6" s="1"/>
    </row>
    <row r="7" spans="1:9" ht="16.5" x14ac:dyDescent="0.3">
      <c r="A7" s="1" t="s">
        <v>359</v>
      </c>
      <c r="C7" s="1" t="s">
        <v>76</v>
      </c>
      <c r="D7" s="1" t="s">
        <v>82</v>
      </c>
      <c r="E7" s="1">
        <v>14476555180</v>
      </c>
      <c r="F7" s="1">
        <v>14929881402</v>
      </c>
      <c r="G7" s="1" t="s">
        <v>78</v>
      </c>
      <c r="H7" s="1">
        <v>200911</v>
      </c>
      <c r="I7" s="1"/>
    </row>
    <row r="8" spans="1:9" ht="16.5" x14ac:dyDescent="0.3">
      <c r="A8" s="1" t="s">
        <v>360</v>
      </c>
      <c r="C8" s="1" t="s">
        <v>76</v>
      </c>
      <c r="D8" s="1" t="s">
        <v>83</v>
      </c>
      <c r="E8" s="1">
        <v>14460258714</v>
      </c>
      <c r="F8" s="1" t="s">
        <v>84</v>
      </c>
      <c r="G8" s="1" t="s">
        <v>78</v>
      </c>
      <c r="H8" s="1">
        <v>200906</v>
      </c>
      <c r="I8" s="1"/>
    </row>
    <row r="9" spans="1:9" ht="16.5" x14ac:dyDescent="0.3">
      <c r="A9" s="1" t="s">
        <v>361</v>
      </c>
      <c r="C9" s="1" t="s">
        <v>76</v>
      </c>
      <c r="D9" s="1" t="s">
        <v>85</v>
      </c>
      <c r="E9" s="1">
        <v>14460244617</v>
      </c>
      <c r="F9" s="1">
        <v>5524727</v>
      </c>
      <c r="G9" s="1" t="s">
        <v>78</v>
      </c>
      <c r="H9" s="1">
        <v>200906</v>
      </c>
      <c r="I9" s="1"/>
    </row>
    <row r="10" spans="1:9" ht="16.5" x14ac:dyDescent="0.3">
      <c r="A10" s="1" t="s">
        <v>362</v>
      </c>
      <c r="C10" s="1" t="s">
        <v>76</v>
      </c>
      <c r="D10" s="1" t="s">
        <v>86</v>
      </c>
      <c r="E10" s="1">
        <v>14476564014</v>
      </c>
      <c r="F10" s="1" t="s">
        <v>84</v>
      </c>
      <c r="G10" s="1" t="s">
        <v>78</v>
      </c>
      <c r="H10" s="1">
        <v>200902</v>
      </c>
      <c r="I10" s="1"/>
    </row>
    <row r="11" spans="1:9" ht="16.5" x14ac:dyDescent="0.3">
      <c r="A11" s="1" t="s">
        <v>363</v>
      </c>
      <c r="C11" s="1" t="s">
        <v>76</v>
      </c>
      <c r="D11" s="1" t="s">
        <v>87</v>
      </c>
      <c r="E11" s="1">
        <v>14460244410</v>
      </c>
      <c r="F11" s="1" t="s">
        <v>84</v>
      </c>
      <c r="G11" s="1" t="s">
        <v>78</v>
      </c>
      <c r="H11" s="1">
        <v>200906</v>
      </c>
      <c r="I11" s="1"/>
    </row>
    <row r="12" spans="1:9" ht="16.5" x14ac:dyDescent="0.3">
      <c r="A12" s="1" t="s">
        <v>364</v>
      </c>
      <c r="C12" s="1" t="s">
        <v>76</v>
      </c>
      <c r="D12" s="1" t="s">
        <v>88</v>
      </c>
      <c r="E12" s="1">
        <v>14460244424</v>
      </c>
      <c r="F12" s="1" t="s">
        <v>84</v>
      </c>
      <c r="G12" s="1" t="s">
        <v>78</v>
      </c>
      <c r="H12" s="1">
        <v>200906</v>
      </c>
      <c r="I12" s="1"/>
    </row>
    <row r="13" spans="1:9" ht="16.5" x14ac:dyDescent="0.3">
      <c r="A13" s="1" t="s">
        <v>365</v>
      </c>
      <c r="C13" s="1" t="s">
        <v>76</v>
      </c>
      <c r="D13" s="1" t="s">
        <v>89</v>
      </c>
      <c r="E13" s="1">
        <v>14460244461</v>
      </c>
      <c r="F13" s="1">
        <v>5522996</v>
      </c>
      <c r="G13" s="1" t="s">
        <v>78</v>
      </c>
      <c r="H13" s="1">
        <v>200906</v>
      </c>
      <c r="I13" s="1"/>
    </row>
    <row r="14" spans="1:9" ht="16.5" x14ac:dyDescent="0.3">
      <c r="A14" s="1" t="s">
        <v>366</v>
      </c>
      <c r="C14" s="1" t="s">
        <v>76</v>
      </c>
      <c r="D14" s="1" t="s">
        <v>90</v>
      </c>
      <c r="E14" s="1">
        <v>14460241959</v>
      </c>
      <c r="F14" s="1">
        <v>2724179</v>
      </c>
      <c r="G14" s="1" t="s">
        <v>78</v>
      </c>
      <c r="H14" s="1">
        <v>200906</v>
      </c>
      <c r="I14" s="1"/>
    </row>
    <row r="15" spans="1:9" ht="16.5" x14ac:dyDescent="0.3">
      <c r="A15" s="1" t="s">
        <v>367</v>
      </c>
      <c r="C15" s="1" t="s">
        <v>76</v>
      </c>
      <c r="D15" s="1" t="s">
        <v>90</v>
      </c>
      <c r="E15" s="1">
        <v>14460241956</v>
      </c>
      <c r="F15" s="1">
        <v>2724179</v>
      </c>
      <c r="G15" s="1" t="s">
        <v>78</v>
      </c>
      <c r="H15" s="1">
        <v>200906</v>
      </c>
      <c r="I15" s="1"/>
    </row>
    <row r="16" spans="1:9" ht="16.5" x14ac:dyDescent="0.3">
      <c r="A16" s="1" t="s">
        <v>368</v>
      </c>
      <c r="C16" s="1" t="s">
        <v>76</v>
      </c>
      <c r="D16" s="1" t="s">
        <v>91</v>
      </c>
      <c r="E16" s="1">
        <v>14460254446</v>
      </c>
      <c r="F16" s="1" t="s">
        <v>84</v>
      </c>
      <c r="G16" s="1" t="s">
        <v>78</v>
      </c>
      <c r="H16" s="1">
        <v>200906</v>
      </c>
      <c r="I16" s="1"/>
    </row>
    <row r="17" spans="1:9" ht="16.5" x14ac:dyDescent="0.3">
      <c r="A17" s="1" t="s">
        <v>369</v>
      </c>
      <c r="C17" s="1" t="s">
        <v>76</v>
      </c>
      <c r="D17" s="1" t="s">
        <v>90</v>
      </c>
      <c r="E17" s="1">
        <v>14460251294</v>
      </c>
      <c r="F17" s="1">
        <v>2724179</v>
      </c>
      <c r="G17" s="1" t="s">
        <v>78</v>
      </c>
      <c r="H17" s="1">
        <v>200906</v>
      </c>
      <c r="I17" s="1"/>
    </row>
    <row r="18" spans="1:9" ht="16.5" x14ac:dyDescent="0.3">
      <c r="A18" s="1" t="s">
        <v>370</v>
      </c>
      <c r="C18" s="1" t="s">
        <v>76</v>
      </c>
      <c r="D18" s="1" t="s">
        <v>92</v>
      </c>
      <c r="E18" s="1">
        <v>14476565911</v>
      </c>
      <c r="F18" s="1"/>
      <c r="G18" s="1" t="s">
        <v>78</v>
      </c>
      <c r="H18" s="1">
        <v>200904</v>
      </c>
      <c r="I18" s="1"/>
    </row>
    <row r="19" spans="1:9" ht="16.5" x14ac:dyDescent="0.3">
      <c r="A19" s="1" t="s">
        <v>371</v>
      </c>
      <c r="C19" s="1" t="s">
        <v>76</v>
      </c>
      <c r="D19" s="1" t="s">
        <v>93</v>
      </c>
      <c r="E19" s="1">
        <v>14477580071</v>
      </c>
      <c r="F19" s="1">
        <v>5524297</v>
      </c>
      <c r="G19" s="1" t="s">
        <v>78</v>
      </c>
      <c r="H19" s="1">
        <v>200904</v>
      </c>
      <c r="I19" s="1"/>
    </row>
    <row r="20" spans="1:9" ht="16.5" x14ac:dyDescent="0.3">
      <c r="A20" s="1" t="s">
        <v>372</v>
      </c>
      <c r="C20" s="1" t="s">
        <v>76</v>
      </c>
      <c r="D20" s="1" t="s">
        <v>94</v>
      </c>
      <c r="E20" s="1">
        <v>14477581642</v>
      </c>
      <c r="F20" s="1">
        <v>8491999</v>
      </c>
      <c r="G20" s="1" t="s">
        <v>78</v>
      </c>
      <c r="H20" s="1">
        <v>200902</v>
      </c>
      <c r="I20" s="1"/>
    </row>
    <row r="21" spans="1:9" ht="16.5" x14ac:dyDescent="0.3">
      <c r="A21" s="1" t="s">
        <v>373</v>
      </c>
      <c r="C21" s="1" t="s">
        <v>76</v>
      </c>
      <c r="D21" s="1" t="s">
        <v>95</v>
      </c>
      <c r="E21" s="1">
        <v>14477580872</v>
      </c>
      <c r="F21" s="1">
        <v>5540547</v>
      </c>
      <c r="G21" s="1" t="s">
        <v>78</v>
      </c>
      <c r="H21" s="1">
        <v>200904</v>
      </c>
      <c r="I21" s="1"/>
    </row>
    <row r="22" spans="1:9" ht="16.5" x14ac:dyDescent="0.3">
      <c r="A22" s="1" t="s">
        <v>374</v>
      </c>
      <c r="C22" s="1" t="s">
        <v>76</v>
      </c>
      <c r="D22" s="1" t="s">
        <v>96</v>
      </c>
      <c r="E22" s="1">
        <v>14477584641</v>
      </c>
      <c r="F22" s="1" t="s">
        <v>84</v>
      </c>
      <c r="G22" s="1" t="s">
        <v>78</v>
      </c>
      <c r="H22" s="1">
        <v>200904</v>
      </c>
      <c r="I22" s="1"/>
    </row>
    <row r="23" spans="1:9" ht="16.5" x14ac:dyDescent="0.3">
      <c r="A23" s="1" t="s">
        <v>375</v>
      </c>
      <c r="C23" s="1" t="s">
        <v>76</v>
      </c>
      <c r="D23" s="1" t="s">
        <v>97</v>
      </c>
      <c r="E23" s="1">
        <v>14477584689</v>
      </c>
      <c r="F23" s="1">
        <v>5540547</v>
      </c>
      <c r="G23" s="1" t="s">
        <v>78</v>
      </c>
      <c r="H23" s="1">
        <v>200904</v>
      </c>
      <c r="I23" s="1"/>
    </row>
  </sheetData>
  <phoneticPr fontId="3" type="noConversion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showGridLines="0" workbookViewId="0"/>
  </sheetViews>
  <sheetFormatPr defaultRowHeight="13.5" x14ac:dyDescent="0.15"/>
  <cols>
    <col min="1" max="1" width="15" customWidth="1"/>
    <col min="7" max="7" width="13.25" customWidth="1"/>
  </cols>
  <sheetData>
    <row r="1" spans="1:8" ht="21" x14ac:dyDescent="0.15">
      <c r="A1" s="16" t="s">
        <v>24</v>
      </c>
      <c r="B1" s="17" t="s">
        <v>25</v>
      </c>
      <c r="C1" s="18" t="s">
        <v>26</v>
      </c>
    </row>
    <row r="2" spans="1:8" ht="21.75" thickBot="1" x14ac:dyDescent="0.2">
      <c r="A2" s="19" t="s">
        <v>27</v>
      </c>
      <c r="B2" s="6" t="s">
        <v>28</v>
      </c>
      <c r="C2" s="20">
        <v>3000</v>
      </c>
      <c r="F2" s="25" t="s">
        <v>24</v>
      </c>
      <c r="G2" s="5" t="s">
        <v>25</v>
      </c>
      <c r="H2" s="5" t="s">
        <v>26</v>
      </c>
    </row>
    <row r="3" spans="1:8" ht="21" thickBot="1" x14ac:dyDescent="0.2">
      <c r="A3" s="19" t="s">
        <v>29</v>
      </c>
      <c r="B3" s="6" t="s">
        <v>28</v>
      </c>
      <c r="C3" s="20">
        <v>2400</v>
      </c>
      <c r="F3" s="27" t="s">
        <v>30</v>
      </c>
      <c r="G3" s="24" t="str">
        <f>VLOOKUP($F3,$A$1:$C$6,COLUMN(B1),0)</f>
        <v>女</v>
      </c>
      <c r="H3" s="6">
        <f>VLOOKUP($F3,$A$1:$C$6,COLUMN(C1),0)</f>
        <v>3890</v>
      </c>
    </row>
    <row r="4" spans="1:8" ht="20.25" x14ac:dyDescent="0.15">
      <c r="A4" s="19" t="s">
        <v>31</v>
      </c>
      <c r="B4" s="6" t="s">
        <v>32</v>
      </c>
      <c r="C4" s="20">
        <v>3890</v>
      </c>
      <c r="F4" s="26" t="s">
        <v>33</v>
      </c>
      <c r="G4" s="6" t="str">
        <f t="shared" ref="G4:H4" si="0">VLOOKUP($F4,$A$1:$C$6,COLUMN(B2),0)</f>
        <v>男</v>
      </c>
      <c r="H4" s="6">
        <f t="shared" si="0"/>
        <v>2400</v>
      </c>
    </row>
    <row r="5" spans="1:8" ht="20.25" x14ac:dyDescent="0.15">
      <c r="A5" s="19" t="s">
        <v>34</v>
      </c>
      <c r="B5" s="6" t="s">
        <v>35</v>
      </c>
      <c r="C5" s="20">
        <v>2500</v>
      </c>
      <c r="F5" s="6" t="s">
        <v>36</v>
      </c>
      <c r="G5" s="6" t="str">
        <f t="shared" ref="G5:H5" si="1">VLOOKUP($F5,$A$1:$C$6,COLUMN(B3),0)</f>
        <v>女</v>
      </c>
      <c r="H5" s="6">
        <f t="shared" si="1"/>
        <v>4560</v>
      </c>
    </row>
    <row r="6" spans="1:8" ht="21" thickBot="1" x14ac:dyDescent="0.2">
      <c r="A6" s="21" t="s">
        <v>36</v>
      </c>
      <c r="B6" s="22" t="s">
        <v>32</v>
      </c>
      <c r="C6" s="23">
        <v>4560</v>
      </c>
    </row>
  </sheetData>
  <phoneticPr fontId="3" type="noConversion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40"/>
  <sheetViews>
    <sheetView showGridLines="0" topLeftCell="A4" workbookViewId="0"/>
  </sheetViews>
  <sheetFormatPr defaultRowHeight="11.25" x14ac:dyDescent="0.15"/>
  <cols>
    <col min="1" max="1" width="4.5" style="29" bestFit="1" customWidth="1"/>
    <col min="2" max="2" width="8.25" style="29" bestFit="1" customWidth="1"/>
    <col min="3" max="3" width="16.75" style="29" customWidth="1"/>
    <col min="4" max="4" width="31.625" style="29" customWidth="1"/>
    <col min="5" max="5" width="16.375" style="29" customWidth="1"/>
    <col min="6" max="6" width="18" style="29" customWidth="1"/>
    <col min="7" max="7" width="22.25" style="29" bestFit="1" customWidth="1"/>
    <col min="8" max="8" width="9" style="29"/>
    <col min="9" max="9" width="9.75" style="29" bestFit="1" customWidth="1"/>
    <col min="10" max="10" width="11.375" style="29" bestFit="1" customWidth="1"/>
    <col min="11" max="11" width="11" style="29" bestFit="1" customWidth="1"/>
    <col min="12" max="16384" width="9" style="29"/>
  </cols>
  <sheetData>
    <row r="1" spans="1:11" ht="27.75" customHeight="1" x14ac:dyDescent="0.15">
      <c r="A1" s="34" t="s">
        <v>106</v>
      </c>
      <c r="B1" s="35" t="s">
        <v>107</v>
      </c>
      <c r="C1" s="35" t="s">
        <v>108</v>
      </c>
      <c r="D1" s="35" t="s">
        <v>109</v>
      </c>
      <c r="E1" s="36" t="s">
        <v>110</v>
      </c>
      <c r="F1" s="36" t="s">
        <v>111</v>
      </c>
      <c r="G1" s="35" t="s">
        <v>112</v>
      </c>
      <c r="H1" s="35" t="s">
        <v>113</v>
      </c>
      <c r="I1" s="35" t="s">
        <v>114</v>
      </c>
      <c r="J1" s="35" t="s">
        <v>115</v>
      </c>
      <c r="K1" s="35" t="s">
        <v>116</v>
      </c>
    </row>
    <row r="2" spans="1:11" ht="18.75" customHeight="1" x14ac:dyDescent="0.15">
      <c r="A2" s="28">
        <v>1</v>
      </c>
      <c r="B2" s="30">
        <v>40983</v>
      </c>
      <c r="C2" s="31" t="s">
        <v>117</v>
      </c>
      <c r="D2" s="28" t="s">
        <v>118</v>
      </c>
      <c r="E2" s="28" t="s">
        <v>119</v>
      </c>
      <c r="F2" s="32" t="s">
        <v>120</v>
      </c>
      <c r="G2" s="28" t="s">
        <v>121</v>
      </c>
      <c r="H2" s="28" t="s">
        <v>122</v>
      </c>
      <c r="I2" s="33">
        <v>0.53472222222222221</v>
      </c>
      <c r="J2" s="33">
        <v>0.60416666666666663</v>
      </c>
      <c r="K2" s="28" t="s">
        <v>123</v>
      </c>
    </row>
    <row r="3" spans="1:11" ht="18.75" customHeight="1" x14ac:dyDescent="0.15">
      <c r="A3" s="28">
        <v>2</v>
      </c>
      <c r="B3" s="30">
        <v>40983</v>
      </c>
      <c r="C3" s="31" t="s">
        <v>124</v>
      </c>
      <c r="D3" s="28" t="s">
        <v>213</v>
      </c>
      <c r="E3" s="28" t="s">
        <v>214</v>
      </c>
      <c r="F3" s="32" t="s">
        <v>215</v>
      </c>
      <c r="G3" s="28" t="s">
        <v>126</v>
      </c>
      <c r="H3" s="28" t="s">
        <v>122</v>
      </c>
      <c r="I3" s="33">
        <v>0.4375</v>
      </c>
      <c r="J3" s="33">
        <v>0.71527777777777779</v>
      </c>
      <c r="K3" s="28" t="s">
        <v>123</v>
      </c>
    </row>
    <row r="4" spans="1:11" ht="18.75" customHeight="1" x14ac:dyDescent="0.15">
      <c r="A4" s="28">
        <v>3</v>
      </c>
      <c r="B4" s="30">
        <v>40987</v>
      </c>
      <c r="C4" s="31"/>
      <c r="D4" s="28" t="s">
        <v>216</v>
      </c>
      <c r="E4" s="28" t="s">
        <v>217</v>
      </c>
      <c r="F4" s="32" t="s">
        <v>216</v>
      </c>
      <c r="G4" s="28" t="s">
        <v>121</v>
      </c>
      <c r="H4" s="28" t="s">
        <v>122</v>
      </c>
      <c r="I4" s="33">
        <v>0.65277777777777779</v>
      </c>
      <c r="J4" s="33">
        <v>0.67361111111111116</v>
      </c>
      <c r="K4" s="28" t="s">
        <v>123</v>
      </c>
    </row>
    <row r="5" spans="1:11" ht="18.75" customHeight="1" x14ac:dyDescent="0.15">
      <c r="A5" s="28">
        <v>4</v>
      </c>
      <c r="B5" s="30">
        <v>40989</v>
      </c>
      <c r="C5" s="31">
        <v>666550700</v>
      </c>
      <c r="D5" s="28" t="s">
        <v>218</v>
      </c>
      <c r="E5" s="28" t="s">
        <v>214</v>
      </c>
      <c r="F5" s="32" t="s">
        <v>219</v>
      </c>
      <c r="G5" s="28" t="s">
        <v>121</v>
      </c>
      <c r="H5" s="28" t="s">
        <v>122</v>
      </c>
      <c r="I5" s="33">
        <v>0.375</v>
      </c>
      <c r="J5" s="33">
        <v>0.39583333333333331</v>
      </c>
      <c r="K5" s="28" t="s">
        <v>123</v>
      </c>
    </row>
    <row r="6" spans="1:11" ht="18.75" customHeight="1" x14ac:dyDescent="0.15">
      <c r="A6" s="28">
        <v>5</v>
      </c>
      <c r="B6" s="30">
        <v>40989</v>
      </c>
      <c r="C6" s="31">
        <v>666550279</v>
      </c>
      <c r="D6" s="28" t="s">
        <v>220</v>
      </c>
      <c r="E6" s="28" t="s">
        <v>214</v>
      </c>
      <c r="F6" s="32" t="s">
        <v>219</v>
      </c>
      <c r="G6" s="28" t="s">
        <v>121</v>
      </c>
      <c r="H6" s="28" t="s">
        <v>122</v>
      </c>
      <c r="I6" s="33">
        <v>0.375</v>
      </c>
      <c r="J6" s="33">
        <v>0.39583333333333331</v>
      </c>
      <c r="K6" s="28" t="s">
        <v>123</v>
      </c>
    </row>
    <row r="7" spans="1:11" ht="18.75" customHeight="1" x14ac:dyDescent="0.15">
      <c r="A7" s="28">
        <v>6</v>
      </c>
      <c r="B7" s="30">
        <v>40990</v>
      </c>
      <c r="C7" s="31">
        <v>666554600</v>
      </c>
      <c r="D7" s="28" t="s">
        <v>221</v>
      </c>
      <c r="E7" s="28" t="s">
        <v>214</v>
      </c>
      <c r="F7" s="32" t="s">
        <v>222</v>
      </c>
      <c r="G7" s="28" t="s">
        <v>128</v>
      </c>
      <c r="H7" s="28" t="s">
        <v>122</v>
      </c>
      <c r="I7" s="33">
        <v>0.37152777777777773</v>
      </c>
      <c r="J7" s="33">
        <v>0.38194444444444442</v>
      </c>
      <c r="K7" s="28" t="s">
        <v>123</v>
      </c>
    </row>
    <row r="8" spans="1:11" ht="18.75" customHeight="1" x14ac:dyDescent="0.15">
      <c r="A8" s="28">
        <v>7</v>
      </c>
      <c r="B8" s="30">
        <v>40991</v>
      </c>
      <c r="C8" s="31">
        <v>666500432</v>
      </c>
      <c r="D8" s="28" t="s">
        <v>223</v>
      </c>
      <c r="E8" s="28" t="s">
        <v>214</v>
      </c>
      <c r="F8" s="32" t="s">
        <v>224</v>
      </c>
      <c r="G8" s="28" t="s">
        <v>129</v>
      </c>
      <c r="H8" s="28" t="s">
        <v>122</v>
      </c>
      <c r="I8" s="33">
        <v>0.45208333333333334</v>
      </c>
      <c r="J8" s="33">
        <v>0.75347222222222221</v>
      </c>
      <c r="K8" s="28" t="s">
        <v>123</v>
      </c>
    </row>
    <row r="9" spans="1:11" ht="18.75" customHeight="1" x14ac:dyDescent="0.15">
      <c r="A9" s="28">
        <v>8</v>
      </c>
      <c r="B9" s="30">
        <v>40991</v>
      </c>
      <c r="C9" s="31">
        <v>666552424</v>
      </c>
      <c r="D9" s="28" t="s">
        <v>225</v>
      </c>
      <c r="E9" s="28" t="s">
        <v>214</v>
      </c>
      <c r="F9" s="32" t="s">
        <v>219</v>
      </c>
      <c r="G9" s="28" t="s">
        <v>130</v>
      </c>
      <c r="H9" s="28" t="s">
        <v>122</v>
      </c>
      <c r="I9" s="33">
        <v>0.45</v>
      </c>
      <c r="J9" s="33">
        <v>0.46180555555555558</v>
      </c>
      <c r="K9" s="28" t="s">
        <v>123</v>
      </c>
    </row>
    <row r="10" spans="1:11" ht="18.75" customHeight="1" x14ac:dyDescent="0.15">
      <c r="A10" s="28">
        <v>9</v>
      </c>
      <c r="B10" s="30">
        <v>40991</v>
      </c>
      <c r="C10" s="31">
        <v>666550223</v>
      </c>
      <c r="D10" s="28" t="s">
        <v>226</v>
      </c>
      <c r="E10" s="28" t="s">
        <v>214</v>
      </c>
      <c r="F10" s="32" t="s">
        <v>227</v>
      </c>
      <c r="G10" s="28" t="s">
        <v>131</v>
      </c>
      <c r="H10" s="28" t="s">
        <v>122</v>
      </c>
      <c r="I10" s="33">
        <v>0.47916666666666669</v>
      </c>
      <c r="J10" s="33">
        <v>0.48541666666666666</v>
      </c>
      <c r="K10" s="28" t="s">
        <v>123</v>
      </c>
    </row>
    <row r="11" spans="1:11" ht="18.75" customHeight="1" x14ac:dyDescent="0.15">
      <c r="A11" s="28">
        <v>10</v>
      </c>
      <c r="B11" s="30">
        <v>40991</v>
      </c>
      <c r="C11" s="31" t="s">
        <v>132</v>
      </c>
      <c r="D11" s="28" t="s">
        <v>228</v>
      </c>
      <c r="E11" s="28" t="s">
        <v>214</v>
      </c>
      <c r="F11" s="32" t="s">
        <v>229</v>
      </c>
      <c r="G11" s="28" t="s">
        <v>133</v>
      </c>
      <c r="H11" s="28" t="s">
        <v>122</v>
      </c>
      <c r="I11" s="33">
        <v>0.59375</v>
      </c>
      <c r="J11" s="33">
        <v>0.69444444444444453</v>
      </c>
      <c r="K11" s="28" t="s">
        <v>123</v>
      </c>
    </row>
    <row r="12" spans="1:11" ht="18.75" customHeight="1" x14ac:dyDescent="0.15">
      <c r="A12" s="28">
        <v>11</v>
      </c>
      <c r="B12" s="30">
        <v>40992</v>
      </c>
      <c r="C12" s="31">
        <v>666552926</v>
      </c>
      <c r="D12" s="28" t="s">
        <v>216</v>
      </c>
      <c r="E12" s="28" t="s">
        <v>217</v>
      </c>
      <c r="F12" s="32" t="s">
        <v>216</v>
      </c>
      <c r="G12" s="28" t="s">
        <v>121</v>
      </c>
      <c r="H12" s="28" t="s">
        <v>122</v>
      </c>
      <c r="I12" s="33">
        <v>0.4465277777777778</v>
      </c>
      <c r="J12" s="33">
        <v>0.46875</v>
      </c>
      <c r="K12" s="28" t="s">
        <v>134</v>
      </c>
    </row>
    <row r="13" spans="1:11" ht="18.75" customHeight="1" x14ac:dyDescent="0.15">
      <c r="A13" s="28">
        <v>12</v>
      </c>
      <c r="B13" s="30">
        <v>40992</v>
      </c>
      <c r="C13" s="31">
        <v>666550704</v>
      </c>
      <c r="D13" s="28" t="s">
        <v>224</v>
      </c>
      <c r="E13" s="28" t="s">
        <v>214</v>
      </c>
      <c r="F13" s="32" t="s">
        <v>224</v>
      </c>
      <c r="G13" s="28" t="s">
        <v>136</v>
      </c>
      <c r="H13" s="28" t="s">
        <v>137</v>
      </c>
      <c r="I13" s="33">
        <v>0.49305555555555558</v>
      </c>
      <c r="J13" s="33"/>
      <c r="K13" s="28" t="s">
        <v>134</v>
      </c>
    </row>
    <row r="14" spans="1:11" ht="18.75" customHeight="1" x14ac:dyDescent="0.15">
      <c r="A14" s="28">
        <v>13</v>
      </c>
      <c r="B14" s="30">
        <v>40995</v>
      </c>
      <c r="C14" s="31" t="s">
        <v>138</v>
      </c>
      <c r="D14" s="28" t="s">
        <v>230</v>
      </c>
      <c r="E14" s="28" t="s">
        <v>231</v>
      </c>
      <c r="F14" s="32" t="s">
        <v>232</v>
      </c>
      <c r="G14" s="28" t="s">
        <v>139</v>
      </c>
      <c r="H14" s="28" t="s">
        <v>122</v>
      </c>
      <c r="I14" s="33">
        <v>0.46875</v>
      </c>
      <c r="J14" s="33">
        <v>0.47916666666666669</v>
      </c>
      <c r="K14" s="28" t="s">
        <v>134</v>
      </c>
    </row>
    <row r="15" spans="1:11" ht="18.75" customHeight="1" x14ac:dyDescent="0.15">
      <c r="A15" s="28">
        <v>14</v>
      </c>
      <c r="B15" s="30">
        <v>40996</v>
      </c>
      <c r="C15" s="31" t="s">
        <v>140</v>
      </c>
      <c r="D15" s="28" t="s">
        <v>233</v>
      </c>
      <c r="E15" s="28" t="s">
        <v>214</v>
      </c>
      <c r="F15" s="32" t="s">
        <v>222</v>
      </c>
      <c r="G15" s="28" t="s">
        <v>141</v>
      </c>
      <c r="H15" s="28" t="s">
        <v>122</v>
      </c>
      <c r="I15" s="33">
        <v>0.43263888888888885</v>
      </c>
      <c r="J15" s="33">
        <v>0.4770833333333333</v>
      </c>
      <c r="K15" s="28" t="s">
        <v>134</v>
      </c>
    </row>
    <row r="16" spans="1:11" ht="18.75" customHeight="1" x14ac:dyDescent="0.15">
      <c r="A16" s="28">
        <v>15</v>
      </c>
      <c r="B16" s="30">
        <v>40996</v>
      </c>
      <c r="C16" s="31">
        <v>666551939</v>
      </c>
      <c r="D16" s="28" t="s">
        <v>234</v>
      </c>
      <c r="E16" s="28" t="s">
        <v>214</v>
      </c>
      <c r="F16" s="32" t="s">
        <v>219</v>
      </c>
      <c r="G16" s="28" t="s">
        <v>130</v>
      </c>
      <c r="H16" s="28" t="s">
        <v>122</v>
      </c>
      <c r="I16" s="33">
        <v>0.43263888888888885</v>
      </c>
      <c r="J16" s="33">
        <v>0.4770833333333333</v>
      </c>
      <c r="K16" s="28" t="s">
        <v>134</v>
      </c>
    </row>
    <row r="17" spans="1:11" ht="18.75" customHeight="1" x14ac:dyDescent="0.15">
      <c r="A17" s="28">
        <v>16</v>
      </c>
      <c r="B17" s="30">
        <v>40996</v>
      </c>
      <c r="C17" s="31">
        <v>666553600</v>
      </c>
      <c r="D17" s="28" t="s">
        <v>235</v>
      </c>
      <c r="E17" s="28" t="s">
        <v>214</v>
      </c>
      <c r="F17" s="32" t="s">
        <v>222</v>
      </c>
      <c r="G17" s="28" t="s">
        <v>128</v>
      </c>
      <c r="H17" s="28" t="s">
        <v>122</v>
      </c>
      <c r="I17" s="33">
        <v>0.43263888888888885</v>
      </c>
      <c r="J17" s="33">
        <v>0.4770833333333333</v>
      </c>
      <c r="K17" s="28" t="s">
        <v>134</v>
      </c>
    </row>
    <row r="18" spans="1:11" ht="18.75" customHeight="1" x14ac:dyDescent="0.15">
      <c r="A18" s="28">
        <v>17</v>
      </c>
      <c r="B18" s="30">
        <v>40996</v>
      </c>
      <c r="C18" s="31">
        <v>666552776</v>
      </c>
      <c r="D18" s="28" t="s">
        <v>236</v>
      </c>
      <c r="E18" s="28" t="s">
        <v>231</v>
      </c>
      <c r="F18" s="32" t="s">
        <v>237</v>
      </c>
      <c r="G18" s="28" t="s">
        <v>142</v>
      </c>
      <c r="H18" s="28" t="s">
        <v>122</v>
      </c>
      <c r="I18" s="33">
        <v>0.49236111111111108</v>
      </c>
      <c r="J18" s="33">
        <v>0.64513888888888882</v>
      </c>
      <c r="K18" s="28" t="s">
        <v>134</v>
      </c>
    </row>
    <row r="19" spans="1:11" ht="18.75" customHeight="1" x14ac:dyDescent="0.15">
      <c r="A19" s="28">
        <v>18</v>
      </c>
      <c r="B19" s="30">
        <v>40996</v>
      </c>
      <c r="C19" s="31" t="s">
        <v>143</v>
      </c>
      <c r="D19" s="28" t="s">
        <v>238</v>
      </c>
      <c r="E19" s="28" t="s">
        <v>214</v>
      </c>
      <c r="F19" s="32" t="s">
        <v>229</v>
      </c>
      <c r="G19" s="28" t="s">
        <v>128</v>
      </c>
      <c r="H19" s="28" t="s">
        <v>122</v>
      </c>
      <c r="I19" s="33">
        <v>0.1111111111111111</v>
      </c>
      <c r="J19" s="33">
        <v>0.14583333333333334</v>
      </c>
      <c r="K19" s="28" t="s">
        <v>134</v>
      </c>
    </row>
    <row r="20" spans="1:11" ht="18.75" customHeight="1" x14ac:dyDescent="0.15">
      <c r="A20" s="28">
        <v>19</v>
      </c>
      <c r="B20" s="30">
        <v>40997</v>
      </c>
      <c r="C20" s="31">
        <v>666552540</v>
      </c>
      <c r="D20" s="28" t="s">
        <v>239</v>
      </c>
      <c r="E20" s="28" t="s">
        <v>231</v>
      </c>
      <c r="F20" s="32" t="s">
        <v>216</v>
      </c>
      <c r="G20" s="28" t="s">
        <v>142</v>
      </c>
      <c r="H20" s="28" t="s">
        <v>122</v>
      </c>
      <c r="I20" s="33">
        <v>0.38124999999999998</v>
      </c>
      <c r="J20" s="33">
        <v>0.3972222222222222</v>
      </c>
      <c r="K20" s="28" t="s">
        <v>134</v>
      </c>
    </row>
    <row r="21" spans="1:11" ht="18.75" customHeight="1" x14ac:dyDescent="0.15">
      <c r="A21" s="28">
        <v>20</v>
      </c>
      <c r="B21" s="30">
        <v>41001</v>
      </c>
      <c r="C21" s="31">
        <v>666550066</v>
      </c>
      <c r="D21" s="28" t="s">
        <v>240</v>
      </c>
      <c r="E21" s="28" t="s">
        <v>214</v>
      </c>
      <c r="F21" s="32" t="s">
        <v>229</v>
      </c>
      <c r="G21" s="28" t="s">
        <v>142</v>
      </c>
      <c r="H21" s="28" t="s">
        <v>122</v>
      </c>
      <c r="I21" s="33">
        <v>0.38194444444444442</v>
      </c>
      <c r="J21" s="33">
        <v>0.66666666666666663</v>
      </c>
      <c r="K21" s="28" t="s">
        <v>134</v>
      </c>
    </row>
    <row r="22" spans="1:11" ht="18.75" customHeight="1" x14ac:dyDescent="0.15">
      <c r="A22" s="28">
        <v>21</v>
      </c>
      <c r="B22" s="30">
        <v>41001</v>
      </c>
      <c r="C22" s="31">
        <v>666551254</v>
      </c>
      <c r="D22" s="28" t="s">
        <v>216</v>
      </c>
      <c r="E22" s="28" t="s">
        <v>217</v>
      </c>
      <c r="F22" s="32" t="s">
        <v>216</v>
      </c>
      <c r="G22" s="28" t="s">
        <v>144</v>
      </c>
      <c r="H22" s="28" t="s">
        <v>122</v>
      </c>
      <c r="I22" s="33">
        <v>0.60416666666666663</v>
      </c>
      <c r="J22" s="33">
        <v>0.70138888888888884</v>
      </c>
      <c r="K22" s="28" t="s">
        <v>134</v>
      </c>
    </row>
    <row r="23" spans="1:11" ht="18.75" customHeight="1" x14ac:dyDescent="0.15">
      <c r="A23" s="28">
        <v>22</v>
      </c>
      <c r="B23" s="30">
        <v>41001</v>
      </c>
      <c r="C23" s="31">
        <v>666553269</v>
      </c>
      <c r="D23" s="28" t="s">
        <v>216</v>
      </c>
      <c r="E23" s="28" t="s">
        <v>217</v>
      </c>
      <c r="F23" s="32" t="s">
        <v>216</v>
      </c>
      <c r="G23" s="28" t="s">
        <v>142</v>
      </c>
      <c r="H23" s="28" t="s">
        <v>122</v>
      </c>
      <c r="I23" s="33">
        <v>0.60416666666666663</v>
      </c>
      <c r="J23" s="33">
        <v>0.6694444444444444</v>
      </c>
      <c r="K23" s="28" t="s">
        <v>134</v>
      </c>
    </row>
    <row r="24" spans="1:11" ht="18.75" customHeight="1" x14ac:dyDescent="0.15">
      <c r="A24" s="28">
        <v>23</v>
      </c>
      <c r="B24" s="30">
        <v>41003</v>
      </c>
      <c r="C24" s="31"/>
      <c r="D24" s="28" t="s">
        <v>241</v>
      </c>
      <c r="E24" s="28" t="s">
        <v>231</v>
      </c>
      <c r="F24" s="32" t="s">
        <v>242</v>
      </c>
      <c r="G24" s="28" t="s">
        <v>142</v>
      </c>
      <c r="H24" s="28" t="s">
        <v>122</v>
      </c>
      <c r="I24" s="33">
        <v>0.4680555555555555</v>
      </c>
      <c r="J24" s="33">
        <v>0.4826388888888889</v>
      </c>
      <c r="K24" s="28" t="s">
        <v>134</v>
      </c>
    </row>
    <row r="25" spans="1:11" ht="18.75" customHeight="1" x14ac:dyDescent="0.15">
      <c r="A25" s="28">
        <v>24</v>
      </c>
      <c r="B25" s="30">
        <v>41004</v>
      </c>
      <c r="C25" s="31">
        <v>666800988</v>
      </c>
      <c r="D25" s="28" t="s">
        <v>243</v>
      </c>
      <c r="E25" s="28" t="s">
        <v>214</v>
      </c>
      <c r="F25" s="32" t="s">
        <v>224</v>
      </c>
      <c r="G25" s="28" t="s">
        <v>146</v>
      </c>
      <c r="H25" s="28" t="s">
        <v>122</v>
      </c>
      <c r="I25" s="33">
        <v>0.39583333333333331</v>
      </c>
      <c r="J25" s="33">
        <v>41008.5</v>
      </c>
      <c r="K25" s="28" t="s">
        <v>134</v>
      </c>
    </row>
    <row r="26" spans="1:11" ht="18.75" customHeight="1" x14ac:dyDescent="0.15">
      <c r="A26" s="28">
        <v>25</v>
      </c>
      <c r="B26" s="30">
        <v>41004</v>
      </c>
      <c r="C26" s="31">
        <v>666551322</v>
      </c>
      <c r="D26" s="28" t="s">
        <v>244</v>
      </c>
      <c r="E26" s="28" t="s">
        <v>231</v>
      </c>
      <c r="F26" s="32" t="s">
        <v>245</v>
      </c>
      <c r="G26" s="28" t="s">
        <v>148</v>
      </c>
      <c r="H26" s="28" t="s">
        <v>122</v>
      </c>
      <c r="I26" s="33">
        <v>0.625</v>
      </c>
      <c r="J26" s="33" t="s">
        <v>149</v>
      </c>
      <c r="K26" s="28" t="s">
        <v>134</v>
      </c>
    </row>
    <row r="27" spans="1:11" ht="18.75" customHeight="1" x14ac:dyDescent="0.15">
      <c r="A27" s="28">
        <v>26</v>
      </c>
      <c r="B27" s="30">
        <v>41004</v>
      </c>
      <c r="C27" s="31">
        <v>666551325</v>
      </c>
      <c r="D27" s="28" t="s">
        <v>246</v>
      </c>
      <c r="E27" s="28" t="s">
        <v>214</v>
      </c>
      <c r="F27" s="32" t="s">
        <v>229</v>
      </c>
      <c r="G27" s="28" t="s">
        <v>148</v>
      </c>
      <c r="H27" s="28" t="s">
        <v>122</v>
      </c>
      <c r="I27" s="33">
        <v>0.65625</v>
      </c>
      <c r="J27" s="33">
        <v>0.71180555555555547</v>
      </c>
      <c r="K27" s="28" t="s">
        <v>134</v>
      </c>
    </row>
    <row r="28" spans="1:11" ht="18.75" customHeight="1" x14ac:dyDescent="0.15">
      <c r="A28" s="28">
        <v>27</v>
      </c>
      <c r="B28" s="30">
        <v>41004</v>
      </c>
      <c r="C28" s="31">
        <v>666440823</v>
      </c>
      <c r="D28" s="28" t="s">
        <v>247</v>
      </c>
      <c r="E28" s="28" t="s">
        <v>214</v>
      </c>
      <c r="F28" s="32" t="s">
        <v>215</v>
      </c>
      <c r="G28" s="28" t="s">
        <v>148</v>
      </c>
      <c r="H28" s="28" t="s">
        <v>122</v>
      </c>
      <c r="I28" s="33">
        <v>0.73819444444444438</v>
      </c>
      <c r="J28" s="33">
        <v>0.82291666666666663</v>
      </c>
      <c r="K28" s="28" t="s">
        <v>134</v>
      </c>
    </row>
    <row r="29" spans="1:11" ht="18.75" customHeight="1" x14ac:dyDescent="0.15">
      <c r="A29" s="28">
        <v>28</v>
      </c>
      <c r="B29" s="30">
        <v>41006</v>
      </c>
      <c r="C29" s="31">
        <v>666550760</v>
      </c>
      <c r="D29" s="28" t="s">
        <v>225</v>
      </c>
      <c r="E29" s="28" t="s">
        <v>214</v>
      </c>
      <c r="F29" s="32" t="s">
        <v>219</v>
      </c>
      <c r="G29" s="28" t="s">
        <v>148</v>
      </c>
      <c r="H29" s="28" t="s">
        <v>122</v>
      </c>
      <c r="I29" s="33">
        <v>0.39097222222222222</v>
      </c>
      <c r="J29" s="33">
        <v>0.4236111111111111</v>
      </c>
      <c r="K29" s="28" t="s">
        <v>134</v>
      </c>
    </row>
    <row r="30" spans="1:11" ht="18.75" customHeight="1" x14ac:dyDescent="0.15">
      <c r="A30" s="28">
        <v>29</v>
      </c>
      <c r="B30" s="30">
        <v>41006</v>
      </c>
      <c r="C30" s="31">
        <v>666551002</v>
      </c>
      <c r="D30" s="28" t="s">
        <v>225</v>
      </c>
      <c r="E30" s="28" t="s">
        <v>214</v>
      </c>
      <c r="F30" s="32" t="s">
        <v>219</v>
      </c>
      <c r="G30" s="28" t="s">
        <v>150</v>
      </c>
      <c r="H30" s="28" t="s">
        <v>122</v>
      </c>
      <c r="I30" s="33">
        <v>0.40277777777777773</v>
      </c>
      <c r="J30" s="33">
        <v>0.45833333333333331</v>
      </c>
      <c r="K30" s="28" t="s">
        <v>134</v>
      </c>
    </row>
    <row r="31" spans="1:11" ht="18.75" customHeight="1" x14ac:dyDescent="0.15">
      <c r="A31" s="28">
        <v>30</v>
      </c>
      <c r="B31" s="30">
        <v>41008</v>
      </c>
      <c r="C31" s="31" t="s">
        <v>151</v>
      </c>
      <c r="D31" s="28" t="s">
        <v>248</v>
      </c>
      <c r="E31" s="28" t="s">
        <v>217</v>
      </c>
      <c r="F31" s="32" t="s">
        <v>216</v>
      </c>
      <c r="G31" s="28" t="s">
        <v>152</v>
      </c>
      <c r="H31" s="28" t="s">
        <v>122</v>
      </c>
      <c r="I31" s="33">
        <v>0.65</v>
      </c>
      <c r="J31" s="33">
        <v>0.72222222222222221</v>
      </c>
      <c r="K31" s="28" t="s">
        <v>134</v>
      </c>
    </row>
    <row r="32" spans="1:11" ht="18.75" customHeight="1" x14ac:dyDescent="0.15">
      <c r="A32" s="28">
        <v>31</v>
      </c>
      <c r="B32" s="30">
        <v>41008</v>
      </c>
      <c r="C32" s="31">
        <v>666440988</v>
      </c>
      <c r="D32" s="28" t="s">
        <v>249</v>
      </c>
      <c r="E32" s="28" t="s">
        <v>214</v>
      </c>
      <c r="F32" s="32" t="s">
        <v>215</v>
      </c>
      <c r="G32" s="28" t="s">
        <v>148</v>
      </c>
      <c r="H32" s="28" t="s">
        <v>122</v>
      </c>
      <c r="I32" s="33">
        <v>0.68888888888888899</v>
      </c>
      <c r="J32" s="33">
        <v>0.69444444444444453</v>
      </c>
      <c r="K32" s="28" t="s">
        <v>134</v>
      </c>
    </row>
    <row r="33" spans="1:11" ht="18.75" customHeight="1" x14ac:dyDescent="0.15">
      <c r="A33" s="28">
        <v>32</v>
      </c>
      <c r="B33" s="30">
        <v>41009</v>
      </c>
      <c r="C33" s="31" t="s">
        <v>153</v>
      </c>
      <c r="D33" s="28" t="s">
        <v>249</v>
      </c>
      <c r="E33" s="28" t="s">
        <v>214</v>
      </c>
      <c r="F33" s="32" t="s">
        <v>215</v>
      </c>
      <c r="G33" s="28" t="s">
        <v>148</v>
      </c>
      <c r="H33" s="28" t="s">
        <v>122</v>
      </c>
      <c r="I33" s="33">
        <v>0.4236111111111111</v>
      </c>
      <c r="J33" s="33">
        <v>0.49861111111111112</v>
      </c>
      <c r="K33" s="28" t="s">
        <v>134</v>
      </c>
    </row>
    <row r="34" spans="1:11" ht="18.75" customHeight="1" x14ac:dyDescent="0.15">
      <c r="A34" s="28">
        <v>33</v>
      </c>
      <c r="B34" s="30">
        <v>41009</v>
      </c>
      <c r="C34" s="31">
        <v>666550675</v>
      </c>
      <c r="D34" s="28" t="s">
        <v>250</v>
      </c>
      <c r="E34" s="28" t="s">
        <v>217</v>
      </c>
      <c r="F34" s="32" t="s">
        <v>251</v>
      </c>
      <c r="G34" s="28" t="s">
        <v>154</v>
      </c>
      <c r="H34" s="28" t="s">
        <v>122</v>
      </c>
      <c r="I34" s="33">
        <v>0.41805555555555557</v>
      </c>
      <c r="J34" s="33">
        <v>0.44097222222222227</v>
      </c>
      <c r="K34" s="28" t="s">
        <v>134</v>
      </c>
    </row>
    <row r="35" spans="1:11" ht="18.75" customHeight="1" x14ac:dyDescent="0.15">
      <c r="A35" s="28">
        <v>34</v>
      </c>
      <c r="B35" s="30">
        <v>41009</v>
      </c>
      <c r="C35" s="31">
        <v>666552847</v>
      </c>
      <c r="D35" s="28" t="s">
        <v>216</v>
      </c>
      <c r="E35" s="28" t="s">
        <v>217</v>
      </c>
      <c r="F35" s="32" t="s">
        <v>216</v>
      </c>
      <c r="G35" s="28" t="s">
        <v>121</v>
      </c>
      <c r="H35" s="28" t="s">
        <v>122</v>
      </c>
      <c r="I35" s="33">
        <v>0.46527777777777773</v>
      </c>
      <c r="J35" s="33">
        <v>0.47083333333333338</v>
      </c>
      <c r="K35" s="28" t="s">
        <v>134</v>
      </c>
    </row>
    <row r="36" spans="1:11" ht="18.75" customHeight="1" x14ac:dyDescent="0.15">
      <c r="A36" s="28">
        <v>35</v>
      </c>
      <c r="B36" s="30">
        <v>41009</v>
      </c>
      <c r="C36" s="31">
        <v>666552000</v>
      </c>
      <c r="D36" s="28" t="s">
        <v>252</v>
      </c>
      <c r="E36" s="28" t="s">
        <v>231</v>
      </c>
      <c r="F36" s="32" t="s">
        <v>227</v>
      </c>
      <c r="G36" s="28" t="s">
        <v>148</v>
      </c>
      <c r="H36" s="28" t="s">
        <v>122</v>
      </c>
      <c r="I36" s="33">
        <v>0.64652777777777781</v>
      </c>
      <c r="J36" s="33">
        <v>0.65347222222222223</v>
      </c>
      <c r="K36" s="28" t="s">
        <v>134</v>
      </c>
    </row>
    <row r="37" spans="1:11" ht="18.75" customHeight="1" x14ac:dyDescent="0.15">
      <c r="A37" s="28">
        <v>36</v>
      </c>
      <c r="B37" s="30">
        <v>41010</v>
      </c>
      <c r="C37" s="31">
        <v>666440993</v>
      </c>
      <c r="D37" s="28" t="s">
        <v>253</v>
      </c>
      <c r="E37" s="28" t="s">
        <v>214</v>
      </c>
      <c r="F37" s="32" t="s">
        <v>215</v>
      </c>
      <c r="G37" s="28" t="s">
        <v>148</v>
      </c>
      <c r="H37" s="28" t="s">
        <v>122</v>
      </c>
      <c r="I37" s="33">
        <v>0.59097222222222223</v>
      </c>
      <c r="J37" s="33">
        <v>0.61805555555555558</v>
      </c>
      <c r="K37" s="28" t="s">
        <v>134</v>
      </c>
    </row>
    <row r="38" spans="1:11" ht="18.75" customHeight="1" x14ac:dyDescent="0.15">
      <c r="A38" s="28">
        <v>37</v>
      </c>
      <c r="B38" s="30">
        <v>41016</v>
      </c>
      <c r="C38" s="31">
        <v>666550845</v>
      </c>
      <c r="D38" s="28" t="s">
        <v>254</v>
      </c>
      <c r="E38" s="28" t="s">
        <v>214</v>
      </c>
      <c r="F38" s="32" t="s">
        <v>229</v>
      </c>
      <c r="G38" s="28" t="s">
        <v>155</v>
      </c>
      <c r="H38" s="28" t="s">
        <v>122</v>
      </c>
      <c r="I38" s="33">
        <v>0.63194444444444442</v>
      </c>
      <c r="J38" s="33">
        <v>0.71875</v>
      </c>
      <c r="K38" s="28" t="s">
        <v>134</v>
      </c>
    </row>
    <row r="39" spans="1:11" ht="18.75" customHeight="1" x14ac:dyDescent="0.15">
      <c r="A39" s="28">
        <v>38</v>
      </c>
      <c r="B39" s="30">
        <v>41018</v>
      </c>
      <c r="C39" s="31">
        <v>666550923</v>
      </c>
      <c r="D39" s="28" t="s">
        <v>255</v>
      </c>
      <c r="E39" s="28" t="s">
        <v>214</v>
      </c>
      <c r="F39" s="32" t="s">
        <v>219</v>
      </c>
      <c r="G39" s="28" t="s">
        <v>150</v>
      </c>
      <c r="H39" s="28" t="s">
        <v>122</v>
      </c>
      <c r="I39" s="33">
        <v>0.46527777777777773</v>
      </c>
      <c r="J39" s="33">
        <v>0.60416666666666663</v>
      </c>
      <c r="K39" s="28" t="s">
        <v>134</v>
      </c>
    </row>
    <row r="40" spans="1:11" ht="18.75" customHeight="1" x14ac:dyDescent="0.15">
      <c r="A40" s="28">
        <v>39</v>
      </c>
      <c r="B40" s="30">
        <v>41018</v>
      </c>
      <c r="C40" s="31">
        <v>666440569</v>
      </c>
      <c r="D40" s="28" t="s">
        <v>216</v>
      </c>
      <c r="E40" s="28" t="s">
        <v>217</v>
      </c>
      <c r="F40" s="32" t="s">
        <v>216</v>
      </c>
      <c r="G40" s="28" t="s">
        <v>156</v>
      </c>
      <c r="H40" s="28" t="s">
        <v>122</v>
      </c>
      <c r="I40" s="33">
        <v>0.47499999999999998</v>
      </c>
      <c r="J40" s="33" t="s">
        <v>157</v>
      </c>
      <c r="K40" s="28" t="s">
        <v>134</v>
      </c>
    </row>
    <row r="41" spans="1:11" ht="18.75" customHeight="1" x14ac:dyDescent="0.15">
      <c r="A41" s="28">
        <v>40</v>
      </c>
      <c r="B41" s="30">
        <v>41020</v>
      </c>
      <c r="C41" s="31">
        <v>666551515</v>
      </c>
      <c r="D41" s="28" t="s">
        <v>256</v>
      </c>
      <c r="E41" s="28" t="s">
        <v>214</v>
      </c>
      <c r="F41" s="32" t="s">
        <v>227</v>
      </c>
      <c r="G41" s="28" t="s">
        <v>150</v>
      </c>
      <c r="H41" s="28" t="s">
        <v>122</v>
      </c>
      <c r="I41" s="33">
        <v>0.40625</v>
      </c>
      <c r="J41" s="33">
        <v>0.45347222222222222</v>
      </c>
      <c r="K41" s="28" t="s">
        <v>134</v>
      </c>
    </row>
    <row r="42" spans="1:11" ht="18.75" customHeight="1" x14ac:dyDescent="0.15">
      <c r="A42" s="28">
        <v>41</v>
      </c>
      <c r="B42" s="30">
        <v>41020</v>
      </c>
      <c r="C42" s="31">
        <v>666440570</v>
      </c>
      <c r="D42" s="28" t="s">
        <v>216</v>
      </c>
      <c r="E42" s="28" t="s">
        <v>217</v>
      </c>
      <c r="F42" s="32" t="s">
        <v>216</v>
      </c>
      <c r="G42" s="28" t="s">
        <v>150</v>
      </c>
      <c r="H42" s="28" t="s">
        <v>122</v>
      </c>
      <c r="I42" s="33">
        <v>0.40972222222222227</v>
      </c>
      <c r="J42" s="33">
        <v>0.46527777777777773</v>
      </c>
      <c r="K42" s="28" t="s">
        <v>134</v>
      </c>
    </row>
    <row r="43" spans="1:11" ht="18.75" customHeight="1" x14ac:dyDescent="0.15">
      <c r="A43" s="28">
        <v>42</v>
      </c>
      <c r="B43" s="30">
        <v>41022</v>
      </c>
      <c r="C43" s="31">
        <v>666440843</v>
      </c>
      <c r="D43" s="28" t="s">
        <v>216</v>
      </c>
      <c r="E43" s="28" t="s">
        <v>217</v>
      </c>
      <c r="F43" s="32" t="s">
        <v>216</v>
      </c>
      <c r="G43" s="28" t="s">
        <v>121</v>
      </c>
      <c r="H43" s="28" t="s">
        <v>122</v>
      </c>
      <c r="I43" s="33">
        <v>0.49305555555555558</v>
      </c>
      <c r="J43" s="33">
        <v>0.49583333333333335</v>
      </c>
      <c r="K43" s="28" t="s">
        <v>134</v>
      </c>
    </row>
    <row r="44" spans="1:11" ht="18.75" customHeight="1" x14ac:dyDescent="0.15">
      <c r="A44" s="28">
        <v>43</v>
      </c>
      <c r="B44" s="30">
        <v>41022</v>
      </c>
      <c r="C44" s="31">
        <v>666552632</v>
      </c>
      <c r="D44" s="28" t="s">
        <v>216</v>
      </c>
      <c r="E44" s="28" t="s">
        <v>217</v>
      </c>
      <c r="F44" s="32" t="s">
        <v>216</v>
      </c>
      <c r="G44" s="28" t="s">
        <v>121</v>
      </c>
      <c r="H44" s="28" t="s">
        <v>122</v>
      </c>
      <c r="I44" s="33">
        <v>0.71736111111111101</v>
      </c>
      <c r="J44" s="33">
        <v>0.71944444444444444</v>
      </c>
      <c r="K44" s="28" t="s">
        <v>134</v>
      </c>
    </row>
    <row r="45" spans="1:11" ht="18.75" customHeight="1" x14ac:dyDescent="0.15">
      <c r="A45" s="28">
        <v>44</v>
      </c>
      <c r="B45" s="30">
        <v>41025</v>
      </c>
      <c r="C45" s="31">
        <v>666554906</v>
      </c>
      <c r="D45" s="28" t="s">
        <v>257</v>
      </c>
      <c r="E45" s="28" t="s">
        <v>217</v>
      </c>
      <c r="F45" s="32" t="s">
        <v>216</v>
      </c>
      <c r="G45" s="28" t="s">
        <v>158</v>
      </c>
      <c r="H45" s="28" t="s">
        <v>122</v>
      </c>
      <c r="I45" s="33">
        <v>0.40416666666666662</v>
      </c>
      <c r="J45" s="33">
        <v>0.41319444444444442</v>
      </c>
      <c r="K45" s="28" t="s">
        <v>134</v>
      </c>
    </row>
    <row r="46" spans="1:11" ht="18.75" customHeight="1" x14ac:dyDescent="0.15">
      <c r="A46" s="28">
        <v>45</v>
      </c>
      <c r="B46" s="30">
        <v>41025</v>
      </c>
      <c r="C46" s="31">
        <v>666554905</v>
      </c>
      <c r="D46" s="28" t="s">
        <v>257</v>
      </c>
      <c r="E46" s="28" t="s">
        <v>217</v>
      </c>
      <c r="F46" s="32" t="s">
        <v>216</v>
      </c>
      <c r="G46" s="28" t="s">
        <v>158</v>
      </c>
      <c r="H46" s="28" t="s">
        <v>122</v>
      </c>
      <c r="I46" s="33">
        <v>0.59722222222222221</v>
      </c>
      <c r="J46" s="33">
        <v>0.6069444444444444</v>
      </c>
      <c r="K46" s="28" t="s">
        <v>134</v>
      </c>
    </row>
    <row r="47" spans="1:11" ht="18.75" customHeight="1" x14ac:dyDescent="0.15">
      <c r="A47" s="28">
        <v>46</v>
      </c>
      <c r="B47" s="30">
        <v>41025</v>
      </c>
      <c r="C47" s="31">
        <v>666554775</v>
      </c>
      <c r="D47" s="28" t="s">
        <v>258</v>
      </c>
      <c r="E47" s="28" t="s">
        <v>217</v>
      </c>
      <c r="F47" s="32" t="s">
        <v>216</v>
      </c>
      <c r="G47" s="28" t="s">
        <v>159</v>
      </c>
      <c r="H47" s="28" t="s">
        <v>122</v>
      </c>
      <c r="I47" s="33">
        <v>0.59722222222222221</v>
      </c>
      <c r="J47" s="33">
        <v>0.71319444444444446</v>
      </c>
      <c r="K47" s="28" t="s">
        <v>134</v>
      </c>
    </row>
    <row r="48" spans="1:11" ht="18.75" customHeight="1" x14ac:dyDescent="0.15">
      <c r="A48" s="28">
        <v>47</v>
      </c>
      <c r="B48" s="30">
        <v>41029</v>
      </c>
      <c r="C48" s="31">
        <v>666440664</v>
      </c>
      <c r="D48" s="28" t="s">
        <v>216</v>
      </c>
      <c r="E48" s="28" t="s">
        <v>217</v>
      </c>
      <c r="F48" s="32" t="s">
        <v>216</v>
      </c>
      <c r="G48" s="28" t="s">
        <v>158</v>
      </c>
      <c r="H48" s="28" t="s">
        <v>122</v>
      </c>
      <c r="I48" s="33">
        <v>0.60555555555555551</v>
      </c>
      <c r="J48" s="33">
        <v>0.62013888888888891</v>
      </c>
      <c r="K48" s="28" t="s">
        <v>134</v>
      </c>
    </row>
    <row r="49" spans="1:11" ht="18.75" customHeight="1" x14ac:dyDescent="0.15">
      <c r="A49" s="28">
        <v>48</v>
      </c>
      <c r="B49" s="30">
        <v>41031</v>
      </c>
      <c r="C49" s="31">
        <v>666552761</v>
      </c>
      <c r="D49" s="28" t="s">
        <v>216</v>
      </c>
      <c r="E49" s="28" t="s">
        <v>217</v>
      </c>
      <c r="F49" s="32" t="s">
        <v>216</v>
      </c>
      <c r="G49" s="28" t="s">
        <v>148</v>
      </c>
      <c r="H49" s="28" t="s">
        <v>122</v>
      </c>
      <c r="I49" s="33">
        <v>0.4236111111111111</v>
      </c>
      <c r="J49" s="33">
        <v>0.47430555555555554</v>
      </c>
      <c r="K49" s="28"/>
    </row>
    <row r="50" spans="1:11" ht="18.75" customHeight="1" x14ac:dyDescent="0.15">
      <c r="A50" s="28">
        <v>49</v>
      </c>
      <c r="B50" s="30">
        <v>41031</v>
      </c>
      <c r="C50" s="31">
        <v>666551515</v>
      </c>
      <c r="D50" s="28" t="s">
        <v>259</v>
      </c>
      <c r="E50" s="28" t="s">
        <v>214</v>
      </c>
      <c r="F50" s="32" t="s">
        <v>227</v>
      </c>
      <c r="G50" s="28" t="s">
        <v>150</v>
      </c>
      <c r="H50" s="28" t="s">
        <v>122</v>
      </c>
      <c r="I50" s="33">
        <v>0.4604166666666667</v>
      </c>
      <c r="J50" s="33">
        <v>0.6381944444444444</v>
      </c>
      <c r="K50" s="28" t="s">
        <v>134</v>
      </c>
    </row>
    <row r="51" spans="1:11" ht="18.75" customHeight="1" x14ac:dyDescent="0.15">
      <c r="A51" s="28">
        <v>50</v>
      </c>
      <c r="B51" s="30">
        <v>41033</v>
      </c>
      <c r="C51" s="31" t="s">
        <v>160</v>
      </c>
      <c r="D51" s="28" t="s">
        <v>260</v>
      </c>
      <c r="E51" s="28" t="s">
        <v>214</v>
      </c>
      <c r="F51" s="32" t="s">
        <v>229</v>
      </c>
      <c r="G51" s="28" t="s">
        <v>161</v>
      </c>
      <c r="H51" s="28" t="s">
        <v>122</v>
      </c>
      <c r="I51" s="33">
        <v>0.41319444444444442</v>
      </c>
      <c r="J51" s="33">
        <v>0.42291666666666666</v>
      </c>
      <c r="K51" s="28" t="s">
        <v>134</v>
      </c>
    </row>
    <row r="52" spans="1:11" ht="18.75" customHeight="1" x14ac:dyDescent="0.15">
      <c r="A52" s="28">
        <v>51</v>
      </c>
      <c r="B52" s="30">
        <v>41033</v>
      </c>
      <c r="C52" s="31">
        <v>666440442</v>
      </c>
      <c r="D52" s="28" t="s">
        <v>216</v>
      </c>
      <c r="E52" s="28" t="s">
        <v>217</v>
      </c>
      <c r="F52" s="32" t="s">
        <v>216</v>
      </c>
      <c r="G52" s="28" t="s">
        <v>148</v>
      </c>
      <c r="H52" s="28" t="s">
        <v>122</v>
      </c>
      <c r="I52" s="33">
        <v>0.60624999999999996</v>
      </c>
      <c r="J52" s="33">
        <v>0.66666666666666663</v>
      </c>
      <c r="K52" s="28" t="s">
        <v>134</v>
      </c>
    </row>
    <row r="53" spans="1:11" ht="18.75" customHeight="1" x14ac:dyDescent="0.15">
      <c r="A53" s="28">
        <v>52</v>
      </c>
      <c r="B53" s="30">
        <v>41033</v>
      </c>
      <c r="C53" s="31">
        <v>666554427</v>
      </c>
      <c r="D53" s="28" t="s">
        <v>261</v>
      </c>
      <c r="E53" s="28" t="s">
        <v>217</v>
      </c>
      <c r="F53" s="32" t="s">
        <v>251</v>
      </c>
      <c r="G53" s="28" t="s">
        <v>162</v>
      </c>
      <c r="H53" s="28" t="s">
        <v>122</v>
      </c>
      <c r="I53" s="33">
        <v>0.62569444444444444</v>
      </c>
      <c r="J53" s="33">
        <v>41036.493750000001</v>
      </c>
      <c r="K53" s="28" t="s">
        <v>134</v>
      </c>
    </row>
    <row r="54" spans="1:11" ht="18.75" customHeight="1" x14ac:dyDescent="0.15">
      <c r="A54" s="28">
        <v>53</v>
      </c>
      <c r="B54" s="30">
        <v>41033</v>
      </c>
      <c r="C54" s="31">
        <v>666552828</v>
      </c>
      <c r="D54" s="28" t="s">
        <v>262</v>
      </c>
      <c r="E54" s="28" t="s">
        <v>231</v>
      </c>
      <c r="F54" s="32" t="s">
        <v>227</v>
      </c>
      <c r="G54" s="28" t="s">
        <v>163</v>
      </c>
      <c r="H54" s="28" t="s">
        <v>122</v>
      </c>
      <c r="I54" s="33">
        <v>0.60763888888888895</v>
      </c>
      <c r="J54" s="33">
        <v>0.6479166666666667</v>
      </c>
      <c r="K54" s="28" t="s">
        <v>134</v>
      </c>
    </row>
    <row r="55" spans="1:11" ht="18.75" customHeight="1" x14ac:dyDescent="0.15">
      <c r="A55" s="28">
        <v>54</v>
      </c>
      <c r="B55" s="30">
        <v>41036</v>
      </c>
      <c r="C55" s="31">
        <v>666554427</v>
      </c>
      <c r="D55" s="28" t="s">
        <v>250</v>
      </c>
      <c r="E55" s="28" t="s">
        <v>217</v>
      </c>
      <c r="F55" s="32" t="s">
        <v>251</v>
      </c>
      <c r="G55" s="28" t="s">
        <v>164</v>
      </c>
      <c r="H55" s="28" t="s">
        <v>122</v>
      </c>
      <c r="I55" s="33">
        <v>0.46736111111111112</v>
      </c>
      <c r="J55" s="33">
        <v>0.48402777777777778</v>
      </c>
      <c r="K55" s="28" t="s">
        <v>134</v>
      </c>
    </row>
    <row r="56" spans="1:11" ht="18.75" customHeight="1" x14ac:dyDescent="0.15">
      <c r="A56" s="28">
        <v>55</v>
      </c>
      <c r="B56" s="30">
        <v>41036</v>
      </c>
      <c r="C56" s="31">
        <v>666552776</v>
      </c>
      <c r="D56" s="28" t="s">
        <v>263</v>
      </c>
      <c r="E56" s="28" t="s">
        <v>214</v>
      </c>
      <c r="F56" s="32" t="s">
        <v>264</v>
      </c>
      <c r="G56" s="28" t="s">
        <v>150</v>
      </c>
      <c r="H56" s="28" t="s">
        <v>122</v>
      </c>
      <c r="I56" s="33">
        <v>0.62708333333333333</v>
      </c>
      <c r="J56" s="33">
        <v>0.63055555555555554</v>
      </c>
      <c r="K56" s="28" t="s">
        <v>134</v>
      </c>
    </row>
    <row r="57" spans="1:11" ht="18.75" customHeight="1" x14ac:dyDescent="0.15">
      <c r="A57" s="28">
        <v>56</v>
      </c>
      <c r="B57" s="30">
        <v>41036</v>
      </c>
      <c r="C57" s="31" t="s">
        <v>165</v>
      </c>
      <c r="D57" s="28" t="s">
        <v>265</v>
      </c>
      <c r="E57" s="28" t="s">
        <v>214</v>
      </c>
      <c r="F57" s="32" t="s">
        <v>229</v>
      </c>
      <c r="G57" s="28" t="s">
        <v>164</v>
      </c>
      <c r="H57" s="28" t="s">
        <v>122</v>
      </c>
      <c r="I57" s="33">
        <v>0.66111111111111109</v>
      </c>
      <c r="J57" s="33">
        <v>0.6791666666666667</v>
      </c>
      <c r="K57" s="28" t="s">
        <v>134</v>
      </c>
    </row>
    <row r="58" spans="1:11" ht="18.75" customHeight="1" x14ac:dyDescent="0.15">
      <c r="A58" s="28">
        <v>57</v>
      </c>
      <c r="B58" s="30">
        <v>41037</v>
      </c>
      <c r="C58" s="31">
        <v>666440102</v>
      </c>
      <c r="D58" s="28" t="s">
        <v>216</v>
      </c>
      <c r="E58" s="28" t="s">
        <v>217</v>
      </c>
      <c r="F58" s="32" t="s">
        <v>216</v>
      </c>
      <c r="G58" s="28" t="s">
        <v>158</v>
      </c>
      <c r="H58" s="28" t="s">
        <v>122</v>
      </c>
      <c r="I58" s="33">
        <v>0.17499999999999999</v>
      </c>
      <c r="J58" s="33">
        <v>0.17916666666666667</v>
      </c>
      <c r="K58" s="28" t="s">
        <v>134</v>
      </c>
    </row>
    <row r="59" spans="1:11" ht="18.75" customHeight="1" x14ac:dyDescent="0.15">
      <c r="A59" s="28">
        <v>58</v>
      </c>
      <c r="B59" s="30">
        <v>41038</v>
      </c>
      <c r="C59" s="31">
        <v>666551256</v>
      </c>
      <c r="D59" s="28" t="s">
        <v>250</v>
      </c>
      <c r="E59" s="28" t="s">
        <v>217</v>
      </c>
      <c r="F59" s="32" t="s">
        <v>251</v>
      </c>
      <c r="G59" s="28" t="s">
        <v>166</v>
      </c>
      <c r="H59" s="28" t="s">
        <v>122</v>
      </c>
      <c r="I59" s="33">
        <v>0.40277777777777773</v>
      </c>
      <c r="J59" s="33">
        <v>0.47916666666666669</v>
      </c>
      <c r="K59" s="28" t="s">
        <v>134</v>
      </c>
    </row>
    <row r="60" spans="1:11" ht="18.75" customHeight="1" x14ac:dyDescent="0.15">
      <c r="A60" s="28">
        <v>59</v>
      </c>
      <c r="B60" s="30">
        <v>41038</v>
      </c>
      <c r="C60" s="31">
        <v>666550792</v>
      </c>
      <c r="D60" s="28" t="s">
        <v>266</v>
      </c>
      <c r="E60" s="28" t="s">
        <v>217</v>
      </c>
      <c r="F60" s="32" t="s">
        <v>216</v>
      </c>
      <c r="G60" s="28" t="s">
        <v>158</v>
      </c>
      <c r="H60" s="28" t="s">
        <v>122</v>
      </c>
      <c r="I60" s="33">
        <v>0.44444444444444442</v>
      </c>
      <c r="J60" s="33">
        <v>0.47986111111111113</v>
      </c>
      <c r="K60" s="28" t="s">
        <v>134</v>
      </c>
    </row>
    <row r="61" spans="1:11" ht="18.75" customHeight="1" x14ac:dyDescent="0.15">
      <c r="A61" s="28">
        <v>60</v>
      </c>
      <c r="B61" s="30">
        <v>41038</v>
      </c>
      <c r="C61" s="31">
        <v>666551835</v>
      </c>
      <c r="D61" s="28" t="s">
        <v>267</v>
      </c>
      <c r="E61" s="28" t="s">
        <v>217</v>
      </c>
      <c r="F61" s="32" t="s">
        <v>251</v>
      </c>
      <c r="G61" s="28" t="s">
        <v>162</v>
      </c>
      <c r="H61" s="28" t="s">
        <v>122</v>
      </c>
      <c r="I61" s="33">
        <v>0.64236111111111105</v>
      </c>
      <c r="J61" s="33">
        <v>0.66388888888888886</v>
      </c>
      <c r="K61" s="28" t="s">
        <v>134</v>
      </c>
    </row>
    <row r="62" spans="1:11" ht="18.75" customHeight="1" x14ac:dyDescent="0.15">
      <c r="A62" s="28">
        <v>61</v>
      </c>
      <c r="B62" s="30">
        <v>41039</v>
      </c>
      <c r="C62" s="31">
        <v>666551777</v>
      </c>
      <c r="D62" s="28" t="s">
        <v>268</v>
      </c>
      <c r="E62" s="28" t="s">
        <v>214</v>
      </c>
      <c r="F62" s="32" t="s">
        <v>229</v>
      </c>
      <c r="G62" s="28" t="s">
        <v>167</v>
      </c>
      <c r="H62" s="28" t="s">
        <v>122</v>
      </c>
      <c r="I62" s="33">
        <v>0.41875000000000001</v>
      </c>
      <c r="J62" s="33">
        <v>0.46875</v>
      </c>
      <c r="K62" s="28" t="s">
        <v>134</v>
      </c>
    </row>
    <row r="63" spans="1:11" ht="18.75" customHeight="1" x14ac:dyDescent="0.15">
      <c r="A63" s="28">
        <v>62</v>
      </c>
      <c r="B63" s="30">
        <v>41039</v>
      </c>
      <c r="C63" s="31" t="s">
        <v>168</v>
      </c>
      <c r="D63" s="28" t="s">
        <v>269</v>
      </c>
      <c r="E63" s="28" t="s">
        <v>214</v>
      </c>
      <c r="F63" s="32" t="s">
        <v>219</v>
      </c>
      <c r="G63" s="28" t="s">
        <v>169</v>
      </c>
      <c r="H63" s="28" t="s">
        <v>122</v>
      </c>
      <c r="I63" s="33">
        <v>0.4548611111111111</v>
      </c>
      <c r="J63" s="33">
        <v>0.46666666666666662</v>
      </c>
      <c r="K63" s="28" t="s">
        <v>134</v>
      </c>
    </row>
    <row r="64" spans="1:11" ht="18.75" customHeight="1" x14ac:dyDescent="0.15">
      <c r="A64" s="28">
        <v>63</v>
      </c>
      <c r="B64" s="30">
        <v>41040</v>
      </c>
      <c r="C64" s="31">
        <v>666554438</v>
      </c>
      <c r="D64" s="28" t="s">
        <v>250</v>
      </c>
      <c r="E64" s="28" t="s">
        <v>217</v>
      </c>
      <c r="F64" s="32" t="s">
        <v>251</v>
      </c>
      <c r="G64" s="28" t="s">
        <v>162</v>
      </c>
      <c r="H64" s="28" t="s">
        <v>122</v>
      </c>
      <c r="I64" s="33">
        <v>0.41736111111111113</v>
      </c>
      <c r="J64" s="33">
        <v>0.43263888888888885</v>
      </c>
      <c r="K64" s="28" t="s">
        <v>134</v>
      </c>
    </row>
    <row r="65" spans="1:11" ht="18.75" customHeight="1" x14ac:dyDescent="0.15">
      <c r="A65" s="28">
        <v>64</v>
      </c>
      <c r="B65" s="30">
        <v>41040</v>
      </c>
      <c r="C65" s="31">
        <v>666440472</v>
      </c>
      <c r="D65" s="28" t="s">
        <v>250</v>
      </c>
      <c r="E65" s="28" t="s">
        <v>217</v>
      </c>
      <c r="F65" s="32" t="s">
        <v>216</v>
      </c>
      <c r="G65" s="28" t="s">
        <v>158</v>
      </c>
      <c r="H65" s="28" t="s">
        <v>122</v>
      </c>
      <c r="I65" s="33">
        <v>0.41805555555555557</v>
      </c>
      <c r="J65" s="33">
        <v>0.4513888888888889</v>
      </c>
      <c r="K65" s="28" t="s">
        <v>134</v>
      </c>
    </row>
    <row r="66" spans="1:11" ht="18.75" customHeight="1" x14ac:dyDescent="0.15">
      <c r="A66" s="28">
        <v>65</v>
      </c>
      <c r="B66" s="30">
        <v>41041</v>
      </c>
      <c r="C66" s="31">
        <v>666550878</v>
      </c>
      <c r="D66" s="28" t="s">
        <v>269</v>
      </c>
      <c r="E66" s="28" t="s">
        <v>214</v>
      </c>
      <c r="F66" s="32" t="s">
        <v>219</v>
      </c>
      <c r="G66" s="28" t="s">
        <v>148</v>
      </c>
      <c r="H66" s="28" t="s">
        <v>122</v>
      </c>
      <c r="I66" s="33">
        <v>0.40277777777777773</v>
      </c>
      <c r="J66" s="33">
        <v>0.48055555555555557</v>
      </c>
      <c r="K66" s="28" t="s">
        <v>134</v>
      </c>
    </row>
    <row r="67" spans="1:11" ht="18.75" customHeight="1" x14ac:dyDescent="0.15">
      <c r="A67" s="28">
        <v>66</v>
      </c>
      <c r="B67" s="30">
        <v>41043</v>
      </c>
      <c r="C67" s="31">
        <v>666554399</v>
      </c>
      <c r="D67" s="28" t="s">
        <v>250</v>
      </c>
      <c r="E67" s="28" t="s">
        <v>217</v>
      </c>
      <c r="F67" s="32" t="s">
        <v>251</v>
      </c>
      <c r="G67" s="28" t="s">
        <v>162</v>
      </c>
      <c r="H67" s="28" t="s">
        <v>122</v>
      </c>
      <c r="I67" s="33">
        <v>0.73472222222222217</v>
      </c>
      <c r="J67" s="33">
        <v>0.74791666666666667</v>
      </c>
      <c r="K67" s="28" t="s">
        <v>134</v>
      </c>
    </row>
    <row r="68" spans="1:11" ht="18.75" customHeight="1" x14ac:dyDescent="0.15">
      <c r="A68" s="28">
        <v>67</v>
      </c>
      <c r="B68" s="30">
        <v>41044</v>
      </c>
      <c r="C68" s="31">
        <v>666550878</v>
      </c>
      <c r="D68" s="28" t="s">
        <v>253</v>
      </c>
      <c r="E68" s="28" t="s">
        <v>214</v>
      </c>
      <c r="F68" s="32" t="s">
        <v>215</v>
      </c>
      <c r="G68" s="28" t="s">
        <v>158</v>
      </c>
      <c r="H68" s="28" t="s">
        <v>122</v>
      </c>
      <c r="I68" s="33">
        <v>0.41875000000000001</v>
      </c>
      <c r="J68" s="33">
        <v>0.48888888888888887</v>
      </c>
      <c r="K68" s="28" t="s">
        <v>134</v>
      </c>
    </row>
    <row r="69" spans="1:11" ht="18.75" customHeight="1" x14ac:dyDescent="0.15">
      <c r="A69" s="28">
        <v>68</v>
      </c>
      <c r="B69" s="30">
        <v>41044</v>
      </c>
      <c r="C69" s="31">
        <v>666554327</v>
      </c>
      <c r="D69" s="28" t="s">
        <v>250</v>
      </c>
      <c r="E69" s="28" t="s">
        <v>217</v>
      </c>
      <c r="F69" s="32" t="s">
        <v>251</v>
      </c>
      <c r="G69" s="28" t="s">
        <v>162</v>
      </c>
      <c r="H69" s="28" t="s">
        <v>122</v>
      </c>
      <c r="I69" s="33">
        <v>0.73611111111111116</v>
      </c>
      <c r="J69" s="33">
        <v>0.74861111111111101</v>
      </c>
      <c r="K69" s="28" t="s">
        <v>134</v>
      </c>
    </row>
    <row r="70" spans="1:11" ht="18.75" customHeight="1" x14ac:dyDescent="0.15">
      <c r="A70" s="28">
        <v>69</v>
      </c>
      <c r="B70" s="30">
        <v>41045</v>
      </c>
      <c r="C70" s="31">
        <v>666554329</v>
      </c>
      <c r="D70" s="28" t="s">
        <v>250</v>
      </c>
      <c r="E70" s="28" t="s">
        <v>217</v>
      </c>
      <c r="F70" s="32" t="s">
        <v>251</v>
      </c>
      <c r="G70" s="28" t="s">
        <v>162</v>
      </c>
      <c r="H70" s="28" t="s">
        <v>122</v>
      </c>
      <c r="I70" s="33">
        <v>0.38958333333333334</v>
      </c>
      <c r="J70" s="33">
        <v>0.39444444444444443</v>
      </c>
      <c r="K70" s="28" t="s">
        <v>134</v>
      </c>
    </row>
    <row r="71" spans="1:11" ht="18.75" customHeight="1" x14ac:dyDescent="0.15">
      <c r="A71" s="28">
        <v>70</v>
      </c>
      <c r="B71" s="30">
        <v>41045</v>
      </c>
      <c r="C71" s="31">
        <v>666552776</v>
      </c>
      <c r="D71" s="28" t="s">
        <v>253</v>
      </c>
      <c r="E71" s="28" t="s">
        <v>214</v>
      </c>
      <c r="F71" s="32" t="s">
        <v>215</v>
      </c>
      <c r="G71" s="28" t="s">
        <v>158</v>
      </c>
      <c r="H71" s="28" t="s">
        <v>122</v>
      </c>
      <c r="I71" s="33">
        <v>0.58611111111111114</v>
      </c>
      <c r="J71" s="33">
        <v>0.59722222222222221</v>
      </c>
      <c r="K71" s="28" t="s">
        <v>134</v>
      </c>
    </row>
    <row r="72" spans="1:11" ht="18.75" customHeight="1" x14ac:dyDescent="0.15">
      <c r="A72" s="28">
        <v>71</v>
      </c>
      <c r="B72" s="30">
        <v>41045</v>
      </c>
      <c r="C72" s="31">
        <v>666550505</v>
      </c>
      <c r="D72" s="28" t="s">
        <v>270</v>
      </c>
      <c r="E72" s="28" t="s">
        <v>214</v>
      </c>
      <c r="F72" s="32" t="s">
        <v>264</v>
      </c>
      <c r="G72" s="28" t="s">
        <v>169</v>
      </c>
      <c r="H72" s="28" t="s">
        <v>122</v>
      </c>
      <c r="I72" s="33">
        <v>0.61319444444444449</v>
      </c>
      <c r="J72" s="33">
        <v>0.64236111111111105</v>
      </c>
      <c r="K72" s="28" t="s">
        <v>134</v>
      </c>
    </row>
    <row r="73" spans="1:11" ht="18.75" customHeight="1" x14ac:dyDescent="0.15">
      <c r="A73" s="28">
        <v>72</v>
      </c>
      <c r="B73" s="30">
        <v>41046</v>
      </c>
      <c r="C73" s="31">
        <v>666552757</v>
      </c>
      <c r="D73" s="28" t="s">
        <v>271</v>
      </c>
      <c r="E73" s="28" t="s">
        <v>214</v>
      </c>
      <c r="F73" s="32" t="s">
        <v>227</v>
      </c>
      <c r="G73" s="28" t="s">
        <v>155</v>
      </c>
      <c r="H73" s="28" t="s">
        <v>122</v>
      </c>
      <c r="I73" s="33">
        <v>0.36527777777777781</v>
      </c>
      <c r="J73" s="33">
        <v>0.3888888888888889</v>
      </c>
      <c r="K73" s="28" t="s">
        <v>134</v>
      </c>
    </row>
    <row r="74" spans="1:11" ht="18.75" customHeight="1" x14ac:dyDescent="0.15">
      <c r="A74" s="28">
        <v>73</v>
      </c>
      <c r="B74" s="30">
        <v>41047</v>
      </c>
      <c r="C74" s="31">
        <v>666554476</v>
      </c>
      <c r="D74" s="28" t="s">
        <v>250</v>
      </c>
      <c r="E74" s="28" t="s">
        <v>217</v>
      </c>
      <c r="F74" s="32" t="s">
        <v>251</v>
      </c>
      <c r="G74" s="28" t="s">
        <v>162</v>
      </c>
      <c r="H74" s="28" t="s">
        <v>122</v>
      </c>
      <c r="I74" s="33">
        <v>0.47222222222222227</v>
      </c>
      <c r="J74" s="33">
        <v>0.4770833333333333</v>
      </c>
      <c r="K74" s="28" t="s">
        <v>134</v>
      </c>
    </row>
    <row r="75" spans="1:11" ht="18.75" customHeight="1" x14ac:dyDescent="0.15">
      <c r="A75" s="28">
        <v>74</v>
      </c>
      <c r="B75" s="30">
        <v>41047</v>
      </c>
      <c r="C75" s="31">
        <v>666554342</v>
      </c>
      <c r="D75" s="28" t="s">
        <v>250</v>
      </c>
      <c r="E75" s="28" t="s">
        <v>217</v>
      </c>
      <c r="F75" s="32" t="s">
        <v>251</v>
      </c>
      <c r="G75" s="28" t="s">
        <v>162</v>
      </c>
      <c r="H75" s="28" t="s">
        <v>122</v>
      </c>
      <c r="I75" s="33">
        <v>0.4777777777777778</v>
      </c>
      <c r="J75" s="33">
        <v>0.48125000000000001</v>
      </c>
      <c r="K75" s="28" t="s">
        <v>134</v>
      </c>
    </row>
    <row r="76" spans="1:11" ht="18.75" customHeight="1" x14ac:dyDescent="0.15">
      <c r="A76" s="28">
        <v>75</v>
      </c>
      <c r="B76" s="30">
        <v>41047</v>
      </c>
      <c r="C76" s="31">
        <v>666553013</v>
      </c>
      <c r="D76" s="28" t="s">
        <v>253</v>
      </c>
      <c r="E76" s="28" t="s">
        <v>214</v>
      </c>
      <c r="F76" s="32" t="s">
        <v>215</v>
      </c>
      <c r="G76" s="28" t="s">
        <v>158</v>
      </c>
      <c r="H76" s="28" t="s">
        <v>122</v>
      </c>
      <c r="I76" s="33">
        <v>0.60902777777777783</v>
      </c>
      <c r="J76" s="33">
        <v>0.64236111111111105</v>
      </c>
      <c r="K76" s="28" t="s">
        <v>134</v>
      </c>
    </row>
    <row r="77" spans="1:11" ht="18.75" customHeight="1" x14ac:dyDescent="0.15">
      <c r="A77" s="28">
        <v>76</v>
      </c>
      <c r="B77" s="30">
        <v>41050</v>
      </c>
      <c r="C77" s="31">
        <v>666550578</v>
      </c>
      <c r="D77" s="28" t="s">
        <v>253</v>
      </c>
      <c r="E77" s="28" t="s">
        <v>214</v>
      </c>
      <c r="F77" s="32" t="s">
        <v>215</v>
      </c>
      <c r="G77" s="28" t="s">
        <v>158</v>
      </c>
      <c r="H77" s="28" t="s">
        <v>122</v>
      </c>
      <c r="I77" s="33">
        <v>0.39861111111111108</v>
      </c>
      <c r="J77" s="33">
        <v>0.42777777777777781</v>
      </c>
      <c r="K77" s="28" t="s">
        <v>134</v>
      </c>
    </row>
    <row r="78" spans="1:11" ht="18.75" customHeight="1" x14ac:dyDescent="0.15">
      <c r="A78" s="28">
        <v>77</v>
      </c>
      <c r="B78" s="30">
        <v>41050</v>
      </c>
      <c r="C78" s="31">
        <v>666443929</v>
      </c>
      <c r="D78" s="28" t="s">
        <v>272</v>
      </c>
      <c r="E78" s="28" t="s">
        <v>214</v>
      </c>
      <c r="F78" s="32" t="s">
        <v>227</v>
      </c>
      <c r="G78" s="28" t="s">
        <v>170</v>
      </c>
      <c r="H78" s="28" t="s">
        <v>122</v>
      </c>
      <c r="I78" s="33">
        <v>0.44166666666666665</v>
      </c>
      <c r="J78" s="33">
        <v>0.46736111111111112</v>
      </c>
      <c r="K78" s="28" t="s">
        <v>134</v>
      </c>
    </row>
    <row r="79" spans="1:11" ht="18.75" customHeight="1" x14ac:dyDescent="0.15">
      <c r="A79" s="28">
        <v>78</v>
      </c>
      <c r="B79" s="30">
        <v>41051</v>
      </c>
      <c r="C79" s="31" t="s">
        <v>171</v>
      </c>
      <c r="D79" s="28" t="s">
        <v>250</v>
      </c>
      <c r="E79" s="28" t="s">
        <v>217</v>
      </c>
      <c r="F79" s="32" t="s">
        <v>251</v>
      </c>
      <c r="G79" s="28" t="s">
        <v>162</v>
      </c>
      <c r="H79" s="28" t="s">
        <v>122</v>
      </c>
      <c r="I79" s="33">
        <v>0.43888888888888888</v>
      </c>
      <c r="J79" s="33">
        <v>0.4548611111111111</v>
      </c>
      <c r="K79" s="28" t="s">
        <v>134</v>
      </c>
    </row>
    <row r="80" spans="1:11" ht="18.75" customHeight="1" x14ac:dyDescent="0.15">
      <c r="A80" s="28">
        <v>79</v>
      </c>
      <c r="B80" s="30">
        <v>41052</v>
      </c>
      <c r="C80" s="31">
        <v>666554792</v>
      </c>
      <c r="D80" s="28" t="s">
        <v>250</v>
      </c>
      <c r="E80" s="28" t="s">
        <v>217</v>
      </c>
      <c r="F80" s="32" t="s">
        <v>251</v>
      </c>
      <c r="G80" s="28" t="s">
        <v>162</v>
      </c>
      <c r="H80" s="28" t="s">
        <v>122</v>
      </c>
      <c r="I80" s="33">
        <v>0.52430555555555558</v>
      </c>
      <c r="J80" s="33">
        <v>0.66527777777777775</v>
      </c>
      <c r="K80" s="28" t="s">
        <v>134</v>
      </c>
    </row>
    <row r="81" spans="1:11" ht="18.75" customHeight="1" x14ac:dyDescent="0.15">
      <c r="A81" s="28">
        <v>80</v>
      </c>
      <c r="B81" s="30">
        <v>41053</v>
      </c>
      <c r="C81" s="31">
        <v>666554404</v>
      </c>
      <c r="D81" s="28" t="s">
        <v>273</v>
      </c>
      <c r="E81" s="28" t="s">
        <v>217</v>
      </c>
      <c r="F81" s="32" t="s">
        <v>216</v>
      </c>
      <c r="G81" s="28" t="s">
        <v>172</v>
      </c>
      <c r="H81" s="28" t="s">
        <v>122</v>
      </c>
      <c r="I81" s="33">
        <v>0.37291666666666662</v>
      </c>
      <c r="J81" s="33">
        <v>0.41875000000000001</v>
      </c>
      <c r="K81" s="28" t="s">
        <v>134</v>
      </c>
    </row>
    <row r="82" spans="1:11" ht="18.75" customHeight="1" x14ac:dyDescent="0.15">
      <c r="A82" s="28">
        <v>81</v>
      </c>
      <c r="B82" s="30">
        <v>41053</v>
      </c>
      <c r="C82" s="31">
        <v>666552935</v>
      </c>
      <c r="D82" s="28" t="s">
        <v>216</v>
      </c>
      <c r="E82" s="28" t="s">
        <v>217</v>
      </c>
      <c r="F82" s="32" t="s">
        <v>216</v>
      </c>
      <c r="G82" s="28" t="s">
        <v>150</v>
      </c>
      <c r="H82" s="28" t="s">
        <v>122</v>
      </c>
      <c r="I82" s="33">
        <v>0.44374999999999998</v>
      </c>
      <c r="J82" s="33">
        <v>0.4770833333333333</v>
      </c>
      <c r="K82" s="28" t="s">
        <v>134</v>
      </c>
    </row>
    <row r="83" spans="1:11" ht="18.75" customHeight="1" x14ac:dyDescent="0.15">
      <c r="A83" s="28">
        <v>82</v>
      </c>
      <c r="B83" s="30">
        <v>41054</v>
      </c>
      <c r="C83" s="31" t="s">
        <v>173</v>
      </c>
      <c r="D83" s="28" t="s">
        <v>274</v>
      </c>
      <c r="E83" s="28" t="s">
        <v>214</v>
      </c>
      <c r="F83" s="32" t="s">
        <v>219</v>
      </c>
      <c r="G83" s="28" t="s">
        <v>148</v>
      </c>
      <c r="H83" s="28" t="s">
        <v>122</v>
      </c>
      <c r="I83" s="33">
        <v>0.3972222222222222</v>
      </c>
      <c r="J83" s="33">
        <v>0.41736111111111113</v>
      </c>
      <c r="K83" s="28" t="s">
        <v>134</v>
      </c>
    </row>
    <row r="84" spans="1:11" ht="18.75" customHeight="1" x14ac:dyDescent="0.15">
      <c r="A84" s="28">
        <v>83</v>
      </c>
      <c r="B84" s="30">
        <v>41054</v>
      </c>
      <c r="C84" s="31">
        <v>666554485</v>
      </c>
      <c r="D84" s="28" t="s">
        <v>250</v>
      </c>
      <c r="E84" s="28" t="s">
        <v>217</v>
      </c>
      <c r="F84" s="32" t="s">
        <v>216</v>
      </c>
      <c r="G84" s="28" t="s">
        <v>162</v>
      </c>
      <c r="H84" s="28" t="s">
        <v>122</v>
      </c>
      <c r="I84" s="33">
        <v>0.10416666666666667</v>
      </c>
      <c r="J84" s="33">
        <v>0.11458333333333333</v>
      </c>
      <c r="K84" s="28" t="s">
        <v>134</v>
      </c>
    </row>
    <row r="85" spans="1:11" ht="18.75" customHeight="1" x14ac:dyDescent="0.15">
      <c r="A85" s="28">
        <v>84</v>
      </c>
      <c r="B85" s="30">
        <v>41054</v>
      </c>
      <c r="C85" s="31">
        <v>666440384</v>
      </c>
      <c r="D85" s="28" t="s">
        <v>216</v>
      </c>
      <c r="E85" s="28" t="s">
        <v>217</v>
      </c>
      <c r="F85" s="32" t="s">
        <v>216</v>
      </c>
      <c r="G85" s="28" t="s">
        <v>148</v>
      </c>
      <c r="H85" s="28" t="s">
        <v>122</v>
      </c>
      <c r="I85" s="33">
        <v>0.62708333333333333</v>
      </c>
      <c r="J85" s="33">
        <v>41057.364583333336</v>
      </c>
      <c r="K85" s="28" t="s">
        <v>134</v>
      </c>
    </row>
    <row r="86" spans="1:11" ht="18.75" customHeight="1" x14ac:dyDescent="0.15">
      <c r="A86" s="28">
        <v>85</v>
      </c>
      <c r="B86" s="30">
        <v>41054</v>
      </c>
      <c r="C86" s="31" t="s">
        <v>174</v>
      </c>
      <c r="D86" s="28" t="s">
        <v>216</v>
      </c>
      <c r="E86" s="28" t="s">
        <v>217</v>
      </c>
      <c r="F86" s="32" t="s">
        <v>216</v>
      </c>
      <c r="G86" s="28" t="s">
        <v>148</v>
      </c>
      <c r="H86" s="28" t="s">
        <v>122</v>
      </c>
      <c r="I86" s="33">
        <v>0.52083333333333337</v>
      </c>
      <c r="J86" s="33">
        <v>0.64097222222222217</v>
      </c>
      <c r="K86" s="28" t="s">
        <v>134</v>
      </c>
    </row>
    <row r="87" spans="1:11" ht="18.75" customHeight="1" x14ac:dyDescent="0.15">
      <c r="A87" s="28">
        <v>86</v>
      </c>
      <c r="B87" s="30">
        <v>41054</v>
      </c>
      <c r="C87" s="31">
        <v>666691204</v>
      </c>
      <c r="D87" s="28" t="s">
        <v>275</v>
      </c>
      <c r="E87" s="28" t="s">
        <v>217</v>
      </c>
      <c r="F87" s="32" t="s">
        <v>216</v>
      </c>
      <c r="G87" s="28" t="s">
        <v>175</v>
      </c>
      <c r="H87" s="28" t="s">
        <v>122</v>
      </c>
      <c r="I87" s="33">
        <v>0.43333333333333335</v>
      </c>
      <c r="J87" s="33">
        <v>0.50486111111111109</v>
      </c>
      <c r="K87" s="28" t="s">
        <v>134</v>
      </c>
    </row>
    <row r="88" spans="1:11" ht="18.75" customHeight="1" x14ac:dyDescent="0.15">
      <c r="A88" s="28">
        <v>87</v>
      </c>
      <c r="B88" s="30">
        <v>41057</v>
      </c>
      <c r="C88" s="31">
        <v>666554470</v>
      </c>
      <c r="D88" s="28" t="s">
        <v>250</v>
      </c>
      <c r="E88" s="28" t="s">
        <v>217</v>
      </c>
      <c r="F88" s="32" t="s">
        <v>251</v>
      </c>
      <c r="G88" s="28" t="s">
        <v>162</v>
      </c>
      <c r="H88" s="28" t="s">
        <v>122</v>
      </c>
      <c r="I88" s="33">
        <v>0.48958333333333331</v>
      </c>
      <c r="J88" s="33">
        <v>0.50277777777777777</v>
      </c>
      <c r="K88" s="28" t="s">
        <v>134</v>
      </c>
    </row>
    <row r="89" spans="1:11" ht="18.75" customHeight="1" x14ac:dyDescent="0.15">
      <c r="A89" s="28">
        <v>88</v>
      </c>
      <c r="B89" s="30">
        <v>41057</v>
      </c>
      <c r="C89" s="31">
        <v>666550368</v>
      </c>
      <c r="D89" s="28" t="s">
        <v>274</v>
      </c>
      <c r="E89" s="28" t="s">
        <v>214</v>
      </c>
      <c r="F89" s="32" t="s">
        <v>219</v>
      </c>
      <c r="G89" s="28" t="s">
        <v>176</v>
      </c>
      <c r="H89" s="28" t="s">
        <v>122</v>
      </c>
      <c r="I89" s="33">
        <v>0.58680555555555558</v>
      </c>
      <c r="J89" s="33">
        <v>0.59444444444444444</v>
      </c>
      <c r="K89" s="28" t="s">
        <v>134</v>
      </c>
    </row>
    <row r="90" spans="1:11" ht="18.75" customHeight="1" x14ac:dyDescent="0.15">
      <c r="A90" s="28">
        <v>89</v>
      </c>
      <c r="B90" s="30">
        <v>41058</v>
      </c>
      <c r="C90" s="31" t="s">
        <v>177</v>
      </c>
      <c r="D90" s="28" t="s">
        <v>276</v>
      </c>
      <c r="E90" s="28" t="s">
        <v>214</v>
      </c>
      <c r="F90" s="32" t="s">
        <v>222</v>
      </c>
      <c r="G90" s="28" t="s">
        <v>178</v>
      </c>
      <c r="H90" s="28" t="s">
        <v>122</v>
      </c>
      <c r="I90" s="33">
        <v>0.3979166666666667</v>
      </c>
      <c r="J90" s="33">
        <v>0.40972222222222227</v>
      </c>
      <c r="K90" s="28" t="s">
        <v>134</v>
      </c>
    </row>
    <row r="91" spans="1:11" ht="18.75" customHeight="1" x14ac:dyDescent="0.15">
      <c r="A91" s="28">
        <v>90</v>
      </c>
      <c r="B91" s="30">
        <v>41058</v>
      </c>
      <c r="C91" s="31">
        <v>666552544</v>
      </c>
      <c r="D91" s="28" t="s">
        <v>277</v>
      </c>
      <c r="E91" s="28" t="s">
        <v>214</v>
      </c>
      <c r="F91" s="32" t="s">
        <v>219</v>
      </c>
      <c r="G91" s="28" t="s">
        <v>176</v>
      </c>
      <c r="H91" s="28" t="s">
        <v>122</v>
      </c>
      <c r="I91" s="33">
        <v>0.54861111111111105</v>
      </c>
      <c r="J91" s="33">
        <v>0.82638888888888884</v>
      </c>
      <c r="K91" s="28" t="s">
        <v>134</v>
      </c>
    </row>
    <row r="92" spans="1:11" ht="18.75" customHeight="1" x14ac:dyDescent="0.15">
      <c r="A92" s="28">
        <v>91</v>
      </c>
      <c r="B92" s="30">
        <v>41058</v>
      </c>
      <c r="C92" s="31">
        <v>666550465</v>
      </c>
      <c r="D92" s="28" t="s">
        <v>278</v>
      </c>
      <c r="E92" s="28" t="s">
        <v>214</v>
      </c>
      <c r="F92" s="32" t="s">
        <v>219</v>
      </c>
      <c r="G92" s="28" t="s">
        <v>179</v>
      </c>
      <c r="H92" s="28" t="s">
        <v>122</v>
      </c>
      <c r="I92" s="33">
        <v>0.63055555555555554</v>
      </c>
      <c r="J92" s="33">
        <v>0.63263888888888886</v>
      </c>
      <c r="K92" s="28" t="s">
        <v>134</v>
      </c>
    </row>
    <row r="93" spans="1:11" ht="18.75" customHeight="1" x14ac:dyDescent="0.15">
      <c r="A93" s="28">
        <v>92</v>
      </c>
      <c r="B93" s="30">
        <v>41059</v>
      </c>
      <c r="C93" s="31">
        <v>666550011</v>
      </c>
      <c r="D93" s="28" t="s">
        <v>274</v>
      </c>
      <c r="E93" s="28" t="s">
        <v>214</v>
      </c>
      <c r="F93" s="32" t="s">
        <v>219</v>
      </c>
      <c r="G93" s="28" t="s">
        <v>176</v>
      </c>
      <c r="H93" s="28" t="s">
        <v>122</v>
      </c>
      <c r="I93" s="33">
        <v>0.35416666666666669</v>
      </c>
      <c r="J93" s="33">
        <v>0.39444444444444443</v>
      </c>
      <c r="K93" s="28" t="s">
        <v>134</v>
      </c>
    </row>
    <row r="94" spans="1:11" ht="18.75" customHeight="1" x14ac:dyDescent="0.15">
      <c r="A94" s="28">
        <v>93</v>
      </c>
      <c r="B94" s="30">
        <v>41059</v>
      </c>
      <c r="C94" s="31">
        <v>666552324</v>
      </c>
      <c r="D94" s="28" t="s">
        <v>279</v>
      </c>
      <c r="E94" s="28" t="s">
        <v>214</v>
      </c>
      <c r="F94" s="32" t="s">
        <v>280</v>
      </c>
      <c r="G94" s="28" t="s">
        <v>148</v>
      </c>
      <c r="H94" s="28" t="s">
        <v>122</v>
      </c>
      <c r="I94" s="33">
        <v>0.40902777777777777</v>
      </c>
      <c r="J94" s="33">
        <v>0.43402777777777773</v>
      </c>
      <c r="K94" s="28" t="s">
        <v>134</v>
      </c>
    </row>
    <row r="95" spans="1:11" ht="18.75" customHeight="1" x14ac:dyDescent="0.15">
      <c r="A95" s="28">
        <v>94</v>
      </c>
      <c r="B95" s="30">
        <v>41059</v>
      </c>
      <c r="C95" s="31">
        <v>666554470</v>
      </c>
      <c r="D95" s="28" t="s">
        <v>281</v>
      </c>
      <c r="E95" s="28" t="s">
        <v>217</v>
      </c>
      <c r="F95" s="32" t="s">
        <v>251</v>
      </c>
      <c r="G95" s="28" t="s">
        <v>166</v>
      </c>
      <c r="H95" s="28" t="s">
        <v>122</v>
      </c>
      <c r="I95" s="33">
        <v>0.49652777777777773</v>
      </c>
      <c r="J95" s="33">
        <v>0.56597222222222221</v>
      </c>
      <c r="K95" s="28" t="s">
        <v>134</v>
      </c>
    </row>
    <row r="96" spans="1:11" ht="18.75" customHeight="1" x14ac:dyDescent="0.15">
      <c r="A96" s="28">
        <v>95</v>
      </c>
      <c r="B96" s="30">
        <v>41059</v>
      </c>
      <c r="C96" s="31">
        <v>666550011</v>
      </c>
      <c r="D96" s="28" t="s">
        <v>253</v>
      </c>
      <c r="E96" s="28" t="s">
        <v>214</v>
      </c>
      <c r="F96" s="32" t="s">
        <v>215</v>
      </c>
      <c r="G96" s="28" t="s">
        <v>148</v>
      </c>
      <c r="H96" s="28" t="s">
        <v>122</v>
      </c>
      <c r="I96" s="33">
        <v>0.66180555555555554</v>
      </c>
      <c r="J96" s="33">
        <v>0.70138888888888884</v>
      </c>
      <c r="K96" s="28" t="s">
        <v>134</v>
      </c>
    </row>
    <row r="97" spans="1:11" ht="18.75" customHeight="1" x14ac:dyDescent="0.15">
      <c r="A97" s="28">
        <v>96</v>
      </c>
      <c r="B97" s="30">
        <v>41060</v>
      </c>
      <c r="C97" s="31">
        <v>666550263</v>
      </c>
      <c r="D97" s="28" t="s">
        <v>274</v>
      </c>
      <c r="E97" s="28" t="s">
        <v>214</v>
      </c>
      <c r="F97" s="32" t="s">
        <v>219</v>
      </c>
      <c r="G97" s="28" t="s">
        <v>176</v>
      </c>
      <c r="H97" s="28" t="s">
        <v>122</v>
      </c>
      <c r="I97" s="33">
        <v>0.37847222222222227</v>
      </c>
      <c r="J97" s="33">
        <v>0.4</v>
      </c>
      <c r="K97" s="28" t="s">
        <v>134</v>
      </c>
    </row>
    <row r="98" spans="1:11" ht="18.75" customHeight="1" x14ac:dyDescent="0.15">
      <c r="A98" s="28">
        <v>97</v>
      </c>
      <c r="B98" s="30">
        <v>41061</v>
      </c>
      <c r="C98" s="31">
        <v>666552861</v>
      </c>
      <c r="D98" s="28" t="s">
        <v>274</v>
      </c>
      <c r="E98" s="28" t="s">
        <v>214</v>
      </c>
      <c r="F98" s="32" t="s">
        <v>219</v>
      </c>
      <c r="G98" s="28" t="s">
        <v>176</v>
      </c>
      <c r="H98" s="28" t="s">
        <v>122</v>
      </c>
      <c r="I98" s="33">
        <v>0.4145833333333333</v>
      </c>
      <c r="J98" s="33">
        <v>0.45208333333333334</v>
      </c>
      <c r="K98" s="28" t="s">
        <v>134</v>
      </c>
    </row>
    <row r="99" spans="1:11" ht="18.75" customHeight="1" x14ac:dyDescent="0.15">
      <c r="A99" s="28">
        <v>98</v>
      </c>
      <c r="B99" s="30">
        <v>41061</v>
      </c>
      <c r="C99" s="31">
        <v>666440810</v>
      </c>
      <c r="D99" s="28" t="s">
        <v>282</v>
      </c>
      <c r="E99" s="28" t="s">
        <v>214</v>
      </c>
      <c r="F99" s="32" t="s">
        <v>264</v>
      </c>
      <c r="G99" s="28" t="s">
        <v>148</v>
      </c>
      <c r="H99" s="28" t="s">
        <v>122</v>
      </c>
      <c r="I99" s="33">
        <v>0.44097222222222227</v>
      </c>
      <c r="J99" s="33">
        <v>0.46875</v>
      </c>
      <c r="K99" s="28" t="s">
        <v>134</v>
      </c>
    </row>
    <row r="100" spans="1:11" ht="18.75" customHeight="1" x14ac:dyDescent="0.15">
      <c r="A100" s="28">
        <v>99</v>
      </c>
      <c r="B100" s="30">
        <v>41064</v>
      </c>
      <c r="C100" s="31">
        <v>666557105</v>
      </c>
      <c r="D100" s="28" t="s">
        <v>283</v>
      </c>
      <c r="E100" s="28" t="s">
        <v>214</v>
      </c>
      <c r="F100" s="32" t="s">
        <v>219</v>
      </c>
      <c r="G100" s="28" t="s">
        <v>166</v>
      </c>
      <c r="H100" s="28" t="s">
        <v>122</v>
      </c>
      <c r="I100" s="33">
        <v>0.54236111111111118</v>
      </c>
      <c r="J100" s="33">
        <v>0.57291666666666663</v>
      </c>
      <c r="K100" s="28"/>
    </row>
    <row r="101" spans="1:11" ht="18.75" customHeight="1" x14ac:dyDescent="0.15">
      <c r="A101" s="28">
        <v>100</v>
      </c>
      <c r="B101" s="30">
        <v>41064</v>
      </c>
      <c r="C101" s="31">
        <v>666554775</v>
      </c>
      <c r="D101" s="28" t="s">
        <v>284</v>
      </c>
      <c r="E101" s="28" t="s">
        <v>217</v>
      </c>
      <c r="F101" s="32" t="s">
        <v>216</v>
      </c>
      <c r="G101" s="28" t="s">
        <v>150</v>
      </c>
      <c r="H101" s="28" t="s">
        <v>122</v>
      </c>
      <c r="I101" s="33">
        <v>0.58611111111111114</v>
      </c>
      <c r="J101" s="33">
        <v>0.59930555555555554</v>
      </c>
      <c r="K101" s="28" t="s">
        <v>134</v>
      </c>
    </row>
    <row r="102" spans="1:11" ht="18.75" customHeight="1" x14ac:dyDescent="0.15">
      <c r="A102" s="28">
        <v>101</v>
      </c>
      <c r="B102" s="30">
        <v>41064</v>
      </c>
      <c r="C102" s="31">
        <v>666554351</v>
      </c>
      <c r="D102" s="28" t="s">
        <v>285</v>
      </c>
      <c r="E102" s="28" t="s">
        <v>217</v>
      </c>
      <c r="F102" s="32" t="s">
        <v>216</v>
      </c>
      <c r="G102" s="28" t="s">
        <v>180</v>
      </c>
      <c r="H102" s="28" t="s">
        <v>122</v>
      </c>
      <c r="I102" s="33">
        <v>0.60347222222222219</v>
      </c>
      <c r="J102" s="33">
        <v>0.6069444444444444</v>
      </c>
      <c r="K102" s="28" t="s">
        <v>134</v>
      </c>
    </row>
    <row r="103" spans="1:11" ht="18.75" customHeight="1" x14ac:dyDescent="0.15">
      <c r="A103" s="28">
        <v>102</v>
      </c>
      <c r="B103" s="30">
        <v>41066</v>
      </c>
      <c r="C103" s="31">
        <v>666554454</v>
      </c>
      <c r="D103" s="28" t="s">
        <v>286</v>
      </c>
      <c r="E103" s="28" t="s">
        <v>217</v>
      </c>
      <c r="F103" s="32" t="s">
        <v>216</v>
      </c>
      <c r="G103" s="28" t="s">
        <v>162</v>
      </c>
      <c r="H103" s="28" t="s">
        <v>122</v>
      </c>
      <c r="I103" s="33">
        <v>0.51597222222222217</v>
      </c>
      <c r="J103" s="33">
        <v>0.53125</v>
      </c>
      <c r="K103" s="28" t="s">
        <v>134</v>
      </c>
    </row>
    <row r="104" spans="1:11" ht="18.75" customHeight="1" x14ac:dyDescent="0.15">
      <c r="A104" s="28">
        <v>103</v>
      </c>
      <c r="B104" s="30">
        <v>41068</v>
      </c>
      <c r="C104" s="31">
        <v>666550242</v>
      </c>
      <c r="D104" s="28" t="s">
        <v>216</v>
      </c>
      <c r="E104" s="28" t="s">
        <v>217</v>
      </c>
      <c r="F104" s="32" t="s">
        <v>216</v>
      </c>
      <c r="G104" s="28" t="s">
        <v>175</v>
      </c>
      <c r="H104" s="28" t="s">
        <v>122</v>
      </c>
      <c r="I104" s="33">
        <v>0.3520833333333333</v>
      </c>
      <c r="J104" s="33">
        <v>0.35625000000000001</v>
      </c>
      <c r="K104" s="28" t="s">
        <v>134</v>
      </c>
    </row>
    <row r="105" spans="1:11" ht="18.75" customHeight="1" x14ac:dyDescent="0.15">
      <c r="A105" s="28">
        <v>104</v>
      </c>
      <c r="B105" s="30">
        <v>41068</v>
      </c>
      <c r="C105" s="31">
        <v>666552132</v>
      </c>
      <c r="D105" s="28" t="s">
        <v>287</v>
      </c>
      <c r="E105" s="28" t="s">
        <v>214</v>
      </c>
      <c r="F105" s="32" t="s">
        <v>215</v>
      </c>
      <c r="G105" s="28" t="s">
        <v>176</v>
      </c>
      <c r="H105" s="28" t="s">
        <v>122</v>
      </c>
      <c r="I105" s="33">
        <v>0.3833333333333333</v>
      </c>
      <c r="J105" s="33">
        <v>0.39861111111111108</v>
      </c>
      <c r="K105" s="28" t="s">
        <v>134</v>
      </c>
    </row>
    <row r="106" spans="1:11" ht="18.75" customHeight="1" x14ac:dyDescent="0.15">
      <c r="A106" s="28">
        <v>105</v>
      </c>
      <c r="B106" s="30">
        <v>41068</v>
      </c>
      <c r="C106" s="31">
        <v>666554330</v>
      </c>
      <c r="D106" s="28" t="s">
        <v>286</v>
      </c>
      <c r="E106" s="28" t="s">
        <v>217</v>
      </c>
      <c r="F106" s="32" t="s">
        <v>216</v>
      </c>
      <c r="G106" s="28" t="s">
        <v>162</v>
      </c>
      <c r="H106" s="28" t="s">
        <v>122</v>
      </c>
      <c r="I106" s="33">
        <v>0.43888888888888888</v>
      </c>
      <c r="J106" s="33">
        <v>0.4458333333333333</v>
      </c>
      <c r="K106" s="28" t="s">
        <v>134</v>
      </c>
    </row>
    <row r="107" spans="1:11" ht="18.75" customHeight="1" x14ac:dyDescent="0.15">
      <c r="A107" s="28">
        <v>106</v>
      </c>
      <c r="B107" s="30">
        <v>41071</v>
      </c>
      <c r="C107" s="31">
        <v>666554471</v>
      </c>
      <c r="D107" s="28" t="s">
        <v>286</v>
      </c>
      <c r="E107" s="28" t="s">
        <v>217</v>
      </c>
      <c r="F107" s="32" t="s">
        <v>216</v>
      </c>
      <c r="G107" s="28" t="s">
        <v>162</v>
      </c>
      <c r="H107" s="28" t="s">
        <v>122</v>
      </c>
      <c r="I107" s="33">
        <v>0.40486111111111112</v>
      </c>
      <c r="J107" s="33">
        <v>0.41388888888888892</v>
      </c>
      <c r="K107" s="28" t="s">
        <v>134</v>
      </c>
    </row>
    <row r="108" spans="1:11" ht="18.75" customHeight="1" x14ac:dyDescent="0.15">
      <c r="A108" s="28">
        <v>107</v>
      </c>
      <c r="B108" s="30">
        <v>41071</v>
      </c>
      <c r="C108" s="31">
        <v>666800120</v>
      </c>
      <c r="D108" s="28" t="s">
        <v>216</v>
      </c>
      <c r="E108" s="28" t="s">
        <v>217</v>
      </c>
      <c r="F108" s="32" t="s">
        <v>216</v>
      </c>
      <c r="G108" s="28" t="s">
        <v>181</v>
      </c>
      <c r="H108" s="28" t="s">
        <v>122</v>
      </c>
      <c r="I108" s="33">
        <v>0.41805555555555557</v>
      </c>
      <c r="J108" s="33">
        <v>0.46111111111111108</v>
      </c>
      <c r="K108" s="28" t="s">
        <v>134</v>
      </c>
    </row>
    <row r="109" spans="1:11" ht="18.75" customHeight="1" x14ac:dyDescent="0.15">
      <c r="A109" s="28">
        <v>108</v>
      </c>
      <c r="B109" s="30">
        <v>41071</v>
      </c>
      <c r="C109" s="31">
        <v>666691763</v>
      </c>
      <c r="D109" s="28" t="s">
        <v>250</v>
      </c>
      <c r="E109" s="28" t="s">
        <v>217</v>
      </c>
      <c r="F109" s="32" t="s">
        <v>251</v>
      </c>
      <c r="G109" s="28" t="s">
        <v>175</v>
      </c>
      <c r="H109" s="28" t="s">
        <v>122</v>
      </c>
      <c r="I109" s="33">
        <v>0.43958333333333338</v>
      </c>
      <c r="J109" s="33">
        <v>0.44930555555555557</v>
      </c>
      <c r="K109" s="28" t="s">
        <v>134</v>
      </c>
    </row>
    <row r="110" spans="1:11" ht="18.75" customHeight="1" x14ac:dyDescent="0.15">
      <c r="A110" s="28">
        <v>109</v>
      </c>
      <c r="B110" s="30">
        <v>41073</v>
      </c>
      <c r="C110" s="31">
        <v>666550060</v>
      </c>
      <c r="D110" s="28" t="s">
        <v>288</v>
      </c>
      <c r="E110" s="28" t="s">
        <v>217</v>
      </c>
      <c r="F110" s="32" t="s">
        <v>216</v>
      </c>
      <c r="G110" s="28" t="s">
        <v>182</v>
      </c>
      <c r="H110" s="28" t="s">
        <v>122</v>
      </c>
      <c r="I110" s="33">
        <v>0.47430555555555554</v>
      </c>
      <c r="J110" s="33">
        <v>0.49305555555555558</v>
      </c>
      <c r="K110" s="28" t="s">
        <v>134</v>
      </c>
    </row>
    <row r="111" spans="1:11" ht="18.75" customHeight="1" x14ac:dyDescent="0.15">
      <c r="A111" s="28">
        <v>110</v>
      </c>
      <c r="B111" s="30">
        <v>41073</v>
      </c>
      <c r="C111" s="31">
        <v>666554335</v>
      </c>
      <c r="D111" s="28" t="s">
        <v>216</v>
      </c>
      <c r="E111" s="28" t="s">
        <v>217</v>
      </c>
      <c r="F111" s="32" t="s">
        <v>216</v>
      </c>
      <c r="G111" s="28" t="s">
        <v>175</v>
      </c>
      <c r="H111" s="28" t="s">
        <v>183</v>
      </c>
      <c r="I111" s="33">
        <v>0.4826388888888889</v>
      </c>
      <c r="J111" s="33">
        <v>0.48680555555555555</v>
      </c>
      <c r="K111" s="28" t="s">
        <v>134</v>
      </c>
    </row>
    <row r="112" spans="1:11" ht="18.75" customHeight="1" x14ac:dyDescent="0.15">
      <c r="A112" s="28">
        <v>111</v>
      </c>
      <c r="B112" s="30">
        <v>41078</v>
      </c>
      <c r="C112" s="31">
        <v>666800120</v>
      </c>
      <c r="D112" s="28" t="s">
        <v>216</v>
      </c>
      <c r="E112" s="28" t="s">
        <v>217</v>
      </c>
      <c r="F112" s="32" t="s">
        <v>216</v>
      </c>
      <c r="G112" s="28" t="s">
        <v>148</v>
      </c>
      <c r="H112" s="28" t="s">
        <v>122</v>
      </c>
      <c r="I112" s="33">
        <v>0.37152777777777773</v>
      </c>
      <c r="J112" s="33">
        <v>0.40625</v>
      </c>
      <c r="K112" s="28" t="s">
        <v>134</v>
      </c>
    </row>
    <row r="113" spans="1:11" ht="18.75" customHeight="1" x14ac:dyDescent="0.15">
      <c r="A113" s="28">
        <v>112</v>
      </c>
      <c r="B113" s="30">
        <v>41078</v>
      </c>
      <c r="C113" s="31">
        <v>666440706</v>
      </c>
      <c r="D113" s="28" t="s">
        <v>216</v>
      </c>
      <c r="E113" s="28" t="s">
        <v>217</v>
      </c>
      <c r="F113" s="32" t="s">
        <v>216</v>
      </c>
      <c r="G113" s="28" t="s">
        <v>184</v>
      </c>
      <c r="H113" s="28" t="s">
        <v>122</v>
      </c>
      <c r="I113" s="33">
        <v>0.48055555555555557</v>
      </c>
      <c r="J113" s="33">
        <v>0.4861111111111111</v>
      </c>
      <c r="K113" s="28" t="s">
        <v>134</v>
      </c>
    </row>
    <row r="114" spans="1:11" ht="18.75" customHeight="1" x14ac:dyDescent="0.15">
      <c r="A114" s="28">
        <v>113</v>
      </c>
      <c r="B114" s="30">
        <v>41078</v>
      </c>
      <c r="C114" s="31">
        <v>666553174</v>
      </c>
      <c r="D114" s="28" t="s">
        <v>289</v>
      </c>
      <c r="E114" s="28" t="s">
        <v>214</v>
      </c>
      <c r="F114" s="32" t="s">
        <v>219</v>
      </c>
      <c r="G114" s="28" t="s">
        <v>170</v>
      </c>
      <c r="H114" s="28" t="s">
        <v>122</v>
      </c>
      <c r="I114" s="33">
        <v>0.55625000000000002</v>
      </c>
      <c r="J114" s="33">
        <v>0.56111111111111112</v>
      </c>
      <c r="K114" s="28" t="s">
        <v>134</v>
      </c>
    </row>
    <row r="115" spans="1:11" ht="18.75" customHeight="1" x14ac:dyDescent="0.15">
      <c r="A115" s="28">
        <v>114</v>
      </c>
      <c r="B115" s="30">
        <v>41078</v>
      </c>
      <c r="C115" s="31">
        <v>666691350</v>
      </c>
      <c r="D115" s="28" t="s">
        <v>290</v>
      </c>
      <c r="E115" s="28" t="s">
        <v>217</v>
      </c>
      <c r="F115" s="32" t="s">
        <v>216</v>
      </c>
      <c r="G115" s="28" t="s">
        <v>158</v>
      </c>
      <c r="H115" s="28" t="s">
        <v>122</v>
      </c>
      <c r="I115" s="33">
        <v>0.5854166666666667</v>
      </c>
      <c r="J115" s="33">
        <v>0.59513888888888888</v>
      </c>
      <c r="K115" s="28" t="s">
        <v>134</v>
      </c>
    </row>
    <row r="116" spans="1:11" ht="18.75" customHeight="1" x14ac:dyDescent="0.15">
      <c r="A116" s="28">
        <v>115</v>
      </c>
      <c r="B116" s="30">
        <v>41079</v>
      </c>
      <c r="C116" s="31" t="s">
        <v>185</v>
      </c>
      <c r="D116" s="28" t="s">
        <v>216</v>
      </c>
      <c r="E116" s="28" t="s">
        <v>217</v>
      </c>
      <c r="F116" s="32" t="s">
        <v>216</v>
      </c>
      <c r="G116" s="28" t="s">
        <v>148</v>
      </c>
      <c r="H116" s="28" t="s">
        <v>122</v>
      </c>
      <c r="I116" s="33">
        <v>0.35694444444444445</v>
      </c>
      <c r="J116" s="33">
        <v>0.39444444444444443</v>
      </c>
      <c r="K116" s="28" t="s">
        <v>134</v>
      </c>
    </row>
    <row r="117" spans="1:11" ht="18.75" customHeight="1" x14ac:dyDescent="0.15">
      <c r="A117" s="28">
        <v>116</v>
      </c>
      <c r="B117" s="30">
        <v>41079</v>
      </c>
      <c r="C117" s="31">
        <v>666091345</v>
      </c>
      <c r="D117" s="28" t="s">
        <v>291</v>
      </c>
      <c r="E117" s="28" t="s">
        <v>214</v>
      </c>
      <c r="F117" s="32" t="s">
        <v>219</v>
      </c>
      <c r="G117" s="28" t="s">
        <v>186</v>
      </c>
      <c r="H117" s="28" t="s">
        <v>122</v>
      </c>
      <c r="I117" s="33">
        <v>0.40416666666666662</v>
      </c>
      <c r="J117" s="33">
        <v>0.4465277777777778</v>
      </c>
      <c r="K117" s="28" t="s">
        <v>134</v>
      </c>
    </row>
    <row r="118" spans="1:11" ht="18.75" customHeight="1" x14ac:dyDescent="0.15">
      <c r="A118" s="28">
        <v>117</v>
      </c>
      <c r="B118" s="30">
        <v>41080</v>
      </c>
      <c r="C118" s="31">
        <v>666553174</v>
      </c>
      <c r="D118" s="28" t="s">
        <v>292</v>
      </c>
      <c r="E118" s="28" t="s">
        <v>214</v>
      </c>
      <c r="F118" s="32" t="s">
        <v>219</v>
      </c>
      <c r="G118" s="28" t="s">
        <v>176</v>
      </c>
      <c r="H118" s="28" t="s">
        <v>122</v>
      </c>
      <c r="I118" s="33">
        <v>0.39097222222222222</v>
      </c>
      <c r="J118" s="33">
        <v>0.49375000000000002</v>
      </c>
      <c r="K118" s="28" t="s">
        <v>134</v>
      </c>
    </row>
    <row r="119" spans="1:11" ht="18.75" customHeight="1" x14ac:dyDescent="0.15">
      <c r="A119" s="28">
        <v>118</v>
      </c>
      <c r="B119" s="30">
        <v>41080</v>
      </c>
      <c r="C119" s="31">
        <v>666552491</v>
      </c>
      <c r="D119" s="28" t="s">
        <v>293</v>
      </c>
      <c r="E119" s="28" t="s">
        <v>217</v>
      </c>
      <c r="F119" s="32" t="s">
        <v>216</v>
      </c>
      <c r="G119" s="28" t="s">
        <v>148</v>
      </c>
      <c r="H119" s="28" t="s">
        <v>122</v>
      </c>
      <c r="I119" s="33">
        <v>0.50069444444444444</v>
      </c>
      <c r="J119" s="33">
        <v>0.56874999999999998</v>
      </c>
      <c r="K119" s="28" t="s">
        <v>134</v>
      </c>
    </row>
    <row r="120" spans="1:11" ht="18.75" customHeight="1" x14ac:dyDescent="0.15">
      <c r="A120" s="28">
        <v>119</v>
      </c>
      <c r="B120" s="30">
        <v>41080</v>
      </c>
      <c r="C120" s="31">
        <v>6662810</v>
      </c>
      <c r="D120" s="28" t="s">
        <v>274</v>
      </c>
      <c r="E120" s="28" t="s">
        <v>214</v>
      </c>
      <c r="F120" s="32" t="s">
        <v>219</v>
      </c>
      <c r="G120" s="28" t="s">
        <v>150</v>
      </c>
      <c r="H120" s="28" t="s">
        <v>183</v>
      </c>
      <c r="I120" s="33">
        <v>0.63611111111111118</v>
      </c>
      <c r="J120" s="33">
        <v>0.64930555555555558</v>
      </c>
      <c r="K120" s="28" t="s">
        <v>134</v>
      </c>
    </row>
    <row r="121" spans="1:11" ht="18.75" customHeight="1" x14ac:dyDescent="0.15">
      <c r="A121" s="28">
        <v>120</v>
      </c>
      <c r="B121" s="30">
        <v>41080</v>
      </c>
      <c r="C121" s="31">
        <v>666554469</v>
      </c>
      <c r="D121" s="28" t="s">
        <v>294</v>
      </c>
      <c r="E121" s="28" t="s">
        <v>217</v>
      </c>
      <c r="F121" s="32" t="s">
        <v>216</v>
      </c>
      <c r="G121" s="28" t="s">
        <v>148</v>
      </c>
      <c r="H121" s="28" t="s">
        <v>183</v>
      </c>
      <c r="I121" s="33">
        <v>0.59722222222222221</v>
      </c>
      <c r="J121" s="33">
        <v>0.60624999999999996</v>
      </c>
      <c r="K121" s="28" t="s">
        <v>134</v>
      </c>
    </row>
    <row r="122" spans="1:11" ht="18.75" customHeight="1" x14ac:dyDescent="0.15">
      <c r="A122" s="28">
        <v>121</v>
      </c>
      <c r="B122" s="30">
        <v>41081</v>
      </c>
      <c r="C122" s="31">
        <v>666691415</v>
      </c>
      <c r="D122" s="28" t="s">
        <v>295</v>
      </c>
      <c r="E122" s="28" t="s">
        <v>217</v>
      </c>
      <c r="F122" s="32" t="s">
        <v>216</v>
      </c>
      <c r="G122" s="28" t="s">
        <v>187</v>
      </c>
      <c r="H122" s="28" t="s">
        <v>122</v>
      </c>
      <c r="I122" s="33">
        <v>0.38958333333333334</v>
      </c>
      <c r="J122" s="33">
        <v>0.52777777777777779</v>
      </c>
      <c r="K122" s="28" t="s">
        <v>134</v>
      </c>
    </row>
    <row r="123" spans="1:11" ht="18.75" customHeight="1" x14ac:dyDescent="0.15">
      <c r="A123" s="28">
        <v>122</v>
      </c>
      <c r="B123" s="30">
        <v>41081</v>
      </c>
      <c r="C123" s="31">
        <v>666691745</v>
      </c>
      <c r="D123" s="28" t="s">
        <v>296</v>
      </c>
      <c r="E123" s="28" t="s">
        <v>217</v>
      </c>
      <c r="F123" s="32" t="s">
        <v>216</v>
      </c>
      <c r="G123" s="28" t="s">
        <v>148</v>
      </c>
      <c r="H123" s="28" t="s">
        <v>122</v>
      </c>
      <c r="I123" s="33">
        <v>0.45833333333333331</v>
      </c>
      <c r="J123" s="33">
        <v>0.54861111111111105</v>
      </c>
      <c r="K123" s="28" t="s">
        <v>134</v>
      </c>
    </row>
    <row r="124" spans="1:11" ht="18.75" customHeight="1" x14ac:dyDescent="0.15">
      <c r="A124" s="28">
        <v>123</v>
      </c>
      <c r="B124" s="30">
        <v>41081</v>
      </c>
      <c r="C124" s="31">
        <v>666691745</v>
      </c>
      <c r="D124" s="28" t="s">
        <v>284</v>
      </c>
      <c r="E124" s="28" t="s">
        <v>217</v>
      </c>
      <c r="F124" s="32" t="s">
        <v>216</v>
      </c>
      <c r="G124" s="28" t="s">
        <v>188</v>
      </c>
      <c r="H124" s="28" t="s">
        <v>183</v>
      </c>
      <c r="I124" s="33">
        <v>0.51944444444444449</v>
      </c>
      <c r="J124" s="33">
        <v>0.5625</v>
      </c>
      <c r="K124" s="28" t="s">
        <v>134</v>
      </c>
    </row>
    <row r="125" spans="1:11" ht="18.75" customHeight="1" x14ac:dyDescent="0.15">
      <c r="A125" s="28">
        <v>124</v>
      </c>
      <c r="B125" s="30">
        <v>41082</v>
      </c>
      <c r="C125" s="31">
        <v>666552872</v>
      </c>
      <c r="D125" s="28" t="s">
        <v>297</v>
      </c>
      <c r="E125" s="28" t="s">
        <v>231</v>
      </c>
      <c r="F125" s="32" t="s">
        <v>241</v>
      </c>
      <c r="G125" s="28" t="s">
        <v>189</v>
      </c>
      <c r="H125" s="28" t="s">
        <v>183</v>
      </c>
      <c r="I125" s="33">
        <v>0.42499999999999999</v>
      </c>
      <c r="J125" s="33">
        <v>0.43263888888888885</v>
      </c>
      <c r="K125" s="28" t="s">
        <v>134</v>
      </c>
    </row>
    <row r="126" spans="1:11" ht="18.75" customHeight="1" x14ac:dyDescent="0.15">
      <c r="A126" s="28">
        <v>125</v>
      </c>
      <c r="B126" s="30">
        <v>41085</v>
      </c>
      <c r="C126" s="31">
        <v>666559848</v>
      </c>
      <c r="D126" s="28" t="s">
        <v>298</v>
      </c>
      <c r="E126" s="28" t="s">
        <v>214</v>
      </c>
      <c r="F126" s="32" t="s">
        <v>219</v>
      </c>
      <c r="G126" s="28" t="s">
        <v>190</v>
      </c>
      <c r="H126" s="28" t="s">
        <v>122</v>
      </c>
      <c r="I126" s="33">
        <v>0.4236111111111111</v>
      </c>
      <c r="J126" s="33">
        <v>0.4513888888888889</v>
      </c>
      <c r="K126" s="28" t="s">
        <v>191</v>
      </c>
    </row>
    <row r="127" spans="1:11" ht="18.75" customHeight="1" x14ac:dyDescent="0.15">
      <c r="A127" s="28">
        <v>126</v>
      </c>
      <c r="B127" s="30">
        <v>73957</v>
      </c>
      <c r="C127" s="31"/>
      <c r="D127" s="28" t="s">
        <v>299</v>
      </c>
      <c r="E127" s="28" t="s">
        <v>214</v>
      </c>
      <c r="F127" s="32" t="s">
        <v>215</v>
      </c>
      <c r="G127" s="28" t="s">
        <v>192</v>
      </c>
      <c r="H127" s="28" t="s">
        <v>193</v>
      </c>
      <c r="I127" s="33">
        <v>0.4375</v>
      </c>
      <c r="J127" s="33">
        <v>0.47569444444444442</v>
      </c>
      <c r="K127" s="28" t="s">
        <v>191</v>
      </c>
    </row>
    <row r="128" spans="1:11" ht="18.75" customHeight="1" x14ac:dyDescent="0.15">
      <c r="A128" s="28">
        <v>127</v>
      </c>
      <c r="B128" s="30">
        <v>73957</v>
      </c>
      <c r="C128" s="31"/>
      <c r="D128" s="28" t="s">
        <v>300</v>
      </c>
      <c r="E128" s="28" t="s">
        <v>217</v>
      </c>
      <c r="F128" s="32" t="s">
        <v>216</v>
      </c>
      <c r="G128" s="28" t="s">
        <v>194</v>
      </c>
      <c r="H128" s="28" t="s">
        <v>195</v>
      </c>
      <c r="I128" s="33">
        <v>0.44791666666666669</v>
      </c>
      <c r="J128" s="33">
        <v>0.46527777777777773</v>
      </c>
      <c r="K128" s="28" t="s">
        <v>191</v>
      </c>
    </row>
    <row r="129" spans="1:11" ht="18.75" customHeight="1" x14ac:dyDescent="0.15">
      <c r="A129" s="28">
        <v>128</v>
      </c>
      <c r="B129" s="30">
        <v>41086</v>
      </c>
      <c r="C129" s="31"/>
      <c r="D129" s="28" t="s">
        <v>301</v>
      </c>
      <c r="E129" s="28" t="s">
        <v>217</v>
      </c>
      <c r="F129" s="32" t="s">
        <v>251</v>
      </c>
      <c r="G129" s="28"/>
      <c r="H129" s="28" t="s">
        <v>196</v>
      </c>
      <c r="I129" s="33">
        <v>0.34027777777777773</v>
      </c>
      <c r="J129" s="33">
        <v>0.66666666666666663</v>
      </c>
      <c r="K129" s="28" t="s">
        <v>191</v>
      </c>
    </row>
    <row r="130" spans="1:11" ht="18.75" customHeight="1" x14ac:dyDescent="0.15">
      <c r="A130" s="28">
        <v>129</v>
      </c>
      <c r="B130" s="30">
        <v>41086</v>
      </c>
      <c r="C130" s="31"/>
      <c r="D130" s="28" t="s">
        <v>302</v>
      </c>
      <c r="E130" s="28" t="s">
        <v>217</v>
      </c>
      <c r="F130" s="32" t="s">
        <v>303</v>
      </c>
      <c r="G130" s="28" t="s">
        <v>197</v>
      </c>
      <c r="H130" s="28" t="s">
        <v>195</v>
      </c>
      <c r="I130" s="33">
        <v>0.59375</v>
      </c>
      <c r="J130" s="33">
        <v>0.59722222222222221</v>
      </c>
      <c r="K130" s="28"/>
    </row>
    <row r="131" spans="1:11" ht="18.75" customHeight="1" x14ac:dyDescent="0.15">
      <c r="A131" s="28">
        <v>130</v>
      </c>
      <c r="B131" s="30">
        <v>41086</v>
      </c>
      <c r="C131" s="31" t="s">
        <v>198</v>
      </c>
      <c r="D131" s="28" t="s">
        <v>304</v>
      </c>
      <c r="E131" s="28" t="s">
        <v>231</v>
      </c>
      <c r="F131" s="32" t="s">
        <v>305</v>
      </c>
      <c r="G131" s="28" t="s">
        <v>148</v>
      </c>
      <c r="H131" s="28" t="s">
        <v>122</v>
      </c>
      <c r="I131" s="33">
        <v>0.3527777777777778</v>
      </c>
      <c r="J131" s="33">
        <v>0.37222222222222223</v>
      </c>
      <c r="K131" s="28" t="s">
        <v>200</v>
      </c>
    </row>
    <row r="132" spans="1:11" ht="18.75" customHeight="1" x14ac:dyDescent="0.15">
      <c r="A132" s="28">
        <v>131</v>
      </c>
      <c r="B132" s="30">
        <v>41087</v>
      </c>
      <c r="C132" s="31">
        <v>666441798</v>
      </c>
      <c r="D132" s="28" t="s">
        <v>306</v>
      </c>
      <c r="E132" s="28" t="s">
        <v>231</v>
      </c>
      <c r="F132" s="32" t="s">
        <v>307</v>
      </c>
      <c r="G132" s="28" t="s">
        <v>201</v>
      </c>
      <c r="H132" s="28" t="s">
        <v>202</v>
      </c>
      <c r="I132" s="33">
        <v>0.53472222222222221</v>
      </c>
      <c r="J132" s="33">
        <v>0.53819444444444442</v>
      </c>
      <c r="K132" s="28" t="s">
        <v>203</v>
      </c>
    </row>
    <row r="133" spans="1:11" ht="18.75" customHeight="1" x14ac:dyDescent="0.15">
      <c r="A133" s="28">
        <v>132</v>
      </c>
      <c r="B133" s="30">
        <v>41087</v>
      </c>
      <c r="C133" s="31"/>
      <c r="D133" s="28" t="s">
        <v>308</v>
      </c>
      <c r="E133" s="28" t="s">
        <v>217</v>
      </c>
      <c r="F133" s="32" t="s">
        <v>303</v>
      </c>
      <c r="G133" s="28" t="s">
        <v>204</v>
      </c>
      <c r="H133" s="28" t="s">
        <v>202</v>
      </c>
      <c r="I133" s="33">
        <v>0.52083333333333337</v>
      </c>
      <c r="J133" s="33">
        <v>0.53472222222222221</v>
      </c>
      <c r="K133" s="28" t="s">
        <v>205</v>
      </c>
    </row>
    <row r="134" spans="1:11" ht="18.75" customHeight="1" x14ac:dyDescent="0.15">
      <c r="A134" s="28">
        <v>133</v>
      </c>
      <c r="B134" s="30">
        <v>41087</v>
      </c>
      <c r="C134" s="31">
        <v>666554478</v>
      </c>
      <c r="D134" s="28" t="s">
        <v>309</v>
      </c>
      <c r="E134" s="28" t="s">
        <v>217</v>
      </c>
      <c r="F134" s="32" t="s">
        <v>216</v>
      </c>
      <c r="G134" s="28" t="s">
        <v>206</v>
      </c>
      <c r="H134" s="28" t="s">
        <v>202</v>
      </c>
      <c r="I134" s="33">
        <v>0.625</v>
      </c>
      <c r="J134" s="33">
        <v>0.62847222222222221</v>
      </c>
      <c r="K134" s="28" t="s">
        <v>203</v>
      </c>
    </row>
    <row r="135" spans="1:11" ht="18.75" customHeight="1" x14ac:dyDescent="0.15">
      <c r="A135" s="28">
        <v>134</v>
      </c>
      <c r="B135" s="30">
        <v>41088</v>
      </c>
      <c r="C135" s="31"/>
      <c r="D135" s="28" t="s">
        <v>310</v>
      </c>
      <c r="E135" s="28" t="s">
        <v>217</v>
      </c>
      <c r="F135" s="32" t="s">
        <v>216</v>
      </c>
      <c r="G135" s="28" t="s">
        <v>207</v>
      </c>
      <c r="H135" s="28" t="s">
        <v>202</v>
      </c>
      <c r="I135" s="33">
        <v>0.39583333333333331</v>
      </c>
      <c r="J135" s="33">
        <v>0.4201388888888889</v>
      </c>
      <c r="K135" s="28" t="s">
        <v>203</v>
      </c>
    </row>
    <row r="136" spans="1:11" ht="18.75" customHeight="1" x14ac:dyDescent="0.15">
      <c r="A136" s="28">
        <v>135</v>
      </c>
      <c r="B136" s="30">
        <v>41088</v>
      </c>
      <c r="C136" s="31">
        <v>666553117</v>
      </c>
      <c r="D136" s="28" t="s">
        <v>311</v>
      </c>
      <c r="E136" s="28" t="s">
        <v>214</v>
      </c>
      <c r="F136" s="32" t="s">
        <v>219</v>
      </c>
      <c r="G136" s="28" t="s">
        <v>208</v>
      </c>
      <c r="H136" s="28" t="s">
        <v>202</v>
      </c>
      <c r="I136" s="33">
        <v>0.40277777777777773</v>
      </c>
      <c r="J136" s="33">
        <v>0.4236111111111111</v>
      </c>
      <c r="K136" s="28" t="s">
        <v>203</v>
      </c>
    </row>
    <row r="137" spans="1:11" ht="18.75" customHeight="1" x14ac:dyDescent="0.15">
      <c r="A137" s="28">
        <v>136</v>
      </c>
      <c r="B137" s="30">
        <v>41089</v>
      </c>
      <c r="C137" s="31" t="s">
        <v>209</v>
      </c>
      <c r="D137" s="28" t="s">
        <v>312</v>
      </c>
      <c r="E137" s="28" t="s">
        <v>217</v>
      </c>
      <c r="F137" s="32" t="s">
        <v>251</v>
      </c>
      <c r="G137" s="28" t="s">
        <v>204</v>
      </c>
      <c r="H137" s="28" t="s">
        <v>202</v>
      </c>
      <c r="I137" s="33">
        <v>0.62847222222222221</v>
      </c>
      <c r="J137" s="33">
        <v>0.63888888888888895</v>
      </c>
      <c r="K137" s="28" t="s">
        <v>203</v>
      </c>
    </row>
    <row r="138" spans="1:11" ht="18.75" customHeight="1" x14ac:dyDescent="0.15">
      <c r="A138" s="28">
        <v>137</v>
      </c>
      <c r="B138" s="30">
        <v>41089</v>
      </c>
      <c r="C138" s="31"/>
      <c r="D138" s="28" t="s">
        <v>313</v>
      </c>
      <c r="E138" s="28" t="s">
        <v>217</v>
      </c>
      <c r="F138" s="32" t="s">
        <v>251</v>
      </c>
      <c r="G138" s="28"/>
      <c r="H138" s="28" t="s">
        <v>210</v>
      </c>
      <c r="I138" s="33">
        <v>0.59027777777777779</v>
      </c>
      <c r="J138" s="33">
        <v>0.59375</v>
      </c>
      <c r="K138" s="28" t="s">
        <v>205</v>
      </c>
    </row>
    <row r="139" spans="1:11" ht="18.75" customHeight="1" x14ac:dyDescent="0.15">
      <c r="A139" s="28">
        <v>138</v>
      </c>
      <c r="B139" s="30">
        <v>41090</v>
      </c>
      <c r="C139" s="31">
        <v>666552810</v>
      </c>
      <c r="D139" s="28" t="s">
        <v>314</v>
      </c>
      <c r="E139" s="28" t="s">
        <v>214</v>
      </c>
      <c r="F139" s="32" t="s">
        <v>215</v>
      </c>
      <c r="G139" s="28" t="s">
        <v>211</v>
      </c>
      <c r="H139" s="28" t="s">
        <v>202</v>
      </c>
      <c r="I139" s="33">
        <v>0.54861111111111105</v>
      </c>
      <c r="J139" s="33">
        <v>0.5625</v>
      </c>
      <c r="K139" s="28" t="s">
        <v>203</v>
      </c>
    </row>
    <row r="140" spans="1:11" ht="18.75" customHeight="1" x14ac:dyDescent="0.15">
      <c r="A140" s="28">
        <v>139</v>
      </c>
      <c r="B140" s="30">
        <v>41091</v>
      </c>
      <c r="C140" s="31">
        <v>666553081</v>
      </c>
      <c r="D140" s="28" t="s">
        <v>315</v>
      </c>
      <c r="E140" s="28" t="s">
        <v>217</v>
      </c>
      <c r="F140" s="32" t="s">
        <v>216</v>
      </c>
      <c r="G140" s="28" t="s">
        <v>212</v>
      </c>
      <c r="H140" s="28" t="s">
        <v>202</v>
      </c>
      <c r="I140" s="33">
        <v>0.42708333333333331</v>
      </c>
      <c r="J140" s="33">
        <v>0.4291666666666667</v>
      </c>
      <c r="K140" s="28" t="s">
        <v>203</v>
      </c>
    </row>
  </sheetData>
  <phoneticPr fontId="3" type="noConversion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C25"/>
  <sheetViews>
    <sheetView workbookViewId="0">
      <selection activeCell="F7" sqref="F7"/>
    </sheetView>
  </sheetViews>
  <sheetFormatPr defaultRowHeight="13.5" x14ac:dyDescent="0.15"/>
  <cols>
    <col min="1" max="1" width="33.875" bestFit="1" customWidth="1"/>
    <col min="2" max="2" width="27.75" bestFit="1" customWidth="1"/>
    <col min="3" max="3" width="5.25" customWidth="1"/>
    <col min="4" max="4" width="5.25" bestFit="1" customWidth="1"/>
  </cols>
  <sheetData>
    <row r="3" spans="1:3" x14ac:dyDescent="0.15">
      <c r="A3" s="37" t="s">
        <v>332</v>
      </c>
      <c r="B3" s="38"/>
      <c r="C3" s="39"/>
    </row>
    <row r="4" spans="1:3" x14ac:dyDescent="0.15">
      <c r="A4" s="37" t="s">
        <v>333</v>
      </c>
      <c r="B4" s="37" t="s">
        <v>334</v>
      </c>
      <c r="C4" s="39" t="s">
        <v>335</v>
      </c>
    </row>
    <row r="5" spans="1:3" x14ac:dyDescent="0.15">
      <c r="A5" s="77" t="s">
        <v>316</v>
      </c>
      <c r="B5" s="43" t="s">
        <v>127</v>
      </c>
      <c r="C5" s="40">
        <v>47</v>
      </c>
    </row>
    <row r="6" spans="1:3" x14ac:dyDescent="0.15">
      <c r="A6" s="78"/>
      <c r="B6" s="44" t="s">
        <v>319</v>
      </c>
      <c r="C6" s="41">
        <v>19</v>
      </c>
    </row>
    <row r="7" spans="1:3" x14ac:dyDescent="0.15">
      <c r="A7" s="78"/>
      <c r="B7" s="44" t="s">
        <v>320</v>
      </c>
      <c r="C7" s="41">
        <v>2</v>
      </c>
    </row>
    <row r="8" spans="1:3" x14ac:dyDescent="0.15">
      <c r="A8" s="77" t="s">
        <v>317</v>
      </c>
      <c r="B8" s="43" t="s">
        <v>127</v>
      </c>
      <c r="C8" s="40">
        <v>1</v>
      </c>
    </row>
    <row r="9" spans="1:3" x14ac:dyDescent="0.15">
      <c r="A9" s="78"/>
      <c r="B9" s="44" t="s">
        <v>321</v>
      </c>
      <c r="C9" s="41">
        <v>2</v>
      </c>
    </row>
    <row r="10" spans="1:3" x14ac:dyDescent="0.15">
      <c r="A10" s="78"/>
      <c r="B10" s="44" t="s">
        <v>145</v>
      </c>
      <c r="C10" s="41">
        <v>1</v>
      </c>
    </row>
    <row r="11" spans="1:3" x14ac:dyDescent="0.15">
      <c r="A11" s="78"/>
      <c r="B11" s="44" t="s">
        <v>147</v>
      </c>
      <c r="C11" s="41">
        <v>1</v>
      </c>
    </row>
    <row r="12" spans="1:3" x14ac:dyDescent="0.15">
      <c r="A12" s="78"/>
      <c r="B12" s="44" t="s">
        <v>322</v>
      </c>
      <c r="C12" s="41">
        <v>1</v>
      </c>
    </row>
    <row r="13" spans="1:3" x14ac:dyDescent="0.15">
      <c r="A13" s="78"/>
      <c r="B13" s="44" t="s">
        <v>199</v>
      </c>
      <c r="C13" s="41">
        <v>1</v>
      </c>
    </row>
    <row r="14" spans="1:3" x14ac:dyDescent="0.15">
      <c r="A14" s="78"/>
      <c r="B14" s="44" t="s">
        <v>323</v>
      </c>
      <c r="C14" s="41">
        <v>1</v>
      </c>
    </row>
    <row r="15" spans="1:3" x14ac:dyDescent="0.15">
      <c r="A15" s="78"/>
      <c r="B15" s="44" t="s">
        <v>324</v>
      </c>
      <c r="C15" s="41">
        <v>1</v>
      </c>
    </row>
    <row r="16" spans="1:3" x14ac:dyDescent="0.15">
      <c r="A16" s="78"/>
      <c r="B16" s="44" t="s">
        <v>325</v>
      </c>
      <c r="C16" s="41">
        <v>1</v>
      </c>
    </row>
    <row r="17" spans="1:3" x14ac:dyDescent="0.15">
      <c r="A17" s="77" t="s">
        <v>125</v>
      </c>
      <c r="B17" s="43" t="s">
        <v>321</v>
      </c>
      <c r="C17" s="40">
        <v>5</v>
      </c>
    </row>
    <row r="18" spans="1:3" x14ac:dyDescent="0.15">
      <c r="A18" s="78"/>
      <c r="B18" s="44" t="s">
        <v>326</v>
      </c>
      <c r="C18" s="41">
        <v>8</v>
      </c>
    </row>
    <row r="19" spans="1:3" x14ac:dyDescent="0.15">
      <c r="A19" s="78"/>
      <c r="B19" s="44" t="s">
        <v>327</v>
      </c>
      <c r="C19" s="41">
        <v>4</v>
      </c>
    </row>
    <row r="20" spans="1:3" x14ac:dyDescent="0.15">
      <c r="A20" s="78"/>
      <c r="B20" s="44" t="s">
        <v>135</v>
      </c>
      <c r="C20" s="41">
        <v>3</v>
      </c>
    </row>
    <row r="21" spans="1:3" x14ac:dyDescent="0.15">
      <c r="A21" s="78"/>
      <c r="B21" s="44" t="s">
        <v>328</v>
      </c>
      <c r="C21" s="41">
        <v>14</v>
      </c>
    </row>
    <row r="22" spans="1:3" x14ac:dyDescent="0.15">
      <c r="A22" s="78"/>
      <c r="B22" s="44" t="s">
        <v>329</v>
      </c>
      <c r="C22" s="41">
        <v>3</v>
      </c>
    </row>
    <row r="23" spans="1:3" x14ac:dyDescent="0.15">
      <c r="A23" s="78"/>
      <c r="B23" s="44" t="s">
        <v>330</v>
      </c>
      <c r="C23" s="41">
        <v>1</v>
      </c>
    </row>
    <row r="24" spans="1:3" x14ac:dyDescent="0.15">
      <c r="A24" s="78"/>
      <c r="B24" s="44" t="s">
        <v>331</v>
      </c>
      <c r="C24" s="41">
        <v>23</v>
      </c>
    </row>
    <row r="25" spans="1:3" x14ac:dyDescent="0.15">
      <c r="A25" s="79" t="s">
        <v>318</v>
      </c>
      <c r="B25" s="80"/>
      <c r="C25" s="42">
        <v>139</v>
      </c>
    </row>
  </sheetData>
  <mergeCells count="4">
    <mergeCell ref="A5:A7"/>
    <mergeCell ref="A8:A16"/>
    <mergeCell ref="A17:A24"/>
    <mergeCell ref="A25:B25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Excel基础培训</vt:lpstr>
      <vt:lpstr>自动求和</vt:lpstr>
      <vt:lpstr>编辑定位填充</vt:lpstr>
      <vt:lpstr>自定义排序</vt:lpstr>
      <vt:lpstr>数据有效性</vt:lpstr>
      <vt:lpstr>删除重复项</vt:lpstr>
      <vt:lpstr>分列</vt:lpstr>
      <vt:lpstr>VLOOKUP及混合锁定</vt:lpstr>
      <vt:lpstr>数据透视表</vt:lpstr>
      <vt:lpstr>透视表结果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2012-07-04T20:46:00Z</dcterms:modified>
</cp:coreProperties>
</file>