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 firstSheet="1" activeTab="3"/>
  </bookViews>
  <sheets>
    <sheet name="Sheet1" sheetId="2" r:id="rId1"/>
    <sheet name="定义名称法" sheetId="5" r:id="rId2"/>
    <sheet name="SQL查询法" sheetId="6" r:id="rId3"/>
    <sheet name="数据源" sheetId="1" r:id="rId4"/>
  </sheets>
  <definedNames>
    <definedName name="Source">OFFSET(数据源!$A$1,,,COUNTA(数据源!$A:$A),COUNTA(数据源!$1:$1))</definedName>
  </definedNames>
  <calcPr calcId="145621"/>
  <pivotCaches>
    <pivotCache cacheId="22" r:id="rId5"/>
    <pivotCache cacheId="30" r:id="rId6"/>
    <pivotCache cacheId="36" r:id="rId7"/>
  </pivotCaches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connections.xml><?xml version="1.0" encoding="utf-8"?>
<connections xmlns="http://schemas.openxmlformats.org/spreadsheetml/2006/main">
  <connection id="1" sourceFile="C:\Documents and Settings\Dell\桌面\实现数据透视表数据源可随行列数据增减而自动扩展收缩.xlsx" keepAlive="1" name="实现数据透视表数据源可随行列数据增减而自动扩展收缩" type="5" refreshedVersion="4" saveData="1">
    <dbPr connection="Provider=Microsoft.ACE.OLEDB.12.0;User ID=Admin;Data Source=C:\Documents and Settings\Dell\桌面\实现数据透视表数据源可随行列数据增减而自动扩展收缩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* from [数据源$]" commandType="3"/>
  </connection>
</connections>
</file>

<file path=xl/sharedStrings.xml><?xml version="1.0" encoding="utf-8"?>
<sst xmlns="http://schemas.openxmlformats.org/spreadsheetml/2006/main" count="204" uniqueCount="30">
  <si>
    <t>日期</t>
    <phoneticPr fontId="3" type="noConversion"/>
  </si>
  <si>
    <t>地区</t>
    <phoneticPr fontId="3" type="noConversion"/>
  </si>
  <si>
    <t>销售部门</t>
    <phoneticPr fontId="2" type="noConversion"/>
  </si>
  <si>
    <t>销售员代码</t>
    <phoneticPr fontId="3" type="noConversion"/>
  </si>
  <si>
    <t>商品</t>
    <phoneticPr fontId="3" type="noConversion"/>
  </si>
  <si>
    <t>数量</t>
    <phoneticPr fontId="3" type="noConversion"/>
  </si>
  <si>
    <t>单价</t>
    <phoneticPr fontId="3" type="noConversion"/>
  </si>
  <si>
    <t>金额</t>
    <phoneticPr fontId="3" type="noConversion"/>
  </si>
  <si>
    <t>深圳</t>
  </si>
  <si>
    <t>一部</t>
    <phoneticPr fontId="2" type="noConversion"/>
  </si>
  <si>
    <t>A00001</t>
    <phoneticPr fontId="2" type="noConversion"/>
  </si>
  <si>
    <t>订书机</t>
    <phoneticPr fontId="2" type="noConversion"/>
  </si>
  <si>
    <t>广州</t>
  </si>
  <si>
    <t>二部</t>
    <phoneticPr fontId="2" type="noConversion"/>
  </si>
  <si>
    <t>A00002</t>
  </si>
  <si>
    <t>钢笔</t>
  </si>
  <si>
    <t>三部</t>
    <phoneticPr fontId="2" type="noConversion"/>
  </si>
  <si>
    <t>A00003</t>
  </si>
  <si>
    <t>A00004</t>
  </si>
  <si>
    <t>笔记本</t>
  </si>
  <si>
    <t>佛山</t>
  </si>
  <si>
    <t>A00005</t>
  </si>
  <si>
    <t>订书机</t>
  </si>
  <si>
    <t>四部</t>
    <phoneticPr fontId="2" type="noConversion"/>
  </si>
  <si>
    <t>A00006</t>
  </si>
  <si>
    <t>铅笔</t>
  </si>
  <si>
    <t>求和项:金额</t>
  </si>
  <si>
    <t>行标签</t>
  </si>
  <si>
    <t>总计</t>
  </si>
  <si>
    <t>求和项:数量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</si>
</sst>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Arial Narrow"/>
      <family val="2"/>
    </font>
    <font>
      <sz val="10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0" fontId="5" fillId="0" borderId="0"/>
    <xf numFmtId="0" fontId="5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" xfId="1" applyFont="1" applyBorder="1" applyAlignment="1" applyProtection="1">
      <alignment horizontal="center" vertical="top"/>
      <protection locked="0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3">
    <cellStyle name="Normal_Sheet1" xfId="2"/>
    <cellStyle name="Normal_TapePivot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haoqian" refreshedDate="41126.939686689817" createdVersion="4" refreshedVersion="4" minRefreshableVersion="3" recordCount="43">
  <cacheSource type="worksheet">
    <worksheetSource name="WW"/>
  </cacheSource>
  <cacheFields count="8">
    <cacheField name="日期" numFmtId="14">
      <sharedItems containsSemiMixedTypes="0" containsNonDate="0" containsDate="1" containsString="0" minDate="2005-01-06T00:00:00" maxDate="2006-12-22T00:00:00"/>
    </cacheField>
    <cacheField name="地区" numFmtId="0">
      <sharedItems/>
    </cacheField>
    <cacheField name="销售部门" numFmtId="0">
      <sharedItems/>
    </cacheField>
    <cacheField name="销售员代码" numFmtId="0">
      <sharedItems/>
    </cacheField>
    <cacheField name="商品" numFmtId="0">
      <sharedItems count="4">
        <s v="订书机"/>
        <s v="钢笔"/>
        <s v="笔记本"/>
        <s v="铅笔"/>
      </sharedItems>
    </cacheField>
    <cacheField name="数量" numFmtId="0">
      <sharedItems containsSemiMixedTypes="0" containsString="0" containsNumber="1" containsInteger="1" minValue="2" maxValue="96"/>
    </cacheField>
    <cacheField name="单价" numFmtId="0">
      <sharedItems containsSemiMixedTypes="0" containsString="0" containsNumber="1" minValue="1.29" maxValue="275"/>
    </cacheField>
    <cacheField name="金额" numFmtId="0">
      <sharedItems containsSemiMixedTypes="0" containsString="0" containsNumber="1" minValue="9.0300000000000011" maxValue="1879.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haoqian" refreshedDate="41126.960830208336" createdVersion="4" refreshedVersion="4" minRefreshableVersion="3" recordCount="43">
  <cacheSource type="worksheet">
    <worksheetSource name="Source"/>
  </cacheSource>
  <cacheFields count="8">
    <cacheField name="日期" numFmtId="14">
      <sharedItems containsSemiMixedTypes="0" containsNonDate="0" containsDate="1" containsString="0" minDate="2005-01-06T00:00:00" maxDate="2006-12-22T00:00:00"/>
    </cacheField>
    <cacheField name="地区" numFmtId="0">
      <sharedItems/>
    </cacheField>
    <cacheField name="销售部门" numFmtId="0">
      <sharedItems/>
    </cacheField>
    <cacheField name="销售员代码" numFmtId="0">
      <sharedItems/>
    </cacheField>
    <cacheField name="商品" numFmtId="0">
      <sharedItems count="4">
        <s v="订书机"/>
        <s v="钢笔"/>
        <s v="笔记本"/>
        <s v="铅笔"/>
      </sharedItems>
    </cacheField>
    <cacheField name="数量" numFmtId="0">
      <sharedItems containsSemiMixedTypes="0" containsString="0" containsNumber="1" containsInteger="1" minValue="2" maxValue="96"/>
    </cacheField>
    <cacheField name="单价" numFmtId="0">
      <sharedItems containsSemiMixedTypes="0" containsString="0" containsNumber="1" minValue="1.29" maxValue="275"/>
    </cacheField>
    <cacheField name="金额" numFmtId="0">
      <sharedItems containsSemiMixedTypes="0" containsString="0" containsNumber="1" minValue="9.0300000000000011" maxValue="1879.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haoqian" refreshedDate="41126.96240462963" createdVersion="4" refreshedVersion="4" minRefreshableVersion="3" recordCount="43">
  <cacheSource type="external" connectionId="1"/>
  <cacheFields count="8">
    <cacheField name="日期" numFmtId="0">
      <sharedItems containsSemiMixedTypes="0" containsNonDate="0" containsDate="1" containsString="0" minDate="2005-01-06T00:00:00" maxDate="2006-12-22T00:00:00"/>
    </cacheField>
    <cacheField name="地区" numFmtId="0">
      <sharedItems count="3">
        <s v="深圳"/>
        <s v="广州"/>
        <s v="佛山"/>
      </sharedItems>
    </cacheField>
    <cacheField name="销售部门" numFmtId="0">
      <sharedItems count="4">
        <s v="一部"/>
        <s v="二部"/>
        <s v="三部"/>
        <s v="四部"/>
      </sharedItems>
    </cacheField>
    <cacheField name="销售员代码" numFmtId="0">
      <sharedItems count="6">
        <s v="A00001"/>
        <s v="A00002"/>
        <s v="A00003"/>
        <s v="A00004"/>
        <s v="A00005"/>
        <s v="A00006"/>
      </sharedItems>
    </cacheField>
    <cacheField name="商品" numFmtId="0">
      <sharedItems containsBlank="1" count="5">
        <s v="订书机"/>
        <s v="钢笔"/>
        <s v="笔记本"/>
        <s v="铅笔"/>
        <m u="1"/>
      </sharedItems>
    </cacheField>
    <cacheField name="数量" numFmtId="0">
      <sharedItems containsSemiMixedTypes="0" containsString="0" containsNumber="1" containsInteger="1" minValue="2" maxValue="96"/>
    </cacheField>
    <cacheField name="单价" numFmtId="0">
      <sharedItems containsSemiMixedTypes="0" containsString="0" containsNumber="1" minValue="1.29" maxValue="275" count="12">
        <n v="1.99"/>
        <n v="19.989999999999998"/>
        <n v="4.99"/>
        <n v="2.99"/>
        <n v="8.99"/>
        <n v="125"/>
        <n v="15.99"/>
        <n v="1.29"/>
        <n v="15"/>
        <n v="12.49"/>
        <n v="23.95"/>
        <n v="275"/>
      </sharedItems>
    </cacheField>
    <cacheField name="金额" numFmtId="0">
      <sharedItems containsSemiMixedTypes="0" containsString="0" containsNumber="1" minValue="9.0300000000000011" maxValue="1879.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">
  <r>
    <d v="2005-01-06T00:00:00"/>
    <s v="深圳"/>
    <s v="一部"/>
    <s v="A00001"/>
    <x v="0"/>
    <n v="95"/>
    <n v="1.99"/>
    <n v="189.05"/>
  </r>
  <r>
    <d v="2005-01-23T00:00:00"/>
    <s v="广州"/>
    <s v="二部"/>
    <s v="A00002"/>
    <x v="1"/>
    <n v="50"/>
    <n v="19.989999999999998"/>
    <n v="999.49999999999989"/>
  </r>
  <r>
    <d v="2005-02-09T00:00:00"/>
    <s v="广州"/>
    <s v="三部"/>
    <s v="A00003"/>
    <x v="1"/>
    <n v="36"/>
    <n v="4.99"/>
    <n v="179.64000000000001"/>
  </r>
  <r>
    <d v="2005-02-26T00:00:00"/>
    <s v="广州"/>
    <s v="二部"/>
    <s v="A00004"/>
    <x v="2"/>
    <n v="27"/>
    <n v="19.989999999999998"/>
    <n v="539.7299999999999"/>
  </r>
  <r>
    <d v="2005-03-15T00:00:00"/>
    <s v="佛山"/>
    <s v="一部"/>
    <s v="A00005"/>
    <x v="0"/>
    <n v="56"/>
    <n v="2.99"/>
    <n v="167.44"/>
  </r>
  <r>
    <d v="2005-04-01T00:00:00"/>
    <s v="深圳"/>
    <s v="四部"/>
    <s v="A00006"/>
    <x v="3"/>
    <n v="60"/>
    <n v="4.99"/>
    <n v="299.40000000000003"/>
  </r>
  <r>
    <d v="2005-04-18T00:00:00"/>
    <s v="广州"/>
    <s v="一部"/>
    <s v="A00001"/>
    <x v="0"/>
    <n v="75"/>
    <n v="1.99"/>
    <n v="149.25"/>
  </r>
  <r>
    <d v="2005-05-05T00:00:00"/>
    <s v="广州"/>
    <s v="三部"/>
    <s v="A00002"/>
    <x v="1"/>
    <n v="90"/>
    <n v="4.99"/>
    <n v="449.1"/>
  </r>
  <r>
    <d v="2005-05-22T00:00:00"/>
    <s v="佛山"/>
    <s v="二部"/>
    <s v="A00003"/>
    <x v="1"/>
    <n v="32"/>
    <n v="1.99"/>
    <n v="63.68"/>
  </r>
  <r>
    <d v="2005-06-08T00:00:00"/>
    <s v="深圳"/>
    <s v="三部"/>
    <s v="A00004"/>
    <x v="2"/>
    <n v="60"/>
    <n v="8.99"/>
    <n v="539.4"/>
  </r>
  <r>
    <d v="2005-06-25T00:00:00"/>
    <s v="广州"/>
    <s v="四部"/>
    <s v="A00006"/>
    <x v="0"/>
    <n v="90"/>
    <n v="4.99"/>
    <n v="449.1"/>
  </r>
  <r>
    <d v="2005-07-12T00:00:00"/>
    <s v="深圳"/>
    <s v="一部"/>
    <s v="A00001"/>
    <x v="3"/>
    <n v="29"/>
    <n v="1.99"/>
    <n v="57.71"/>
  </r>
  <r>
    <d v="2005-07-29T00:00:00"/>
    <s v="深圳"/>
    <s v="三部"/>
    <s v="A00002"/>
    <x v="0"/>
    <n v="81"/>
    <n v="19.989999999999998"/>
    <n v="1619.1899999999998"/>
  </r>
  <r>
    <d v="2005-08-15T00:00:00"/>
    <s v="深圳"/>
    <s v="二部"/>
    <s v="A00003"/>
    <x v="1"/>
    <n v="35"/>
    <n v="4.99"/>
    <n v="174.65"/>
  </r>
  <r>
    <d v="2005-09-01T00:00:00"/>
    <s v="广州"/>
    <s v="二部"/>
    <s v="A00004"/>
    <x v="1"/>
    <n v="2"/>
    <n v="125"/>
    <n v="250"/>
  </r>
  <r>
    <d v="2005-09-18T00:00:00"/>
    <s v="深圳"/>
    <s v="一部"/>
    <s v="A00005"/>
    <x v="2"/>
    <n v="16"/>
    <n v="15.99"/>
    <n v="255.84"/>
  </r>
  <r>
    <d v="2005-10-05T00:00:00"/>
    <s v="广州"/>
    <s v="二部"/>
    <s v="A00006"/>
    <x v="0"/>
    <n v="28"/>
    <n v="8.99"/>
    <n v="251.72"/>
  </r>
  <r>
    <d v="2005-10-22T00:00:00"/>
    <s v="深圳"/>
    <s v="三部"/>
    <s v="A00001"/>
    <x v="3"/>
    <n v="64"/>
    <n v="8.99"/>
    <n v="575.36"/>
  </r>
  <r>
    <d v="2005-11-08T00:00:00"/>
    <s v="深圳"/>
    <s v="二部"/>
    <s v="A00002"/>
    <x v="0"/>
    <n v="15"/>
    <n v="19.989999999999998"/>
    <n v="299.84999999999997"/>
  </r>
  <r>
    <d v="2005-11-25T00:00:00"/>
    <s v="广州"/>
    <s v="一部"/>
    <s v="A00003"/>
    <x v="1"/>
    <n v="96"/>
    <n v="4.99"/>
    <n v="479.04"/>
  </r>
  <r>
    <d v="2005-12-12T00:00:00"/>
    <s v="广州"/>
    <s v="四部"/>
    <s v="A00004"/>
    <x v="1"/>
    <n v="67"/>
    <n v="1.29"/>
    <n v="86.43"/>
  </r>
  <r>
    <d v="2005-12-29T00:00:00"/>
    <s v="深圳"/>
    <s v="一部"/>
    <s v="A00006"/>
    <x v="2"/>
    <n v="74"/>
    <n v="15.99"/>
    <n v="1183.26"/>
  </r>
  <r>
    <d v="2006-01-15T00:00:00"/>
    <s v="广州"/>
    <s v="三部"/>
    <s v="A00004"/>
    <x v="0"/>
    <n v="46"/>
    <n v="8.99"/>
    <n v="413.54"/>
  </r>
  <r>
    <d v="2006-02-01T00:00:00"/>
    <s v="广州"/>
    <s v="二部"/>
    <s v="A00005"/>
    <x v="3"/>
    <n v="87"/>
    <n v="15"/>
    <n v="1305"/>
  </r>
  <r>
    <d v="2006-02-18T00:00:00"/>
    <s v="深圳"/>
    <s v="一部"/>
    <s v="A00002"/>
    <x v="0"/>
    <n v="4"/>
    <n v="4.99"/>
    <n v="19.96"/>
  </r>
  <r>
    <d v="2006-03-07T00:00:00"/>
    <s v="佛山"/>
    <s v="四部"/>
    <s v="A00003"/>
    <x v="1"/>
    <n v="7"/>
    <n v="19.989999999999998"/>
    <n v="139.92999999999998"/>
  </r>
  <r>
    <d v="2006-03-24T00:00:00"/>
    <s v="广州"/>
    <s v="一部"/>
    <s v="A00004"/>
    <x v="1"/>
    <n v="50"/>
    <n v="4.99"/>
    <n v="249.5"/>
  </r>
  <r>
    <d v="2006-04-10T00:00:00"/>
    <s v="广州"/>
    <s v="三部"/>
    <s v="A00006"/>
    <x v="1"/>
    <n v="66"/>
    <n v="1.99"/>
    <n v="131.34"/>
  </r>
  <r>
    <d v="2006-04-27T00:00:00"/>
    <s v="深圳"/>
    <s v="二部"/>
    <s v="A00004"/>
    <x v="2"/>
    <n v="96"/>
    <n v="4.99"/>
    <n v="479.04"/>
  </r>
  <r>
    <d v="2006-05-14T00:00:00"/>
    <s v="广州"/>
    <s v="一部"/>
    <s v="A00005"/>
    <x v="2"/>
    <n v="53"/>
    <n v="1.29"/>
    <n v="68.37"/>
  </r>
  <r>
    <d v="2006-05-31T00:00:00"/>
    <s v="广州"/>
    <s v="四部"/>
    <s v="A00001"/>
    <x v="0"/>
    <n v="80"/>
    <n v="8.99"/>
    <n v="719.2"/>
  </r>
  <r>
    <d v="2006-06-17T00:00:00"/>
    <s v="广州"/>
    <s v="一部"/>
    <s v="A00002"/>
    <x v="0"/>
    <n v="5"/>
    <n v="125"/>
    <n v="625"/>
  </r>
  <r>
    <d v="2006-07-04T00:00:00"/>
    <s v="深圳"/>
    <s v="三部"/>
    <s v="A00003"/>
    <x v="3"/>
    <n v="62"/>
    <n v="4.99"/>
    <n v="309.38"/>
  </r>
  <r>
    <d v="2006-07-21T00:00:00"/>
    <s v="广州"/>
    <s v="二部"/>
    <s v="A00004"/>
    <x v="3"/>
    <n v="55"/>
    <n v="12.49"/>
    <n v="686.95"/>
  </r>
  <r>
    <d v="2006-08-07T00:00:00"/>
    <s v="广州"/>
    <s v="一部"/>
    <s v="A00005"/>
    <x v="0"/>
    <n v="42"/>
    <n v="23.95"/>
    <n v="1005.9"/>
  </r>
  <r>
    <d v="2006-08-24T00:00:00"/>
    <s v="佛山"/>
    <s v="二部"/>
    <s v="A00006"/>
    <x v="0"/>
    <n v="3"/>
    <n v="275"/>
    <n v="825"/>
  </r>
  <r>
    <d v="2006-09-10T00:00:00"/>
    <s v="广州"/>
    <s v="三部"/>
    <s v="A00001"/>
    <x v="1"/>
    <n v="7"/>
    <n v="1.29"/>
    <n v="9.0300000000000011"/>
  </r>
  <r>
    <d v="2006-09-27T00:00:00"/>
    <s v="佛山"/>
    <s v="四部"/>
    <s v="A00002"/>
    <x v="1"/>
    <n v="76"/>
    <n v="1.99"/>
    <n v="151.24"/>
  </r>
  <r>
    <d v="2006-10-14T00:00:00"/>
    <s v="佛山"/>
    <s v="一部"/>
    <s v="A00003"/>
    <x v="1"/>
    <n v="57"/>
    <n v="19.989999999999998"/>
    <n v="1139.4299999999998"/>
  </r>
  <r>
    <d v="2006-10-31T00:00:00"/>
    <s v="广州"/>
    <s v="三部"/>
    <s v="A00004"/>
    <x v="1"/>
    <n v="14"/>
    <n v="1.29"/>
    <n v="18.060000000000002"/>
  </r>
  <r>
    <d v="2006-11-17T00:00:00"/>
    <s v="广州"/>
    <s v="二部"/>
    <s v="A00006"/>
    <x v="2"/>
    <n v="11"/>
    <n v="4.99"/>
    <n v="54.89"/>
  </r>
  <r>
    <d v="2006-12-04T00:00:00"/>
    <s v="广州"/>
    <s v="二部"/>
    <s v="A00004"/>
    <x v="2"/>
    <n v="94"/>
    <n v="19.989999999999998"/>
    <n v="1879.06"/>
  </r>
  <r>
    <d v="2006-12-21T00:00:00"/>
    <s v="广州"/>
    <s v="一部"/>
    <s v="A00005"/>
    <x v="2"/>
    <n v="28"/>
    <n v="4.99"/>
    <n v="139.7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3">
  <r>
    <d v="2005-01-06T00:00:00"/>
    <s v="深圳"/>
    <s v="一部"/>
    <s v="A00001"/>
    <x v="0"/>
    <n v="95"/>
    <n v="1.99"/>
    <n v="189.05"/>
  </r>
  <r>
    <d v="2005-01-23T00:00:00"/>
    <s v="广州"/>
    <s v="二部"/>
    <s v="A00002"/>
    <x v="1"/>
    <n v="50"/>
    <n v="19.989999999999998"/>
    <n v="999.49999999999989"/>
  </r>
  <r>
    <d v="2005-02-09T00:00:00"/>
    <s v="广州"/>
    <s v="三部"/>
    <s v="A00003"/>
    <x v="1"/>
    <n v="36"/>
    <n v="4.99"/>
    <n v="179.64000000000001"/>
  </r>
  <r>
    <d v="2005-02-26T00:00:00"/>
    <s v="广州"/>
    <s v="二部"/>
    <s v="A00004"/>
    <x v="2"/>
    <n v="27"/>
    <n v="19.989999999999998"/>
    <n v="539.7299999999999"/>
  </r>
  <r>
    <d v="2005-03-15T00:00:00"/>
    <s v="佛山"/>
    <s v="一部"/>
    <s v="A00005"/>
    <x v="0"/>
    <n v="56"/>
    <n v="2.99"/>
    <n v="167.44"/>
  </r>
  <r>
    <d v="2005-04-01T00:00:00"/>
    <s v="深圳"/>
    <s v="四部"/>
    <s v="A00006"/>
    <x v="3"/>
    <n v="60"/>
    <n v="4.99"/>
    <n v="299.40000000000003"/>
  </r>
  <r>
    <d v="2005-04-18T00:00:00"/>
    <s v="广州"/>
    <s v="一部"/>
    <s v="A00001"/>
    <x v="0"/>
    <n v="75"/>
    <n v="1.99"/>
    <n v="149.25"/>
  </r>
  <r>
    <d v="2005-05-05T00:00:00"/>
    <s v="广州"/>
    <s v="三部"/>
    <s v="A00002"/>
    <x v="1"/>
    <n v="90"/>
    <n v="4.99"/>
    <n v="449.1"/>
  </r>
  <r>
    <d v="2005-05-22T00:00:00"/>
    <s v="佛山"/>
    <s v="二部"/>
    <s v="A00003"/>
    <x v="1"/>
    <n v="32"/>
    <n v="1.99"/>
    <n v="63.68"/>
  </r>
  <r>
    <d v="2005-06-08T00:00:00"/>
    <s v="深圳"/>
    <s v="三部"/>
    <s v="A00004"/>
    <x v="2"/>
    <n v="60"/>
    <n v="8.99"/>
    <n v="539.4"/>
  </r>
  <r>
    <d v="2005-06-25T00:00:00"/>
    <s v="广州"/>
    <s v="四部"/>
    <s v="A00006"/>
    <x v="0"/>
    <n v="90"/>
    <n v="4.99"/>
    <n v="449.1"/>
  </r>
  <r>
    <d v="2005-07-12T00:00:00"/>
    <s v="深圳"/>
    <s v="一部"/>
    <s v="A00001"/>
    <x v="3"/>
    <n v="29"/>
    <n v="1.99"/>
    <n v="57.71"/>
  </r>
  <r>
    <d v="2005-07-29T00:00:00"/>
    <s v="深圳"/>
    <s v="三部"/>
    <s v="A00002"/>
    <x v="0"/>
    <n v="81"/>
    <n v="19.989999999999998"/>
    <n v="1619.1899999999998"/>
  </r>
  <r>
    <d v="2005-08-15T00:00:00"/>
    <s v="深圳"/>
    <s v="二部"/>
    <s v="A00003"/>
    <x v="1"/>
    <n v="35"/>
    <n v="4.99"/>
    <n v="174.65"/>
  </r>
  <r>
    <d v="2005-09-01T00:00:00"/>
    <s v="广州"/>
    <s v="二部"/>
    <s v="A00004"/>
    <x v="1"/>
    <n v="2"/>
    <n v="125"/>
    <n v="250"/>
  </r>
  <r>
    <d v="2005-09-18T00:00:00"/>
    <s v="深圳"/>
    <s v="一部"/>
    <s v="A00005"/>
    <x v="2"/>
    <n v="16"/>
    <n v="15.99"/>
    <n v="255.84"/>
  </r>
  <r>
    <d v="2005-10-05T00:00:00"/>
    <s v="广州"/>
    <s v="二部"/>
    <s v="A00006"/>
    <x v="0"/>
    <n v="28"/>
    <n v="8.99"/>
    <n v="251.72"/>
  </r>
  <r>
    <d v="2005-10-22T00:00:00"/>
    <s v="深圳"/>
    <s v="三部"/>
    <s v="A00001"/>
    <x v="3"/>
    <n v="64"/>
    <n v="8.99"/>
    <n v="575.36"/>
  </r>
  <r>
    <d v="2005-11-08T00:00:00"/>
    <s v="深圳"/>
    <s v="二部"/>
    <s v="A00002"/>
    <x v="0"/>
    <n v="15"/>
    <n v="19.989999999999998"/>
    <n v="299.84999999999997"/>
  </r>
  <r>
    <d v="2005-11-25T00:00:00"/>
    <s v="广州"/>
    <s v="一部"/>
    <s v="A00003"/>
    <x v="1"/>
    <n v="96"/>
    <n v="4.99"/>
    <n v="479.04"/>
  </r>
  <r>
    <d v="2005-12-12T00:00:00"/>
    <s v="广州"/>
    <s v="四部"/>
    <s v="A00004"/>
    <x v="1"/>
    <n v="67"/>
    <n v="1.29"/>
    <n v="86.43"/>
  </r>
  <r>
    <d v="2005-12-29T00:00:00"/>
    <s v="深圳"/>
    <s v="一部"/>
    <s v="A00006"/>
    <x v="2"/>
    <n v="74"/>
    <n v="15.99"/>
    <n v="1183.26"/>
  </r>
  <r>
    <d v="2006-01-15T00:00:00"/>
    <s v="广州"/>
    <s v="三部"/>
    <s v="A00004"/>
    <x v="0"/>
    <n v="46"/>
    <n v="8.99"/>
    <n v="413.54"/>
  </r>
  <r>
    <d v="2006-02-01T00:00:00"/>
    <s v="广州"/>
    <s v="二部"/>
    <s v="A00005"/>
    <x v="3"/>
    <n v="87"/>
    <n v="15"/>
    <n v="1305"/>
  </r>
  <r>
    <d v="2006-02-18T00:00:00"/>
    <s v="深圳"/>
    <s v="一部"/>
    <s v="A00002"/>
    <x v="0"/>
    <n v="4"/>
    <n v="4.99"/>
    <n v="19.96"/>
  </r>
  <r>
    <d v="2006-03-07T00:00:00"/>
    <s v="佛山"/>
    <s v="四部"/>
    <s v="A00003"/>
    <x v="1"/>
    <n v="7"/>
    <n v="19.989999999999998"/>
    <n v="139.92999999999998"/>
  </r>
  <r>
    <d v="2006-03-24T00:00:00"/>
    <s v="广州"/>
    <s v="一部"/>
    <s v="A00004"/>
    <x v="1"/>
    <n v="50"/>
    <n v="4.99"/>
    <n v="249.5"/>
  </r>
  <r>
    <d v="2006-04-10T00:00:00"/>
    <s v="广州"/>
    <s v="三部"/>
    <s v="A00006"/>
    <x v="1"/>
    <n v="66"/>
    <n v="1.99"/>
    <n v="131.34"/>
  </r>
  <r>
    <d v="2006-04-27T00:00:00"/>
    <s v="深圳"/>
    <s v="二部"/>
    <s v="A00004"/>
    <x v="2"/>
    <n v="96"/>
    <n v="4.99"/>
    <n v="479.04"/>
  </r>
  <r>
    <d v="2006-05-14T00:00:00"/>
    <s v="广州"/>
    <s v="一部"/>
    <s v="A00005"/>
    <x v="2"/>
    <n v="53"/>
    <n v="1.29"/>
    <n v="68.37"/>
  </r>
  <r>
    <d v="2006-05-31T00:00:00"/>
    <s v="广州"/>
    <s v="四部"/>
    <s v="A00001"/>
    <x v="0"/>
    <n v="80"/>
    <n v="8.99"/>
    <n v="719.2"/>
  </r>
  <r>
    <d v="2006-06-17T00:00:00"/>
    <s v="广州"/>
    <s v="一部"/>
    <s v="A00002"/>
    <x v="0"/>
    <n v="5"/>
    <n v="125"/>
    <n v="625"/>
  </r>
  <r>
    <d v="2006-07-04T00:00:00"/>
    <s v="深圳"/>
    <s v="三部"/>
    <s v="A00003"/>
    <x v="3"/>
    <n v="62"/>
    <n v="4.99"/>
    <n v="309.38"/>
  </r>
  <r>
    <d v="2006-07-21T00:00:00"/>
    <s v="广州"/>
    <s v="二部"/>
    <s v="A00004"/>
    <x v="3"/>
    <n v="55"/>
    <n v="12.49"/>
    <n v="686.95"/>
  </r>
  <r>
    <d v="2006-08-07T00:00:00"/>
    <s v="广州"/>
    <s v="一部"/>
    <s v="A00005"/>
    <x v="0"/>
    <n v="42"/>
    <n v="23.95"/>
    <n v="1005.9"/>
  </r>
  <r>
    <d v="2006-08-24T00:00:00"/>
    <s v="佛山"/>
    <s v="二部"/>
    <s v="A00006"/>
    <x v="0"/>
    <n v="3"/>
    <n v="275"/>
    <n v="825"/>
  </r>
  <r>
    <d v="2006-09-10T00:00:00"/>
    <s v="广州"/>
    <s v="三部"/>
    <s v="A00001"/>
    <x v="1"/>
    <n v="7"/>
    <n v="1.29"/>
    <n v="9.0300000000000011"/>
  </r>
  <r>
    <d v="2006-09-27T00:00:00"/>
    <s v="佛山"/>
    <s v="四部"/>
    <s v="A00002"/>
    <x v="1"/>
    <n v="76"/>
    <n v="1.99"/>
    <n v="151.24"/>
  </r>
  <r>
    <d v="2006-10-14T00:00:00"/>
    <s v="佛山"/>
    <s v="一部"/>
    <s v="A00003"/>
    <x v="1"/>
    <n v="57"/>
    <n v="19.989999999999998"/>
    <n v="1139.4299999999998"/>
  </r>
  <r>
    <d v="2006-10-31T00:00:00"/>
    <s v="广州"/>
    <s v="三部"/>
    <s v="A00004"/>
    <x v="1"/>
    <n v="14"/>
    <n v="1.29"/>
    <n v="18.060000000000002"/>
  </r>
  <r>
    <d v="2006-11-17T00:00:00"/>
    <s v="广州"/>
    <s v="二部"/>
    <s v="A00006"/>
    <x v="2"/>
    <n v="11"/>
    <n v="4.99"/>
    <n v="54.89"/>
  </r>
  <r>
    <d v="2006-12-04T00:00:00"/>
    <s v="广州"/>
    <s v="二部"/>
    <s v="A00004"/>
    <x v="2"/>
    <n v="94"/>
    <n v="19.989999999999998"/>
    <n v="1879.06"/>
  </r>
  <r>
    <d v="2006-12-21T00:00:00"/>
    <s v="广州"/>
    <s v="一部"/>
    <s v="A00005"/>
    <x v="2"/>
    <n v="28"/>
    <n v="4.99"/>
    <n v="139.7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3">
  <r>
    <d v="2005-01-06T00:00:00"/>
    <x v="0"/>
    <x v="0"/>
    <x v="0"/>
    <x v="0"/>
    <n v="95"/>
    <x v="0"/>
    <n v="189.05"/>
  </r>
  <r>
    <d v="2005-01-23T00:00:00"/>
    <x v="1"/>
    <x v="1"/>
    <x v="1"/>
    <x v="1"/>
    <n v="50"/>
    <x v="1"/>
    <n v="999.49999999999989"/>
  </r>
  <r>
    <d v="2005-02-09T00:00:00"/>
    <x v="1"/>
    <x v="2"/>
    <x v="2"/>
    <x v="1"/>
    <n v="36"/>
    <x v="2"/>
    <n v="179.64000000000001"/>
  </r>
  <r>
    <d v="2005-02-26T00:00:00"/>
    <x v="1"/>
    <x v="1"/>
    <x v="3"/>
    <x v="2"/>
    <n v="27"/>
    <x v="1"/>
    <n v="539.7299999999999"/>
  </r>
  <r>
    <d v="2005-03-15T00:00:00"/>
    <x v="2"/>
    <x v="0"/>
    <x v="4"/>
    <x v="0"/>
    <n v="56"/>
    <x v="3"/>
    <n v="167.44"/>
  </r>
  <r>
    <d v="2005-04-01T00:00:00"/>
    <x v="0"/>
    <x v="3"/>
    <x v="5"/>
    <x v="3"/>
    <n v="60"/>
    <x v="2"/>
    <n v="299.40000000000003"/>
  </r>
  <r>
    <d v="2005-04-18T00:00:00"/>
    <x v="1"/>
    <x v="0"/>
    <x v="0"/>
    <x v="0"/>
    <n v="75"/>
    <x v="0"/>
    <n v="149.25"/>
  </r>
  <r>
    <d v="2005-05-05T00:00:00"/>
    <x v="1"/>
    <x v="2"/>
    <x v="1"/>
    <x v="1"/>
    <n v="90"/>
    <x v="2"/>
    <n v="449.1"/>
  </r>
  <r>
    <d v="2005-05-22T00:00:00"/>
    <x v="2"/>
    <x v="1"/>
    <x v="2"/>
    <x v="1"/>
    <n v="32"/>
    <x v="0"/>
    <n v="63.68"/>
  </r>
  <r>
    <d v="2005-06-08T00:00:00"/>
    <x v="0"/>
    <x v="2"/>
    <x v="3"/>
    <x v="2"/>
    <n v="60"/>
    <x v="4"/>
    <n v="539.4"/>
  </r>
  <r>
    <d v="2005-06-25T00:00:00"/>
    <x v="1"/>
    <x v="3"/>
    <x v="5"/>
    <x v="0"/>
    <n v="90"/>
    <x v="2"/>
    <n v="449.1"/>
  </r>
  <r>
    <d v="2005-07-12T00:00:00"/>
    <x v="0"/>
    <x v="0"/>
    <x v="0"/>
    <x v="3"/>
    <n v="29"/>
    <x v="0"/>
    <n v="57.71"/>
  </r>
  <r>
    <d v="2005-07-29T00:00:00"/>
    <x v="0"/>
    <x v="2"/>
    <x v="1"/>
    <x v="0"/>
    <n v="81"/>
    <x v="1"/>
    <n v="1619.1899999999998"/>
  </r>
  <r>
    <d v="2005-08-15T00:00:00"/>
    <x v="0"/>
    <x v="1"/>
    <x v="2"/>
    <x v="1"/>
    <n v="35"/>
    <x v="2"/>
    <n v="174.65"/>
  </r>
  <r>
    <d v="2005-09-01T00:00:00"/>
    <x v="1"/>
    <x v="1"/>
    <x v="3"/>
    <x v="1"/>
    <n v="2"/>
    <x v="5"/>
    <n v="250"/>
  </r>
  <r>
    <d v="2005-09-18T00:00:00"/>
    <x v="0"/>
    <x v="0"/>
    <x v="4"/>
    <x v="2"/>
    <n v="16"/>
    <x v="6"/>
    <n v="255.84"/>
  </r>
  <r>
    <d v="2005-10-05T00:00:00"/>
    <x v="1"/>
    <x v="1"/>
    <x v="5"/>
    <x v="0"/>
    <n v="28"/>
    <x v="4"/>
    <n v="251.72"/>
  </r>
  <r>
    <d v="2005-10-22T00:00:00"/>
    <x v="0"/>
    <x v="2"/>
    <x v="0"/>
    <x v="3"/>
    <n v="64"/>
    <x v="4"/>
    <n v="575.36"/>
  </r>
  <r>
    <d v="2005-11-08T00:00:00"/>
    <x v="0"/>
    <x v="1"/>
    <x v="1"/>
    <x v="0"/>
    <n v="15"/>
    <x v="1"/>
    <n v="299.84999999999997"/>
  </r>
  <r>
    <d v="2005-11-25T00:00:00"/>
    <x v="1"/>
    <x v="0"/>
    <x v="2"/>
    <x v="1"/>
    <n v="96"/>
    <x v="2"/>
    <n v="479.04"/>
  </r>
  <r>
    <d v="2005-12-12T00:00:00"/>
    <x v="1"/>
    <x v="3"/>
    <x v="3"/>
    <x v="1"/>
    <n v="67"/>
    <x v="7"/>
    <n v="86.43"/>
  </r>
  <r>
    <d v="2005-12-29T00:00:00"/>
    <x v="0"/>
    <x v="0"/>
    <x v="5"/>
    <x v="2"/>
    <n v="74"/>
    <x v="6"/>
    <n v="1183.26"/>
  </r>
  <r>
    <d v="2006-01-15T00:00:00"/>
    <x v="1"/>
    <x v="2"/>
    <x v="3"/>
    <x v="0"/>
    <n v="46"/>
    <x v="4"/>
    <n v="413.54"/>
  </r>
  <r>
    <d v="2006-02-01T00:00:00"/>
    <x v="1"/>
    <x v="1"/>
    <x v="4"/>
    <x v="3"/>
    <n v="87"/>
    <x v="8"/>
    <n v="1305"/>
  </r>
  <r>
    <d v="2006-02-18T00:00:00"/>
    <x v="0"/>
    <x v="0"/>
    <x v="1"/>
    <x v="0"/>
    <n v="4"/>
    <x v="2"/>
    <n v="19.96"/>
  </r>
  <r>
    <d v="2006-03-07T00:00:00"/>
    <x v="2"/>
    <x v="3"/>
    <x v="2"/>
    <x v="1"/>
    <n v="7"/>
    <x v="1"/>
    <n v="139.92999999999998"/>
  </r>
  <r>
    <d v="2006-03-24T00:00:00"/>
    <x v="1"/>
    <x v="0"/>
    <x v="3"/>
    <x v="1"/>
    <n v="50"/>
    <x v="2"/>
    <n v="249.5"/>
  </r>
  <r>
    <d v="2006-04-10T00:00:00"/>
    <x v="1"/>
    <x v="2"/>
    <x v="5"/>
    <x v="1"/>
    <n v="66"/>
    <x v="0"/>
    <n v="131.34"/>
  </r>
  <r>
    <d v="2006-04-27T00:00:00"/>
    <x v="0"/>
    <x v="1"/>
    <x v="3"/>
    <x v="2"/>
    <n v="96"/>
    <x v="2"/>
    <n v="479.04"/>
  </r>
  <r>
    <d v="2006-05-14T00:00:00"/>
    <x v="1"/>
    <x v="0"/>
    <x v="4"/>
    <x v="2"/>
    <n v="53"/>
    <x v="7"/>
    <n v="68.37"/>
  </r>
  <r>
    <d v="2006-05-31T00:00:00"/>
    <x v="1"/>
    <x v="3"/>
    <x v="0"/>
    <x v="0"/>
    <n v="80"/>
    <x v="4"/>
    <n v="719.2"/>
  </r>
  <r>
    <d v="2006-06-17T00:00:00"/>
    <x v="1"/>
    <x v="0"/>
    <x v="1"/>
    <x v="0"/>
    <n v="5"/>
    <x v="5"/>
    <n v="625"/>
  </r>
  <r>
    <d v="2006-07-04T00:00:00"/>
    <x v="0"/>
    <x v="2"/>
    <x v="2"/>
    <x v="3"/>
    <n v="62"/>
    <x v="2"/>
    <n v="309.38"/>
  </r>
  <r>
    <d v="2006-07-21T00:00:00"/>
    <x v="1"/>
    <x v="1"/>
    <x v="3"/>
    <x v="3"/>
    <n v="55"/>
    <x v="9"/>
    <n v="686.95"/>
  </r>
  <r>
    <d v="2006-08-07T00:00:00"/>
    <x v="1"/>
    <x v="0"/>
    <x v="4"/>
    <x v="0"/>
    <n v="42"/>
    <x v="10"/>
    <n v="1005.9"/>
  </r>
  <r>
    <d v="2006-08-24T00:00:00"/>
    <x v="2"/>
    <x v="1"/>
    <x v="5"/>
    <x v="0"/>
    <n v="3"/>
    <x v="11"/>
    <n v="825"/>
  </r>
  <r>
    <d v="2006-09-10T00:00:00"/>
    <x v="1"/>
    <x v="2"/>
    <x v="0"/>
    <x v="1"/>
    <n v="7"/>
    <x v="7"/>
    <n v="9.0300000000000011"/>
  </r>
  <r>
    <d v="2006-09-27T00:00:00"/>
    <x v="2"/>
    <x v="3"/>
    <x v="1"/>
    <x v="1"/>
    <n v="76"/>
    <x v="0"/>
    <n v="151.24"/>
  </r>
  <r>
    <d v="2006-10-14T00:00:00"/>
    <x v="2"/>
    <x v="0"/>
    <x v="2"/>
    <x v="1"/>
    <n v="57"/>
    <x v="1"/>
    <n v="1139.4299999999998"/>
  </r>
  <r>
    <d v="2006-10-31T00:00:00"/>
    <x v="1"/>
    <x v="2"/>
    <x v="3"/>
    <x v="1"/>
    <n v="14"/>
    <x v="7"/>
    <n v="18.060000000000002"/>
  </r>
  <r>
    <d v="2006-11-17T00:00:00"/>
    <x v="1"/>
    <x v="1"/>
    <x v="5"/>
    <x v="2"/>
    <n v="11"/>
    <x v="2"/>
    <n v="54.89"/>
  </r>
  <r>
    <d v="2006-12-04T00:00:00"/>
    <x v="1"/>
    <x v="1"/>
    <x v="3"/>
    <x v="2"/>
    <n v="94"/>
    <x v="1"/>
    <n v="1879.06"/>
  </r>
  <r>
    <d v="2006-12-21T00:00:00"/>
    <x v="1"/>
    <x v="0"/>
    <x v="4"/>
    <x v="2"/>
    <n v="28"/>
    <x v="2"/>
    <n v="139.7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数据透视表1" cacheId="2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C8" firstHeaderRow="0" firstDataRow="1" firstDataCol="1"/>
  <pivotFields count="8">
    <pivotField numFmtId="14" showAll="0"/>
    <pivotField showAll="0"/>
    <pivotField showAll="0"/>
    <pivotField showAll="0"/>
    <pivotField axis="axisRow" showAll="0">
      <items count="5">
        <item x="2"/>
        <item x="0"/>
        <item x="1"/>
        <item x="3"/>
        <item t="default"/>
      </items>
    </pivotField>
    <pivotField dataField="1" showAll="0"/>
    <pivotField showAll="0"/>
    <pivotField dataField="1" showAll="0"/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金额" fld="7" baseField="0" baseItem="0"/>
    <dataField name="求和项:数量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3" cacheId="3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C8" firstHeaderRow="0" firstDataRow="1" firstDataCol="1"/>
  <pivotFields count="8">
    <pivotField numFmtId="14" showAll="0"/>
    <pivotField showAll="0"/>
    <pivotField showAll="0"/>
    <pivotField showAll="0"/>
    <pivotField axis="axisRow" showAll="0">
      <items count="5">
        <item x="2"/>
        <item x="0"/>
        <item x="1"/>
        <item x="3"/>
        <item t="default"/>
      </items>
    </pivotField>
    <pivotField dataField="1" showAll="0"/>
    <pivotField showAll="0"/>
    <pivotField dataField="1" showAll="0"/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数量" fld="5" baseField="0" baseItem="0"/>
    <dataField name="求和项:金额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数据透视表4" cacheId="3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fieldListSortAscending="1">
  <location ref="A3:C8" firstHeaderRow="0" firstDataRow="1" firstDataCol="1"/>
  <pivotFields count="8">
    <pivotField showAll="0"/>
    <pivotField showAll="0"/>
    <pivotField showAll="0"/>
    <pivotField showAll="0"/>
    <pivotField axis="axisRow" showAll="0">
      <items count="6">
        <item x="2"/>
        <item x="0"/>
        <item x="1"/>
        <item x="3"/>
        <item m="1" x="4"/>
        <item t="default"/>
      </items>
    </pivotField>
    <pivotField dataField="1" showAll="0"/>
    <pivotField showAll="0"/>
    <pivotField dataField="1" showAll="0"/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数量" fld="5" baseField="4" baseItem="0"/>
    <dataField name="求和项:金额" fld="7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workbookViewId="0">
      <selection activeCell="A7" sqref="A7"/>
    </sheetView>
  </sheetViews>
  <sheetFormatPr defaultRowHeight="14.25" x14ac:dyDescent="0.15"/>
  <cols>
    <col min="1" max="1" width="10.125" customWidth="1"/>
    <col min="2" max="3" width="13.875" bestFit="1" customWidth="1"/>
  </cols>
  <sheetData>
    <row r="3" spans="1:3" x14ac:dyDescent="0.15">
      <c r="A3" s="7" t="s">
        <v>27</v>
      </c>
      <c r="B3" t="s">
        <v>26</v>
      </c>
      <c r="C3" t="s">
        <v>29</v>
      </c>
    </row>
    <row r="4" spans="1:3" x14ac:dyDescent="0.15">
      <c r="A4" s="8" t="s">
        <v>19</v>
      </c>
      <c r="B4" s="6">
        <v>5139.3099999999995</v>
      </c>
      <c r="C4" s="6">
        <v>459</v>
      </c>
    </row>
    <row r="5" spans="1:3" x14ac:dyDescent="0.15">
      <c r="A5" s="8" t="s">
        <v>22</v>
      </c>
      <c r="B5" s="6">
        <v>6734.1999999999989</v>
      </c>
      <c r="C5" s="6">
        <v>620</v>
      </c>
    </row>
    <row r="6" spans="1:3" x14ac:dyDescent="0.15">
      <c r="A6" s="8" t="s">
        <v>15</v>
      </c>
      <c r="B6" s="6">
        <v>4520.5700000000006</v>
      </c>
      <c r="C6" s="6">
        <v>685</v>
      </c>
    </row>
    <row r="7" spans="1:3" x14ac:dyDescent="0.15">
      <c r="A7" s="8" t="s">
        <v>25</v>
      </c>
      <c r="B7" s="6">
        <v>3233.8</v>
      </c>
      <c r="C7" s="6">
        <v>357</v>
      </c>
    </row>
    <row r="8" spans="1:3" x14ac:dyDescent="0.15">
      <c r="A8" s="8" t="s">
        <v>28</v>
      </c>
      <c r="B8" s="6">
        <v>19627.879999999997</v>
      </c>
      <c r="C8" s="6">
        <v>2121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workbookViewId="0">
      <selection activeCell="A3" sqref="A3"/>
    </sheetView>
  </sheetViews>
  <sheetFormatPr defaultRowHeight="14.25" x14ac:dyDescent="0.15"/>
  <cols>
    <col min="1" max="1" width="10.125" bestFit="1" customWidth="1"/>
    <col min="2" max="4" width="13.875" bestFit="1" customWidth="1"/>
  </cols>
  <sheetData>
    <row r="3" spans="1:3" x14ac:dyDescent="0.15">
      <c r="A3" s="7" t="s">
        <v>27</v>
      </c>
      <c r="B3" t="s">
        <v>29</v>
      </c>
      <c r="C3" t="s">
        <v>26</v>
      </c>
    </row>
    <row r="4" spans="1:3" x14ac:dyDescent="0.15">
      <c r="A4" s="8" t="s">
        <v>19</v>
      </c>
      <c r="B4" s="6">
        <v>459</v>
      </c>
      <c r="C4" s="6">
        <v>5139.3099999999995</v>
      </c>
    </row>
    <row r="5" spans="1:3" x14ac:dyDescent="0.15">
      <c r="A5" s="8" t="s">
        <v>22</v>
      </c>
      <c r="B5" s="6">
        <v>620</v>
      </c>
      <c r="C5" s="6">
        <v>6734.1999999999989</v>
      </c>
    </row>
    <row r="6" spans="1:3" x14ac:dyDescent="0.15">
      <c r="A6" s="8" t="s">
        <v>15</v>
      </c>
      <c r="B6" s="6">
        <v>685</v>
      </c>
      <c r="C6" s="6">
        <v>4520.5700000000006</v>
      </c>
    </row>
    <row r="7" spans="1:3" x14ac:dyDescent="0.15">
      <c r="A7" s="8" t="s">
        <v>25</v>
      </c>
      <c r="B7" s="6">
        <v>357</v>
      </c>
      <c r="C7" s="6">
        <v>3233.8</v>
      </c>
    </row>
    <row r="8" spans="1:3" x14ac:dyDescent="0.15">
      <c r="A8" s="8" t="s">
        <v>28</v>
      </c>
      <c r="B8" s="6">
        <v>2121</v>
      </c>
      <c r="C8" s="6">
        <v>19627.879999999997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workbookViewId="0">
      <selection activeCell="A3" sqref="A3"/>
    </sheetView>
  </sheetViews>
  <sheetFormatPr defaultRowHeight="14.25" x14ac:dyDescent="0.15"/>
  <cols>
    <col min="1" max="1" width="10.125" customWidth="1"/>
    <col min="2" max="3" width="13.875" bestFit="1" customWidth="1"/>
  </cols>
  <sheetData>
    <row r="3" spans="1:3" x14ac:dyDescent="0.15">
      <c r="A3" s="7" t="s">
        <v>27</v>
      </c>
      <c r="B3" t="s">
        <v>29</v>
      </c>
      <c r="C3" t="s">
        <v>26</v>
      </c>
    </row>
    <row r="4" spans="1:3" x14ac:dyDescent="0.15">
      <c r="A4" s="8" t="s">
        <v>19</v>
      </c>
      <c r="B4" s="6">
        <v>459</v>
      </c>
      <c r="C4" s="6">
        <v>5139.3099999999995</v>
      </c>
    </row>
    <row r="5" spans="1:3" x14ac:dyDescent="0.15">
      <c r="A5" s="8" t="s">
        <v>22</v>
      </c>
      <c r="B5" s="6">
        <v>620</v>
      </c>
      <c r="C5" s="6">
        <v>6734.1999999999989</v>
      </c>
    </row>
    <row r="6" spans="1:3" x14ac:dyDescent="0.15">
      <c r="A6" s="8" t="s">
        <v>15</v>
      </c>
      <c r="B6" s="6">
        <v>685</v>
      </c>
      <c r="C6" s="6">
        <v>4520.5700000000006</v>
      </c>
    </row>
    <row r="7" spans="1:3" x14ac:dyDescent="0.15">
      <c r="A7" s="8" t="s">
        <v>25</v>
      </c>
      <c r="B7" s="6">
        <v>357</v>
      </c>
      <c r="C7" s="6">
        <v>3233.8</v>
      </c>
    </row>
    <row r="8" spans="1:3" x14ac:dyDescent="0.15">
      <c r="A8" s="8" t="s">
        <v>28</v>
      </c>
      <c r="B8" s="6">
        <v>2121</v>
      </c>
      <c r="C8" s="6">
        <v>19627.879999999997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abSelected="1" workbookViewId="0"/>
  </sheetViews>
  <sheetFormatPr defaultRowHeight="14.25" x14ac:dyDescent="0.15"/>
  <cols>
    <col min="1" max="1" width="10.25" bestFit="1" customWidth="1"/>
  </cols>
  <sheetData>
    <row r="1" spans="1:8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15">
      <c r="A2" s="2">
        <v>38358</v>
      </c>
      <c r="B2" s="3" t="s">
        <v>8</v>
      </c>
      <c r="C2" s="3" t="s">
        <v>9</v>
      </c>
      <c r="D2" s="4" t="s">
        <v>10</v>
      </c>
      <c r="E2" s="5" t="s">
        <v>11</v>
      </c>
      <c r="F2" s="3">
        <v>95</v>
      </c>
      <c r="G2" s="3">
        <v>1.99</v>
      </c>
      <c r="H2" s="3">
        <f t="shared" ref="H2:H44" si="0">G2*F2</f>
        <v>189.05</v>
      </c>
    </row>
    <row r="3" spans="1:8" x14ac:dyDescent="0.15">
      <c r="A3" s="2">
        <v>38375</v>
      </c>
      <c r="B3" s="3" t="s">
        <v>12</v>
      </c>
      <c r="C3" s="3" t="s">
        <v>13</v>
      </c>
      <c r="D3" s="4" t="s">
        <v>14</v>
      </c>
      <c r="E3" s="5" t="s">
        <v>15</v>
      </c>
      <c r="F3" s="3">
        <v>50</v>
      </c>
      <c r="G3" s="3">
        <v>19.989999999999998</v>
      </c>
      <c r="H3" s="3">
        <f t="shared" si="0"/>
        <v>999.49999999999989</v>
      </c>
    </row>
    <row r="4" spans="1:8" x14ac:dyDescent="0.15">
      <c r="A4" s="2">
        <v>38392</v>
      </c>
      <c r="B4" s="3" t="s">
        <v>12</v>
      </c>
      <c r="C4" s="3" t="s">
        <v>16</v>
      </c>
      <c r="D4" s="4" t="s">
        <v>17</v>
      </c>
      <c r="E4" s="5" t="s">
        <v>15</v>
      </c>
      <c r="F4" s="3">
        <v>36</v>
      </c>
      <c r="G4" s="3">
        <v>4.99</v>
      </c>
      <c r="H4" s="3">
        <f t="shared" si="0"/>
        <v>179.64000000000001</v>
      </c>
    </row>
    <row r="5" spans="1:8" x14ac:dyDescent="0.15">
      <c r="A5" s="2">
        <v>38409</v>
      </c>
      <c r="B5" s="3" t="s">
        <v>12</v>
      </c>
      <c r="C5" s="3" t="s">
        <v>13</v>
      </c>
      <c r="D5" s="4" t="s">
        <v>18</v>
      </c>
      <c r="E5" s="5" t="s">
        <v>19</v>
      </c>
      <c r="F5" s="3">
        <v>27</v>
      </c>
      <c r="G5" s="3">
        <v>19.989999999999998</v>
      </c>
      <c r="H5" s="3">
        <f t="shared" si="0"/>
        <v>539.7299999999999</v>
      </c>
    </row>
    <row r="6" spans="1:8" x14ac:dyDescent="0.15">
      <c r="A6" s="2">
        <v>38426</v>
      </c>
      <c r="B6" s="3" t="s">
        <v>20</v>
      </c>
      <c r="C6" s="3" t="s">
        <v>9</v>
      </c>
      <c r="D6" s="4" t="s">
        <v>21</v>
      </c>
      <c r="E6" s="5" t="s">
        <v>22</v>
      </c>
      <c r="F6" s="3">
        <v>56</v>
      </c>
      <c r="G6" s="3">
        <v>2.99</v>
      </c>
      <c r="H6" s="3">
        <f t="shared" si="0"/>
        <v>167.44</v>
      </c>
    </row>
    <row r="7" spans="1:8" x14ac:dyDescent="0.15">
      <c r="A7" s="2">
        <v>38443</v>
      </c>
      <c r="B7" s="3" t="s">
        <v>8</v>
      </c>
      <c r="C7" s="3" t="s">
        <v>23</v>
      </c>
      <c r="D7" s="4" t="s">
        <v>24</v>
      </c>
      <c r="E7" s="5" t="s">
        <v>25</v>
      </c>
      <c r="F7" s="3">
        <v>60</v>
      </c>
      <c r="G7" s="3">
        <v>4.99</v>
      </c>
      <c r="H7" s="3">
        <f t="shared" si="0"/>
        <v>299.40000000000003</v>
      </c>
    </row>
    <row r="8" spans="1:8" x14ac:dyDescent="0.15">
      <c r="A8" s="2">
        <v>38460</v>
      </c>
      <c r="B8" s="3" t="s">
        <v>12</v>
      </c>
      <c r="C8" s="3" t="s">
        <v>9</v>
      </c>
      <c r="D8" s="4" t="s">
        <v>10</v>
      </c>
      <c r="E8" s="5" t="s">
        <v>22</v>
      </c>
      <c r="F8" s="3">
        <v>75</v>
      </c>
      <c r="G8" s="3">
        <v>1.99</v>
      </c>
      <c r="H8" s="3">
        <f t="shared" si="0"/>
        <v>149.25</v>
      </c>
    </row>
    <row r="9" spans="1:8" x14ac:dyDescent="0.15">
      <c r="A9" s="2">
        <v>38477</v>
      </c>
      <c r="B9" s="3" t="s">
        <v>12</v>
      </c>
      <c r="C9" s="3" t="s">
        <v>16</v>
      </c>
      <c r="D9" s="4" t="s">
        <v>14</v>
      </c>
      <c r="E9" s="5" t="s">
        <v>15</v>
      </c>
      <c r="F9" s="3">
        <v>90</v>
      </c>
      <c r="G9" s="3">
        <v>4.99</v>
      </c>
      <c r="H9" s="3">
        <f t="shared" si="0"/>
        <v>449.1</v>
      </c>
    </row>
    <row r="10" spans="1:8" x14ac:dyDescent="0.15">
      <c r="A10" s="2">
        <v>38494</v>
      </c>
      <c r="B10" s="3" t="s">
        <v>20</v>
      </c>
      <c r="C10" s="3" t="s">
        <v>13</v>
      </c>
      <c r="D10" s="4" t="s">
        <v>17</v>
      </c>
      <c r="E10" s="5" t="s">
        <v>15</v>
      </c>
      <c r="F10" s="3">
        <v>32</v>
      </c>
      <c r="G10" s="3">
        <v>1.99</v>
      </c>
      <c r="H10" s="3">
        <f t="shared" si="0"/>
        <v>63.68</v>
      </c>
    </row>
    <row r="11" spans="1:8" x14ac:dyDescent="0.15">
      <c r="A11" s="2">
        <v>38511</v>
      </c>
      <c r="B11" s="3" t="s">
        <v>8</v>
      </c>
      <c r="C11" s="3" t="s">
        <v>16</v>
      </c>
      <c r="D11" s="4" t="s">
        <v>18</v>
      </c>
      <c r="E11" s="5" t="s">
        <v>19</v>
      </c>
      <c r="F11" s="3">
        <v>60</v>
      </c>
      <c r="G11" s="3">
        <v>8.99</v>
      </c>
      <c r="H11" s="3">
        <f t="shared" si="0"/>
        <v>539.4</v>
      </c>
    </row>
    <row r="12" spans="1:8" x14ac:dyDescent="0.15">
      <c r="A12" s="2">
        <v>38528</v>
      </c>
      <c r="B12" s="3" t="s">
        <v>12</v>
      </c>
      <c r="C12" s="3" t="s">
        <v>23</v>
      </c>
      <c r="D12" s="4" t="s">
        <v>24</v>
      </c>
      <c r="E12" s="5" t="s">
        <v>22</v>
      </c>
      <c r="F12" s="3">
        <v>90</v>
      </c>
      <c r="G12" s="3">
        <v>4.99</v>
      </c>
      <c r="H12" s="3">
        <f t="shared" si="0"/>
        <v>449.1</v>
      </c>
    </row>
    <row r="13" spans="1:8" x14ac:dyDescent="0.15">
      <c r="A13" s="2">
        <v>38545</v>
      </c>
      <c r="B13" s="3" t="s">
        <v>8</v>
      </c>
      <c r="C13" s="3" t="s">
        <v>9</v>
      </c>
      <c r="D13" s="4" t="s">
        <v>10</v>
      </c>
      <c r="E13" s="5" t="s">
        <v>25</v>
      </c>
      <c r="F13" s="3">
        <v>29</v>
      </c>
      <c r="G13" s="3">
        <v>1.99</v>
      </c>
      <c r="H13" s="3">
        <f t="shared" si="0"/>
        <v>57.71</v>
      </c>
    </row>
    <row r="14" spans="1:8" x14ac:dyDescent="0.15">
      <c r="A14" s="2">
        <v>38562</v>
      </c>
      <c r="B14" s="3" t="s">
        <v>8</v>
      </c>
      <c r="C14" s="3" t="s">
        <v>16</v>
      </c>
      <c r="D14" s="4" t="s">
        <v>14</v>
      </c>
      <c r="E14" s="5" t="s">
        <v>22</v>
      </c>
      <c r="F14" s="3">
        <v>81</v>
      </c>
      <c r="G14" s="3">
        <v>19.989999999999998</v>
      </c>
      <c r="H14" s="3">
        <f t="shared" si="0"/>
        <v>1619.1899999999998</v>
      </c>
    </row>
    <row r="15" spans="1:8" x14ac:dyDescent="0.15">
      <c r="A15" s="2">
        <v>38579</v>
      </c>
      <c r="B15" s="3" t="s">
        <v>8</v>
      </c>
      <c r="C15" s="3" t="s">
        <v>13</v>
      </c>
      <c r="D15" s="4" t="s">
        <v>17</v>
      </c>
      <c r="E15" s="5" t="s">
        <v>15</v>
      </c>
      <c r="F15" s="3">
        <v>35</v>
      </c>
      <c r="G15" s="3">
        <v>4.99</v>
      </c>
      <c r="H15" s="3">
        <f t="shared" si="0"/>
        <v>174.65</v>
      </c>
    </row>
    <row r="16" spans="1:8" x14ac:dyDescent="0.15">
      <c r="A16" s="2">
        <v>38596</v>
      </c>
      <c r="B16" s="3" t="s">
        <v>12</v>
      </c>
      <c r="C16" s="3" t="s">
        <v>13</v>
      </c>
      <c r="D16" s="4" t="s">
        <v>18</v>
      </c>
      <c r="E16" s="5" t="s">
        <v>15</v>
      </c>
      <c r="F16" s="3">
        <v>2</v>
      </c>
      <c r="G16" s="3">
        <v>125</v>
      </c>
      <c r="H16" s="3">
        <f t="shared" si="0"/>
        <v>250</v>
      </c>
    </row>
    <row r="17" spans="1:8" x14ac:dyDescent="0.15">
      <c r="A17" s="2">
        <v>38613</v>
      </c>
      <c r="B17" s="3" t="s">
        <v>8</v>
      </c>
      <c r="C17" s="3" t="s">
        <v>9</v>
      </c>
      <c r="D17" s="4" t="s">
        <v>21</v>
      </c>
      <c r="E17" s="5" t="s">
        <v>19</v>
      </c>
      <c r="F17" s="3">
        <v>16</v>
      </c>
      <c r="G17" s="3">
        <v>15.99</v>
      </c>
      <c r="H17" s="3">
        <f t="shared" si="0"/>
        <v>255.84</v>
      </c>
    </row>
    <row r="18" spans="1:8" x14ac:dyDescent="0.15">
      <c r="A18" s="2">
        <v>38630</v>
      </c>
      <c r="B18" s="3" t="s">
        <v>12</v>
      </c>
      <c r="C18" s="3" t="s">
        <v>13</v>
      </c>
      <c r="D18" s="4" t="s">
        <v>24</v>
      </c>
      <c r="E18" s="5" t="s">
        <v>22</v>
      </c>
      <c r="F18" s="3">
        <v>28</v>
      </c>
      <c r="G18" s="3">
        <v>8.99</v>
      </c>
      <c r="H18" s="3">
        <f t="shared" si="0"/>
        <v>251.72</v>
      </c>
    </row>
    <row r="19" spans="1:8" x14ac:dyDescent="0.15">
      <c r="A19" s="2">
        <v>38647</v>
      </c>
      <c r="B19" s="3" t="s">
        <v>8</v>
      </c>
      <c r="C19" s="3" t="s">
        <v>16</v>
      </c>
      <c r="D19" s="4" t="s">
        <v>10</v>
      </c>
      <c r="E19" s="5" t="s">
        <v>25</v>
      </c>
      <c r="F19" s="3">
        <v>64</v>
      </c>
      <c r="G19" s="3">
        <v>8.99</v>
      </c>
      <c r="H19" s="3">
        <f t="shared" si="0"/>
        <v>575.36</v>
      </c>
    </row>
    <row r="20" spans="1:8" x14ac:dyDescent="0.15">
      <c r="A20" s="2">
        <v>38664</v>
      </c>
      <c r="B20" s="3" t="s">
        <v>8</v>
      </c>
      <c r="C20" s="3" t="s">
        <v>13</v>
      </c>
      <c r="D20" s="4" t="s">
        <v>14</v>
      </c>
      <c r="E20" s="5" t="s">
        <v>22</v>
      </c>
      <c r="F20" s="3">
        <v>15</v>
      </c>
      <c r="G20" s="3">
        <v>19.989999999999998</v>
      </c>
      <c r="H20" s="3">
        <f t="shared" si="0"/>
        <v>299.84999999999997</v>
      </c>
    </row>
    <row r="21" spans="1:8" x14ac:dyDescent="0.15">
      <c r="A21" s="2">
        <v>38681</v>
      </c>
      <c r="B21" s="3" t="s">
        <v>12</v>
      </c>
      <c r="C21" s="3" t="s">
        <v>9</v>
      </c>
      <c r="D21" s="4" t="s">
        <v>17</v>
      </c>
      <c r="E21" s="5" t="s">
        <v>15</v>
      </c>
      <c r="F21" s="3">
        <v>96</v>
      </c>
      <c r="G21" s="3">
        <v>4.99</v>
      </c>
      <c r="H21" s="3">
        <f t="shared" si="0"/>
        <v>479.04</v>
      </c>
    </row>
    <row r="22" spans="1:8" x14ac:dyDescent="0.15">
      <c r="A22" s="2">
        <v>38698</v>
      </c>
      <c r="B22" s="3" t="s">
        <v>12</v>
      </c>
      <c r="C22" s="3" t="s">
        <v>23</v>
      </c>
      <c r="D22" s="4" t="s">
        <v>18</v>
      </c>
      <c r="E22" s="5" t="s">
        <v>15</v>
      </c>
      <c r="F22" s="3">
        <v>67</v>
      </c>
      <c r="G22" s="3">
        <v>1.29</v>
      </c>
      <c r="H22" s="3">
        <f t="shared" si="0"/>
        <v>86.43</v>
      </c>
    </row>
    <row r="23" spans="1:8" x14ac:dyDescent="0.15">
      <c r="A23" s="2">
        <v>38715</v>
      </c>
      <c r="B23" s="3" t="s">
        <v>8</v>
      </c>
      <c r="C23" s="3" t="s">
        <v>9</v>
      </c>
      <c r="D23" s="4" t="s">
        <v>24</v>
      </c>
      <c r="E23" s="5" t="s">
        <v>19</v>
      </c>
      <c r="F23" s="3">
        <v>74</v>
      </c>
      <c r="G23" s="3">
        <v>15.99</v>
      </c>
      <c r="H23" s="3">
        <f t="shared" si="0"/>
        <v>1183.26</v>
      </c>
    </row>
    <row r="24" spans="1:8" x14ac:dyDescent="0.15">
      <c r="A24" s="2">
        <v>38732</v>
      </c>
      <c r="B24" s="3" t="s">
        <v>12</v>
      </c>
      <c r="C24" s="3" t="s">
        <v>16</v>
      </c>
      <c r="D24" s="4" t="s">
        <v>18</v>
      </c>
      <c r="E24" s="5" t="s">
        <v>22</v>
      </c>
      <c r="F24" s="3">
        <v>46</v>
      </c>
      <c r="G24" s="3">
        <v>8.99</v>
      </c>
      <c r="H24" s="3">
        <f t="shared" si="0"/>
        <v>413.54</v>
      </c>
    </row>
    <row r="25" spans="1:8" x14ac:dyDescent="0.15">
      <c r="A25" s="2">
        <v>38749</v>
      </c>
      <c r="B25" s="3" t="s">
        <v>12</v>
      </c>
      <c r="C25" s="3" t="s">
        <v>13</v>
      </c>
      <c r="D25" s="4" t="s">
        <v>21</v>
      </c>
      <c r="E25" s="5" t="s">
        <v>25</v>
      </c>
      <c r="F25" s="3">
        <v>87</v>
      </c>
      <c r="G25" s="3">
        <v>15</v>
      </c>
      <c r="H25" s="3">
        <f t="shared" si="0"/>
        <v>1305</v>
      </c>
    </row>
    <row r="26" spans="1:8" x14ac:dyDescent="0.15">
      <c r="A26" s="2">
        <v>38766</v>
      </c>
      <c r="B26" s="3" t="s">
        <v>8</v>
      </c>
      <c r="C26" s="3" t="s">
        <v>9</v>
      </c>
      <c r="D26" s="4" t="s">
        <v>14</v>
      </c>
      <c r="E26" s="5" t="s">
        <v>22</v>
      </c>
      <c r="F26" s="3">
        <v>4</v>
      </c>
      <c r="G26" s="3">
        <v>4.99</v>
      </c>
      <c r="H26" s="3">
        <f t="shared" si="0"/>
        <v>19.96</v>
      </c>
    </row>
    <row r="27" spans="1:8" x14ac:dyDescent="0.15">
      <c r="A27" s="2">
        <v>38783</v>
      </c>
      <c r="B27" s="3" t="s">
        <v>20</v>
      </c>
      <c r="C27" s="3" t="s">
        <v>23</v>
      </c>
      <c r="D27" s="4" t="s">
        <v>17</v>
      </c>
      <c r="E27" s="5" t="s">
        <v>15</v>
      </c>
      <c r="F27" s="3">
        <v>7</v>
      </c>
      <c r="G27" s="3">
        <v>19.989999999999998</v>
      </c>
      <c r="H27" s="3">
        <f t="shared" si="0"/>
        <v>139.92999999999998</v>
      </c>
    </row>
    <row r="28" spans="1:8" x14ac:dyDescent="0.15">
      <c r="A28" s="2">
        <v>38800</v>
      </c>
      <c r="B28" s="3" t="s">
        <v>12</v>
      </c>
      <c r="C28" s="3" t="s">
        <v>9</v>
      </c>
      <c r="D28" s="4" t="s">
        <v>18</v>
      </c>
      <c r="E28" s="5" t="s">
        <v>15</v>
      </c>
      <c r="F28" s="3">
        <v>50</v>
      </c>
      <c r="G28" s="3">
        <v>4.99</v>
      </c>
      <c r="H28" s="3">
        <f t="shared" si="0"/>
        <v>249.5</v>
      </c>
    </row>
    <row r="29" spans="1:8" x14ac:dyDescent="0.15">
      <c r="A29" s="2">
        <v>38817</v>
      </c>
      <c r="B29" s="3" t="s">
        <v>12</v>
      </c>
      <c r="C29" s="3" t="s">
        <v>16</v>
      </c>
      <c r="D29" s="4" t="s">
        <v>24</v>
      </c>
      <c r="E29" s="5" t="s">
        <v>15</v>
      </c>
      <c r="F29" s="3">
        <v>66</v>
      </c>
      <c r="G29" s="3">
        <v>1.99</v>
      </c>
      <c r="H29" s="3">
        <f t="shared" si="0"/>
        <v>131.34</v>
      </c>
    </row>
    <row r="30" spans="1:8" x14ac:dyDescent="0.15">
      <c r="A30" s="2">
        <v>38834</v>
      </c>
      <c r="B30" s="3" t="s">
        <v>8</v>
      </c>
      <c r="C30" s="3" t="s">
        <v>13</v>
      </c>
      <c r="D30" s="4" t="s">
        <v>18</v>
      </c>
      <c r="E30" s="5" t="s">
        <v>19</v>
      </c>
      <c r="F30" s="3">
        <v>96</v>
      </c>
      <c r="G30" s="3">
        <v>4.99</v>
      </c>
      <c r="H30" s="3">
        <f t="shared" si="0"/>
        <v>479.04</v>
      </c>
    </row>
    <row r="31" spans="1:8" x14ac:dyDescent="0.15">
      <c r="A31" s="2">
        <v>38851</v>
      </c>
      <c r="B31" s="3" t="s">
        <v>12</v>
      </c>
      <c r="C31" s="3" t="s">
        <v>9</v>
      </c>
      <c r="D31" s="4" t="s">
        <v>21</v>
      </c>
      <c r="E31" s="5" t="s">
        <v>19</v>
      </c>
      <c r="F31" s="3">
        <v>53</v>
      </c>
      <c r="G31" s="3">
        <v>1.29</v>
      </c>
      <c r="H31" s="3">
        <f t="shared" si="0"/>
        <v>68.37</v>
      </c>
    </row>
    <row r="32" spans="1:8" x14ac:dyDescent="0.15">
      <c r="A32" s="2">
        <v>38868</v>
      </c>
      <c r="B32" s="3" t="s">
        <v>12</v>
      </c>
      <c r="C32" s="3" t="s">
        <v>23</v>
      </c>
      <c r="D32" s="4" t="s">
        <v>10</v>
      </c>
      <c r="E32" s="5" t="s">
        <v>22</v>
      </c>
      <c r="F32" s="3">
        <v>80</v>
      </c>
      <c r="G32" s="3">
        <v>8.99</v>
      </c>
      <c r="H32" s="3">
        <f t="shared" si="0"/>
        <v>719.2</v>
      </c>
    </row>
    <row r="33" spans="1:8" x14ac:dyDescent="0.15">
      <c r="A33" s="2">
        <v>38885</v>
      </c>
      <c r="B33" s="3" t="s">
        <v>12</v>
      </c>
      <c r="C33" s="3" t="s">
        <v>9</v>
      </c>
      <c r="D33" s="4" t="s">
        <v>14</v>
      </c>
      <c r="E33" s="5" t="s">
        <v>22</v>
      </c>
      <c r="F33" s="3">
        <v>5</v>
      </c>
      <c r="G33" s="3">
        <v>125</v>
      </c>
      <c r="H33" s="3">
        <f t="shared" si="0"/>
        <v>625</v>
      </c>
    </row>
    <row r="34" spans="1:8" x14ac:dyDescent="0.15">
      <c r="A34" s="2">
        <v>38902</v>
      </c>
      <c r="B34" s="3" t="s">
        <v>8</v>
      </c>
      <c r="C34" s="3" t="s">
        <v>16</v>
      </c>
      <c r="D34" s="4" t="s">
        <v>17</v>
      </c>
      <c r="E34" s="5" t="s">
        <v>25</v>
      </c>
      <c r="F34" s="3">
        <v>62</v>
      </c>
      <c r="G34" s="3">
        <v>4.99</v>
      </c>
      <c r="H34" s="3">
        <f t="shared" si="0"/>
        <v>309.38</v>
      </c>
    </row>
    <row r="35" spans="1:8" x14ac:dyDescent="0.15">
      <c r="A35" s="2">
        <v>38919</v>
      </c>
      <c r="B35" s="3" t="s">
        <v>12</v>
      </c>
      <c r="C35" s="3" t="s">
        <v>13</v>
      </c>
      <c r="D35" s="4" t="s">
        <v>18</v>
      </c>
      <c r="E35" s="5" t="s">
        <v>25</v>
      </c>
      <c r="F35" s="3">
        <v>55</v>
      </c>
      <c r="G35" s="3">
        <v>12.49</v>
      </c>
      <c r="H35" s="3">
        <f t="shared" si="0"/>
        <v>686.95</v>
      </c>
    </row>
    <row r="36" spans="1:8" x14ac:dyDescent="0.15">
      <c r="A36" s="2">
        <v>38936</v>
      </c>
      <c r="B36" s="3" t="s">
        <v>12</v>
      </c>
      <c r="C36" s="3" t="s">
        <v>9</v>
      </c>
      <c r="D36" s="4" t="s">
        <v>21</v>
      </c>
      <c r="E36" s="5" t="s">
        <v>22</v>
      </c>
      <c r="F36" s="3">
        <v>42</v>
      </c>
      <c r="G36" s="3">
        <v>23.95</v>
      </c>
      <c r="H36" s="3">
        <f t="shared" si="0"/>
        <v>1005.9</v>
      </c>
    </row>
    <row r="37" spans="1:8" x14ac:dyDescent="0.15">
      <c r="A37" s="2">
        <v>38953</v>
      </c>
      <c r="B37" s="3" t="s">
        <v>20</v>
      </c>
      <c r="C37" s="3" t="s">
        <v>13</v>
      </c>
      <c r="D37" s="4" t="s">
        <v>24</v>
      </c>
      <c r="E37" s="5" t="s">
        <v>22</v>
      </c>
      <c r="F37" s="3">
        <v>3</v>
      </c>
      <c r="G37" s="3">
        <v>275</v>
      </c>
      <c r="H37" s="3">
        <f t="shared" si="0"/>
        <v>825</v>
      </c>
    </row>
    <row r="38" spans="1:8" x14ac:dyDescent="0.15">
      <c r="A38" s="2">
        <v>38970</v>
      </c>
      <c r="B38" s="3" t="s">
        <v>12</v>
      </c>
      <c r="C38" s="3" t="s">
        <v>16</v>
      </c>
      <c r="D38" s="4" t="s">
        <v>10</v>
      </c>
      <c r="E38" s="5" t="s">
        <v>15</v>
      </c>
      <c r="F38" s="3">
        <v>7</v>
      </c>
      <c r="G38" s="3">
        <v>1.29</v>
      </c>
      <c r="H38" s="3">
        <f t="shared" si="0"/>
        <v>9.0300000000000011</v>
      </c>
    </row>
    <row r="39" spans="1:8" x14ac:dyDescent="0.15">
      <c r="A39" s="2">
        <v>38987</v>
      </c>
      <c r="B39" s="3" t="s">
        <v>20</v>
      </c>
      <c r="C39" s="3" t="s">
        <v>23</v>
      </c>
      <c r="D39" s="4" t="s">
        <v>14</v>
      </c>
      <c r="E39" s="5" t="s">
        <v>15</v>
      </c>
      <c r="F39" s="3">
        <v>76</v>
      </c>
      <c r="G39" s="3">
        <v>1.99</v>
      </c>
      <c r="H39" s="3">
        <f t="shared" si="0"/>
        <v>151.24</v>
      </c>
    </row>
    <row r="40" spans="1:8" x14ac:dyDescent="0.15">
      <c r="A40" s="2">
        <v>39004</v>
      </c>
      <c r="B40" s="3" t="s">
        <v>20</v>
      </c>
      <c r="C40" s="3" t="s">
        <v>9</v>
      </c>
      <c r="D40" s="4" t="s">
        <v>17</v>
      </c>
      <c r="E40" s="5" t="s">
        <v>15</v>
      </c>
      <c r="F40" s="3">
        <v>57</v>
      </c>
      <c r="G40" s="3">
        <v>19.989999999999998</v>
      </c>
      <c r="H40" s="3">
        <f t="shared" si="0"/>
        <v>1139.4299999999998</v>
      </c>
    </row>
    <row r="41" spans="1:8" x14ac:dyDescent="0.15">
      <c r="A41" s="2">
        <v>39021</v>
      </c>
      <c r="B41" s="3" t="s">
        <v>12</v>
      </c>
      <c r="C41" s="3" t="s">
        <v>16</v>
      </c>
      <c r="D41" s="4" t="s">
        <v>18</v>
      </c>
      <c r="E41" s="5" t="s">
        <v>15</v>
      </c>
      <c r="F41" s="3">
        <v>14</v>
      </c>
      <c r="G41" s="3">
        <v>1.29</v>
      </c>
      <c r="H41" s="3">
        <f t="shared" si="0"/>
        <v>18.060000000000002</v>
      </c>
    </row>
    <row r="42" spans="1:8" x14ac:dyDescent="0.15">
      <c r="A42" s="2">
        <v>39038</v>
      </c>
      <c r="B42" s="3" t="s">
        <v>12</v>
      </c>
      <c r="C42" s="3" t="s">
        <v>13</v>
      </c>
      <c r="D42" s="4" t="s">
        <v>24</v>
      </c>
      <c r="E42" s="5" t="s">
        <v>19</v>
      </c>
      <c r="F42" s="3">
        <v>11</v>
      </c>
      <c r="G42" s="3">
        <v>4.99</v>
      </c>
      <c r="H42" s="3">
        <f t="shared" si="0"/>
        <v>54.89</v>
      </c>
    </row>
    <row r="43" spans="1:8" x14ac:dyDescent="0.15">
      <c r="A43" s="2">
        <v>39055</v>
      </c>
      <c r="B43" s="3" t="s">
        <v>12</v>
      </c>
      <c r="C43" s="3" t="s">
        <v>13</v>
      </c>
      <c r="D43" s="4" t="s">
        <v>18</v>
      </c>
      <c r="E43" s="5" t="s">
        <v>19</v>
      </c>
      <c r="F43" s="3">
        <v>94</v>
      </c>
      <c r="G43" s="3">
        <v>19.989999999999998</v>
      </c>
      <c r="H43" s="3">
        <f t="shared" si="0"/>
        <v>1879.06</v>
      </c>
    </row>
    <row r="44" spans="1:8" x14ac:dyDescent="0.15">
      <c r="A44" s="2">
        <v>39072</v>
      </c>
      <c r="B44" s="3" t="s">
        <v>12</v>
      </c>
      <c r="C44" s="3" t="s">
        <v>9</v>
      </c>
      <c r="D44" s="4" t="s">
        <v>21</v>
      </c>
      <c r="E44" s="5" t="s">
        <v>19</v>
      </c>
      <c r="F44" s="3">
        <v>28</v>
      </c>
      <c r="G44" s="3">
        <v>4.99</v>
      </c>
      <c r="H44" s="3">
        <f t="shared" si="0"/>
        <v>139.72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定义名称法</vt:lpstr>
      <vt:lpstr>SQL查询法</vt:lpstr>
      <vt:lpstr>数据源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shaoqian</dc:creator>
  <cp:lastModifiedBy>shaoqian</cp:lastModifiedBy>
  <dcterms:created xsi:type="dcterms:W3CDTF">2012-08-05T14:25:11Z</dcterms:created>
  <dcterms:modified xsi:type="dcterms:W3CDTF">2012-08-05T15:06:07Z</dcterms:modified>
</cp:coreProperties>
</file>