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955" windowHeight="6615" firstSheet="1" activeTab="1"/>
  </bookViews>
  <sheets>
    <sheet name="results" sheetId="4" state="veryHidden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A7" i="1" l="1" a="1"/>
  <c r="A7" i="1" s="1"/>
  <c r="A6" i="1" a="1"/>
  <c r="A6" i="1" s="1"/>
  <c r="A4" i="1" l="1"/>
  <c r="I4" i="1" l="1" a="1"/>
  <c r="I4" i="1" s="1"/>
  <c r="A28" i="1" l="1" a="1"/>
  <c r="A28" i="1" s="1"/>
  <c r="B65" i="1"/>
  <c r="B64" i="1"/>
  <c r="B63" i="1"/>
  <c r="A38" i="1"/>
  <c r="A37" i="1"/>
  <c r="A36" i="1"/>
  <c r="A35" i="1"/>
  <c r="C33" i="1" a="1"/>
  <c r="C33" i="1" s="1"/>
  <c r="C27" i="1" a="1"/>
  <c r="C27" i="1" s="1"/>
  <c r="A27" i="1" a="1"/>
  <c r="A27" i="1" s="1"/>
  <c r="C24" i="1" a="1"/>
  <c r="C24" i="1" s="1"/>
  <c r="A25" i="1" a="1"/>
  <c r="A25" i="1" s="1"/>
  <c r="C23" i="1" a="1"/>
  <c r="C23" i="1" s="1"/>
  <c r="D22" i="1"/>
  <c r="D21" i="1"/>
  <c r="D20" i="1"/>
  <c r="D19" i="1"/>
  <c r="E12" i="1" a="1"/>
  <c r="E12" i="1" s="1"/>
  <c r="B12" i="1"/>
  <c r="B11" i="1"/>
  <c r="E10" i="1" a="1"/>
  <c r="E10" i="1" s="1"/>
  <c r="E8" i="1" a="1"/>
  <c r="E8" i="1" s="1"/>
  <c r="E7" i="1" a="1"/>
  <c r="E7" i="1" s="1"/>
  <c r="E6" i="1"/>
  <c r="E5" i="1"/>
  <c r="E3" i="1" a="1"/>
  <c r="E3" i="1" s="1"/>
  <c r="D23" i="1" l="1"/>
  <c r="A39" i="1"/>
  <c r="A40" i="1" s="1"/>
</calcChain>
</file>

<file path=xl/sharedStrings.xml><?xml version="1.0" encoding="utf-8"?>
<sst xmlns="http://schemas.openxmlformats.org/spreadsheetml/2006/main" count="88" uniqueCount="88">
  <si>
    <t>18位文本数字相加</t>
    <phoneticPr fontId="3" type="noConversion"/>
  </si>
  <si>
    <t>公式右端</t>
    <phoneticPr fontId="3" type="noConversion"/>
  </si>
  <si>
    <t>641802198999071411</t>
    <phoneticPr fontId="3" type="noConversion"/>
  </si>
  <si>
    <t>公式</t>
    <phoneticPr fontId="3" type="noConversion"/>
  </si>
  <si>
    <t>=TEXT(RIGHT(SUM(--RIGHT(A1:A2,9)),9),"000000000")</t>
    <phoneticPr fontId="3" type="noConversion"/>
  </si>
  <si>
    <t>结果</t>
  </si>
  <si>
    <t>结果</t>
    <phoneticPr fontId="3" type="noConversion"/>
  </si>
  <si>
    <t>原始公式</t>
    <phoneticPr fontId="3" type="noConversion"/>
  </si>
  <si>
    <t>验证右端9位</t>
    <phoneticPr fontId="3" type="noConversion"/>
  </si>
  <si>
    <t>公式</t>
    <phoneticPr fontId="3" type="noConversion"/>
  </si>
  <si>
    <t>公式构建：结果=【左边9位求和值+进位值】&amp;【右边九位求和值】</t>
    <phoneticPr fontId="3" type="noConversion"/>
  </si>
  <si>
    <t>A1</t>
    <phoneticPr fontId="3" type="noConversion"/>
  </si>
  <si>
    <t>=RIGHT(A1,9)</t>
    <phoneticPr fontId="3" type="noConversion"/>
  </si>
  <si>
    <t>传递简化</t>
    <phoneticPr fontId="3" type="noConversion"/>
  </si>
  <si>
    <t>A2</t>
    <phoneticPr fontId="3" type="noConversion"/>
  </si>
  <si>
    <t>=RIGHT(A2,9)</t>
    <phoneticPr fontId="3" type="noConversion"/>
  </si>
  <si>
    <t>求和(显示9位）</t>
    <phoneticPr fontId="3" type="noConversion"/>
  </si>
  <si>
    <t>=TEXT(RIGHT(SUM(--RIGHT(A1:A2,9)),9),"000000000")</t>
    <phoneticPr fontId="3" type="noConversion"/>
  </si>
  <si>
    <t>=RIGHT(SUM(--RIGHT(A1:A2,9)),9)</t>
    <phoneticPr fontId="3" type="noConversion"/>
  </si>
  <si>
    <t>=TEXT(SUM(--LEFT(A1:A2,LEN(A1:A2)-9))+(LEN(SUM(--RIGHT(A1:A2,9)))&gt;9),"000000000")&amp;TEXT(RIGHT(SUM(--RIGHT(A1:A2,9)),9),"000000000")</t>
    <phoneticPr fontId="3" type="noConversion"/>
  </si>
  <si>
    <t>=SUM(--LEFT(A1:A2,LEN(A1:A2)-9))+(LEN(SUM(--RIGHT(A1:A2,9)))&gt;9)&amp;RIGHT(SUM(--RIGHT(A1:A2,9)),9)</t>
    <phoneticPr fontId="3" type="noConversion"/>
  </si>
  <si>
    <t>实际值</t>
    <phoneticPr fontId="3" type="noConversion"/>
  </si>
  <si>
    <t>原始公式长度</t>
    <phoneticPr fontId="3" type="noConversion"/>
  </si>
  <si>
    <t>简化公式长度</t>
    <phoneticPr fontId="3" type="noConversion"/>
  </si>
  <si>
    <t>进位判断</t>
    <phoneticPr fontId="3" type="noConversion"/>
  </si>
  <si>
    <t>=LEN(SUM(--RIGHT(A1:A2,9)))&gt;9</t>
    <phoneticPr fontId="3" type="noConversion"/>
  </si>
  <si>
    <t>判断2个九位数求和后是否长度大于9 （进位后是10位）</t>
    <phoneticPr fontId="3" type="noConversion"/>
  </si>
  <si>
    <t xml:space="preserve">这里由于是右端只有2行9位数，最大进位值只有1 ，直接借用TRUE </t>
    <phoneticPr fontId="3" type="noConversion"/>
  </si>
  <si>
    <t>扩展思路</t>
    <phoneticPr fontId="3" type="noConversion"/>
  </si>
  <si>
    <r>
      <t>传递考虑，要是求和是多行，最大进位会出现</t>
    </r>
    <r>
      <rPr>
        <sz val="12"/>
        <color rgb="FFFF0000"/>
        <rFont val="宋体"/>
        <family val="3"/>
        <charset val="134"/>
        <scheme val="major"/>
      </rPr>
      <t xml:space="preserve">2~9 </t>
    </r>
    <phoneticPr fontId="3" type="noConversion"/>
  </si>
  <si>
    <t>是否可以用，【判断进位】*【求和后的左边第一位】？</t>
    <phoneticPr fontId="3" type="noConversion"/>
  </si>
  <si>
    <r>
      <t>目测A25结果中196720879</t>
    </r>
    <r>
      <rPr>
        <b/>
        <sz val="14"/>
        <color rgb="FFFF0000"/>
        <rFont val="宋体"/>
        <family val="3"/>
        <charset val="134"/>
        <scheme val="major"/>
      </rPr>
      <t>3</t>
    </r>
    <phoneticPr fontId="3" type="noConversion"/>
  </si>
  <si>
    <t>验证A20~A23右边9位</t>
    <phoneticPr fontId="3" type="noConversion"/>
  </si>
  <si>
    <t>数据</t>
    <phoneticPr fontId="3" type="noConversion"/>
  </si>
  <si>
    <t>3的位置是4*8与进位3之和</t>
    <phoneticPr fontId="3" type="noConversion"/>
  </si>
  <si>
    <t>=--RIGHT(A20,9)</t>
    <phoneticPr fontId="3" type="noConversion"/>
  </si>
  <si>
    <t>41802198995071310</t>
    <phoneticPr fontId="3" type="noConversion"/>
  </si>
  <si>
    <r>
      <t>为=8+8+8+8+3结果，该是</t>
    </r>
    <r>
      <rPr>
        <b/>
        <sz val="14"/>
        <color rgb="FFFF0000"/>
        <rFont val="宋体"/>
        <family val="3"/>
        <charset val="134"/>
        <scheme val="major"/>
      </rPr>
      <t>5</t>
    </r>
    <phoneticPr fontId="3" type="noConversion"/>
  </si>
  <si>
    <t>=--RIGHT(A21,9)</t>
    <phoneticPr fontId="3" type="noConversion"/>
  </si>
  <si>
    <t>641802198999071411</t>
    <phoneticPr fontId="3" type="noConversion"/>
  </si>
  <si>
    <r>
      <t>196720879</t>
    </r>
    <r>
      <rPr>
        <b/>
        <sz val="14"/>
        <color rgb="FFFF0000"/>
        <rFont val="宋体"/>
        <family val="3"/>
        <charset val="134"/>
        <scheme val="major"/>
      </rPr>
      <t>3</t>
    </r>
    <r>
      <rPr>
        <sz val="14"/>
        <rFont val="宋体"/>
        <family val="3"/>
        <charset val="134"/>
        <scheme val="major"/>
      </rPr>
      <t>988285442</t>
    </r>
    <phoneticPr fontId="3" type="noConversion"/>
  </si>
  <si>
    <t>=--RIGHT(A22,9)</t>
    <phoneticPr fontId="3" type="noConversion"/>
  </si>
  <si>
    <t>641802198995071310</t>
    <phoneticPr fontId="3" type="noConversion"/>
  </si>
  <si>
    <t>=--RIGHT(A23,9)</t>
    <phoneticPr fontId="3" type="noConversion"/>
  </si>
  <si>
    <r>
      <t>64180219</t>
    </r>
    <r>
      <rPr>
        <sz val="14"/>
        <color rgb="FFFF0000"/>
        <rFont val="宋体"/>
        <family val="3"/>
        <charset val="134"/>
        <scheme val="major"/>
      </rPr>
      <t>8</t>
    </r>
    <r>
      <rPr>
        <sz val="14"/>
        <color indexed="8"/>
        <rFont val="宋体"/>
        <family val="3"/>
        <charset val="134"/>
        <scheme val="major"/>
      </rPr>
      <t>999071411</t>
    </r>
    <phoneticPr fontId="3" type="noConversion"/>
  </si>
  <si>
    <t>左9位求和</t>
    <phoneticPr fontId="3" type="noConversion"/>
  </si>
  <si>
    <t>=SUM(D19:D22)</t>
    <phoneticPr fontId="3" type="noConversion"/>
  </si>
  <si>
    <t>实际求和值</t>
    <phoneticPr fontId="3" type="noConversion"/>
  </si>
  <si>
    <r>
      <rPr>
        <sz val="14"/>
        <color rgb="FFFF0000"/>
        <rFont val="宋体"/>
        <family val="3"/>
        <charset val="134"/>
        <scheme val="major"/>
      </rPr>
      <t>3</t>
    </r>
    <r>
      <rPr>
        <sz val="14"/>
        <rFont val="宋体"/>
        <family val="3"/>
        <charset val="134"/>
        <scheme val="major"/>
      </rPr>
      <t>988285442</t>
    </r>
    <phoneticPr fontId="3" type="noConversion"/>
  </si>
  <si>
    <t xml:space="preserve">结果可见 ，进了一位，值是3 </t>
  </si>
  <si>
    <t>完整公式</t>
    <phoneticPr fontId="3" type="noConversion"/>
  </si>
  <si>
    <t>进位修改</t>
    <phoneticPr fontId="3" type="noConversion"/>
  </si>
  <si>
    <t>简化公式</t>
    <phoneticPr fontId="3" type="noConversion"/>
  </si>
  <si>
    <t>进位值</t>
    <phoneticPr fontId="3" type="noConversion"/>
  </si>
  <si>
    <t>进位公式：=(LEN(SUM(--RIGHT(A20:A23,9)))&gt;9)*LEFT((SUM(--RIGHT(A20:A23,9))),(LEN(SUM(--RIGHT(A20:A23,9))))-9)</t>
    <phoneticPr fontId="3" type="noConversion"/>
  </si>
  <si>
    <t>公式结构： 进位值=(判断是非进位)*(左边开始取值(求和结果,(求和后总长-求和前长度)))</t>
    <phoneticPr fontId="3" type="noConversion"/>
  </si>
  <si>
    <t>验证左端</t>
    <phoneticPr fontId="3" type="noConversion"/>
  </si>
  <si>
    <t>公式左端</t>
    <phoneticPr fontId="3" type="noConversion"/>
  </si>
  <si>
    <t>公式SUM(--LEFT(A20:A23,LEN(A20:A23)-9))</t>
    <phoneticPr fontId="3" type="noConversion"/>
  </si>
  <si>
    <t>=--LEFT(A20,LEN(A20)-9)</t>
    <phoneticPr fontId="3" type="noConversion"/>
  </si>
  <si>
    <t>=--LEFT(A21,LEN(A21)-9)</t>
    <phoneticPr fontId="3" type="noConversion"/>
  </si>
  <si>
    <t>=--LEFT(A22,LEN(A22)-9)</t>
    <phoneticPr fontId="3" type="noConversion"/>
  </si>
  <si>
    <t>=--LEFT(A23,LEN(A23)-9)</t>
    <phoneticPr fontId="3" type="noConversion"/>
  </si>
  <si>
    <t>=SUM(A34:A37)</t>
    <phoneticPr fontId="3" type="noConversion"/>
  </si>
  <si>
    <t>=A38=C33</t>
    <phoneticPr fontId="3" type="noConversion"/>
  </si>
  <si>
    <t>完整公式：=TEXT(SUM(--LEFT(A20:A23,LEN(A20:A23)-9))+(LEN(SUM(--RIGHT(A20:A23,9)))&gt;9)*LEFT((SUM(--RIGHT(A20:A23,9))),(LEN(SUM(--RIGHT(A20:A23,9))))-9),"000000000")&amp;TEXT(RIGHT(SUM(--RIGHT(A20:A23,9)),9),"000000000")</t>
    <phoneticPr fontId="3" type="noConversion"/>
  </si>
  <si>
    <t>简化公式 =SUM(--LEFT(A20:A23,LEN(A20:A23)-9))+(LEN(SUM(--RIGHT(A20:A23,9)))&gt;9)*LEFT((SUM(--RIGHT(A20:A23,9))),(LEN(SUM(--RIGHT(A20:A23,9))))-9)&amp;RIGHT(SUM(--RIGHT(A20:A23,9)),9)</t>
    <phoneticPr fontId="3" type="noConversion"/>
  </si>
  <si>
    <t>完整公式长度：203</t>
    <phoneticPr fontId="3" type="noConversion"/>
  </si>
  <si>
    <t>简化公式长度: 167</t>
    <phoneticPr fontId="3" type="noConversion"/>
  </si>
  <si>
    <t>继续扩展思路</t>
    <phoneticPr fontId="3" type="noConversion"/>
  </si>
  <si>
    <t>解题思路：</t>
    <phoneticPr fontId="3" type="noConversion"/>
  </si>
  <si>
    <t>把数据分五个区域，每个区域取10位。&lt;按总长/单元格允许求和长度&gt;分区域</t>
    <phoneticPr fontId="3" type="noConversion"/>
  </si>
  <si>
    <t>区域位置按右向左分布：【第五区域(左端)】【第四区域】【第三区域】【第二区域】【第一区域(右端)】</t>
    <phoneticPr fontId="3" type="noConversion"/>
  </si>
  <si>
    <t>注意1：由于行数不定，升位值会产生不定数，此思路升位值不能大于10位</t>
    <phoneticPr fontId="3" type="noConversion"/>
  </si>
  <si>
    <t>注意2：最右段求和可以不考虑位数，但第二区域开始考虑每个数据长度是否大于分区位置长度？</t>
    <phoneticPr fontId="3" type="noConversion"/>
  </si>
  <si>
    <r>
      <t>公构建=</t>
    </r>
    <r>
      <rPr>
        <sz val="12"/>
        <color rgb="FFC00000"/>
        <rFont val="宋体"/>
        <family val="3"/>
        <charset val="134"/>
        <scheme val="major"/>
      </rPr>
      <t>(左边求和值+第四区域升位)</t>
    </r>
    <r>
      <rPr>
        <sz val="12"/>
        <rFont val="宋体"/>
        <family val="3"/>
        <charset val="134"/>
        <scheme val="major"/>
      </rPr>
      <t>&amp;</t>
    </r>
    <r>
      <rPr>
        <sz val="12"/>
        <color rgb="FFFF0000"/>
        <rFont val="宋体"/>
        <family val="3"/>
        <charset val="134"/>
        <scheme val="major"/>
      </rPr>
      <t>(第四区域求和和值+第三区域升位值)</t>
    </r>
    <r>
      <rPr>
        <sz val="12"/>
        <rFont val="宋体"/>
        <family val="3"/>
        <charset val="134"/>
        <scheme val="major"/>
      </rPr>
      <t>&amp;</t>
    </r>
    <r>
      <rPr>
        <sz val="12"/>
        <color theme="1"/>
        <rFont val="宋体"/>
        <family val="3"/>
        <charset val="134"/>
        <scheme val="major"/>
      </rPr>
      <t>(第三区域求和和值+第二区域升位值)</t>
    </r>
    <r>
      <rPr>
        <sz val="12"/>
        <rFont val="宋体"/>
        <family val="3"/>
        <charset val="134"/>
        <scheme val="major"/>
      </rPr>
      <t>&amp;</t>
    </r>
    <r>
      <rPr>
        <sz val="12"/>
        <color rgb="FFC00000"/>
        <rFont val="宋体"/>
        <family val="3"/>
        <charset val="134"/>
        <scheme val="major"/>
      </rPr>
      <t>(第二区域求和和值+右边区域升位值)</t>
    </r>
    <r>
      <rPr>
        <sz val="12"/>
        <rFont val="宋体"/>
        <family val="3"/>
        <charset val="134"/>
        <scheme val="major"/>
      </rPr>
      <t>&amp;(右边区域求和和值）</t>
    </r>
    <phoneticPr fontId="3" type="noConversion"/>
  </si>
  <si>
    <t>分析：若第二区域不考虑每个数据长度是否大于分区位置 ：取值</t>
    <phoneticPr fontId="3" type="noConversion"/>
  </si>
  <si>
    <t>公式</t>
    <phoneticPr fontId="3" type="noConversion"/>
  </si>
  <si>
    <t>第一区域取10位：=-RIGHT(A61,10)</t>
    <phoneticPr fontId="3" type="noConversion"/>
  </si>
  <si>
    <t>第二区域实际已经是空</t>
    <phoneticPr fontId="3" type="noConversion"/>
  </si>
  <si>
    <t>第二区域取10位：=LEFT(RIGHT(A61,20),10) 先从右取20位，在从20位数据中左取10位（结果错）</t>
    <phoneticPr fontId="3" type="noConversion"/>
  </si>
  <si>
    <t>公式=--MID(A62,40,10)</t>
    <phoneticPr fontId="3" type="noConversion"/>
  </si>
  <si>
    <r>
      <t>196720879</t>
    </r>
    <r>
      <rPr>
        <b/>
        <sz val="16"/>
        <color rgb="FFFF0000"/>
        <rFont val="宋体"/>
        <family val="3"/>
        <charset val="134"/>
        <scheme val="major"/>
      </rPr>
      <t>3</t>
    </r>
    <r>
      <rPr>
        <sz val="14"/>
        <color rgb="FFFFFF00"/>
        <rFont val="宋体"/>
        <family val="3"/>
        <charset val="134"/>
        <scheme val="major"/>
      </rPr>
      <t>988285442</t>
    </r>
    <phoneticPr fontId="3" type="noConversion"/>
  </si>
  <si>
    <r>
      <t>196720879</t>
    </r>
    <r>
      <rPr>
        <b/>
        <sz val="14"/>
        <color rgb="FFFF0000"/>
        <rFont val="宋体"/>
        <family val="3"/>
        <charset val="134"/>
        <scheme val="major"/>
      </rPr>
      <t>5</t>
    </r>
    <r>
      <rPr>
        <sz val="14"/>
        <rFont val="宋体"/>
        <family val="3"/>
        <charset val="134"/>
        <scheme val="major"/>
      </rPr>
      <t>988285442</t>
    </r>
    <phoneticPr fontId="2" type="noConversion"/>
  </si>
  <si>
    <t>错误公式</t>
    <phoneticPr fontId="2" type="noConversion"/>
  </si>
  <si>
    <t>举例：假如数据源长度是48位文本型数字，且数据源行数大于2行（不定）</t>
    <phoneticPr fontId="3" type="noConversion"/>
  </si>
  <si>
    <t>注意3：若没有进位，考虑用IFERROR,返回0值。</t>
    <phoneticPr fontId="2" type="noConversion"/>
  </si>
  <si>
    <t xml:space="preserve">优化后公式 支持1位和18位求和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</si>
</sst>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charset val="134"/>
      <scheme val="minor"/>
    </font>
    <font>
      <sz val="14"/>
      <color indexed="8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8"/>
      <name val="新細明體"/>
      <family val="1"/>
      <charset val="136"/>
    </font>
    <font>
      <sz val="12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u/>
      <sz val="14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b/>
      <sz val="14"/>
      <color rgb="FFFF0000"/>
      <name val="宋体"/>
      <family val="3"/>
      <charset val="134"/>
      <scheme val="major"/>
    </font>
    <font>
      <sz val="14"/>
      <color rgb="FFFF0000"/>
      <name val="宋体"/>
      <family val="3"/>
      <charset val="134"/>
      <scheme val="major"/>
    </font>
    <font>
      <sz val="14"/>
      <color rgb="FFFFFF00"/>
      <name val="宋体"/>
      <family val="3"/>
      <charset val="134"/>
      <scheme val="major"/>
    </font>
    <font>
      <sz val="12"/>
      <color rgb="FFC00000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6"/>
      <color rgb="FFFF0000"/>
      <name val="宋体"/>
      <family val="3"/>
      <charset val="134"/>
      <scheme val="major"/>
    </font>
    <font>
      <b/>
      <sz val="12"/>
      <color rgb="FFFF0000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double">
        <color theme="5"/>
      </left>
      <right style="double">
        <color theme="5"/>
      </right>
      <top style="double">
        <color theme="5"/>
      </top>
      <bottom style="thin">
        <color theme="5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n">
        <color theme="5" tint="-0.24994659260841701"/>
      </bottom>
      <diagonal/>
    </border>
    <border>
      <left style="thick">
        <color rgb="FFFF0000"/>
      </left>
      <right/>
      <top/>
      <bottom/>
      <diagonal/>
    </border>
    <border>
      <left style="double">
        <color theme="5"/>
      </left>
      <right style="double">
        <color theme="5"/>
      </right>
      <top style="thin">
        <color theme="5"/>
      </top>
      <bottom style="thin">
        <color theme="5"/>
      </bottom>
      <diagonal/>
    </border>
    <border>
      <left style="thick">
        <color rgb="FF00B0F0"/>
      </left>
      <right style="thick">
        <color rgb="FF00B0F0"/>
      </right>
      <top style="thin">
        <color theme="5" tint="-0.24994659260841701"/>
      </top>
      <bottom style="thin">
        <color theme="5" tint="-0.24994659260841701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00B0F0"/>
      </left>
      <right style="thick">
        <color rgb="FF00B0F0"/>
      </right>
      <top style="thin">
        <color theme="5" tint="-0.24994659260841701"/>
      </top>
      <bottom style="thick">
        <color rgb="FF00B0F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double">
        <color theme="5"/>
      </right>
      <top style="thin">
        <color theme="5"/>
      </top>
      <bottom style="double">
        <color theme="5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thin">
        <color auto="1"/>
      </bottom>
      <diagonal/>
    </border>
    <border>
      <left style="mediumDashed">
        <color auto="1"/>
      </left>
      <right style="mediumDashed">
        <color auto="1"/>
      </right>
      <top style="thin">
        <color auto="1"/>
      </top>
      <bottom style="mediumDashed">
        <color auto="1"/>
      </bottom>
      <diagonal/>
    </border>
  </borders>
  <cellStyleXfs count="3"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1" fontId="1" fillId="0" borderId="1" xfId="0" quotePrefix="1" applyNumberFormat="1" applyFont="1" applyBorder="1" applyAlignment="1" applyProtection="1">
      <alignment horizontal="right" vertical="center" wrapText="1"/>
      <protection locked="0"/>
    </xf>
    <xf numFmtId="0" fontId="4" fillId="2" borderId="0" xfId="0" applyFont="1" applyFill="1" applyProtection="1">
      <alignment vertical="center"/>
      <protection locked="0"/>
    </xf>
    <xf numFmtId="0" fontId="4" fillId="2" borderId="0" xfId="0" applyFont="1" applyFill="1" applyAlignment="1" applyProtection="1">
      <alignment horizontal="right" vertical="center"/>
      <protection locked="0"/>
    </xf>
    <xf numFmtId="1" fontId="1" fillId="0" borderId="2" xfId="0" quotePrefix="1" applyNumberFormat="1" applyFont="1" applyBorder="1" applyAlignment="1" applyProtection="1">
      <alignment horizontal="right" vertical="center"/>
      <protection locked="0"/>
    </xf>
    <xf numFmtId="0" fontId="4" fillId="2" borderId="0" xfId="0" quotePrefix="1" applyFont="1" applyFill="1" applyProtection="1">
      <alignment vertical="center"/>
      <protection locked="0"/>
    </xf>
    <xf numFmtId="1" fontId="6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7" fillId="3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Protection="1">
      <alignment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5" borderId="4" xfId="0" applyFont="1" applyFill="1" applyBorder="1" applyAlignment="1" applyProtection="1">
      <alignment horizontal="right" vertical="center"/>
      <protection locked="0"/>
    </xf>
    <xf numFmtId="0" fontId="7" fillId="6" borderId="0" xfId="0" applyFont="1" applyFill="1" applyAlignment="1" applyProtection="1">
      <alignment horizontal="right" vertical="center"/>
      <protection locked="0"/>
    </xf>
    <xf numFmtId="0" fontId="4" fillId="5" borderId="5" xfId="0" applyFont="1" applyFill="1" applyBorder="1" applyAlignment="1" applyProtection="1">
      <alignment horizontal="right" vertical="center"/>
      <protection locked="0"/>
    </xf>
    <xf numFmtId="0" fontId="4" fillId="7" borderId="0" xfId="0" applyFont="1" applyFill="1" applyAlignment="1" applyProtection="1">
      <alignment horizontal="right" vertical="center"/>
      <protection locked="0"/>
    </xf>
    <xf numFmtId="0" fontId="4" fillId="8" borderId="0" xfId="0" applyFont="1" applyFill="1" applyAlignment="1" applyProtection="1">
      <alignment horizontal="right" vertical="center"/>
      <protection locked="0"/>
    </xf>
    <xf numFmtId="0" fontId="9" fillId="2" borderId="0" xfId="0" quotePrefix="1" applyFont="1" applyFill="1" applyProtection="1">
      <alignment vertical="center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right" vertical="center"/>
      <protection locked="0"/>
    </xf>
    <xf numFmtId="1" fontId="1" fillId="0" borderId="0" xfId="0" quotePrefix="1" applyNumberFormat="1" applyFont="1" applyBorder="1" applyAlignment="1" applyProtection="1">
      <alignment horizontal="center" vertical="center" wrapText="1"/>
      <protection locked="0"/>
    </xf>
    <xf numFmtId="1" fontId="1" fillId="0" borderId="0" xfId="0" quotePrefix="1" applyNumberFormat="1" applyFont="1" applyBorder="1" applyAlignment="1" applyProtection="1">
      <alignment horizontal="center" vertical="center"/>
      <protection locked="0"/>
    </xf>
    <xf numFmtId="0" fontId="4" fillId="9" borderId="0" xfId="0" applyFont="1" applyFill="1" applyProtection="1">
      <alignment vertical="center"/>
      <protection locked="0"/>
    </xf>
    <xf numFmtId="0" fontId="4" fillId="10" borderId="0" xfId="0" applyFont="1" applyFill="1" applyAlignment="1" applyProtection="1">
      <alignment horizontal="center" vertical="center"/>
      <protection locked="0"/>
    </xf>
    <xf numFmtId="0" fontId="4" fillId="10" borderId="0" xfId="0" applyFont="1" applyFill="1" applyProtection="1">
      <alignment vertical="center"/>
      <protection locked="0"/>
    </xf>
    <xf numFmtId="0" fontId="4" fillId="10" borderId="0" xfId="0" applyFont="1" applyFill="1" applyAlignment="1" applyProtection="1">
      <alignment horizontal="right" vertical="center"/>
      <protection locked="0"/>
    </xf>
    <xf numFmtId="0" fontId="9" fillId="0" borderId="0" xfId="0" applyFo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right" vertical="center"/>
      <protection locked="0"/>
    </xf>
    <xf numFmtId="1" fontId="1" fillId="2" borderId="10" xfId="0" quotePrefix="1" applyNumberFormat="1" applyFont="1" applyFill="1" applyBorder="1" applyAlignment="1" applyProtection="1">
      <alignment horizontal="right" vertical="center" wrapText="1"/>
      <protection locked="0"/>
    </xf>
    <xf numFmtId="0" fontId="4" fillId="11" borderId="0" xfId="0" quotePrefix="1" applyFont="1" applyFill="1" applyProtection="1">
      <alignment vertical="center"/>
      <protection locked="0"/>
    </xf>
    <xf numFmtId="1" fontId="1" fillId="11" borderId="11" xfId="0" quotePrefix="1" applyNumberFormat="1" applyFont="1" applyFill="1" applyBorder="1" applyAlignment="1" applyProtection="1">
      <alignment horizontal="right" vertical="center" wrapText="1"/>
      <protection locked="0"/>
    </xf>
    <xf numFmtId="49" fontId="7" fillId="2" borderId="12" xfId="0" applyNumberFormat="1" applyFont="1" applyFill="1" applyBorder="1" applyAlignment="1" applyProtection="1">
      <alignment horizontal="right" vertical="center"/>
      <protection locked="0"/>
    </xf>
    <xf numFmtId="1" fontId="1" fillId="2" borderId="10" xfId="0" quotePrefix="1" applyNumberFormat="1" applyFont="1" applyFill="1" applyBorder="1" applyAlignment="1" applyProtection="1">
      <alignment horizontal="right" vertical="center"/>
      <protection locked="0"/>
    </xf>
    <xf numFmtId="1" fontId="1" fillId="11" borderId="11" xfId="0" quotePrefix="1" applyNumberFormat="1" applyFont="1" applyFill="1" applyBorder="1" applyAlignment="1" applyProtection="1">
      <alignment horizontal="right" vertical="center"/>
      <protection locked="0"/>
    </xf>
    <xf numFmtId="1" fontId="1" fillId="11" borderId="13" xfId="0" quotePrefix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12" borderId="0" xfId="0" quotePrefix="1" applyFont="1" applyFill="1" applyProtection="1">
      <alignment vertical="center"/>
      <protection locked="0"/>
    </xf>
    <xf numFmtId="0" fontId="12" fillId="13" borderId="14" xfId="0" applyFont="1" applyFill="1" applyBorder="1" applyAlignment="1" applyProtection="1">
      <alignment horizontal="right" vertical="center"/>
      <protection locked="0"/>
    </xf>
    <xf numFmtId="49" fontId="7" fillId="2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9" fillId="2" borderId="0" xfId="0" applyFont="1" applyFill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7" borderId="0" xfId="0" applyFont="1" applyFill="1" applyAlignment="1" applyProtection="1">
      <alignment horizontal="center" vertical="center"/>
      <protection locked="0"/>
    </xf>
    <xf numFmtId="0" fontId="4" fillId="7" borderId="0" xfId="0" applyFont="1" applyFill="1" applyProtection="1">
      <alignment vertical="center"/>
      <protection locked="0"/>
    </xf>
    <xf numFmtId="0" fontId="4" fillId="0" borderId="0" xfId="0" quotePrefix="1" applyFont="1" applyProtection="1">
      <alignment vertical="center"/>
      <protection locked="0"/>
    </xf>
    <xf numFmtId="0" fontId="5" fillId="15" borderId="0" xfId="0" applyFont="1" applyFill="1" applyProtection="1">
      <alignment vertical="center"/>
      <protection locked="0"/>
    </xf>
    <xf numFmtId="0" fontId="4" fillId="15" borderId="0" xfId="0" applyFont="1" applyFill="1" applyProtection="1">
      <alignment vertical="center"/>
      <protection locked="0"/>
    </xf>
    <xf numFmtId="0" fontId="4" fillId="15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49" fontId="12" fillId="16" borderId="14" xfId="0" applyNumberFormat="1" applyFont="1" applyFill="1" applyBorder="1" applyAlignment="1" applyProtection="1">
      <alignment horizontal="right" vertical="center"/>
      <protection locked="0"/>
    </xf>
    <xf numFmtId="0" fontId="7" fillId="17" borderId="6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7" fillId="12" borderId="15" xfId="0" applyFont="1" applyFill="1" applyBorder="1" applyAlignment="1" applyProtection="1">
      <alignment horizontal="center" vertical="center"/>
      <protection locked="0"/>
    </xf>
    <xf numFmtId="49" fontId="11" fillId="2" borderId="16" xfId="0" applyNumberFormat="1" applyFont="1" applyFill="1" applyBorder="1" applyAlignment="1" applyProtection="1">
      <alignment horizontal="center" vertical="center"/>
      <protection locked="0"/>
    </xf>
    <xf numFmtId="49" fontId="7" fillId="14" borderId="17" xfId="0" applyNumberFormat="1" applyFont="1" applyFill="1" applyBorder="1" applyAlignment="1" applyProtection="1">
      <alignment horizontal="right" vertical="center"/>
      <protection locked="0"/>
    </xf>
    <xf numFmtId="0" fontId="4" fillId="14" borderId="18" xfId="0" applyFont="1" applyFill="1" applyBorder="1" applyAlignment="1" applyProtection="1">
      <alignment horizontal="right" vertical="center"/>
      <protection locked="0"/>
    </xf>
    <xf numFmtId="0" fontId="4" fillId="3" borderId="20" xfId="0" applyFont="1" applyFill="1" applyBorder="1" applyAlignment="1" applyProtection="1">
      <alignment horizontal="right" vertical="center"/>
      <protection locked="0"/>
    </xf>
    <xf numFmtId="0" fontId="7" fillId="3" borderId="19" xfId="0" applyFont="1" applyFill="1" applyBorder="1" applyAlignment="1" applyProtection="1">
      <alignment horizontal="right" vertical="center"/>
      <protection locked="0"/>
    </xf>
    <xf numFmtId="49" fontId="7" fillId="2" borderId="15" xfId="0" applyNumberFormat="1" applyFont="1" applyFill="1" applyBorder="1" applyAlignment="1" applyProtection="1">
      <alignment horizontal="right" vertical="center"/>
      <protection locked="0"/>
    </xf>
    <xf numFmtId="1" fontId="1" fillId="12" borderId="21" xfId="0" quotePrefix="1" applyNumberFormat="1" applyFont="1" applyFill="1" applyBorder="1" applyAlignment="1" applyProtection="1">
      <alignment horizontal="right" vertical="center"/>
      <protection locked="0"/>
    </xf>
    <xf numFmtId="0" fontId="4" fillId="2" borderId="22" xfId="0" applyFont="1" applyFill="1" applyBorder="1" applyAlignment="1" applyProtection="1">
      <alignment horizontal="right" vertical="center"/>
      <protection locked="0"/>
    </xf>
    <xf numFmtId="0" fontId="4" fillId="2" borderId="23" xfId="0" applyFont="1" applyFill="1" applyBorder="1" applyProtection="1">
      <alignment vertical="center"/>
      <protection locked="0"/>
    </xf>
    <xf numFmtId="1" fontId="1" fillId="2" borderId="0" xfId="0" quotePrefix="1" applyNumberFormat="1" applyFont="1" applyFill="1" applyBorder="1" applyAlignment="1" applyProtection="1">
      <alignment horizontal="right" vertical="center"/>
      <protection locked="0"/>
    </xf>
    <xf numFmtId="0" fontId="16" fillId="2" borderId="0" xfId="0" applyFont="1" applyFill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90" zoomScaleNormal="90" workbookViewId="0">
      <selection activeCell="A7" sqref="A7"/>
    </sheetView>
  </sheetViews>
  <sheetFormatPr defaultRowHeight="14.25"/>
  <cols>
    <col min="1" max="1" width="27" style="2" customWidth="1"/>
    <col min="2" max="2" width="28.5" style="2" customWidth="1"/>
    <col min="3" max="3" width="30.25" style="2" customWidth="1"/>
    <col min="4" max="4" width="22.125" style="3" customWidth="1"/>
    <col min="5" max="5" width="26.625" style="2" customWidth="1"/>
    <col min="6" max="8" width="9" style="2"/>
    <col min="9" max="9" width="10.5" style="2" bestFit="1" customWidth="1"/>
    <col min="10" max="256" width="9" style="2"/>
    <col min="257" max="257" width="33.25" style="2" customWidth="1"/>
    <col min="258" max="258" width="12.125" style="2" customWidth="1"/>
    <col min="259" max="259" width="29.875" style="2" customWidth="1"/>
    <col min="260" max="260" width="22.125" style="2" customWidth="1"/>
    <col min="261" max="261" width="26.625" style="2" customWidth="1"/>
    <col min="262" max="512" width="9" style="2"/>
    <col min="513" max="513" width="33.25" style="2" customWidth="1"/>
    <col min="514" max="514" width="12.125" style="2" customWidth="1"/>
    <col min="515" max="515" width="29.875" style="2" customWidth="1"/>
    <col min="516" max="516" width="22.125" style="2" customWidth="1"/>
    <col min="517" max="517" width="26.625" style="2" customWidth="1"/>
    <col min="518" max="768" width="9" style="2"/>
    <col min="769" max="769" width="33.25" style="2" customWidth="1"/>
    <col min="770" max="770" width="12.125" style="2" customWidth="1"/>
    <col min="771" max="771" width="29.875" style="2" customWidth="1"/>
    <col min="772" max="772" width="22.125" style="2" customWidth="1"/>
    <col min="773" max="773" width="26.625" style="2" customWidth="1"/>
    <col min="774" max="1024" width="9" style="2"/>
    <col min="1025" max="1025" width="33.25" style="2" customWidth="1"/>
    <col min="1026" max="1026" width="12.125" style="2" customWidth="1"/>
    <col min="1027" max="1027" width="29.875" style="2" customWidth="1"/>
    <col min="1028" max="1028" width="22.125" style="2" customWidth="1"/>
    <col min="1029" max="1029" width="26.625" style="2" customWidth="1"/>
    <col min="1030" max="1280" width="9" style="2"/>
    <col min="1281" max="1281" width="33.25" style="2" customWidth="1"/>
    <col min="1282" max="1282" width="12.125" style="2" customWidth="1"/>
    <col min="1283" max="1283" width="29.875" style="2" customWidth="1"/>
    <col min="1284" max="1284" width="22.125" style="2" customWidth="1"/>
    <col min="1285" max="1285" width="26.625" style="2" customWidth="1"/>
    <col min="1286" max="1536" width="9" style="2"/>
    <col min="1537" max="1537" width="33.25" style="2" customWidth="1"/>
    <col min="1538" max="1538" width="12.125" style="2" customWidth="1"/>
    <col min="1539" max="1539" width="29.875" style="2" customWidth="1"/>
    <col min="1540" max="1540" width="22.125" style="2" customWidth="1"/>
    <col min="1541" max="1541" width="26.625" style="2" customWidth="1"/>
    <col min="1542" max="1792" width="9" style="2"/>
    <col min="1793" max="1793" width="33.25" style="2" customWidth="1"/>
    <col min="1794" max="1794" width="12.125" style="2" customWidth="1"/>
    <col min="1795" max="1795" width="29.875" style="2" customWidth="1"/>
    <col min="1796" max="1796" width="22.125" style="2" customWidth="1"/>
    <col min="1797" max="1797" width="26.625" style="2" customWidth="1"/>
    <col min="1798" max="2048" width="9" style="2"/>
    <col min="2049" max="2049" width="33.25" style="2" customWidth="1"/>
    <col min="2050" max="2050" width="12.125" style="2" customWidth="1"/>
    <col min="2051" max="2051" width="29.875" style="2" customWidth="1"/>
    <col min="2052" max="2052" width="22.125" style="2" customWidth="1"/>
    <col min="2053" max="2053" width="26.625" style="2" customWidth="1"/>
    <col min="2054" max="2304" width="9" style="2"/>
    <col min="2305" max="2305" width="33.25" style="2" customWidth="1"/>
    <col min="2306" max="2306" width="12.125" style="2" customWidth="1"/>
    <col min="2307" max="2307" width="29.875" style="2" customWidth="1"/>
    <col min="2308" max="2308" width="22.125" style="2" customWidth="1"/>
    <col min="2309" max="2309" width="26.625" style="2" customWidth="1"/>
    <col min="2310" max="2560" width="9" style="2"/>
    <col min="2561" max="2561" width="33.25" style="2" customWidth="1"/>
    <col min="2562" max="2562" width="12.125" style="2" customWidth="1"/>
    <col min="2563" max="2563" width="29.875" style="2" customWidth="1"/>
    <col min="2564" max="2564" width="22.125" style="2" customWidth="1"/>
    <col min="2565" max="2565" width="26.625" style="2" customWidth="1"/>
    <col min="2566" max="2816" width="9" style="2"/>
    <col min="2817" max="2817" width="33.25" style="2" customWidth="1"/>
    <col min="2818" max="2818" width="12.125" style="2" customWidth="1"/>
    <col min="2819" max="2819" width="29.875" style="2" customWidth="1"/>
    <col min="2820" max="2820" width="22.125" style="2" customWidth="1"/>
    <col min="2821" max="2821" width="26.625" style="2" customWidth="1"/>
    <col min="2822" max="3072" width="9" style="2"/>
    <col min="3073" max="3073" width="33.25" style="2" customWidth="1"/>
    <col min="3074" max="3074" width="12.125" style="2" customWidth="1"/>
    <col min="3075" max="3075" width="29.875" style="2" customWidth="1"/>
    <col min="3076" max="3076" width="22.125" style="2" customWidth="1"/>
    <col min="3077" max="3077" width="26.625" style="2" customWidth="1"/>
    <col min="3078" max="3328" width="9" style="2"/>
    <col min="3329" max="3329" width="33.25" style="2" customWidth="1"/>
    <col min="3330" max="3330" width="12.125" style="2" customWidth="1"/>
    <col min="3331" max="3331" width="29.875" style="2" customWidth="1"/>
    <col min="3332" max="3332" width="22.125" style="2" customWidth="1"/>
    <col min="3333" max="3333" width="26.625" style="2" customWidth="1"/>
    <col min="3334" max="3584" width="9" style="2"/>
    <col min="3585" max="3585" width="33.25" style="2" customWidth="1"/>
    <col min="3586" max="3586" width="12.125" style="2" customWidth="1"/>
    <col min="3587" max="3587" width="29.875" style="2" customWidth="1"/>
    <col min="3588" max="3588" width="22.125" style="2" customWidth="1"/>
    <col min="3589" max="3589" width="26.625" style="2" customWidth="1"/>
    <col min="3590" max="3840" width="9" style="2"/>
    <col min="3841" max="3841" width="33.25" style="2" customWidth="1"/>
    <col min="3842" max="3842" width="12.125" style="2" customWidth="1"/>
    <col min="3843" max="3843" width="29.875" style="2" customWidth="1"/>
    <col min="3844" max="3844" width="22.125" style="2" customWidth="1"/>
    <col min="3845" max="3845" width="26.625" style="2" customWidth="1"/>
    <col min="3846" max="4096" width="9" style="2"/>
    <col min="4097" max="4097" width="33.25" style="2" customWidth="1"/>
    <col min="4098" max="4098" width="12.125" style="2" customWidth="1"/>
    <col min="4099" max="4099" width="29.875" style="2" customWidth="1"/>
    <col min="4100" max="4100" width="22.125" style="2" customWidth="1"/>
    <col min="4101" max="4101" width="26.625" style="2" customWidth="1"/>
    <col min="4102" max="4352" width="9" style="2"/>
    <col min="4353" max="4353" width="33.25" style="2" customWidth="1"/>
    <col min="4354" max="4354" width="12.125" style="2" customWidth="1"/>
    <col min="4355" max="4355" width="29.875" style="2" customWidth="1"/>
    <col min="4356" max="4356" width="22.125" style="2" customWidth="1"/>
    <col min="4357" max="4357" width="26.625" style="2" customWidth="1"/>
    <col min="4358" max="4608" width="9" style="2"/>
    <col min="4609" max="4609" width="33.25" style="2" customWidth="1"/>
    <col min="4610" max="4610" width="12.125" style="2" customWidth="1"/>
    <col min="4611" max="4611" width="29.875" style="2" customWidth="1"/>
    <col min="4612" max="4612" width="22.125" style="2" customWidth="1"/>
    <col min="4613" max="4613" width="26.625" style="2" customWidth="1"/>
    <col min="4614" max="4864" width="9" style="2"/>
    <col min="4865" max="4865" width="33.25" style="2" customWidth="1"/>
    <col min="4866" max="4866" width="12.125" style="2" customWidth="1"/>
    <col min="4867" max="4867" width="29.875" style="2" customWidth="1"/>
    <col min="4868" max="4868" width="22.125" style="2" customWidth="1"/>
    <col min="4869" max="4869" width="26.625" style="2" customWidth="1"/>
    <col min="4870" max="5120" width="9" style="2"/>
    <col min="5121" max="5121" width="33.25" style="2" customWidth="1"/>
    <col min="5122" max="5122" width="12.125" style="2" customWidth="1"/>
    <col min="5123" max="5123" width="29.875" style="2" customWidth="1"/>
    <col min="5124" max="5124" width="22.125" style="2" customWidth="1"/>
    <col min="5125" max="5125" width="26.625" style="2" customWidth="1"/>
    <col min="5126" max="5376" width="9" style="2"/>
    <col min="5377" max="5377" width="33.25" style="2" customWidth="1"/>
    <col min="5378" max="5378" width="12.125" style="2" customWidth="1"/>
    <col min="5379" max="5379" width="29.875" style="2" customWidth="1"/>
    <col min="5380" max="5380" width="22.125" style="2" customWidth="1"/>
    <col min="5381" max="5381" width="26.625" style="2" customWidth="1"/>
    <col min="5382" max="5632" width="9" style="2"/>
    <col min="5633" max="5633" width="33.25" style="2" customWidth="1"/>
    <col min="5634" max="5634" width="12.125" style="2" customWidth="1"/>
    <col min="5635" max="5635" width="29.875" style="2" customWidth="1"/>
    <col min="5636" max="5636" width="22.125" style="2" customWidth="1"/>
    <col min="5637" max="5637" width="26.625" style="2" customWidth="1"/>
    <col min="5638" max="5888" width="9" style="2"/>
    <col min="5889" max="5889" width="33.25" style="2" customWidth="1"/>
    <col min="5890" max="5890" width="12.125" style="2" customWidth="1"/>
    <col min="5891" max="5891" width="29.875" style="2" customWidth="1"/>
    <col min="5892" max="5892" width="22.125" style="2" customWidth="1"/>
    <col min="5893" max="5893" width="26.625" style="2" customWidth="1"/>
    <col min="5894" max="6144" width="9" style="2"/>
    <col min="6145" max="6145" width="33.25" style="2" customWidth="1"/>
    <col min="6146" max="6146" width="12.125" style="2" customWidth="1"/>
    <col min="6147" max="6147" width="29.875" style="2" customWidth="1"/>
    <col min="6148" max="6148" width="22.125" style="2" customWidth="1"/>
    <col min="6149" max="6149" width="26.625" style="2" customWidth="1"/>
    <col min="6150" max="6400" width="9" style="2"/>
    <col min="6401" max="6401" width="33.25" style="2" customWidth="1"/>
    <col min="6402" max="6402" width="12.125" style="2" customWidth="1"/>
    <col min="6403" max="6403" width="29.875" style="2" customWidth="1"/>
    <col min="6404" max="6404" width="22.125" style="2" customWidth="1"/>
    <col min="6405" max="6405" width="26.625" style="2" customWidth="1"/>
    <col min="6406" max="6656" width="9" style="2"/>
    <col min="6657" max="6657" width="33.25" style="2" customWidth="1"/>
    <col min="6658" max="6658" width="12.125" style="2" customWidth="1"/>
    <col min="6659" max="6659" width="29.875" style="2" customWidth="1"/>
    <col min="6660" max="6660" width="22.125" style="2" customWidth="1"/>
    <col min="6661" max="6661" width="26.625" style="2" customWidth="1"/>
    <col min="6662" max="6912" width="9" style="2"/>
    <col min="6913" max="6913" width="33.25" style="2" customWidth="1"/>
    <col min="6914" max="6914" width="12.125" style="2" customWidth="1"/>
    <col min="6915" max="6915" width="29.875" style="2" customWidth="1"/>
    <col min="6916" max="6916" width="22.125" style="2" customWidth="1"/>
    <col min="6917" max="6917" width="26.625" style="2" customWidth="1"/>
    <col min="6918" max="7168" width="9" style="2"/>
    <col min="7169" max="7169" width="33.25" style="2" customWidth="1"/>
    <col min="7170" max="7170" width="12.125" style="2" customWidth="1"/>
    <col min="7171" max="7171" width="29.875" style="2" customWidth="1"/>
    <col min="7172" max="7172" width="22.125" style="2" customWidth="1"/>
    <col min="7173" max="7173" width="26.625" style="2" customWidth="1"/>
    <col min="7174" max="7424" width="9" style="2"/>
    <col min="7425" max="7425" width="33.25" style="2" customWidth="1"/>
    <col min="7426" max="7426" width="12.125" style="2" customWidth="1"/>
    <col min="7427" max="7427" width="29.875" style="2" customWidth="1"/>
    <col min="7428" max="7428" width="22.125" style="2" customWidth="1"/>
    <col min="7429" max="7429" width="26.625" style="2" customWidth="1"/>
    <col min="7430" max="7680" width="9" style="2"/>
    <col min="7681" max="7681" width="33.25" style="2" customWidth="1"/>
    <col min="7682" max="7682" width="12.125" style="2" customWidth="1"/>
    <col min="7683" max="7683" width="29.875" style="2" customWidth="1"/>
    <col min="7684" max="7684" width="22.125" style="2" customWidth="1"/>
    <col min="7685" max="7685" width="26.625" style="2" customWidth="1"/>
    <col min="7686" max="7936" width="9" style="2"/>
    <col min="7937" max="7937" width="33.25" style="2" customWidth="1"/>
    <col min="7938" max="7938" width="12.125" style="2" customWidth="1"/>
    <col min="7939" max="7939" width="29.875" style="2" customWidth="1"/>
    <col min="7940" max="7940" width="22.125" style="2" customWidth="1"/>
    <col min="7941" max="7941" width="26.625" style="2" customWidth="1"/>
    <col min="7942" max="8192" width="9" style="2"/>
    <col min="8193" max="8193" width="33.25" style="2" customWidth="1"/>
    <col min="8194" max="8194" width="12.125" style="2" customWidth="1"/>
    <col min="8195" max="8195" width="29.875" style="2" customWidth="1"/>
    <col min="8196" max="8196" width="22.125" style="2" customWidth="1"/>
    <col min="8197" max="8197" width="26.625" style="2" customWidth="1"/>
    <col min="8198" max="8448" width="9" style="2"/>
    <col min="8449" max="8449" width="33.25" style="2" customWidth="1"/>
    <col min="8450" max="8450" width="12.125" style="2" customWidth="1"/>
    <col min="8451" max="8451" width="29.875" style="2" customWidth="1"/>
    <col min="8452" max="8452" width="22.125" style="2" customWidth="1"/>
    <col min="8453" max="8453" width="26.625" style="2" customWidth="1"/>
    <col min="8454" max="8704" width="9" style="2"/>
    <col min="8705" max="8705" width="33.25" style="2" customWidth="1"/>
    <col min="8706" max="8706" width="12.125" style="2" customWidth="1"/>
    <col min="8707" max="8707" width="29.875" style="2" customWidth="1"/>
    <col min="8708" max="8708" width="22.125" style="2" customWidth="1"/>
    <col min="8709" max="8709" width="26.625" style="2" customWidth="1"/>
    <col min="8710" max="8960" width="9" style="2"/>
    <col min="8961" max="8961" width="33.25" style="2" customWidth="1"/>
    <col min="8962" max="8962" width="12.125" style="2" customWidth="1"/>
    <col min="8963" max="8963" width="29.875" style="2" customWidth="1"/>
    <col min="8964" max="8964" width="22.125" style="2" customWidth="1"/>
    <col min="8965" max="8965" width="26.625" style="2" customWidth="1"/>
    <col min="8966" max="9216" width="9" style="2"/>
    <col min="9217" max="9217" width="33.25" style="2" customWidth="1"/>
    <col min="9218" max="9218" width="12.125" style="2" customWidth="1"/>
    <col min="9219" max="9219" width="29.875" style="2" customWidth="1"/>
    <col min="9220" max="9220" width="22.125" style="2" customWidth="1"/>
    <col min="9221" max="9221" width="26.625" style="2" customWidth="1"/>
    <col min="9222" max="9472" width="9" style="2"/>
    <col min="9473" max="9473" width="33.25" style="2" customWidth="1"/>
    <col min="9474" max="9474" width="12.125" style="2" customWidth="1"/>
    <col min="9475" max="9475" width="29.875" style="2" customWidth="1"/>
    <col min="9476" max="9476" width="22.125" style="2" customWidth="1"/>
    <col min="9477" max="9477" width="26.625" style="2" customWidth="1"/>
    <col min="9478" max="9728" width="9" style="2"/>
    <col min="9729" max="9729" width="33.25" style="2" customWidth="1"/>
    <col min="9730" max="9730" width="12.125" style="2" customWidth="1"/>
    <col min="9731" max="9731" width="29.875" style="2" customWidth="1"/>
    <col min="9732" max="9732" width="22.125" style="2" customWidth="1"/>
    <col min="9733" max="9733" width="26.625" style="2" customWidth="1"/>
    <col min="9734" max="9984" width="9" style="2"/>
    <col min="9985" max="9985" width="33.25" style="2" customWidth="1"/>
    <col min="9986" max="9986" width="12.125" style="2" customWidth="1"/>
    <col min="9987" max="9987" width="29.875" style="2" customWidth="1"/>
    <col min="9988" max="9988" width="22.125" style="2" customWidth="1"/>
    <col min="9989" max="9989" width="26.625" style="2" customWidth="1"/>
    <col min="9990" max="10240" width="9" style="2"/>
    <col min="10241" max="10241" width="33.25" style="2" customWidth="1"/>
    <col min="10242" max="10242" width="12.125" style="2" customWidth="1"/>
    <col min="10243" max="10243" width="29.875" style="2" customWidth="1"/>
    <col min="10244" max="10244" width="22.125" style="2" customWidth="1"/>
    <col min="10245" max="10245" width="26.625" style="2" customWidth="1"/>
    <col min="10246" max="10496" width="9" style="2"/>
    <col min="10497" max="10497" width="33.25" style="2" customWidth="1"/>
    <col min="10498" max="10498" width="12.125" style="2" customWidth="1"/>
    <col min="10499" max="10499" width="29.875" style="2" customWidth="1"/>
    <col min="10500" max="10500" width="22.125" style="2" customWidth="1"/>
    <col min="10501" max="10501" width="26.625" style="2" customWidth="1"/>
    <col min="10502" max="10752" width="9" style="2"/>
    <col min="10753" max="10753" width="33.25" style="2" customWidth="1"/>
    <col min="10754" max="10754" width="12.125" style="2" customWidth="1"/>
    <col min="10755" max="10755" width="29.875" style="2" customWidth="1"/>
    <col min="10756" max="10756" width="22.125" style="2" customWidth="1"/>
    <col min="10757" max="10757" width="26.625" style="2" customWidth="1"/>
    <col min="10758" max="11008" width="9" style="2"/>
    <col min="11009" max="11009" width="33.25" style="2" customWidth="1"/>
    <col min="11010" max="11010" width="12.125" style="2" customWidth="1"/>
    <col min="11011" max="11011" width="29.875" style="2" customWidth="1"/>
    <col min="11012" max="11012" width="22.125" style="2" customWidth="1"/>
    <col min="11013" max="11013" width="26.625" style="2" customWidth="1"/>
    <col min="11014" max="11264" width="9" style="2"/>
    <col min="11265" max="11265" width="33.25" style="2" customWidth="1"/>
    <col min="11266" max="11266" width="12.125" style="2" customWidth="1"/>
    <col min="11267" max="11267" width="29.875" style="2" customWidth="1"/>
    <col min="11268" max="11268" width="22.125" style="2" customWidth="1"/>
    <col min="11269" max="11269" width="26.625" style="2" customWidth="1"/>
    <col min="11270" max="11520" width="9" style="2"/>
    <col min="11521" max="11521" width="33.25" style="2" customWidth="1"/>
    <col min="11522" max="11522" width="12.125" style="2" customWidth="1"/>
    <col min="11523" max="11523" width="29.875" style="2" customWidth="1"/>
    <col min="11524" max="11524" width="22.125" style="2" customWidth="1"/>
    <col min="11525" max="11525" width="26.625" style="2" customWidth="1"/>
    <col min="11526" max="11776" width="9" style="2"/>
    <col min="11777" max="11777" width="33.25" style="2" customWidth="1"/>
    <col min="11778" max="11778" width="12.125" style="2" customWidth="1"/>
    <col min="11779" max="11779" width="29.875" style="2" customWidth="1"/>
    <col min="11780" max="11780" width="22.125" style="2" customWidth="1"/>
    <col min="11781" max="11781" width="26.625" style="2" customWidth="1"/>
    <col min="11782" max="12032" width="9" style="2"/>
    <col min="12033" max="12033" width="33.25" style="2" customWidth="1"/>
    <col min="12034" max="12034" width="12.125" style="2" customWidth="1"/>
    <col min="12035" max="12035" width="29.875" style="2" customWidth="1"/>
    <col min="12036" max="12036" width="22.125" style="2" customWidth="1"/>
    <col min="12037" max="12037" width="26.625" style="2" customWidth="1"/>
    <col min="12038" max="12288" width="9" style="2"/>
    <col min="12289" max="12289" width="33.25" style="2" customWidth="1"/>
    <col min="12290" max="12290" width="12.125" style="2" customWidth="1"/>
    <col min="12291" max="12291" width="29.875" style="2" customWidth="1"/>
    <col min="12292" max="12292" width="22.125" style="2" customWidth="1"/>
    <col min="12293" max="12293" width="26.625" style="2" customWidth="1"/>
    <col min="12294" max="12544" width="9" style="2"/>
    <col min="12545" max="12545" width="33.25" style="2" customWidth="1"/>
    <col min="12546" max="12546" width="12.125" style="2" customWidth="1"/>
    <col min="12547" max="12547" width="29.875" style="2" customWidth="1"/>
    <col min="12548" max="12548" width="22.125" style="2" customWidth="1"/>
    <col min="12549" max="12549" width="26.625" style="2" customWidth="1"/>
    <col min="12550" max="12800" width="9" style="2"/>
    <col min="12801" max="12801" width="33.25" style="2" customWidth="1"/>
    <col min="12802" max="12802" width="12.125" style="2" customWidth="1"/>
    <col min="12803" max="12803" width="29.875" style="2" customWidth="1"/>
    <col min="12804" max="12804" width="22.125" style="2" customWidth="1"/>
    <col min="12805" max="12805" width="26.625" style="2" customWidth="1"/>
    <col min="12806" max="13056" width="9" style="2"/>
    <col min="13057" max="13057" width="33.25" style="2" customWidth="1"/>
    <col min="13058" max="13058" width="12.125" style="2" customWidth="1"/>
    <col min="13059" max="13059" width="29.875" style="2" customWidth="1"/>
    <col min="13060" max="13060" width="22.125" style="2" customWidth="1"/>
    <col min="13061" max="13061" width="26.625" style="2" customWidth="1"/>
    <col min="13062" max="13312" width="9" style="2"/>
    <col min="13313" max="13313" width="33.25" style="2" customWidth="1"/>
    <col min="13314" max="13314" width="12.125" style="2" customWidth="1"/>
    <col min="13315" max="13315" width="29.875" style="2" customWidth="1"/>
    <col min="13316" max="13316" width="22.125" style="2" customWidth="1"/>
    <col min="13317" max="13317" width="26.625" style="2" customWidth="1"/>
    <col min="13318" max="13568" width="9" style="2"/>
    <col min="13569" max="13569" width="33.25" style="2" customWidth="1"/>
    <col min="13570" max="13570" width="12.125" style="2" customWidth="1"/>
    <col min="13571" max="13571" width="29.875" style="2" customWidth="1"/>
    <col min="13572" max="13572" width="22.125" style="2" customWidth="1"/>
    <col min="13573" max="13573" width="26.625" style="2" customWidth="1"/>
    <col min="13574" max="13824" width="9" style="2"/>
    <col min="13825" max="13825" width="33.25" style="2" customWidth="1"/>
    <col min="13826" max="13826" width="12.125" style="2" customWidth="1"/>
    <col min="13827" max="13827" width="29.875" style="2" customWidth="1"/>
    <col min="13828" max="13828" width="22.125" style="2" customWidth="1"/>
    <col min="13829" max="13829" width="26.625" style="2" customWidth="1"/>
    <col min="13830" max="14080" width="9" style="2"/>
    <col min="14081" max="14081" width="33.25" style="2" customWidth="1"/>
    <col min="14082" max="14082" width="12.125" style="2" customWidth="1"/>
    <col min="14083" max="14083" width="29.875" style="2" customWidth="1"/>
    <col min="14084" max="14084" width="22.125" style="2" customWidth="1"/>
    <col min="14085" max="14085" width="26.625" style="2" customWidth="1"/>
    <col min="14086" max="14336" width="9" style="2"/>
    <col min="14337" max="14337" width="33.25" style="2" customWidth="1"/>
    <col min="14338" max="14338" width="12.125" style="2" customWidth="1"/>
    <col min="14339" max="14339" width="29.875" style="2" customWidth="1"/>
    <col min="14340" max="14340" width="22.125" style="2" customWidth="1"/>
    <col min="14341" max="14341" width="26.625" style="2" customWidth="1"/>
    <col min="14342" max="14592" width="9" style="2"/>
    <col min="14593" max="14593" width="33.25" style="2" customWidth="1"/>
    <col min="14594" max="14594" width="12.125" style="2" customWidth="1"/>
    <col min="14595" max="14595" width="29.875" style="2" customWidth="1"/>
    <col min="14596" max="14596" width="22.125" style="2" customWidth="1"/>
    <col min="14597" max="14597" width="26.625" style="2" customWidth="1"/>
    <col min="14598" max="14848" width="9" style="2"/>
    <col min="14849" max="14849" width="33.25" style="2" customWidth="1"/>
    <col min="14850" max="14850" width="12.125" style="2" customWidth="1"/>
    <col min="14851" max="14851" width="29.875" style="2" customWidth="1"/>
    <col min="14852" max="14852" width="22.125" style="2" customWidth="1"/>
    <col min="14853" max="14853" width="26.625" style="2" customWidth="1"/>
    <col min="14854" max="15104" width="9" style="2"/>
    <col min="15105" max="15105" width="33.25" style="2" customWidth="1"/>
    <col min="15106" max="15106" width="12.125" style="2" customWidth="1"/>
    <col min="15107" max="15107" width="29.875" style="2" customWidth="1"/>
    <col min="15108" max="15108" width="22.125" style="2" customWidth="1"/>
    <col min="15109" max="15109" width="26.625" style="2" customWidth="1"/>
    <col min="15110" max="15360" width="9" style="2"/>
    <col min="15361" max="15361" width="33.25" style="2" customWidth="1"/>
    <col min="15362" max="15362" width="12.125" style="2" customWidth="1"/>
    <col min="15363" max="15363" width="29.875" style="2" customWidth="1"/>
    <col min="15364" max="15364" width="22.125" style="2" customWidth="1"/>
    <col min="15365" max="15365" width="26.625" style="2" customWidth="1"/>
    <col min="15366" max="15616" width="9" style="2"/>
    <col min="15617" max="15617" width="33.25" style="2" customWidth="1"/>
    <col min="15618" max="15618" width="12.125" style="2" customWidth="1"/>
    <col min="15619" max="15619" width="29.875" style="2" customWidth="1"/>
    <col min="15620" max="15620" width="22.125" style="2" customWidth="1"/>
    <col min="15621" max="15621" width="26.625" style="2" customWidth="1"/>
    <col min="15622" max="15872" width="9" style="2"/>
    <col min="15873" max="15873" width="33.25" style="2" customWidth="1"/>
    <col min="15874" max="15874" width="12.125" style="2" customWidth="1"/>
    <col min="15875" max="15875" width="29.875" style="2" customWidth="1"/>
    <col min="15876" max="15876" width="22.125" style="2" customWidth="1"/>
    <col min="15877" max="15877" width="26.625" style="2" customWidth="1"/>
    <col min="15878" max="16128" width="9" style="2"/>
    <col min="16129" max="16129" width="33.25" style="2" customWidth="1"/>
    <col min="16130" max="16130" width="12.125" style="2" customWidth="1"/>
    <col min="16131" max="16131" width="29.875" style="2" customWidth="1"/>
    <col min="16132" max="16132" width="22.125" style="2" customWidth="1"/>
    <col min="16133" max="16133" width="26.625" style="2" customWidth="1"/>
    <col min="16134" max="16384" width="9" style="2"/>
  </cols>
  <sheetData>
    <row r="1" spans="1:9" ht="19.5" thickTop="1">
      <c r="A1" s="1">
        <v>1</v>
      </c>
      <c r="C1" s="67" t="s">
        <v>0</v>
      </c>
      <c r="E1" s="2" t="s">
        <v>1</v>
      </c>
    </row>
    <row r="2" spans="1:9" ht="19.5" thickBot="1">
      <c r="A2" s="4" t="s">
        <v>2</v>
      </c>
      <c r="C2" s="67"/>
      <c r="D2" s="3" t="s">
        <v>3</v>
      </c>
      <c r="E2" s="5" t="s">
        <v>4</v>
      </c>
    </row>
    <row r="3" spans="1:9" ht="15.75" thickTop="1" thickBot="1">
      <c r="A3" s="6" t="s">
        <v>5</v>
      </c>
      <c r="B3" s="7"/>
      <c r="D3" s="3" t="s">
        <v>6</v>
      </c>
      <c r="E3" s="2" t="str">
        <f t="array" ref="E3">TEXT(RIGHT(SUM(--RIGHT(A1:A2,9)),9),"000000000")</f>
        <v>999071412</v>
      </c>
    </row>
    <row r="4" spans="1:9" ht="19.5" thickTop="1">
      <c r="A4" s="8" t="e">
        <f>TEXT(SUM(--LEFT(A1:A2,LEN(A1:A2)-9))+(LEN(SUM(--RIGHT(A1:A2,9)))&gt;9),"000000000")&amp;TEXT(RIGHT(SUM(--RIGHT(A1:A2,9)),9),"000000000")</f>
        <v>#VALUE!</v>
      </c>
      <c r="B4" s="9" t="s">
        <v>7</v>
      </c>
      <c r="E4" s="10" t="s">
        <v>8</v>
      </c>
      <c r="F4" s="2" t="s">
        <v>9</v>
      </c>
      <c r="I4" s="2">
        <f t="array" ref="I4">SUM(--IFERROR(LEFT(A1:A2,LEN(A1:A2)-9),0))</f>
        <v>641802198</v>
      </c>
    </row>
    <row r="5" spans="1:9" ht="23.25" customHeight="1">
      <c r="A5" s="11" t="s">
        <v>10</v>
      </c>
      <c r="D5" s="3" t="s">
        <v>11</v>
      </c>
      <c r="E5" s="12" t="str">
        <f>RIGHT(A1,9)</f>
        <v>1</v>
      </c>
      <c r="F5" s="5" t="s">
        <v>12</v>
      </c>
    </row>
    <row r="6" spans="1:9" ht="19.5" thickBot="1">
      <c r="A6" s="13" t="str">
        <f t="array" ref="A6">SUM(--IFERROR(LEFT(A1:A2,LEN(A1:A2)-9),0))+IF(LEN(SUM(--RIGHT(A1:A2,9)))&gt;=10,(LEN(SUM(--RIGHT(A1:A2,9)))&gt;9),0)&amp;RIGHT(SUM(--RIGHT(A1:A2,9)),9)</f>
        <v>641802198999071412</v>
      </c>
      <c r="B6" s="9" t="s">
        <v>13</v>
      </c>
      <c r="D6" s="3" t="s">
        <v>14</v>
      </c>
      <c r="E6" s="14" t="str">
        <f>RIGHT(A2,9)</f>
        <v>999071411</v>
      </c>
      <c r="F6" s="5" t="s">
        <v>15</v>
      </c>
    </row>
    <row r="7" spans="1:9" ht="19.5" thickTop="1">
      <c r="A7" s="13" t="str">
        <f t="array" ref="A7">SUM(--IFERROR(LEFT(A1:A2,LEN(A1:A2)-9),0))+IF(LEN(SUM(--RIGHT(A1:A2,9)))&gt;=10,INT(SUM(--RIGHT(A1:A2))/10^9),0)&amp;RIGHT(SUM(--RIGHT(A1:A2,9)),9)</f>
        <v>641802198999071412</v>
      </c>
      <c r="B7" s="66" t="s">
        <v>87</v>
      </c>
      <c r="C7" s="66"/>
      <c r="D7" s="3" t="s">
        <v>16</v>
      </c>
      <c r="E7" s="15" t="str">
        <f t="array" ref="E7">TEXT(RIGHT(SUM(--RIGHT(A1:A2,9)),9),"000000000")</f>
        <v>999071412</v>
      </c>
      <c r="F7" s="5" t="s">
        <v>17</v>
      </c>
    </row>
    <row r="8" spans="1:9">
      <c r="A8" s="7"/>
      <c r="E8" s="16" t="str">
        <f t="array" ref="E8">RIGHT(SUM(--RIGHT(A1:A2,9)),9)</f>
        <v>999071412</v>
      </c>
      <c r="F8" s="5" t="s">
        <v>18</v>
      </c>
    </row>
    <row r="9" spans="1:9">
      <c r="A9" s="17" t="s">
        <v>19</v>
      </c>
    </row>
    <row r="10" spans="1:9">
      <c r="A10" s="17" t="s">
        <v>20</v>
      </c>
      <c r="D10" s="18" t="s">
        <v>21</v>
      </c>
      <c r="E10" s="18">
        <f t="array" ref="E10">SUM(--RIGHT(A1:A2,9))</f>
        <v>999071412</v>
      </c>
    </row>
    <row r="11" spans="1:9" ht="18.75">
      <c r="A11" s="19" t="s">
        <v>22</v>
      </c>
      <c r="B11" s="20">
        <f>LEN(A9)</f>
        <v>130</v>
      </c>
    </row>
    <row r="12" spans="1:9" ht="18.75">
      <c r="A12" s="19" t="s">
        <v>23</v>
      </c>
      <c r="B12" s="21">
        <f>LEN(A10)</f>
        <v>94</v>
      </c>
      <c r="D12" s="3" t="s">
        <v>24</v>
      </c>
      <c r="E12" s="22" t="b">
        <f t="array" ref="E12">LEN(SUM(--RIGHT(A1:A2,9)))&gt;9</f>
        <v>0</v>
      </c>
      <c r="F12" s="5" t="s">
        <v>25</v>
      </c>
    </row>
    <row r="13" spans="1:9">
      <c r="E13" s="2" t="s">
        <v>26</v>
      </c>
    </row>
    <row r="14" spans="1:9">
      <c r="E14" s="2" t="s">
        <v>27</v>
      </c>
    </row>
    <row r="15" spans="1:9">
      <c r="A15" s="23" t="s">
        <v>28</v>
      </c>
      <c r="B15" s="24"/>
      <c r="C15" s="24"/>
      <c r="D15" s="25"/>
      <c r="E15" s="24"/>
      <c r="F15" s="24"/>
      <c r="G15" s="24"/>
    </row>
    <row r="16" spans="1:9">
      <c r="E16" s="7" t="s">
        <v>29</v>
      </c>
    </row>
    <row r="17" spans="1:7" ht="15" thickBot="1">
      <c r="E17" s="26" t="s">
        <v>30</v>
      </c>
    </row>
    <row r="18" spans="1:7" ht="20.25" thickTop="1" thickBot="1">
      <c r="C18" s="53" t="s">
        <v>31</v>
      </c>
      <c r="D18" s="27" t="s">
        <v>32</v>
      </c>
    </row>
    <row r="19" spans="1:7" ht="19.5" thickTop="1">
      <c r="A19" s="28" t="s">
        <v>33</v>
      </c>
      <c r="B19" s="7"/>
      <c r="C19" s="29" t="s">
        <v>34</v>
      </c>
      <c r="D19" s="30">
        <f>--RIGHT(A20,9)</f>
        <v>995071310</v>
      </c>
      <c r="E19" s="31" t="s">
        <v>35</v>
      </c>
    </row>
    <row r="20" spans="1:7" ht="19.5" thickBot="1">
      <c r="A20" s="32" t="s">
        <v>36</v>
      </c>
      <c r="B20" s="7"/>
      <c r="C20" s="33" t="s">
        <v>37</v>
      </c>
      <c r="D20" s="34">
        <f t="shared" ref="D20:D22" si="0">--RIGHT(A21,9)</f>
        <v>999071411</v>
      </c>
      <c r="E20" s="31" t="s">
        <v>38</v>
      </c>
    </row>
    <row r="21" spans="1:7" ht="20.25" thickTop="1" thickBot="1">
      <c r="A21" s="35" t="s">
        <v>39</v>
      </c>
      <c r="B21" s="7"/>
      <c r="C21" s="33" t="s">
        <v>40</v>
      </c>
      <c r="D21" s="30">
        <f t="shared" si="0"/>
        <v>995071310</v>
      </c>
      <c r="E21" s="31" t="s">
        <v>41</v>
      </c>
    </row>
    <row r="22" spans="1:7" ht="20.25" thickTop="1" thickBot="1">
      <c r="A22" s="32" t="s">
        <v>42</v>
      </c>
      <c r="B22" s="7"/>
      <c r="D22" s="34">
        <f t="shared" si="0"/>
        <v>999071411</v>
      </c>
      <c r="E22" s="31" t="s">
        <v>43</v>
      </c>
    </row>
    <row r="23" spans="1:7" ht="19.5" thickBot="1">
      <c r="A23" s="36" t="s">
        <v>44</v>
      </c>
      <c r="B23" s="44" t="s">
        <v>45</v>
      </c>
      <c r="C23" s="63" t="str">
        <f t="array" ref="C23">TEXT(RIGHT(SUM(--RIGHT(A20:A23,9)),9),"000000000")</f>
        <v>988285442</v>
      </c>
      <c r="D23" s="62">
        <f>SUM(D19:D22)</f>
        <v>3988285442</v>
      </c>
      <c r="E23" s="38" t="s">
        <v>46</v>
      </c>
    </row>
    <row r="24" spans="1:7" ht="20.25" thickTop="1" thickBot="1">
      <c r="A24" s="65"/>
      <c r="B24" s="44" t="s">
        <v>47</v>
      </c>
      <c r="C24" s="64">
        <f t="array" ref="C24">SUM(--RIGHT(A20:A23,9))</f>
        <v>3988285442</v>
      </c>
      <c r="D24" s="40" t="s">
        <v>48</v>
      </c>
      <c r="E24" s="41" t="s">
        <v>49</v>
      </c>
    </row>
    <row r="25" spans="1:7" ht="18.75">
      <c r="A25" s="39" t="str">
        <f t="array" ref="A25">TEXT(SUM(--LEFT(A20:A23,LEN(A20:A23)-9))+(LEN(SUM(--RIGHT(A20:A23,9)))&gt;9),"000000000")&amp;TEXT(RIGHT(SUM(--RIGHT(A20:A23,9)),9),"000000000")</f>
        <v>1967208793988285442</v>
      </c>
      <c r="B25" s="2" t="s">
        <v>84</v>
      </c>
      <c r="C25" s="42"/>
      <c r="D25" s="43"/>
    </row>
    <row r="26" spans="1:7" ht="21" thickBot="1">
      <c r="A26" s="52" t="s">
        <v>82</v>
      </c>
      <c r="B26" s="7"/>
      <c r="C26" s="37" t="s">
        <v>51</v>
      </c>
    </row>
    <row r="27" spans="1:7" ht="20.25" thickTop="1" thickBot="1">
      <c r="A27" s="57" t="str">
        <f t="array" ref="A27">TEXT(SUM(--LEFT(A20:A23,LEN(A20:A23)-9))+(LEN(SUM(--RIGHT(A20:A23,9)))&gt;9)*LEFT((SUM(--RIGHT(A20:A23,9))),(LEN(SUM(--RIGHT(A20:A23,9))))-9),"000000000")&amp;TEXT(RIGHT(SUM(--RIGHT(A20:A23,9)),9),"000000000")</f>
        <v>1967208795988285442</v>
      </c>
      <c r="B27" s="58" t="s">
        <v>50</v>
      </c>
      <c r="C27" s="56">
        <f t="array" ref="C27">(LEN(SUM(--RIGHT(A20:A23,9)))&gt;9)*LEFT((SUM(--RIGHT(A20:A23,9))),(LEN(SUM(--RIGHT(A20:A23,9))))-9)</f>
        <v>3</v>
      </c>
      <c r="D27" s="43" t="s">
        <v>53</v>
      </c>
    </row>
    <row r="28" spans="1:7" ht="20.25" thickTop="1" thickBot="1">
      <c r="A28" s="60" t="str">
        <f t="array" ref="A28">SUM(--LEFT(A20:A23,LEN(A20:A23)-9))+(LEN(SUM(--RIGHT(A20:A23,9)))&gt;9)*LEFT((SUM(--RIGHT(A20:A23,9))),(LEN(SUM(--RIGHT(A20:A23,9))))-9)&amp;RIGHT(SUM(--RIGHT(A20:A23,9)),9)</f>
        <v>1967208795988285442</v>
      </c>
      <c r="B28" s="59" t="s">
        <v>52</v>
      </c>
      <c r="C28" s="2" t="s">
        <v>54</v>
      </c>
      <c r="D28" s="2"/>
      <c r="E28" s="7"/>
      <c r="F28" s="7"/>
      <c r="G28" s="7"/>
    </row>
    <row r="29" spans="1:7" ht="20.25" thickTop="1" thickBot="1">
      <c r="A29" s="61" t="s">
        <v>83</v>
      </c>
      <c r="C29" s="2" t="s">
        <v>55</v>
      </c>
      <c r="D29" s="44"/>
      <c r="E29" s="7"/>
    </row>
    <row r="30" spans="1:7" ht="15" thickTop="1"/>
    <row r="33" spans="1:7">
      <c r="C33" s="45">
        <f t="array" ref="C33">SUM(--LEFT(A20:A23,LEN(A20:A23)-9))</f>
        <v>1967208792</v>
      </c>
      <c r="D33" s="41" t="s">
        <v>58</v>
      </c>
      <c r="E33" s="7"/>
      <c r="F33" s="7"/>
      <c r="G33" s="7"/>
    </row>
    <row r="34" spans="1:7">
      <c r="A34" s="37" t="s">
        <v>56</v>
      </c>
      <c r="B34" s="7" t="s">
        <v>57</v>
      </c>
    </row>
    <row r="35" spans="1:7">
      <c r="A35" s="2">
        <f>--LEFT(A20,LEN(A20)-9)</f>
        <v>41802198</v>
      </c>
      <c r="B35" s="5" t="s">
        <v>59</v>
      </c>
    </row>
    <row r="36" spans="1:7">
      <c r="A36" s="2">
        <f t="shared" ref="A36:A37" si="1">--LEFT(A21,LEN(A21)-9)</f>
        <v>641802198</v>
      </c>
      <c r="B36" s="5" t="s">
        <v>60</v>
      </c>
    </row>
    <row r="37" spans="1:7">
      <c r="A37" s="2">
        <f t="shared" si="1"/>
        <v>641802198</v>
      </c>
      <c r="B37" s="5" t="s">
        <v>61</v>
      </c>
    </row>
    <row r="38" spans="1:7">
      <c r="A38" s="2">
        <f>--LEFT(A23,LEN(A23)-9)</f>
        <v>641802198</v>
      </c>
      <c r="B38" s="5" t="s">
        <v>62</v>
      </c>
    </row>
    <row r="39" spans="1:7">
      <c r="A39" s="46">
        <f>SUM(A35:A38)</f>
        <v>1967208792</v>
      </c>
      <c r="B39" s="47" t="s">
        <v>63</v>
      </c>
    </row>
    <row r="40" spans="1:7">
      <c r="A40" s="9" t="b">
        <f>A39=C33</f>
        <v>1</v>
      </c>
      <c r="B40" s="47" t="s">
        <v>64</v>
      </c>
    </row>
    <row r="41" spans="1:7">
      <c r="B41" s="7"/>
    </row>
    <row r="42" spans="1:7">
      <c r="A42" s="43" t="s">
        <v>65</v>
      </c>
      <c r="B42" s="47"/>
    </row>
    <row r="43" spans="1:7">
      <c r="A43" s="43" t="s">
        <v>66</v>
      </c>
      <c r="B43" s="47"/>
    </row>
    <row r="45" spans="1:7">
      <c r="A45" s="43" t="s">
        <v>67</v>
      </c>
      <c r="B45" s="43"/>
    </row>
    <row r="46" spans="1:7">
      <c r="A46" s="43" t="s">
        <v>68</v>
      </c>
      <c r="B46" s="43"/>
    </row>
    <row r="47" spans="1:7">
      <c r="C47" s="49"/>
      <c r="D47" s="50"/>
      <c r="E47" s="49"/>
      <c r="F47" s="49"/>
      <c r="G47" s="49"/>
    </row>
    <row r="48" spans="1:7" ht="18.75">
      <c r="A48" s="48" t="s">
        <v>69</v>
      </c>
      <c r="B48" s="49"/>
    </row>
    <row r="50" spans="1:3">
      <c r="A50" s="2" t="s">
        <v>85</v>
      </c>
    </row>
    <row r="51" spans="1:3">
      <c r="A51" s="2" t="s">
        <v>70</v>
      </c>
    </row>
    <row r="52" spans="1:3">
      <c r="A52" s="2" t="s">
        <v>71</v>
      </c>
    </row>
    <row r="53" spans="1:3">
      <c r="A53" s="2" t="s">
        <v>72</v>
      </c>
    </row>
    <row r="55" spans="1:3">
      <c r="A55" s="2" t="s">
        <v>73</v>
      </c>
    </row>
    <row r="56" spans="1:3">
      <c r="A56" s="2" t="s">
        <v>74</v>
      </c>
    </row>
    <row r="57" spans="1:3">
      <c r="A57" s="2" t="s">
        <v>86</v>
      </c>
    </row>
    <row r="59" spans="1:3">
      <c r="A59" s="2" t="s">
        <v>75</v>
      </c>
    </row>
    <row r="61" spans="1:3">
      <c r="A61" s="2" t="s">
        <v>76</v>
      </c>
      <c r="C61" s="2" t="s">
        <v>77</v>
      </c>
    </row>
    <row r="62" spans="1:3" ht="15" thickBot="1">
      <c r="C62" s="2" t="s">
        <v>78</v>
      </c>
    </row>
    <row r="63" spans="1:3" ht="20.25" thickTop="1" thickBot="1">
      <c r="A63" s="55">
        <v>12345</v>
      </c>
      <c r="B63" s="2">
        <f>--RIGHT(A63,10)</f>
        <v>12345</v>
      </c>
      <c r="C63" s="2" t="s">
        <v>80</v>
      </c>
    </row>
    <row r="64" spans="1:3" ht="15" thickTop="1">
      <c r="A64" s="51" t="s">
        <v>79</v>
      </c>
      <c r="B64" s="22" t="str">
        <f>LEFT(RIGHT(A63,20),10)</f>
        <v>12345</v>
      </c>
      <c r="C64" s="2" t="s">
        <v>81</v>
      </c>
    </row>
    <row r="65" spans="2:2">
      <c r="B65" s="2" t="e">
        <f>--MID(A63,40,10)</f>
        <v>#VALUE!</v>
      </c>
    </row>
    <row r="68" spans="2:2">
      <c r="B68" s="54"/>
    </row>
  </sheetData>
  <mergeCells count="1">
    <mergeCell ref="C1:C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china</cp:lastModifiedBy>
  <dcterms:created xsi:type="dcterms:W3CDTF">2012-08-17T06:52:35Z</dcterms:created>
  <dcterms:modified xsi:type="dcterms:W3CDTF">2012-08-18T08:59:32Z</dcterms:modified>
</cp:coreProperties>
</file>