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120" yWindow="45" windowWidth="15015" windowHeight="4170"/>
  </bookViews>
  <sheets>
    <sheet name="Sheet1" sheetId="1" r:id="rId1"/>
  </sheets>
  <definedNames>
    <definedName name="_xlnm._FilterDatabase" localSheetId="0" hidden="1">Sheet1!$A:$A</definedName>
    <definedName name="_xlnm.Criteria" localSheetId="0">Sheet1!$B:$B</definedName>
    <definedName name="_xlnm.Extract" localSheetId="0">Sheet1!$E$12</definedName>
  </definedNames>
  <calcPr calcId="124519"/>
  <pivotCaches>
    <pivotCache cacheId="12" r:id="rId2"/>
  </pivotCaches>
</workbook>
</file>

<file path=xl/calcChain.xml><?xml version="1.0" encoding="utf-8"?>
<calcChain xmlns="http://schemas.openxmlformats.org/spreadsheetml/2006/main">
  <c r="F30" i="1"/>
  <c r="B39"/>
  <c r="G14"/>
  <c r="G15"/>
  <c r="G16"/>
  <c r="G17"/>
  <c r="G18"/>
  <c r="G13"/>
  <c r="G19" s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2"/>
</calcChain>
</file>

<file path=xl/sharedStrings.xml><?xml version="1.0" encoding="utf-8"?>
<sst xmlns="http://schemas.openxmlformats.org/spreadsheetml/2006/main" count="16" uniqueCount="13">
  <si>
    <t>Reference#</t>
  </si>
  <si>
    <t xml:space="preserve">Qty </t>
  </si>
  <si>
    <t>行标签</t>
  </si>
  <si>
    <t>总计</t>
  </si>
  <si>
    <t>目标:</t>
    <phoneticPr fontId="2" type="noConversion"/>
  </si>
  <si>
    <t>1. 找出A栏是否有重复项。</t>
    <phoneticPr fontId="2" type="noConversion"/>
  </si>
  <si>
    <t>2. 合并A栏的重复项，同时将B栏的数量进行累加。</t>
    <phoneticPr fontId="2" type="noConversion"/>
  </si>
  <si>
    <t>方法一：</t>
    <phoneticPr fontId="2" type="noConversion"/>
  </si>
  <si>
    <t xml:space="preserve">COUNTIF完成目标一，refer to C column. </t>
    <phoneticPr fontId="2" type="noConversion"/>
  </si>
  <si>
    <t>筛选-高级完成目标二中合并重复项。Refer to E12:E18</t>
    <phoneticPr fontId="2" type="noConversion"/>
  </si>
  <si>
    <t xml:space="preserve">SUMIF完成目标二中对B栏的数量进行累加。Refer to G12:G18 </t>
    <phoneticPr fontId="2" type="noConversion"/>
  </si>
  <si>
    <t>方法二：</t>
    <phoneticPr fontId="2" type="noConversion"/>
  </si>
  <si>
    <t>数据透视完成目标二中合并重复项。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</si>
</sst>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6">
    <font>
      <sz val="11"/>
      <color theme="1"/>
      <name val="宋体"/>
      <family val="2"/>
      <charset val="134"/>
      <scheme val="minor"/>
    </font>
    <font>
      <b/>
      <sz val="9"/>
      <color indexed="8"/>
      <name val="Arial Unicode MS"/>
      <family val="2"/>
      <charset val="134"/>
    </font>
    <font>
      <sz val="9"/>
      <name val="宋体"/>
      <family val="2"/>
      <charset val="134"/>
      <scheme val="minor"/>
    </font>
    <font>
      <b/>
      <sz val="9"/>
      <name val="Arial Unicode MS"/>
      <family val="2"/>
      <charset val="134"/>
    </font>
    <font>
      <sz val="10"/>
      <color indexed="8"/>
      <name val="Arial Unicode MS"/>
      <family val="2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20% - 强调文字颜色 6 2 27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iuyc" refreshedDate="41167.02844490741" createdVersion="3" refreshedVersion="3" minRefreshableVersion="3" recordCount="48">
  <cacheSource type="worksheet">
    <worksheetSource ref="A1:A1048576" sheet="Sheet1"/>
  </cacheSource>
  <cacheFields count="1">
    <cacheField name="Reference#" numFmtId="0">
      <sharedItems containsString="0" containsBlank="1" containsNumber="1" containsInteger="1" minValue="2456204" maxValue="2456567" count="7">
        <n v="2456204"/>
        <n v="2456219"/>
        <n v="2456513"/>
        <n v="2456567"/>
        <n v="2456211"/>
        <n v="2456218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</r>
  <r>
    <x v="0"/>
  </r>
  <r>
    <x v="1"/>
  </r>
  <r>
    <x v="1"/>
  </r>
  <r>
    <x v="2"/>
  </r>
  <r>
    <x v="0"/>
  </r>
  <r>
    <x v="0"/>
  </r>
  <r>
    <x v="3"/>
  </r>
  <r>
    <x v="0"/>
  </r>
  <r>
    <x v="0"/>
  </r>
  <r>
    <x v="0"/>
  </r>
  <r>
    <x v="0"/>
  </r>
  <r>
    <x v="4"/>
  </r>
  <r>
    <x v="4"/>
  </r>
  <r>
    <x v="4"/>
  </r>
  <r>
    <x v="4"/>
  </r>
  <r>
    <x v="2"/>
  </r>
  <r>
    <x v="2"/>
  </r>
  <r>
    <x v="4"/>
  </r>
  <r>
    <x v="4"/>
  </r>
  <r>
    <x v="4"/>
  </r>
  <r>
    <x v="4"/>
  </r>
  <r>
    <x v="4"/>
  </r>
  <r>
    <x v="3"/>
  </r>
  <r>
    <x v="3"/>
  </r>
  <r>
    <x v="4"/>
  </r>
  <r>
    <x v="4"/>
  </r>
  <r>
    <x v="4"/>
  </r>
  <r>
    <x v="1"/>
  </r>
  <r>
    <x v="4"/>
  </r>
  <r>
    <x v="4"/>
  </r>
  <r>
    <x v="4"/>
  </r>
  <r>
    <x v="4"/>
  </r>
  <r>
    <x v="4"/>
  </r>
  <r>
    <x v="5"/>
  </r>
  <r>
    <x v="5"/>
  </r>
  <r>
    <x v="5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12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E29:E31" firstHeaderRow="1" firstDataRow="1" firstDataCol="1"/>
  <pivotFields count="1">
    <pivotField axis="axisRow" showAll="0">
      <items count="8">
        <item h="1" x="0"/>
        <item h="1" x="4"/>
        <item h="1" x="5"/>
        <item h="1" x="1"/>
        <item h="1" x="2"/>
        <item x="3"/>
        <item h="1" x="6"/>
        <item t="default"/>
      </items>
    </pivotField>
  </pivotFields>
  <rowFields count="1">
    <field x="0"/>
  </rowFields>
  <rowItems count="2">
    <i>
      <x v="5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55"/>
  <sheetViews>
    <sheetView tabSelected="1" topLeftCell="A16" workbookViewId="0">
      <selection activeCell="E35" sqref="E35"/>
    </sheetView>
  </sheetViews>
  <sheetFormatPr defaultRowHeight="13.5"/>
  <cols>
    <col min="1" max="1" width="10.875" bestFit="1" customWidth="1"/>
    <col min="5" max="5" width="9.75" customWidth="1"/>
    <col min="6" max="7" width="8" customWidth="1"/>
    <col min="8" max="9" width="9.125" customWidth="1"/>
    <col min="10" max="17" width="6.25" customWidth="1"/>
    <col min="18" max="18" width="7.375" customWidth="1"/>
    <col min="19" max="19" width="8" customWidth="1"/>
    <col min="20" max="20" width="5.75" customWidth="1"/>
    <col min="21" max="21" width="10.75" bestFit="1" customWidth="1"/>
    <col min="22" max="22" width="9.125" bestFit="1" customWidth="1"/>
    <col min="23" max="23" width="10.75" bestFit="1" customWidth="1"/>
    <col min="24" max="24" width="9.125" bestFit="1" customWidth="1"/>
    <col min="25" max="25" width="10.75" bestFit="1" customWidth="1"/>
    <col min="26" max="26" width="9.125" bestFit="1" customWidth="1"/>
    <col min="27" max="27" width="10.75" bestFit="1" customWidth="1"/>
    <col min="28" max="28" width="9.125" bestFit="1" customWidth="1"/>
    <col min="29" max="29" width="10.75" bestFit="1" customWidth="1"/>
    <col min="30" max="30" width="9.125" bestFit="1" customWidth="1"/>
    <col min="31" max="31" width="10.75" bestFit="1" customWidth="1"/>
    <col min="32" max="32" width="9.125" bestFit="1" customWidth="1"/>
    <col min="33" max="33" width="10.75" bestFit="1" customWidth="1"/>
    <col min="34" max="34" width="9.125" bestFit="1" customWidth="1"/>
    <col min="35" max="35" width="10.75" bestFit="1" customWidth="1"/>
    <col min="36" max="36" width="9.125" bestFit="1" customWidth="1"/>
    <col min="37" max="37" width="10.75" bestFit="1" customWidth="1"/>
    <col min="38" max="38" width="9.125" bestFit="1" customWidth="1"/>
    <col min="39" max="39" width="10.75" bestFit="1" customWidth="1"/>
    <col min="40" max="40" width="9.125" bestFit="1" customWidth="1"/>
    <col min="41" max="41" width="10.75" bestFit="1" customWidth="1"/>
    <col min="42" max="42" width="9.125" bestFit="1" customWidth="1"/>
    <col min="43" max="43" width="10.75" bestFit="1" customWidth="1"/>
    <col min="44" max="44" width="9.125" bestFit="1" customWidth="1"/>
    <col min="45" max="45" width="10.75" bestFit="1" customWidth="1"/>
    <col min="46" max="46" width="9.125" bestFit="1" customWidth="1"/>
    <col min="47" max="47" width="10.75" bestFit="1" customWidth="1"/>
    <col min="48" max="48" width="10.25" bestFit="1" customWidth="1"/>
    <col min="49" max="49" width="10.75" bestFit="1" customWidth="1"/>
    <col min="50" max="50" width="10.25" bestFit="1" customWidth="1"/>
    <col min="51" max="51" width="10.75" bestFit="1" customWidth="1"/>
    <col min="52" max="52" width="10.25" bestFit="1" customWidth="1"/>
    <col min="53" max="53" width="10.75" bestFit="1" customWidth="1"/>
    <col min="54" max="54" width="10.25" bestFit="1" customWidth="1"/>
    <col min="55" max="55" width="10.75" bestFit="1" customWidth="1"/>
    <col min="56" max="56" width="10.25" bestFit="1" customWidth="1"/>
    <col min="57" max="57" width="7.375" customWidth="1"/>
  </cols>
  <sheetData>
    <row r="1" spans="1:57">
      <c r="A1" s="1" t="s">
        <v>0</v>
      </c>
      <c r="B1" s="2" t="s">
        <v>1</v>
      </c>
    </row>
    <row r="2" spans="1:57" ht="15">
      <c r="A2" s="3">
        <v>2456204</v>
      </c>
      <c r="B2" s="4">
        <v>900</v>
      </c>
      <c r="C2">
        <f>COUNTIF(A:A,A2)</f>
        <v>8</v>
      </c>
      <c r="E2" t="s">
        <v>4</v>
      </c>
    </row>
    <row r="3" spans="1:57" ht="15">
      <c r="A3" s="3">
        <v>2456204</v>
      </c>
      <c r="B3" s="4">
        <v>1500</v>
      </c>
      <c r="C3">
        <f t="shared" ref="C3:C38" si="0">COUNTIF(A:A,A3)</f>
        <v>8</v>
      </c>
      <c r="E3" t="s">
        <v>5</v>
      </c>
    </row>
    <row r="4" spans="1:57" ht="15">
      <c r="A4" s="3">
        <v>2456219</v>
      </c>
      <c r="B4" s="4">
        <v>1700</v>
      </c>
      <c r="C4">
        <f t="shared" si="0"/>
        <v>3</v>
      </c>
      <c r="E4" t="s">
        <v>6</v>
      </c>
    </row>
    <row r="5" spans="1:57" ht="15">
      <c r="A5" s="3">
        <v>2456219</v>
      </c>
      <c r="B5" s="4">
        <v>3450</v>
      </c>
      <c r="C5">
        <f t="shared" si="0"/>
        <v>3</v>
      </c>
    </row>
    <row r="6" spans="1:57" ht="15">
      <c r="A6" s="3">
        <v>2456513</v>
      </c>
      <c r="B6" s="4">
        <v>840</v>
      </c>
      <c r="C6">
        <f t="shared" si="0"/>
        <v>3</v>
      </c>
      <c r="E6" s="7" t="s">
        <v>7</v>
      </c>
      <c r="F6" s="7"/>
      <c r="G6" s="7"/>
      <c r="H6" s="7"/>
      <c r="I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</row>
    <row r="7" spans="1:57" ht="15">
      <c r="A7" s="3">
        <v>2456204</v>
      </c>
      <c r="B7" s="4">
        <v>360</v>
      </c>
      <c r="C7">
        <f t="shared" si="0"/>
        <v>8</v>
      </c>
      <c r="E7" s="7"/>
      <c r="F7" s="7"/>
      <c r="G7" s="7"/>
      <c r="H7" s="7"/>
      <c r="I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</row>
    <row r="8" spans="1:57" ht="15">
      <c r="A8" s="3">
        <v>2456204</v>
      </c>
      <c r="B8" s="4">
        <v>525</v>
      </c>
      <c r="C8">
        <f t="shared" si="0"/>
        <v>8</v>
      </c>
      <c r="E8" s="7" t="s">
        <v>8</v>
      </c>
      <c r="F8" s="7"/>
      <c r="G8" s="7"/>
      <c r="H8" s="7"/>
      <c r="I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</row>
    <row r="9" spans="1:57" ht="15">
      <c r="A9" s="3">
        <v>2456567</v>
      </c>
      <c r="B9" s="4">
        <v>300</v>
      </c>
      <c r="C9">
        <f t="shared" si="0"/>
        <v>3</v>
      </c>
      <c r="E9" s="7" t="s">
        <v>9</v>
      </c>
      <c r="F9" s="7"/>
      <c r="G9" s="7"/>
      <c r="H9" s="7"/>
      <c r="I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</row>
    <row r="10" spans="1:57" ht="15">
      <c r="A10" s="3">
        <v>2456204</v>
      </c>
      <c r="B10" s="4">
        <v>720</v>
      </c>
      <c r="C10">
        <f t="shared" si="0"/>
        <v>8</v>
      </c>
      <c r="E10" s="7" t="s">
        <v>10</v>
      </c>
      <c r="F10" s="7"/>
      <c r="G10" s="7"/>
      <c r="H10" s="7"/>
      <c r="I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</row>
    <row r="11" spans="1:57" ht="15.75" thickBot="1">
      <c r="A11" s="3">
        <v>2456204</v>
      </c>
      <c r="B11" s="4">
        <v>6280</v>
      </c>
      <c r="C11">
        <f t="shared" si="0"/>
        <v>8</v>
      </c>
      <c r="E11" s="7"/>
      <c r="F11" s="7"/>
      <c r="G11" s="7"/>
      <c r="H11" s="7"/>
      <c r="I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</row>
    <row r="12" spans="1:57" ht="15">
      <c r="A12" s="3">
        <v>2456204</v>
      </c>
      <c r="B12" s="4">
        <v>5000</v>
      </c>
      <c r="C12">
        <f t="shared" si="0"/>
        <v>8</v>
      </c>
      <c r="E12" s="1" t="s">
        <v>0</v>
      </c>
      <c r="F12" s="7"/>
      <c r="G12" s="7"/>
      <c r="H12" s="7"/>
      <c r="I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</row>
    <row r="13" spans="1:57" ht="15">
      <c r="A13" s="3">
        <v>2456204</v>
      </c>
      <c r="B13" s="4">
        <v>360</v>
      </c>
      <c r="C13">
        <f t="shared" si="0"/>
        <v>8</v>
      </c>
      <c r="E13" s="3">
        <v>2456204</v>
      </c>
      <c r="G13">
        <f t="shared" ref="G13:G18" si="1">SUMIF(A:A,E13,_xlnm.Criteria)</f>
        <v>15645</v>
      </c>
    </row>
    <row r="14" spans="1:57" ht="15">
      <c r="A14" s="3">
        <v>2456211</v>
      </c>
      <c r="B14" s="4">
        <v>900</v>
      </c>
      <c r="C14">
        <f t="shared" si="0"/>
        <v>17</v>
      </c>
      <c r="E14" s="3">
        <v>2456219</v>
      </c>
      <c r="G14">
        <f t="shared" si="1"/>
        <v>12150</v>
      </c>
    </row>
    <row r="15" spans="1:57" ht="15">
      <c r="A15" s="3">
        <v>2456211</v>
      </c>
      <c r="B15" s="4">
        <v>925</v>
      </c>
      <c r="C15">
        <f t="shared" si="0"/>
        <v>17</v>
      </c>
      <c r="E15" s="3">
        <v>2456513</v>
      </c>
      <c r="G15">
        <f t="shared" si="1"/>
        <v>1540</v>
      </c>
    </row>
    <row r="16" spans="1:57" ht="15">
      <c r="A16" s="3">
        <v>2456211</v>
      </c>
      <c r="B16" s="4">
        <v>1200</v>
      </c>
      <c r="C16">
        <f t="shared" si="0"/>
        <v>17</v>
      </c>
      <c r="E16" s="3">
        <v>2456567</v>
      </c>
      <c r="G16">
        <f t="shared" si="1"/>
        <v>800</v>
      </c>
    </row>
    <row r="17" spans="1:7" ht="15">
      <c r="A17" s="3">
        <v>2456211</v>
      </c>
      <c r="B17" s="4">
        <v>1000</v>
      </c>
      <c r="C17">
        <f t="shared" si="0"/>
        <v>17</v>
      </c>
      <c r="E17" s="3">
        <v>2456211</v>
      </c>
      <c r="G17">
        <f t="shared" si="1"/>
        <v>43195</v>
      </c>
    </row>
    <row r="18" spans="1:7" ht="15">
      <c r="A18" s="3">
        <v>2456513</v>
      </c>
      <c r="B18" s="4">
        <v>500</v>
      </c>
      <c r="C18">
        <f t="shared" si="0"/>
        <v>3</v>
      </c>
      <c r="E18" s="3">
        <v>2456218</v>
      </c>
      <c r="G18">
        <f t="shared" si="1"/>
        <v>1580</v>
      </c>
    </row>
    <row r="19" spans="1:7" ht="15">
      <c r="A19" s="3">
        <v>2456513</v>
      </c>
      <c r="B19" s="4">
        <v>200</v>
      </c>
      <c r="C19">
        <f t="shared" si="0"/>
        <v>3</v>
      </c>
      <c r="G19">
        <f>SUM(G13:G18)</f>
        <v>74910</v>
      </c>
    </row>
    <row r="20" spans="1:7" ht="15">
      <c r="A20" s="3">
        <v>2456211</v>
      </c>
      <c r="B20" s="4">
        <v>5100</v>
      </c>
      <c r="C20">
        <f t="shared" si="0"/>
        <v>17</v>
      </c>
    </row>
    <row r="21" spans="1:7" ht="15">
      <c r="A21" s="3">
        <v>2456211</v>
      </c>
      <c r="B21" s="4">
        <v>2500</v>
      </c>
      <c r="C21">
        <f t="shared" si="0"/>
        <v>17</v>
      </c>
    </row>
    <row r="22" spans="1:7" ht="15">
      <c r="A22" s="3">
        <v>2456211</v>
      </c>
      <c r="B22" s="4">
        <v>1700</v>
      </c>
      <c r="C22">
        <f t="shared" si="0"/>
        <v>17</v>
      </c>
      <c r="E22" s="7" t="s">
        <v>11</v>
      </c>
    </row>
    <row r="23" spans="1:7" ht="15">
      <c r="A23" s="3">
        <v>2456211</v>
      </c>
      <c r="B23" s="4">
        <v>1200</v>
      </c>
      <c r="C23">
        <f t="shared" si="0"/>
        <v>17</v>
      </c>
      <c r="E23" s="7"/>
    </row>
    <row r="24" spans="1:7" ht="15">
      <c r="A24" s="3">
        <v>2456211</v>
      </c>
      <c r="B24" s="4">
        <v>500</v>
      </c>
      <c r="C24">
        <f t="shared" si="0"/>
        <v>17</v>
      </c>
      <c r="E24" s="7" t="s">
        <v>8</v>
      </c>
    </row>
    <row r="25" spans="1:7" ht="15">
      <c r="A25" s="3">
        <v>2456567</v>
      </c>
      <c r="B25" s="4">
        <v>200</v>
      </c>
      <c r="C25">
        <f t="shared" si="0"/>
        <v>3</v>
      </c>
      <c r="E25" s="7" t="s">
        <v>12</v>
      </c>
    </row>
    <row r="26" spans="1:7" ht="15">
      <c r="A26" s="3">
        <v>2456567</v>
      </c>
      <c r="B26" s="4">
        <v>300</v>
      </c>
      <c r="C26">
        <f t="shared" si="0"/>
        <v>3</v>
      </c>
      <c r="E26" s="7" t="s">
        <v>10</v>
      </c>
    </row>
    <row r="27" spans="1:7" ht="15">
      <c r="A27" s="3">
        <v>2456211</v>
      </c>
      <c r="B27" s="4">
        <v>1000</v>
      </c>
      <c r="C27">
        <f t="shared" si="0"/>
        <v>17</v>
      </c>
    </row>
    <row r="28" spans="1:7" ht="15">
      <c r="A28" s="3">
        <v>2456211</v>
      </c>
      <c r="B28" s="4">
        <v>360</v>
      </c>
      <c r="C28">
        <f t="shared" si="0"/>
        <v>17</v>
      </c>
    </row>
    <row r="29" spans="1:7" ht="15">
      <c r="A29" s="3">
        <v>2456211</v>
      </c>
      <c r="B29" s="4">
        <v>960</v>
      </c>
      <c r="C29">
        <f t="shared" si="0"/>
        <v>17</v>
      </c>
      <c r="E29" s="5" t="s">
        <v>2</v>
      </c>
    </row>
    <row r="30" spans="1:7" ht="15">
      <c r="A30" s="3">
        <v>2456219</v>
      </c>
      <c r="B30" s="4">
        <v>7000</v>
      </c>
      <c r="C30">
        <f t="shared" si="0"/>
        <v>3</v>
      </c>
      <c r="E30" s="6">
        <v>2456567</v>
      </c>
      <c r="F30">
        <f ca="1">SUMIF(A:A,E30,B1:B38)</f>
        <v>800</v>
      </c>
    </row>
    <row r="31" spans="1:7" ht="15">
      <c r="A31" s="3">
        <v>2456211</v>
      </c>
      <c r="B31" s="4">
        <v>13400</v>
      </c>
      <c r="C31">
        <f t="shared" si="0"/>
        <v>17</v>
      </c>
      <c r="E31" s="6" t="s">
        <v>3</v>
      </c>
    </row>
    <row r="32" spans="1:7" ht="15">
      <c r="A32" s="3">
        <v>2456211</v>
      </c>
      <c r="B32" s="4">
        <v>5000</v>
      </c>
      <c r="C32">
        <f t="shared" si="0"/>
        <v>17</v>
      </c>
    </row>
    <row r="33" spans="1:3" ht="15">
      <c r="A33" s="3">
        <v>2456211</v>
      </c>
      <c r="B33" s="4">
        <v>5000</v>
      </c>
      <c r="C33">
        <f t="shared" si="0"/>
        <v>17</v>
      </c>
    </row>
    <row r="34" spans="1:3" ht="15">
      <c r="A34" s="3">
        <v>2456211</v>
      </c>
      <c r="B34" s="4">
        <v>2000</v>
      </c>
      <c r="C34">
        <f t="shared" si="0"/>
        <v>17</v>
      </c>
    </row>
    <row r="35" spans="1:3" ht="15">
      <c r="A35" s="3">
        <v>2456211</v>
      </c>
      <c r="B35" s="4">
        <v>450</v>
      </c>
      <c r="C35">
        <f t="shared" si="0"/>
        <v>17</v>
      </c>
    </row>
    <row r="36" spans="1:3" ht="15">
      <c r="A36" s="3">
        <v>2456218</v>
      </c>
      <c r="B36" s="4">
        <v>1200</v>
      </c>
      <c r="C36">
        <f t="shared" si="0"/>
        <v>3</v>
      </c>
    </row>
    <row r="37" spans="1:3" ht="15">
      <c r="A37" s="3">
        <v>2456218</v>
      </c>
      <c r="B37" s="4">
        <v>180</v>
      </c>
      <c r="C37">
        <f t="shared" si="0"/>
        <v>3</v>
      </c>
    </row>
    <row r="38" spans="1:3" ht="15">
      <c r="A38" s="3">
        <v>2456218</v>
      </c>
      <c r="B38" s="4">
        <v>200</v>
      </c>
      <c r="C38">
        <f t="shared" si="0"/>
        <v>3</v>
      </c>
    </row>
    <row r="39" spans="1:3">
      <c r="B39" s="4">
        <f>SUM(B2:B38)</f>
        <v>74910</v>
      </c>
    </row>
    <row r="40" spans="1:3">
      <c r="B40" s="4"/>
    </row>
    <row r="41" spans="1:3">
      <c r="B41" s="4"/>
    </row>
    <row r="42" spans="1:3">
      <c r="B42" s="4"/>
    </row>
    <row r="43" spans="1:3">
      <c r="B43" s="4"/>
    </row>
    <row r="44" spans="1:3">
      <c r="B44" s="4"/>
    </row>
    <row r="45" spans="1:3">
      <c r="B45" s="4"/>
    </row>
    <row r="46" spans="1:3">
      <c r="B46" s="4"/>
    </row>
    <row r="47" spans="1:3">
      <c r="B47" s="4"/>
    </row>
    <row r="48" spans="1:3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Sheet1!Criteria</vt:lpstr>
      <vt:lpstr>Sheet1!Extract</vt:lpstr>
    </vt:vector>
  </TitlesOfParts>
  <Company>Mayton Studio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Liuyc</dc:creator>
  <cp:lastModifiedBy>Liuyc</cp:lastModifiedBy>
  <dcterms:created xsi:type="dcterms:W3CDTF">2012-09-12T13:02:16Z</dcterms:created>
  <dcterms:modified xsi:type="dcterms:W3CDTF">2012-09-14T16:47:12Z</dcterms:modified>
</cp:coreProperties>
</file>