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0160" windowHeight="78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30" i="1" l="1"/>
  <c r="B20" i="1"/>
  <c r="B8" i="1"/>
</calcChain>
</file>

<file path=xl/comments1.xml><?xml version="1.0" encoding="utf-8"?>
<comments xmlns="http://schemas.openxmlformats.org/spreadsheetml/2006/main">
  <authors>
    <author>Dear Mr Lei</author>
  </authors>
  <commentList>
    <comment ref="B8" authorId="0">
      <text>
        <r>
          <rPr>
            <sz val="9"/>
            <color indexed="81"/>
            <rFont val="宋体"/>
            <family val="3"/>
            <charset val="134"/>
          </rPr>
          <t>含公式</t>
        </r>
      </text>
    </comment>
    <comment ref="B20" authorId="0">
      <text>
        <r>
          <rPr>
            <sz val="9"/>
            <color indexed="81"/>
            <rFont val="宋体"/>
            <family val="3"/>
            <charset val="134"/>
          </rPr>
          <t>含公式</t>
        </r>
      </text>
    </comment>
  </commentList>
</comments>
</file>

<file path=xl/sharedStrings.xml><?xml version="1.0" encoding="utf-8"?>
<sst xmlns="http://schemas.openxmlformats.org/spreadsheetml/2006/main" count="28" uniqueCount="12">
  <si>
    <t>数据--假设分析--单变量求解</t>
    <phoneticPr fontId="4" type="noConversion"/>
  </si>
  <si>
    <t>已知贷款金额 期限和利率，我们可以求出月还款金额</t>
    <phoneticPr fontId="4" type="noConversion"/>
  </si>
  <si>
    <t>贷款总额</t>
    <phoneticPr fontId="4" type="noConversion"/>
  </si>
  <si>
    <t>可变单元格</t>
    <phoneticPr fontId="4" type="noConversion"/>
  </si>
  <si>
    <t>期限(月)</t>
    <phoneticPr fontId="4" type="noConversion"/>
  </si>
  <si>
    <t>利率</t>
    <phoneticPr fontId="4" type="noConversion"/>
  </si>
  <si>
    <t>月还款</t>
    <phoneticPr fontId="4" type="noConversion"/>
  </si>
  <si>
    <t>目标单元格</t>
    <phoneticPr fontId="4" type="noConversion"/>
  </si>
  <si>
    <t>现在的问题是，如果月还款是1000时，求这个人的贷款金额是多少？</t>
    <phoneticPr fontId="4" type="noConversion"/>
  </si>
  <si>
    <t>？</t>
    <phoneticPr fontId="4" type="noConversion"/>
  </si>
  <si>
    <t>我们用假设分析的方法解决这个问题</t>
    <phoneticPr fontId="4" type="noConversion"/>
  </si>
  <si>
    <t>结果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</si>
</sst>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_ ;_ * \-#,##0_ ;_ * &quot;-&quot;??_ ;_ @_ "/>
    <numFmt numFmtId="177" formatCode="_-\$* #,##0_ ;_-\$* \-#,##0\ ;_-\$* &quot;-&quot;??_ ;_-@_ "/>
  </numFmts>
  <fonts count="10" x14ac:knownFonts="1">
    <font>
      <sz val="10"/>
      <color theme="1"/>
      <name val="宋体"/>
      <family val="2"/>
      <charset val="134"/>
    </font>
    <font>
      <sz val="11"/>
      <color theme="1"/>
      <name val="Arial"/>
      <family val="2"/>
    </font>
    <font>
      <b/>
      <sz val="12"/>
      <color rgb="FFFF0000"/>
      <name val="宋体"/>
      <family val="3"/>
      <charset val="134"/>
      <scheme val="minor"/>
    </font>
    <font>
      <sz val="9"/>
      <name val="宋体"/>
      <family val="2"/>
      <charset val="134"/>
    </font>
    <font>
      <sz val="9"/>
      <name val="Arial"/>
      <family val="2"/>
    </font>
    <font>
      <b/>
      <sz val="18"/>
      <color theme="1"/>
      <name val="微软雅黑"/>
      <family val="2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9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1" fillId="0" borderId="0" xfId="1" applyFill="1" applyBorder="1">
      <alignment vertical="center"/>
    </xf>
    <xf numFmtId="0" fontId="1" fillId="0" borderId="8" xfId="1" applyFill="1" applyBorder="1">
      <alignment vertical="center"/>
    </xf>
    <xf numFmtId="0" fontId="6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7" fillId="0" borderId="0" xfId="1" applyFont="1" applyFill="1" applyBorder="1">
      <alignment vertical="center"/>
    </xf>
    <xf numFmtId="176" fontId="7" fillId="0" borderId="9" xfId="2" applyNumberFormat="1" applyFont="1" applyBorder="1">
      <alignment vertical="center"/>
    </xf>
    <xf numFmtId="177" fontId="7" fillId="3" borderId="10" xfId="2" applyNumberFormat="1" applyFont="1" applyFill="1" applyBorder="1">
      <alignment vertical="center"/>
    </xf>
    <xf numFmtId="0" fontId="7" fillId="0" borderId="0" xfId="1" applyFont="1" applyBorder="1">
      <alignment vertical="center"/>
    </xf>
    <xf numFmtId="0" fontId="1" fillId="0" borderId="8" xfId="1" applyBorder="1">
      <alignment vertical="center"/>
    </xf>
    <xf numFmtId="176" fontId="7" fillId="0" borderId="10" xfId="2" applyNumberFormat="1" applyFont="1" applyBorder="1">
      <alignment vertical="center"/>
    </xf>
    <xf numFmtId="10" fontId="7" fillId="0" borderId="10" xfId="3" applyNumberFormat="1" applyFont="1" applyFill="1" applyBorder="1">
      <alignment vertical="center"/>
    </xf>
    <xf numFmtId="176" fontId="7" fillId="2" borderId="10" xfId="2" applyNumberFormat="1" applyFont="1" applyFill="1" applyBorder="1">
      <alignment vertical="center"/>
    </xf>
    <xf numFmtId="0" fontId="7" fillId="0" borderId="7" xfId="1" applyFont="1" applyBorder="1">
      <alignment vertical="center"/>
    </xf>
    <xf numFmtId="0" fontId="8" fillId="0" borderId="7" xfId="1" applyFont="1" applyFill="1" applyBorder="1" applyAlignment="1">
      <alignment horizontal="left" vertical="center"/>
    </xf>
    <xf numFmtId="177" fontId="8" fillId="3" borderId="10" xfId="2" applyNumberFormat="1" applyFont="1" applyFill="1" applyBorder="1" applyAlignment="1">
      <alignment horizontal="right" vertical="center"/>
    </xf>
    <xf numFmtId="0" fontId="7" fillId="0" borderId="4" xfId="1" applyFont="1" applyBorder="1">
      <alignment vertical="center"/>
    </xf>
    <xf numFmtId="0" fontId="7" fillId="0" borderId="5" xfId="1" applyFont="1" applyBorder="1">
      <alignment vertical="center"/>
    </xf>
    <xf numFmtId="0" fontId="1" fillId="0" borderId="6" xfId="1" applyBorder="1">
      <alignment vertical="center"/>
    </xf>
    <xf numFmtId="0" fontId="8" fillId="0" borderId="0" xfId="1" applyFont="1" applyBorder="1">
      <alignment vertical="center"/>
    </xf>
    <xf numFmtId="0" fontId="6" fillId="0" borderId="0" xfId="1" applyFont="1" applyBorder="1">
      <alignment vertical="center"/>
    </xf>
    <xf numFmtId="0" fontId="1" fillId="0" borderId="7" xfId="1" applyBorder="1">
      <alignment vertical="center"/>
    </xf>
    <xf numFmtId="0" fontId="1" fillId="0" borderId="0" xfId="1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</cellXfs>
  <cellStyles count="4">
    <cellStyle name="百分比 4" xfId="3"/>
    <cellStyle name="常规" xfId="0" builtinId="0"/>
    <cellStyle name="常规 4" xfId="1"/>
    <cellStyle name="千位分隔 5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152400</xdr:rowOff>
    </xdr:from>
    <xdr:to>
      <xdr:col>1</xdr:col>
      <xdr:colOff>638175</xdr:colOff>
      <xdr:row>29</xdr:row>
      <xdr:rowOff>19050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76725"/>
          <a:ext cx="219075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23</xdr:row>
      <xdr:rowOff>28575</xdr:rowOff>
    </xdr:from>
    <xdr:to>
      <xdr:col>6</xdr:col>
      <xdr:colOff>304800</xdr:colOff>
      <xdr:row>28</xdr:row>
      <xdr:rowOff>171450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4333875"/>
          <a:ext cx="26098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400050</xdr:colOff>
      <xdr:row>23</xdr:row>
      <xdr:rowOff>76200</xdr:rowOff>
    </xdr:from>
    <xdr:to>
      <xdr:col>9</xdr:col>
      <xdr:colOff>257175</xdr:colOff>
      <xdr:row>30</xdr:row>
      <xdr:rowOff>19610</xdr:rowOff>
    </xdr:to>
    <xdr:sp macro="" textlink="">
      <xdr:nvSpPr>
        <xdr:cNvPr id="4" name="矩形 3"/>
        <xdr:cNvSpPr/>
      </xdr:nvSpPr>
      <xdr:spPr>
        <a:xfrm>
          <a:off x="4972050" y="4381500"/>
          <a:ext cx="2114550" cy="1210235"/>
        </a:xfrm>
        <a:prstGeom prst="rect">
          <a:avLst/>
        </a:prstGeom>
        <a:noFill/>
        <a:ln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  <xdr:twoCellAnchor>
    <xdr:from>
      <xdr:col>6</xdr:col>
      <xdr:colOff>3036</xdr:colOff>
      <xdr:row>14</xdr:row>
      <xdr:rowOff>15316</xdr:rowOff>
    </xdr:from>
    <xdr:to>
      <xdr:col>10</xdr:col>
      <xdr:colOff>72264</xdr:colOff>
      <xdr:row>22</xdr:row>
      <xdr:rowOff>128413</xdr:rowOff>
    </xdr:to>
    <xdr:sp macro="" textlink="">
      <xdr:nvSpPr>
        <xdr:cNvPr id="5" name="云形标注 4"/>
        <xdr:cNvSpPr/>
      </xdr:nvSpPr>
      <xdr:spPr>
        <a:xfrm>
          <a:off x="4575036" y="2691841"/>
          <a:ext cx="3012453" cy="1560897"/>
        </a:xfrm>
        <a:prstGeom prst="cloudCallou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6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>
            <a:lnSpc>
              <a:spcPts val="1500"/>
            </a:lnSpc>
          </a:pPr>
          <a:r>
            <a:rPr lang="zh-CN" altLang="en-US" sz="1200" b="1">
              <a:solidFill>
                <a:srgbClr val="FF0000"/>
              </a:solidFill>
            </a:rPr>
            <a:t>单变量求解：解决的是函数</a:t>
          </a:r>
          <a:r>
            <a:rPr lang="en-US" altLang="zh-CN" sz="1200" b="1">
              <a:solidFill>
                <a:srgbClr val="FF0000"/>
              </a:solidFill>
            </a:rPr>
            <a:t>y</a:t>
          </a:r>
          <a:r>
            <a:rPr lang="zh-CN" altLang="en-US" sz="1200" b="1">
              <a:solidFill>
                <a:srgbClr val="FF0000"/>
              </a:solidFill>
            </a:rPr>
            <a:t>变化的时候，变量</a:t>
          </a:r>
          <a:r>
            <a:rPr lang="en-US" altLang="zh-CN" sz="1200" b="1">
              <a:solidFill>
                <a:srgbClr val="FF0000"/>
              </a:solidFill>
            </a:rPr>
            <a:t>X</a:t>
          </a:r>
          <a:r>
            <a:rPr lang="zh-CN" altLang="en-US" sz="1200" b="1">
              <a:solidFill>
                <a:srgbClr val="FF0000"/>
              </a:solidFill>
            </a:rPr>
            <a:t>发生什么变化</a:t>
          </a:r>
        </a:p>
      </xdr:txBody>
    </xdr:sp>
    <xdr:clientData/>
  </xdr:twoCellAnchor>
  <xdr:twoCellAnchor>
    <xdr:from>
      <xdr:col>0</xdr:col>
      <xdr:colOff>676275</xdr:colOff>
      <xdr:row>24</xdr:row>
      <xdr:rowOff>66675</xdr:rowOff>
    </xdr:from>
    <xdr:to>
      <xdr:col>1</xdr:col>
      <xdr:colOff>733425</xdr:colOff>
      <xdr:row>28</xdr:row>
      <xdr:rowOff>57150</xdr:rowOff>
    </xdr:to>
    <xdr:sp macro="" textlink="">
      <xdr:nvSpPr>
        <xdr:cNvPr id="6" name="椭圆 5"/>
        <xdr:cNvSpPr/>
      </xdr:nvSpPr>
      <xdr:spPr>
        <a:xfrm>
          <a:off x="676275" y="4552950"/>
          <a:ext cx="1000125" cy="7143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B8" sqref="B8"/>
    </sheetView>
  </sheetViews>
  <sheetFormatPr defaultRowHeight="12" x14ac:dyDescent="0.15"/>
  <cols>
    <col min="1" max="1" width="14.140625" bestFit="1" customWidth="1"/>
    <col min="2" max="2" width="13.28515625" customWidth="1"/>
    <col min="9" max="9" width="13.28515625" bestFit="1" customWidth="1"/>
    <col min="11" max="11" width="6.140625" customWidth="1"/>
  </cols>
  <sheetData>
    <row r="1" spans="1:1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x14ac:dyDescent="0.15">
      <c r="A2" s="4"/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ht="24.75" x14ac:dyDescent="0.15">
      <c r="A3" s="7"/>
      <c r="B3" s="8"/>
      <c r="C3" s="8"/>
      <c r="D3" s="8"/>
      <c r="E3" s="8"/>
      <c r="F3" s="8"/>
      <c r="G3" s="9"/>
      <c r="H3" s="9"/>
      <c r="I3" s="9"/>
      <c r="J3" s="9"/>
      <c r="K3" s="10"/>
    </row>
    <row r="4" spans="1:11" ht="14.25" x14ac:dyDescent="0.15">
      <c r="A4" s="11" t="s">
        <v>1</v>
      </c>
      <c r="B4" s="12"/>
      <c r="C4" s="12"/>
      <c r="D4" s="12"/>
      <c r="E4" s="12"/>
      <c r="F4" s="12"/>
      <c r="G4" s="13"/>
      <c r="H4" s="13"/>
      <c r="I4" s="13"/>
      <c r="J4" s="13"/>
      <c r="K4" s="10"/>
    </row>
    <row r="5" spans="1:11" ht="14.25" x14ac:dyDescent="0.15">
      <c r="A5" s="14" t="s">
        <v>2</v>
      </c>
      <c r="B5" s="15">
        <v>100000</v>
      </c>
      <c r="C5" s="16" t="s">
        <v>3</v>
      </c>
      <c r="D5" s="16"/>
      <c r="E5" s="16"/>
      <c r="F5" s="16"/>
      <c r="G5" s="16"/>
      <c r="H5" s="16"/>
      <c r="I5" s="16"/>
      <c r="J5" s="16"/>
      <c r="K5" s="17"/>
    </row>
    <row r="6" spans="1:11" ht="14.25" x14ac:dyDescent="0.15">
      <c r="A6" s="14" t="s">
        <v>4</v>
      </c>
      <c r="B6" s="18">
        <v>180</v>
      </c>
      <c r="C6" s="16"/>
      <c r="D6" s="16"/>
      <c r="E6" s="16"/>
      <c r="F6" s="16"/>
      <c r="G6" s="16"/>
      <c r="H6" s="16"/>
      <c r="I6" s="16"/>
      <c r="J6" s="16"/>
      <c r="K6" s="17"/>
    </row>
    <row r="7" spans="1:11" ht="14.25" x14ac:dyDescent="0.15">
      <c r="A7" s="14" t="s">
        <v>5</v>
      </c>
      <c r="B7" s="19">
        <v>7.0199999999999999E-2</v>
      </c>
      <c r="C7" s="16"/>
      <c r="D7" s="16"/>
      <c r="E7" s="16"/>
      <c r="F7" s="16"/>
      <c r="G7" s="16"/>
      <c r="H7" s="16"/>
      <c r="I7" s="16"/>
      <c r="J7" s="16"/>
      <c r="K7" s="17"/>
    </row>
    <row r="8" spans="1:11" ht="14.25" x14ac:dyDescent="0.15">
      <c r="A8" s="14" t="s">
        <v>6</v>
      </c>
      <c r="B8" s="20">
        <f>PMT(B7/12,B6,-B5)</f>
        <v>899.94679038392644</v>
      </c>
      <c r="C8" s="16" t="s">
        <v>7</v>
      </c>
      <c r="D8" s="16"/>
      <c r="E8" s="16"/>
      <c r="F8" s="16"/>
      <c r="G8" s="16"/>
      <c r="H8" s="16"/>
      <c r="I8" s="16"/>
      <c r="J8" s="16"/>
      <c r="K8" s="17"/>
    </row>
    <row r="9" spans="1:11" ht="14.25" x14ac:dyDescent="0.15">
      <c r="A9" s="21"/>
      <c r="B9" s="16"/>
      <c r="C9" s="16"/>
      <c r="D9" s="16"/>
      <c r="E9" s="16"/>
      <c r="F9" s="16"/>
      <c r="G9" s="16"/>
      <c r="H9" s="16"/>
      <c r="I9" s="16"/>
      <c r="J9" s="16"/>
      <c r="K9" s="17"/>
    </row>
    <row r="10" spans="1:11" ht="14.25" x14ac:dyDescent="0.15">
      <c r="A10" s="22" t="s">
        <v>8</v>
      </c>
      <c r="B10" s="12"/>
      <c r="C10" s="12"/>
      <c r="D10" s="12"/>
      <c r="E10" s="12"/>
      <c r="F10" s="12"/>
      <c r="G10" s="13"/>
      <c r="H10" s="13"/>
      <c r="I10" s="13"/>
      <c r="J10" s="13"/>
      <c r="K10" s="10"/>
    </row>
    <row r="11" spans="1:11" ht="14.25" x14ac:dyDescent="0.15">
      <c r="A11" s="14" t="s">
        <v>2</v>
      </c>
      <c r="B11" s="23" t="s">
        <v>9</v>
      </c>
      <c r="C11" s="16" t="s">
        <v>3</v>
      </c>
      <c r="D11" s="16"/>
      <c r="E11" s="16"/>
      <c r="F11" s="16"/>
      <c r="G11" s="16"/>
      <c r="H11" s="16"/>
      <c r="I11" s="16"/>
      <c r="J11" s="16"/>
      <c r="K11" s="17"/>
    </row>
    <row r="12" spans="1:11" ht="14.25" x14ac:dyDescent="0.15">
      <c r="A12" s="14" t="s">
        <v>4</v>
      </c>
      <c r="B12" s="18">
        <v>180</v>
      </c>
      <c r="C12" s="16"/>
      <c r="D12" s="16"/>
      <c r="E12" s="16"/>
      <c r="F12" s="16"/>
      <c r="G12" s="16"/>
      <c r="H12" s="16"/>
      <c r="I12" s="16"/>
      <c r="J12" s="16"/>
      <c r="K12" s="17"/>
    </row>
    <row r="13" spans="1:11" ht="14.25" x14ac:dyDescent="0.15">
      <c r="A13" s="14" t="s">
        <v>5</v>
      </c>
      <c r="B13" s="19">
        <v>7.0199999999999999E-2</v>
      </c>
      <c r="C13" s="16"/>
      <c r="D13" s="16"/>
      <c r="E13" s="16"/>
      <c r="F13" s="16"/>
      <c r="G13" s="16"/>
      <c r="H13" s="16"/>
      <c r="I13" s="16"/>
      <c r="J13" s="16"/>
      <c r="K13" s="17"/>
    </row>
    <row r="14" spans="1:11" ht="14.25" x14ac:dyDescent="0.15">
      <c r="A14" s="14" t="s">
        <v>6</v>
      </c>
      <c r="B14" s="20">
        <v>1000</v>
      </c>
      <c r="C14" s="16" t="s">
        <v>7</v>
      </c>
      <c r="D14" s="16"/>
      <c r="E14" s="16"/>
      <c r="F14" s="16"/>
      <c r="G14" s="16"/>
      <c r="H14" s="16"/>
      <c r="I14" s="16"/>
      <c r="J14" s="16"/>
      <c r="K14" s="17"/>
    </row>
    <row r="15" spans="1:11" ht="14.25" x14ac:dyDescent="0.15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6"/>
    </row>
    <row r="16" spans="1:11" ht="14.25" x14ac:dyDescent="0.15">
      <c r="A16" s="22" t="s">
        <v>10</v>
      </c>
      <c r="B16" s="16"/>
      <c r="C16" s="16"/>
      <c r="D16" s="16"/>
      <c r="E16" s="16"/>
      <c r="F16" s="16"/>
      <c r="G16" s="16"/>
      <c r="H16" s="16"/>
      <c r="I16" s="16"/>
      <c r="J16" s="16"/>
      <c r="K16" s="17"/>
    </row>
    <row r="17" spans="1:11" ht="14.25" x14ac:dyDescent="0.15">
      <c r="A17" s="14" t="s">
        <v>2</v>
      </c>
      <c r="B17" s="15">
        <v>100000</v>
      </c>
      <c r="C17" s="16" t="s">
        <v>3</v>
      </c>
      <c r="D17" s="16"/>
      <c r="E17" s="16"/>
      <c r="F17" s="16"/>
      <c r="G17" s="16"/>
      <c r="H17" s="16"/>
      <c r="I17" s="16"/>
      <c r="J17" s="16"/>
      <c r="K17" s="17"/>
    </row>
    <row r="18" spans="1:11" ht="14.25" x14ac:dyDescent="0.15">
      <c r="A18" s="14" t="s">
        <v>4</v>
      </c>
      <c r="B18" s="18">
        <v>180</v>
      </c>
      <c r="C18" s="16"/>
      <c r="D18" s="16"/>
      <c r="E18" s="16"/>
      <c r="F18" s="16"/>
      <c r="G18" s="16"/>
      <c r="H18" s="16"/>
      <c r="I18" s="16"/>
      <c r="J18" s="16"/>
      <c r="K18" s="17"/>
    </row>
    <row r="19" spans="1:11" ht="14.25" x14ac:dyDescent="0.15">
      <c r="A19" s="14" t="s">
        <v>5</v>
      </c>
      <c r="B19" s="19">
        <v>7.0199999999999999E-2</v>
      </c>
      <c r="C19" s="16"/>
      <c r="D19" s="16"/>
      <c r="E19" s="16"/>
      <c r="F19" s="16"/>
      <c r="G19" s="16"/>
      <c r="H19" s="16"/>
      <c r="I19" s="16"/>
      <c r="J19" s="16"/>
      <c r="K19" s="17"/>
    </row>
    <row r="20" spans="1:11" ht="14.25" x14ac:dyDescent="0.15">
      <c r="A20" s="14" t="s">
        <v>6</v>
      </c>
      <c r="B20" s="20">
        <f>PMT(B19/12,B18,-B17)</f>
        <v>899.94679038392644</v>
      </c>
      <c r="C20" s="16" t="s">
        <v>7</v>
      </c>
      <c r="D20" s="16"/>
      <c r="E20" s="16"/>
      <c r="F20" s="16"/>
      <c r="G20" s="16"/>
      <c r="H20" s="16"/>
      <c r="I20" s="16"/>
      <c r="J20" s="16"/>
      <c r="K20" s="17"/>
    </row>
    <row r="21" spans="1:11" ht="14.25" x14ac:dyDescent="0.15">
      <c r="A21" s="21"/>
      <c r="B21" s="16"/>
      <c r="C21" s="16"/>
      <c r="D21" s="16"/>
      <c r="E21" s="16"/>
      <c r="F21" s="16"/>
      <c r="G21" s="16"/>
      <c r="H21" s="16"/>
      <c r="I21" s="16"/>
      <c r="J21" s="16"/>
      <c r="K21" s="17"/>
    </row>
    <row r="22" spans="1:11" ht="14.25" x14ac:dyDescent="0.15">
      <c r="A22" s="21"/>
      <c r="B22" s="16"/>
      <c r="C22" s="16"/>
      <c r="D22" s="16"/>
      <c r="E22" s="16"/>
      <c r="F22" s="16"/>
      <c r="G22" s="16"/>
      <c r="H22" s="16"/>
      <c r="I22" s="16"/>
      <c r="J22" s="16"/>
      <c r="K22" s="17"/>
    </row>
    <row r="23" spans="1:11" ht="14.25" x14ac:dyDescent="0.15">
      <c r="A23" s="21"/>
      <c r="B23" s="16"/>
      <c r="C23" s="16"/>
      <c r="D23" s="16"/>
      <c r="E23" s="16"/>
      <c r="F23" s="16"/>
      <c r="G23" s="16"/>
      <c r="H23" s="16"/>
      <c r="I23" s="16"/>
      <c r="J23" s="16"/>
      <c r="K23" s="17"/>
    </row>
    <row r="24" spans="1:11" ht="14.25" x14ac:dyDescent="0.15">
      <c r="A24" s="21"/>
      <c r="B24" s="16"/>
      <c r="C24" s="16"/>
      <c r="D24" s="16"/>
      <c r="E24" s="16"/>
      <c r="F24" s="16"/>
      <c r="G24" s="16"/>
      <c r="H24" s="16"/>
      <c r="I24" s="16"/>
      <c r="J24" s="16"/>
      <c r="K24" s="17"/>
    </row>
    <row r="25" spans="1:11" ht="14.25" x14ac:dyDescent="0.15">
      <c r="A25" s="21"/>
      <c r="B25" s="16"/>
      <c r="C25" s="16"/>
      <c r="D25" s="16"/>
      <c r="E25" s="16"/>
      <c r="F25" s="16"/>
      <c r="G25" s="16"/>
      <c r="H25" s="16"/>
      <c r="I25" s="16"/>
      <c r="J25" s="16"/>
      <c r="K25" s="17"/>
    </row>
    <row r="26" spans="1:11" ht="14.25" x14ac:dyDescent="0.15">
      <c r="A26" s="21"/>
      <c r="B26" s="16"/>
      <c r="C26" s="16"/>
      <c r="D26" s="16"/>
      <c r="E26" s="16"/>
      <c r="F26" s="16"/>
      <c r="G26" s="16"/>
      <c r="H26" s="27" t="s">
        <v>11</v>
      </c>
      <c r="I26" s="28"/>
      <c r="J26" s="16"/>
      <c r="K26" s="17"/>
    </row>
    <row r="27" spans="1:11" ht="14.25" x14ac:dyDescent="0.15">
      <c r="A27" s="21"/>
      <c r="B27" s="16"/>
      <c r="C27" s="16"/>
      <c r="D27" s="16"/>
      <c r="E27" s="16"/>
      <c r="F27" s="16"/>
      <c r="G27" s="16"/>
      <c r="H27" s="18" t="s">
        <v>2</v>
      </c>
      <c r="I27" s="15">
        <v>111117.68058791359</v>
      </c>
      <c r="J27" s="16"/>
      <c r="K27" s="17"/>
    </row>
    <row r="28" spans="1:11" ht="14.25" x14ac:dyDescent="0.15">
      <c r="A28" s="21"/>
      <c r="B28" s="16"/>
      <c r="C28" s="16"/>
      <c r="D28" s="16"/>
      <c r="E28" s="16"/>
      <c r="F28" s="16"/>
      <c r="G28" s="16"/>
      <c r="H28" s="18" t="s">
        <v>4</v>
      </c>
      <c r="I28" s="18">
        <v>180</v>
      </c>
      <c r="J28" s="16"/>
      <c r="K28" s="17"/>
    </row>
    <row r="29" spans="1:11" ht="14.25" x14ac:dyDescent="0.15">
      <c r="A29" s="21"/>
      <c r="B29" s="16"/>
      <c r="C29" s="16"/>
      <c r="D29" s="16"/>
      <c r="E29" s="16"/>
      <c r="F29" s="16"/>
      <c r="G29" s="16"/>
      <c r="H29" s="18" t="s">
        <v>5</v>
      </c>
      <c r="I29" s="19">
        <v>7.0199999999999999E-2</v>
      </c>
      <c r="J29" s="16"/>
      <c r="K29" s="17"/>
    </row>
    <row r="30" spans="1:11" ht="14.25" x14ac:dyDescent="0.15">
      <c r="A30" s="21"/>
      <c r="B30" s="16"/>
      <c r="C30" s="16"/>
      <c r="D30" s="16"/>
      <c r="E30" s="16"/>
      <c r="F30" s="16"/>
      <c r="G30" s="16"/>
      <c r="H30" s="18" t="s">
        <v>6</v>
      </c>
      <c r="I30" s="20">
        <f>PMT(I29/12,I28,-I27)</f>
        <v>999.9999999999917</v>
      </c>
      <c r="J30" s="16"/>
      <c r="K30" s="17"/>
    </row>
    <row r="31" spans="1:11" ht="14.25" x14ac:dyDescent="0.15">
      <c r="A31" s="29"/>
      <c r="B31" s="30"/>
      <c r="C31" s="30"/>
      <c r="D31" s="30"/>
      <c r="E31" s="30"/>
      <c r="F31" s="30"/>
      <c r="G31" s="30"/>
      <c r="H31" s="30"/>
      <c r="I31" s="30"/>
      <c r="J31" s="30"/>
      <c r="K31" s="17"/>
    </row>
    <row r="32" spans="1:11" x14ac:dyDescent="0.15">
      <c r="A32" s="31"/>
      <c r="B32" s="32"/>
      <c r="C32" s="32"/>
      <c r="D32" s="32"/>
      <c r="E32" s="32"/>
      <c r="F32" s="32"/>
      <c r="G32" s="32"/>
      <c r="H32" s="32"/>
      <c r="I32" s="32"/>
      <c r="J32" s="32"/>
      <c r="K32" s="33"/>
    </row>
    <row r="33" spans="1:11" x14ac:dyDescent="0.15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6"/>
    </row>
  </sheetData>
  <mergeCells count="1">
    <mergeCell ref="A1:K2"/>
  </mergeCells>
  <phoneticPr fontId="3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2012-10-16T13:08:45Z</dcterms:created>
  <dcterms:modified xsi:type="dcterms:W3CDTF">2012-10-16T13:09:30Z</dcterms:modified>
</cp:coreProperties>
</file>