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6155" windowHeight="8505"/>
  </bookViews>
  <sheets>
    <sheet name="仪表盘" sheetId="1" r:id="rId1"/>
  </sheets>
  <calcPr calcId="145621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A11" i="1" l="1"/>
  <c r="A10" i="1"/>
  <c r="A9" i="1"/>
  <c r="A8" i="1"/>
  <c r="A7" i="1"/>
  <c r="A6" i="1"/>
  <c r="A5" i="1"/>
  <c r="A4" i="1"/>
  <c r="A3" i="1"/>
  <c r="A2" i="1"/>
  <c r="F1" i="1"/>
  <c r="F3" i="1" s="1"/>
  <c r="A1" i="1"/>
</calcChain>
</file>

<file path=xl/sharedStrings.xml><?xml version="1.0" encoding="utf-8"?>
<sst xmlns="http://schemas.openxmlformats.org/spreadsheetml/2006/main" count="29" uniqueCount="29">
  <si>
    <t>指针</t>
    <phoneticPr fontId="1" type="noConversion"/>
  </si>
  <si>
    <t>制作步骤:</t>
    <phoneticPr fontId="1" type="noConversion"/>
  </si>
  <si>
    <t>1.插入一个空白环形图</t>
    <phoneticPr fontId="1" type="noConversion"/>
  </si>
  <si>
    <t>2.选中图表,点右键,从选择数据中增加系列</t>
    <phoneticPr fontId="1" type="noConversion"/>
  </si>
  <si>
    <t xml:space="preserve">  "数据盘"系列:值为A1:A11</t>
    <phoneticPr fontId="1" type="noConversion"/>
  </si>
  <si>
    <t xml:space="preserve">  "指针"系列:值为F1:F3</t>
    <phoneticPr fontId="1" type="noConversion"/>
  </si>
  <si>
    <t xml:space="preserve">  "圆心"系列:值保持默认的1</t>
    <phoneticPr fontId="1" type="noConversion"/>
  </si>
  <si>
    <t xml:space="preserve">  "外环1"系列:值默认1</t>
    <phoneticPr fontId="1" type="noConversion"/>
  </si>
  <si>
    <t xml:space="preserve">  "外环2"系列:值默认1</t>
    <phoneticPr fontId="1" type="noConversion"/>
  </si>
  <si>
    <t>3.将"圆心"系列的类型改为分离型饼图,并放入到次坐标</t>
    <phoneticPr fontId="1" type="noConversion"/>
  </si>
  <si>
    <t xml:space="preserve">  技巧说明:</t>
    <phoneticPr fontId="1" type="noConversion"/>
  </si>
  <si>
    <t>4.将"圆心"系列拉小,并放到正中</t>
    <phoneticPr fontId="1" type="noConversion"/>
  </si>
  <si>
    <t xml:space="preserve">  拉小:点一次饼图,然后向下拉(如果发现饼图不是变小,而是位置发生变化,那就在图表外随意点一下,再次点一下饼图,然后拉)</t>
    <phoneticPr fontId="1" type="noConversion"/>
  </si>
  <si>
    <t xml:space="preserve">  放中间:连续两次点击饼图(时间稍稍间隔久一点),然后拉到中间</t>
    <phoneticPr fontId="1" type="noConversion"/>
  </si>
  <si>
    <t>6.将"指针"系列的类型改为分离型饼图</t>
    <phoneticPr fontId="1" type="noConversion"/>
  </si>
  <si>
    <t>7.将"指针"系列拉小(方法同上),并将0值扇区的边框颜色设为红色,宽度设为3磅</t>
    <phoneticPr fontId="1" type="noConversion"/>
  </si>
  <si>
    <t xml:space="preserve">  (如果在选择0值扇区时不好选中,可以先将0值改大一点,等设好后,再改回0)</t>
    <phoneticPr fontId="1" type="noConversion"/>
  </si>
  <si>
    <t>5.双击环型图,将圆环图角度旋转200度;内径大小设为:60%</t>
    <phoneticPr fontId="1" type="noConversion"/>
  </si>
  <si>
    <t>8.将"圆心"系列以渐变填充</t>
    <phoneticPr fontId="1" type="noConversion"/>
  </si>
  <si>
    <t>11.逐一更改"数据盘"系列的填充色,并将边框设为白色</t>
    <phoneticPr fontId="1" type="noConversion"/>
  </si>
  <si>
    <t>12.将"数据盘"系列中值40的填充色和边框设为"无"</t>
    <phoneticPr fontId="1" type="noConversion"/>
  </si>
  <si>
    <t>13.将绘图区的填充设为"无"</t>
    <phoneticPr fontId="1" type="noConversion"/>
  </si>
  <si>
    <t>14.以渐变填充图表区</t>
    <phoneticPr fontId="1" type="noConversion"/>
  </si>
  <si>
    <t>9.将"外环1"系列以黑色填充,边框颜色设为"无"</t>
    <phoneticPr fontId="1" type="noConversion"/>
  </si>
  <si>
    <t>10.将"外环2"系列以灰色填充,边框设为白色,宽度设为3磅</t>
    <phoneticPr fontId="1" type="noConversion"/>
  </si>
  <si>
    <t>15.增加"数据盘"系列的数据标签,并逐一修改为0-100,然后接到对应的位置上</t>
    <phoneticPr fontId="1" type="noConversion"/>
  </si>
  <si>
    <t>16.将滚动条与图表组合一下,一个漂亮的仪表盘就完成了!</t>
    <phoneticPr fontId="1" type="noConversion"/>
  </si>
  <si>
    <t xml:space="preserve">  剩下扇区填充色和边框都设为"无",然后将"指针"系列的角度旋转200度</t>
    <phoneticPr fontId="1" type="noConversion"/>
  </si>
  <si>
    <t>最终效果图: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</si>
</sst>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1"/>
      <color theme="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3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B000"/>
      <color rgb="FF00D600"/>
      <color rgb="FF00F600"/>
      <color rgb="FFD22104"/>
      <color rgb="FFE92605"/>
      <color rgb="FFFB5A3F"/>
      <color rgb="FFFDAEA1"/>
      <color rgb="FFFED1CA"/>
      <color rgb="FFC9FFC9"/>
      <color rgb="FF6DFF6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100913572747024E-2"/>
          <c:y val="2.1027741348952154E-2"/>
          <c:w val="0.90992842511896699"/>
          <c:h val="0.95379729143699088"/>
        </c:manualLayout>
      </c:layout>
      <c:pieChart>
        <c:varyColors val="1"/>
        <c:ser>
          <c:idx val="1"/>
          <c:order val="1"/>
          <c:tx>
            <c:v>指针</c:v>
          </c:tx>
          <c:explosion val="72"/>
          <c:dPt>
            <c:idx val="0"/>
            <c:bubble3D val="0"/>
            <c:explosion val="0"/>
            <c:spPr>
              <a:noFill/>
              <a:ln>
                <a:noFill/>
              </a:ln>
            </c:spPr>
          </c:dPt>
          <c:dPt>
            <c:idx val="1"/>
            <c:bubble3D val="0"/>
            <c:explosion val="0"/>
            <c:spPr>
              <a:ln w="38100">
                <a:solidFill>
                  <a:srgbClr val="BD1E03"/>
                </a:solidFill>
              </a:ln>
            </c:spPr>
          </c:dPt>
          <c:dPt>
            <c:idx val="2"/>
            <c:bubble3D val="0"/>
            <c:explosion val="0"/>
            <c:spPr>
              <a:noFill/>
              <a:ln>
                <a:noFill/>
              </a:ln>
            </c:spPr>
          </c:dPt>
          <c:val>
            <c:numRef>
              <c:f>仪表盘!$F$1:$F$3</c:f>
              <c:numCache>
                <c:formatCode>General</c:formatCode>
                <c:ptCount val="3"/>
                <c:pt idx="0">
                  <c:v>118.4</c:v>
                </c:pt>
                <c:pt idx="1">
                  <c:v>0</c:v>
                </c:pt>
                <c:pt idx="2">
                  <c:v>241.6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0"/>
      </c:pieChart>
      <c:doughnutChart>
        <c:varyColors val="1"/>
        <c:ser>
          <c:idx val="2"/>
          <c:order val="2"/>
          <c:tx>
            <c:v>数据盘</c:v>
          </c:tx>
          <c:spPr>
            <a:ln w="38100"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rgbClr val="00B000"/>
              </a:solidFill>
              <a:ln w="38100">
                <a:solidFill>
                  <a:schemeClr val="bg1"/>
                </a:solidFill>
              </a:ln>
            </c:spPr>
          </c:dPt>
          <c:dPt>
            <c:idx val="1"/>
            <c:bubble3D val="0"/>
            <c:spPr>
              <a:solidFill>
                <a:srgbClr val="00D600"/>
              </a:solidFill>
              <a:ln w="38100">
                <a:solidFill>
                  <a:schemeClr val="bg1"/>
                </a:solidFill>
              </a:ln>
            </c:spPr>
          </c:dPt>
          <c:dPt>
            <c:idx val="2"/>
            <c:bubble3D val="0"/>
            <c:spPr>
              <a:solidFill>
                <a:srgbClr val="00F600"/>
              </a:solidFill>
              <a:ln w="38100">
                <a:solidFill>
                  <a:schemeClr val="bg1"/>
                </a:solidFill>
              </a:ln>
            </c:spPr>
          </c:dPt>
          <c:dPt>
            <c:idx val="3"/>
            <c:bubble3D val="0"/>
            <c:spPr>
              <a:solidFill>
                <a:srgbClr val="6DFF6D"/>
              </a:solidFill>
              <a:ln w="38100">
                <a:solidFill>
                  <a:schemeClr val="bg1"/>
                </a:solidFill>
              </a:ln>
            </c:spPr>
          </c:dPt>
          <c:dPt>
            <c:idx val="4"/>
            <c:bubble3D val="0"/>
            <c:spPr>
              <a:solidFill>
                <a:srgbClr val="C9FFC9"/>
              </a:solidFill>
              <a:ln w="38100">
                <a:solidFill>
                  <a:schemeClr val="bg1"/>
                </a:solidFill>
              </a:ln>
            </c:spPr>
          </c:dPt>
          <c:dPt>
            <c:idx val="5"/>
            <c:bubble3D val="0"/>
            <c:spPr>
              <a:solidFill>
                <a:srgbClr val="FED1CA"/>
              </a:solidFill>
              <a:ln w="38100">
                <a:solidFill>
                  <a:schemeClr val="bg1"/>
                </a:solidFill>
              </a:ln>
            </c:spPr>
          </c:dPt>
          <c:dPt>
            <c:idx val="6"/>
            <c:bubble3D val="0"/>
            <c:spPr>
              <a:solidFill>
                <a:srgbClr val="FDAEA1"/>
              </a:solidFill>
              <a:ln w="38100">
                <a:solidFill>
                  <a:schemeClr val="bg1"/>
                </a:solidFill>
              </a:ln>
            </c:spPr>
          </c:dPt>
          <c:dPt>
            <c:idx val="7"/>
            <c:bubble3D val="0"/>
            <c:spPr>
              <a:solidFill>
                <a:srgbClr val="FB5A3F"/>
              </a:solidFill>
              <a:ln w="38100">
                <a:solidFill>
                  <a:schemeClr val="bg1"/>
                </a:solidFill>
              </a:ln>
            </c:spPr>
          </c:dPt>
          <c:dPt>
            <c:idx val="8"/>
            <c:bubble3D val="0"/>
            <c:spPr>
              <a:solidFill>
                <a:srgbClr val="E92605"/>
              </a:solidFill>
              <a:ln w="38100">
                <a:solidFill>
                  <a:schemeClr val="bg1"/>
                </a:solidFill>
              </a:ln>
            </c:spPr>
          </c:dPt>
          <c:dPt>
            <c:idx val="9"/>
            <c:bubble3D val="0"/>
            <c:spPr>
              <a:solidFill>
                <a:srgbClr val="D22104"/>
              </a:solidFill>
              <a:ln w="38100">
                <a:solidFill>
                  <a:schemeClr val="bg1"/>
                </a:solidFill>
              </a:ln>
            </c:spPr>
          </c:dPt>
          <c:dPt>
            <c:idx val="10"/>
            <c:bubble3D val="0"/>
            <c:spPr>
              <a:noFill/>
              <a:ln w="38100">
                <a:noFill/>
              </a:ln>
            </c:spPr>
          </c:dPt>
          <c:dLbls>
            <c:dLbl>
              <c:idx val="0"/>
              <c:layout>
                <c:manualLayout>
                  <c:x val="9.8911968348170135E-2"/>
                  <c:y val="-2.0736129325523923E-2"/>
                </c:manualLayout>
              </c:layout>
              <c:tx>
                <c:strRef>
                  <c:f>仪表盘!$B$1</c:f>
                  <c:strCache>
                    <c:ptCount val="1"/>
                    <c:pt idx="0">
                      <c:v>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10286844708209693"/>
                  <c:y val="3.3177806920838278E-2"/>
                </c:manualLayout>
              </c:layout>
              <c:tx>
                <c:strRef>
                  <c:f>仪表盘!$B$2</c:f>
                  <c:strCache>
                    <c:ptCount val="1"/>
                    <c:pt idx="0">
                      <c:v>10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5173095944609303E-2"/>
                  <c:y val="7.8797291436990907E-2"/>
                </c:manualLayout>
              </c:layout>
              <c:tx>
                <c:strRef>
                  <c:f>仪表盘!$B$3</c:f>
                  <c:strCache>
                    <c:ptCount val="1"/>
                    <c:pt idx="0">
                      <c:v>20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9782393669634024E-2"/>
                  <c:y val="0.10368064662761961"/>
                </c:manualLayout>
              </c:layout>
              <c:tx>
                <c:strRef>
                  <c:f>仪表盘!$B$4</c:f>
                  <c:strCache>
                    <c:ptCount val="1"/>
                    <c:pt idx="0">
                      <c:v>30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5608308605341248E-2"/>
                  <c:y val="9.1238969032305259E-2"/>
                </c:manualLayout>
              </c:layout>
              <c:tx>
                <c:strRef>
                  <c:f>仪表盘!$B$5</c:f>
                  <c:strCache>
                    <c:ptCount val="1"/>
                    <c:pt idx="0">
                      <c:v>40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7.9129574678536096E-2"/>
                  <c:y val="5.8061162111466981E-2"/>
                </c:manualLayout>
              </c:layout>
              <c:tx>
                <c:strRef>
                  <c:f>仪表盘!$B$6</c:f>
                  <c:strCache>
                    <c:ptCount val="1"/>
                    <c:pt idx="0">
                      <c:v>50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0286844708209686"/>
                  <c:y val="4.1472258651047847E-3"/>
                </c:manualLayout>
              </c:layout>
              <c:tx>
                <c:strRef>
                  <c:f>仪表盘!$B$7</c:f>
                  <c:strCache>
                    <c:ptCount val="1"/>
                    <c:pt idx="0">
                      <c:v>60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8.7042532146389712E-2"/>
                  <c:y val="-4.5619484516152629E-2"/>
                </c:manualLayout>
              </c:layout>
              <c:tx>
                <c:strRef>
                  <c:f>仪表盘!$B$8</c:f>
                  <c:strCache>
                    <c:ptCount val="1"/>
                    <c:pt idx="0">
                      <c:v>70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4.7477744807121663E-2"/>
                  <c:y val="-9.1238969032305259E-2"/>
                </c:manualLayout>
              </c:layout>
              <c:tx>
                <c:strRef>
                  <c:f>仪表盘!$B$9</c:f>
                  <c:strCache>
                    <c:ptCount val="1"/>
                    <c:pt idx="0">
                      <c:v>80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3.956478733926805E-3"/>
                  <c:y val="-0.10368097318083734"/>
                </c:manualLayout>
              </c:layout>
              <c:tx>
                <c:strRef>
                  <c:f>仪表盘!$B$10</c:f>
                  <c:strCache>
                    <c:ptCount val="1"/>
                    <c:pt idx="0">
                      <c:v>90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6.7260138476755688E-2"/>
                  <c:y val="-9.1238969032305259E-2"/>
                </c:manualLayout>
              </c:layout>
              <c:tx>
                <c:strRef>
                  <c:f>仪表盘!$B$11</c:f>
                  <c:strCache>
                    <c:ptCount val="1"/>
                    <c:pt idx="0">
                      <c:v>100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val>
            <c:numRef>
              <c:f>仪表盘!$A$1:$A$11</c:f>
              <c:numCache>
                <c:formatCode>General</c:formatCode>
                <c:ptCount val="11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40</c:v>
                </c:pt>
              </c:numCache>
            </c:numRef>
          </c:val>
        </c:ser>
        <c:ser>
          <c:idx val="3"/>
          <c:order val="3"/>
          <c:tx>
            <c:v>外环1</c:v>
          </c:tx>
          <c:spPr>
            <a:ln w="38100"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tx1"/>
              </a:solidFill>
              <a:ln w="38100">
                <a:noFill/>
              </a:ln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4"/>
          <c:order val="4"/>
          <c:tx>
            <c:v>外环2</c:v>
          </c:tx>
          <c:spPr>
            <a:solidFill>
              <a:schemeClr val="tx1">
                <a:lumMod val="50000"/>
                <a:lumOff val="50000"/>
              </a:schemeClr>
            </a:solidFill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chemeClr val="bg1"/>
                </a:solidFill>
              </a:ln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0"/>
        <c:holeSize val="60"/>
      </c:doughnutChart>
      <c:pieChart>
        <c:varyColors val="1"/>
        <c:ser>
          <c:idx val="0"/>
          <c:order val="0"/>
          <c:tx>
            <c:v>圆心</c:v>
          </c:tx>
          <c:spPr>
            <a:gradFill flip="none" rotWithShape="1">
              <a:gsLst>
                <a:gs pos="0">
                  <a:schemeClr val="bg1"/>
                </a:gs>
                <a:gs pos="72000">
                  <a:schemeClr val="tx1">
                    <a:lumMod val="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</c:spPr>
          <c:explosion val="1025"/>
          <c:dPt>
            <c:idx val="0"/>
            <c:bubble3D val="0"/>
            <c:explosion val="0"/>
            <c:spPr>
              <a:gradFill flip="none" rotWithShape="1">
                <a:gsLst>
                  <a:gs pos="100000">
                    <a:schemeClr val="tx1">
                      <a:lumMod val="0"/>
                    </a:schemeClr>
                  </a:gs>
                  <a:gs pos="0">
                    <a:schemeClr val="bg1"/>
                  </a:gs>
                  <a:gs pos="72000">
                    <a:schemeClr val="tx1">
                      <a:lumMod val="75000"/>
                      <a:lumOff val="2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</c:spPr>
    </c:plotArea>
    <c:plotVisOnly val="1"/>
    <c:dispBlanksAs val="gap"/>
    <c:showDLblsOverMax val="0"/>
  </c:chart>
  <c:spPr>
    <a:gradFill>
      <a:gsLst>
        <a:gs pos="49000">
          <a:schemeClr val="tx1">
            <a:lumMod val="95000"/>
          </a:schemeClr>
        </a:gs>
        <a:gs pos="100000">
          <a:schemeClr val="bg1">
            <a:lumMod val="95000"/>
          </a:schemeClr>
        </a:gs>
        <a:gs pos="0">
          <a:schemeClr val="bg1"/>
        </a:gs>
        <a:gs pos="61000">
          <a:schemeClr val="bg1">
            <a:lumMod val="95000"/>
          </a:schemeClr>
        </a:gs>
      </a:gsLst>
      <a:path path="circle">
        <a:fillToRect l="50000" t="50000" r="50000" b="50000"/>
      </a:path>
    </a:gra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tx>
            <c:v>圆心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1"/>
          <c:order val="1"/>
          <c:tx>
            <c:v>指针</c:v>
          </c:tx>
          <c:val>
            <c:numRef>
              <c:f>仪表盘!$F$1:$F$3</c:f>
              <c:numCache>
                <c:formatCode>General</c:formatCode>
                <c:ptCount val="3"/>
                <c:pt idx="0">
                  <c:v>118.4</c:v>
                </c:pt>
                <c:pt idx="1">
                  <c:v>0</c:v>
                </c:pt>
                <c:pt idx="2">
                  <c:v>241.6</c:v>
                </c:pt>
              </c:numCache>
            </c:numRef>
          </c:val>
        </c:ser>
        <c:ser>
          <c:idx val="2"/>
          <c:order val="2"/>
          <c:tx>
            <c:v>数据盘</c:v>
          </c:tx>
          <c:val>
            <c:numRef>
              <c:f>仪表盘!$A$1:$A$11</c:f>
              <c:numCache>
                <c:formatCode>General</c:formatCode>
                <c:ptCount val="11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40</c:v>
                </c:pt>
              </c:numCache>
            </c:numRef>
          </c:val>
        </c:ser>
        <c:ser>
          <c:idx val="3"/>
          <c:order val="3"/>
          <c:tx>
            <c:v>外环1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4"/>
          <c:order val="4"/>
          <c:tx>
            <c:v>外环2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1"/>
          <c:order val="1"/>
          <c:tx>
            <c:v>指针</c:v>
          </c:tx>
          <c:val>
            <c:numRef>
              <c:f>仪表盘!$F$1:$F$3</c:f>
              <c:numCache>
                <c:formatCode>General</c:formatCode>
                <c:ptCount val="3"/>
                <c:pt idx="0">
                  <c:v>118.4</c:v>
                </c:pt>
                <c:pt idx="1">
                  <c:v>0</c:v>
                </c:pt>
                <c:pt idx="2">
                  <c:v>241.6</c:v>
                </c:pt>
              </c:numCache>
            </c:numRef>
          </c:val>
        </c:ser>
        <c:ser>
          <c:idx val="2"/>
          <c:order val="2"/>
          <c:tx>
            <c:v>数据盘</c:v>
          </c:tx>
          <c:val>
            <c:numRef>
              <c:f>仪表盘!$A$1:$A$11</c:f>
              <c:numCache>
                <c:formatCode>General</c:formatCode>
                <c:ptCount val="11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40</c:v>
                </c:pt>
              </c:numCache>
            </c:numRef>
          </c:val>
        </c:ser>
        <c:ser>
          <c:idx val="3"/>
          <c:order val="3"/>
          <c:tx>
            <c:v>外环1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4"/>
          <c:order val="4"/>
          <c:tx>
            <c:v>外环2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pieChart>
        <c:varyColors val="1"/>
        <c:ser>
          <c:idx val="0"/>
          <c:order val="0"/>
          <c:tx>
            <c:v>圆心</c:v>
          </c:tx>
          <c:explosion val="25"/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1"/>
          <c:order val="1"/>
          <c:tx>
            <c:v>指针</c:v>
          </c:tx>
          <c:val>
            <c:numRef>
              <c:f>仪表盘!$F$1:$F$3</c:f>
              <c:numCache>
                <c:formatCode>General</c:formatCode>
                <c:ptCount val="3"/>
                <c:pt idx="0">
                  <c:v>118.4</c:v>
                </c:pt>
                <c:pt idx="1">
                  <c:v>0</c:v>
                </c:pt>
                <c:pt idx="2">
                  <c:v>241.6</c:v>
                </c:pt>
              </c:numCache>
            </c:numRef>
          </c:val>
        </c:ser>
        <c:ser>
          <c:idx val="2"/>
          <c:order val="2"/>
          <c:tx>
            <c:v>数据盘</c:v>
          </c:tx>
          <c:val>
            <c:numRef>
              <c:f>仪表盘!$A$1:$A$11</c:f>
              <c:numCache>
                <c:formatCode>General</c:formatCode>
                <c:ptCount val="11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40</c:v>
                </c:pt>
              </c:numCache>
            </c:numRef>
          </c:val>
        </c:ser>
        <c:ser>
          <c:idx val="3"/>
          <c:order val="3"/>
          <c:tx>
            <c:v>外环1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4"/>
          <c:order val="4"/>
          <c:tx>
            <c:v>外环2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pieChart>
        <c:varyColors val="1"/>
        <c:ser>
          <c:idx val="0"/>
          <c:order val="0"/>
          <c:tx>
            <c:v>圆心</c:v>
          </c:tx>
          <c:explosion val="737"/>
          <c:dPt>
            <c:idx val="0"/>
            <c:bubble3D val="0"/>
            <c:explosion val="0"/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01387104060064E-2"/>
          <c:y val="2.5174967214056945E-2"/>
          <c:w val="0.90992842511896699"/>
          <c:h val="0.95379729143699088"/>
        </c:manualLayout>
      </c:layout>
      <c:pieChart>
        <c:varyColors val="1"/>
        <c:ser>
          <c:idx val="1"/>
          <c:order val="1"/>
          <c:tx>
            <c:v>指针</c:v>
          </c:tx>
          <c:explosion val="25"/>
          <c:val>
            <c:numRef>
              <c:f>仪表盘!$F$1:$F$3</c:f>
              <c:numCache>
                <c:formatCode>General</c:formatCode>
                <c:ptCount val="3"/>
                <c:pt idx="0">
                  <c:v>118.4</c:v>
                </c:pt>
                <c:pt idx="1">
                  <c:v>0</c:v>
                </c:pt>
                <c:pt idx="2">
                  <c:v>241.6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doughnutChart>
        <c:varyColors val="1"/>
        <c:ser>
          <c:idx val="2"/>
          <c:order val="2"/>
          <c:tx>
            <c:v>数据盘</c:v>
          </c:tx>
          <c:val>
            <c:numRef>
              <c:f>仪表盘!$A$1:$A$11</c:f>
              <c:numCache>
                <c:formatCode>General</c:formatCode>
                <c:ptCount val="11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40</c:v>
                </c:pt>
              </c:numCache>
            </c:numRef>
          </c:val>
        </c:ser>
        <c:ser>
          <c:idx val="3"/>
          <c:order val="3"/>
          <c:tx>
            <c:v>外环1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4"/>
          <c:order val="4"/>
          <c:tx>
            <c:v>外环2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0"/>
        <c:holeSize val="60"/>
      </c:doughnutChart>
      <c:pieChart>
        <c:varyColors val="1"/>
        <c:ser>
          <c:idx val="0"/>
          <c:order val="0"/>
          <c:tx>
            <c:v>圆心</c:v>
          </c:tx>
          <c:explosion val="1181"/>
          <c:dPt>
            <c:idx val="0"/>
            <c:bubble3D val="0"/>
            <c:explosion val="0"/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100913572747024E-2"/>
          <c:y val="2.1027741348952154E-2"/>
          <c:w val="0.90992842511896699"/>
          <c:h val="0.95379729143699088"/>
        </c:manualLayout>
      </c:layout>
      <c:pieChart>
        <c:varyColors val="1"/>
        <c:ser>
          <c:idx val="1"/>
          <c:order val="1"/>
          <c:tx>
            <c:v>指针</c:v>
          </c:tx>
          <c:explosion val="72"/>
          <c:dPt>
            <c:idx val="0"/>
            <c:bubble3D val="0"/>
            <c:explosion val="0"/>
            <c:spPr>
              <a:noFill/>
              <a:ln>
                <a:noFill/>
              </a:ln>
            </c:spPr>
          </c:dPt>
          <c:dPt>
            <c:idx val="1"/>
            <c:bubble3D val="0"/>
            <c:explosion val="0"/>
            <c:spPr>
              <a:ln w="38100">
                <a:solidFill>
                  <a:srgbClr val="BD1E03"/>
                </a:solidFill>
              </a:ln>
            </c:spPr>
          </c:dPt>
          <c:dPt>
            <c:idx val="2"/>
            <c:bubble3D val="0"/>
            <c:explosion val="0"/>
            <c:spPr>
              <a:noFill/>
              <a:ln>
                <a:noFill/>
              </a:ln>
            </c:spPr>
          </c:dPt>
          <c:val>
            <c:numRef>
              <c:f>仪表盘!$F$1:$F$3</c:f>
              <c:numCache>
                <c:formatCode>General</c:formatCode>
                <c:ptCount val="3"/>
                <c:pt idx="0">
                  <c:v>118.4</c:v>
                </c:pt>
                <c:pt idx="1">
                  <c:v>0</c:v>
                </c:pt>
                <c:pt idx="2">
                  <c:v>241.6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0"/>
      </c:pieChart>
      <c:doughnutChart>
        <c:varyColors val="1"/>
        <c:ser>
          <c:idx val="2"/>
          <c:order val="2"/>
          <c:tx>
            <c:v>数据盘</c:v>
          </c:tx>
          <c:val>
            <c:numRef>
              <c:f>仪表盘!$A$1:$A$11</c:f>
              <c:numCache>
                <c:formatCode>General</c:formatCode>
                <c:ptCount val="11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40</c:v>
                </c:pt>
              </c:numCache>
            </c:numRef>
          </c:val>
        </c:ser>
        <c:ser>
          <c:idx val="3"/>
          <c:order val="3"/>
          <c:tx>
            <c:v>外环1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4"/>
          <c:order val="4"/>
          <c:tx>
            <c:v>外环2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0"/>
        <c:holeSize val="60"/>
      </c:doughnutChart>
      <c:pieChart>
        <c:varyColors val="1"/>
        <c:ser>
          <c:idx val="0"/>
          <c:order val="0"/>
          <c:tx>
            <c:v>圆心</c:v>
          </c:tx>
          <c:explosion val="1160"/>
          <c:dPt>
            <c:idx val="0"/>
            <c:bubble3D val="0"/>
            <c:explosion val="0"/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100913572747024E-2"/>
          <c:y val="2.1027741348952154E-2"/>
          <c:w val="0.90992842511896699"/>
          <c:h val="0.95379729143699088"/>
        </c:manualLayout>
      </c:layout>
      <c:pieChart>
        <c:varyColors val="1"/>
        <c:ser>
          <c:idx val="1"/>
          <c:order val="1"/>
          <c:tx>
            <c:v>指针</c:v>
          </c:tx>
          <c:explosion val="72"/>
          <c:dPt>
            <c:idx val="0"/>
            <c:bubble3D val="0"/>
            <c:explosion val="0"/>
            <c:spPr>
              <a:noFill/>
              <a:ln>
                <a:noFill/>
              </a:ln>
            </c:spPr>
          </c:dPt>
          <c:dPt>
            <c:idx val="1"/>
            <c:bubble3D val="0"/>
            <c:explosion val="0"/>
            <c:spPr>
              <a:ln w="38100">
                <a:solidFill>
                  <a:srgbClr val="BD1E03"/>
                </a:solidFill>
              </a:ln>
            </c:spPr>
          </c:dPt>
          <c:dPt>
            <c:idx val="2"/>
            <c:bubble3D val="0"/>
            <c:explosion val="0"/>
            <c:spPr>
              <a:noFill/>
              <a:ln>
                <a:noFill/>
              </a:ln>
            </c:spPr>
          </c:dPt>
          <c:val>
            <c:numRef>
              <c:f>仪表盘!$F$1:$F$3</c:f>
              <c:numCache>
                <c:formatCode>General</c:formatCode>
                <c:ptCount val="3"/>
                <c:pt idx="0">
                  <c:v>118.4</c:v>
                </c:pt>
                <c:pt idx="1">
                  <c:v>0</c:v>
                </c:pt>
                <c:pt idx="2">
                  <c:v>241.6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0"/>
      </c:pieChart>
      <c:doughnutChart>
        <c:varyColors val="1"/>
        <c:ser>
          <c:idx val="2"/>
          <c:order val="2"/>
          <c:tx>
            <c:v>数据盘</c:v>
          </c:tx>
          <c:spPr>
            <a:ln w="38100"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rgbClr val="00B000"/>
              </a:solidFill>
              <a:ln w="38100">
                <a:solidFill>
                  <a:schemeClr val="bg1"/>
                </a:solidFill>
              </a:ln>
            </c:spPr>
          </c:dPt>
          <c:dPt>
            <c:idx val="1"/>
            <c:bubble3D val="0"/>
            <c:spPr>
              <a:solidFill>
                <a:srgbClr val="00D600"/>
              </a:solidFill>
              <a:ln w="38100">
                <a:solidFill>
                  <a:schemeClr val="bg1"/>
                </a:solidFill>
              </a:ln>
            </c:spPr>
          </c:dPt>
          <c:dPt>
            <c:idx val="2"/>
            <c:bubble3D val="0"/>
            <c:spPr>
              <a:solidFill>
                <a:srgbClr val="00F600"/>
              </a:solidFill>
              <a:ln w="38100">
                <a:solidFill>
                  <a:schemeClr val="bg1"/>
                </a:solidFill>
              </a:ln>
            </c:spPr>
          </c:dPt>
          <c:dPt>
            <c:idx val="3"/>
            <c:bubble3D val="0"/>
            <c:spPr>
              <a:solidFill>
                <a:srgbClr val="6DFF6D"/>
              </a:solidFill>
              <a:ln w="38100">
                <a:solidFill>
                  <a:schemeClr val="bg1"/>
                </a:solidFill>
              </a:ln>
            </c:spPr>
          </c:dPt>
          <c:dPt>
            <c:idx val="4"/>
            <c:bubble3D val="0"/>
            <c:spPr>
              <a:solidFill>
                <a:srgbClr val="C9FFC9"/>
              </a:solidFill>
              <a:ln w="38100">
                <a:solidFill>
                  <a:schemeClr val="bg1"/>
                </a:solidFill>
              </a:ln>
            </c:spPr>
          </c:dPt>
          <c:dPt>
            <c:idx val="5"/>
            <c:bubble3D val="0"/>
            <c:spPr>
              <a:solidFill>
                <a:srgbClr val="FED1CA"/>
              </a:solidFill>
              <a:ln w="38100">
                <a:solidFill>
                  <a:schemeClr val="bg1"/>
                </a:solidFill>
              </a:ln>
            </c:spPr>
          </c:dPt>
          <c:dPt>
            <c:idx val="6"/>
            <c:bubble3D val="0"/>
            <c:spPr>
              <a:solidFill>
                <a:srgbClr val="FDAEA1"/>
              </a:solidFill>
              <a:ln w="38100">
                <a:solidFill>
                  <a:schemeClr val="bg1"/>
                </a:solidFill>
              </a:ln>
            </c:spPr>
          </c:dPt>
          <c:dPt>
            <c:idx val="7"/>
            <c:bubble3D val="0"/>
            <c:spPr>
              <a:solidFill>
                <a:srgbClr val="FB5A3F"/>
              </a:solidFill>
              <a:ln w="38100">
                <a:solidFill>
                  <a:schemeClr val="bg1"/>
                </a:solidFill>
              </a:ln>
            </c:spPr>
          </c:dPt>
          <c:dPt>
            <c:idx val="8"/>
            <c:bubble3D val="0"/>
            <c:spPr>
              <a:solidFill>
                <a:srgbClr val="E92605"/>
              </a:solidFill>
              <a:ln w="38100">
                <a:solidFill>
                  <a:schemeClr val="bg1"/>
                </a:solidFill>
              </a:ln>
            </c:spPr>
          </c:dPt>
          <c:dPt>
            <c:idx val="9"/>
            <c:bubble3D val="0"/>
            <c:spPr>
              <a:solidFill>
                <a:srgbClr val="D22104"/>
              </a:solidFill>
              <a:ln w="38100">
                <a:solidFill>
                  <a:schemeClr val="bg1"/>
                </a:solidFill>
              </a:ln>
            </c:spPr>
          </c:dPt>
          <c:dPt>
            <c:idx val="10"/>
            <c:bubble3D val="0"/>
            <c:spPr>
              <a:noFill/>
              <a:ln w="38100">
                <a:noFill/>
              </a:ln>
            </c:spPr>
          </c:dPt>
          <c:val>
            <c:numRef>
              <c:f>仪表盘!$A$1:$A$11</c:f>
              <c:numCache>
                <c:formatCode>General</c:formatCode>
                <c:ptCount val="11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40</c:v>
                </c:pt>
              </c:numCache>
            </c:numRef>
          </c:val>
        </c:ser>
        <c:ser>
          <c:idx val="3"/>
          <c:order val="3"/>
          <c:tx>
            <c:v>外环1</c:v>
          </c:tx>
          <c:spPr>
            <a:ln w="38100"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tx1"/>
              </a:solidFill>
              <a:ln w="38100">
                <a:noFill/>
              </a:ln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4"/>
          <c:order val="4"/>
          <c:tx>
            <c:v>外环2</c:v>
          </c:tx>
          <c:spPr>
            <a:solidFill>
              <a:schemeClr val="tx1">
                <a:lumMod val="50000"/>
                <a:lumOff val="50000"/>
              </a:schemeClr>
            </a:solidFill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chemeClr val="bg1"/>
                </a:solidFill>
              </a:ln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0"/>
        <c:holeSize val="60"/>
      </c:doughnutChart>
      <c:pieChart>
        <c:varyColors val="1"/>
        <c:ser>
          <c:idx val="0"/>
          <c:order val="0"/>
          <c:tx>
            <c:v>圆心</c:v>
          </c:tx>
          <c:spPr>
            <a:gradFill flip="none" rotWithShape="1">
              <a:gsLst>
                <a:gs pos="0">
                  <a:schemeClr val="bg1"/>
                </a:gs>
                <a:gs pos="72000">
                  <a:schemeClr val="tx1">
                    <a:lumMod val="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</c:spPr>
          <c:explosion val="1025"/>
          <c:dPt>
            <c:idx val="0"/>
            <c:bubble3D val="0"/>
            <c:explosion val="0"/>
            <c:spPr>
              <a:gradFill flip="none" rotWithShape="1">
                <a:gsLst>
                  <a:gs pos="100000">
                    <a:schemeClr val="tx1">
                      <a:lumMod val="0"/>
                    </a:schemeClr>
                  </a:gs>
                  <a:gs pos="0">
                    <a:schemeClr val="bg1"/>
                  </a:gs>
                  <a:gs pos="72000">
                    <a:schemeClr val="tx1">
                      <a:lumMod val="75000"/>
                      <a:lumOff val="2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100913572747024E-2"/>
          <c:y val="2.1027741348952154E-2"/>
          <c:w val="0.90992842511896699"/>
          <c:h val="0.95379729143699088"/>
        </c:manualLayout>
      </c:layout>
      <c:pieChart>
        <c:varyColors val="1"/>
        <c:ser>
          <c:idx val="1"/>
          <c:order val="1"/>
          <c:tx>
            <c:v>指针</c:v>
          </c:tx>
          <c:explosion val="72"/>
          <c:dPt>
            <c:idx val="0"/>
            <c:bubble3D val="0"/>
            <c:explosion val="0"/>
            <c:spPr>
              <a:noFill/>
              <a:ln>
                <a:noFill/>
              </a:ln>
            </c:spPr>
          </c:dPt>
          <c:dPt>
            <c:idx val="1"/>
            <c:bubble3D val="0"/>
            <c:explosion val="0"/>
            <c:spPr>
              <a:ln w="38100">
                <a:solidFill>
                  <a:srgbClr val="BD1E03"/>
                </a:solidFill>
              </a:ln>
            </c:spPr>
          </c:dPt>
          <c:dPt>
            <c:idx val="2"/>
            <c:bubble3D val="0"/>
            <c:explosion val="0"/>
            <c:spPr>
              <a:noFill/>
              <a:ln>
                <a:noFill/>
              </a:ln>
            </c:spPr>
          </c:dPt>
          <c:val>
            <c:numRef>
              <c:f>仪表盘!$F$1:$F$3</c:f>
              <c:numCache>
                <c:formatCode>General</c:formatCode>
                <c:ptCount val="3"/>
                <c:pt idx="0">
                  <c:v>118.4</c:v>
                </c:pt>
                <c:pt idx="1">
                  <c:v>0</c:v>
                </c:pt>
                <c:pt idx="2">
                  <c:v>241.6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0"/>
      </c:pieChart>
      <c:doughnutChart>
        <c:varyColors val="1"/>
        <c:ser>
          <c:idx val="2"/>
          <c:order val="2"/>
          <c:tx>
            <c:v>数据盘</c:v>
          </c:tx>
          <c:spPr>
            <a:ln w="38100"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rgbClr val="00B000"/>
              </a:solidFill>
              <a:ln w="38100">
                <a:solidFill>
                  <a:schemeClr val="bg1"/>
                </a:solidFill>
              </a:ln>
            </c:spPr>
          </c:dPt>
          <c:dPt>
            <c:idx val="1"/>
            <c:bubble3D val="0"/>
            <c:spPr>
              <a:solidFill>
                <a:srgbClr val="00D600"/>
              </a:solidFill>
              <a:ln w="38100">
                <a:solidFill>
                  <a:schemeClr val="bg1"/>
                </a:solidFill>
              </a:ln>
            </c:spPr>
          </c:dPt>
          <c:dPt>
            <c:idx val="2"/>
            <c:bubble3D val="0"/>
            <c:spPr>
              <a:solidFill>
                <a:srgbClr val="00F600"/>
              </a:solidFill>
              <a:ln w="38100">
                <a:solidFill>
                  <a:schemeClr val="bg1"/>
                </a:solidFill>
              </a:ln>
            </c:spPr>
          </c:dPt>
          <c:dPt>
            <c:idx val="3"/>
            <c:bubble3D val="0"/>
            <c:spPr>
              <a:solidFill>
                <a:srgbClr val="6DFF6D"/>
              </a:solidFill>
              <a:ln w="38100">
                <a:solidFill>
                  <a:schemeClr val="bg1"/>
                </a:solidFill>
              </a:ln>
            </c:spPr>
          </c:dPt>
          <c:dPt>
            <c:idx val="4"/>
            <c:bubble3D val="0"/>
            <c:spPr>
              <a:solidFill>
                <a:srgbClr val="C9FFC9"/>
              </a:solidFill>
              <a:ln w="38100">
                <a:solidFill>
                  <a:schemeClr val="bg1"/>
                </a:solidFill>
              </a:ln>
            </c:spPr>
          </c:dPt>
          <c:dPt>
            <c:idx val="5"/>
            <c:bubble3D val="0"/>
            <c:spPr>
              <a:solidFill>
                <a:srgbClr val="FED1CA"/>
              </a:solidFill>
              <a:ln w="38100">
                <a:solidFill>
                  <a:schemeClr val="bg1"/>
                </a:solidFill>
              </a:ln>
            </c:spPr>
          </c:dPt>
          <c:dPt>
            <c:idx val="6"/>
            <c:bubble3D val="0"/>
            <c:spPr>
              <a:solidFill>
                <a:srgbClr val="FDAEA1"/>
              </a:solidFill>
              <a:ln w="38100">
                <a:solidFill>
                  <a:schemeClr val="bg1"/>
                </a:solidFill>
              </a:ln>
            </c:spPr>
          </c:dPt>
          <c:dPt>
            <c:idx val="7"/>
            <c:bubble3D val="0"/>
            <c:spPr>
              <a:solidFill>
                <a:srgbClr val="FB5A3F"/>
              </a:solidFill>
              <a:ln w="38100">
                <a:solidFill>
                  <a:schemeClr val="bg1"/>
                </a:solidFill>
              </a:ln>
            </c:spPr>
          </c:dPt>
          <c:dPt>
            <c:idx val="8"/>
            <c:bubble3D val="0"/>
            <c:spPr>
              <a:solidFill>
                <a:srgbClr val="E92605"/>
              </a:solidFill>
              <a:ln w="38100">
                <a:solidFill>
                  <a:schemeClr val="bg1"/>
                </a:solidFill>
              </a:ln>
            </c:spPr>
          </c:dPt>
          <c:dPt>
            <c:idx val="9"/>
            <c:bubble3D val="0"/>
            <c:spPr>
              <a:solidFill>
                <a:srgbClr val="D22104"/>
              </a:solidFill>
              <a:ln w="38100">
                <a:solidFill>
                  <a:schemeClr val="bg1"/>
                </a:solidFill>
              </a:ln>
            </c:spPr>
          </c:dPt>
          <c:dPt>
            <c:idx val="10"/>
            <c:bubble3D val="0"/>
            <c:spPr>
              <a:noFill/>
              <a:ln w="38100">
                <a:noFill/>
              </a:ln>
            </c:spPr>
          </c:dPt>
          <c:dLbls>
            <c:dLbl>
              <c:idx val="0"/>
              <c:layout>
                <c:manualLayout>
                  <c:x val="9.8911968348170135E-2"/>
                  <c:y val="-2.0736129325523923E-2"/>
                </c:manualLayout>
              </c:layout>
              <c:tx>
                <c:strRef>
                  <c:f>仪表盘!$B$1</c:f>
                  <c:strCache>
                    <c:ptCount val="1"/>
                    <c:pt idx="0">
                      <c:v>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10286844708209693"/>
                  <c:y val="3.3177806920838278E-2"/>
                </c:manualLayout>
              </c:layout>
              <c:tx>
                <c:strRef>
                  <c:f>仪表盘!$B$2</c:f>
                  <c:strCache>
                    <c:ptCount val="1"/>
                    <c:pt idx="0">
                      <c:v>10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5173095944609303E-2"/>
                  <c:y val="7.8797291436990907E-2"/>
                </c:manualLayout>
              </c:layout>
              <c:tx>
                <c:strRef>
                  <c:f>仪表盘!$B$3</c:f>
                  <c:strCache>
                    <c:ptCount val="1"/>
                    <c:pt idx="0">
                      <c:v>20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9782393669634024E-2"/>
                  <c:y val="0.10368064662761961"/>
                </c:manualLayout>
              </c:layout>
              <c:tx>
                <c:strRef>
                  <c:f>仪表盘!$B$4</c:f>
                  <c:strCache>
                    <c:ptCount val="1"/>
                    <c:pt idx="0">
                      <c:v>30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5608308605341248E-2"/>
                  <c:y val="9.1238969032305259E-2"/>
                </c:manualLayout>
              </c:layout>
              <c:tx>
                <c:strRef>
                  <c:f>仪表盘!$B$5</c:f>
                  <c:strCache>
                    <c:ptCount val="1"/>
                    <c:pt idx="0">
                      <c:v>40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7.9129574678536096E-2"/>
                  <c:y val="5.8061162111466981E-2"/>
                </c:manualLayout>
              </c:layout>
              <c:tx>
                <c:strRef>
                  <c:f>仪表盘!$B$6</c:f>
                  <c:strCache>
                    <c:ptCount val="1"/>
                    <c:pt idx="0">
                      <c:v>50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0286844708209686"/>
                  <c:y val="4.1472258651047847E-3"/>
                </c:manualLayout>
              </c:layout>
              <c:tx>
                <c:strRef>
                  <c:f>仪表盘!$B$7</c:f>
                  <c:strCache>
                    <c:ptCount val="1"/>
                    <c:pt idx="0">
                      <c:v>60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8.7042532146389712E-2"/>
                  <c:y val="-4.5619484516152629E-2"/>
                </c:manualLayout>
              </c:layout>
              <c:tx>
                <c:strRef>
                  <c:f>仪表盘!$B$8</c:f>
                  <c:strCache>
                    <c:ptCount val="1"/>
                    <c:pt idx="0">
                      <c:v>70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4.7477744807121663E-2"/>
                  <c:y val="-9.1238969032305259E-2"/>
                </c:manualLayout>
              </c:layout>
              <c:tx>
                <c:strRef>
                  <c:f>仪表盘!$B$9</c:f>
                  <c:strCache>
                    <c:ptCount val="1"/>
                    <c:pt idx="0">
                      <c:v>80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3.956478733926805E-3"/>
                  <c:y val="-0.10368097318083734"/>
                </c:manualLayout>
              </c:layout>
              <c:tx>
                <c:strRef>
                  <c:f>仪表盘!$B$10</c:f>
                  <c:strCache>
                    <c:ptCount val="1"/>
                    <c:pt idx="0">
                      <c:v>90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6.7260138476755688E-2"/>
                  <c:y val="-9.1238969032305259E-2"/>
                </c:manualLayout>
              </c:layout>
              <c:tx>
                <c:strRef>
                  <c:f>仪表盘!$B$11</c:f>
                  <c:strCache>
                    <c:ptCount val="1"/>
                    <c:pt idx="0">
                      <c:v>100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val>
            <c:numRef>
              <c:f>仪表盘!$A$1:$A$11</c:f>
              <c:numCache>
                <c:formatCode>General</c:formatCode>
                <c:ptCount val="11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40</c:v>
                </c:pt>
              </c:numCache>
            </c:numRef>
          </c:val>
        </c:ser>
        <c:ser>
          <c:idx val="3"/>
          <c:order val="3"/>
          <c:tx>
            <c:v>外环1</c:v>
          </c:tx>
          <c:spPr>
            <a:ln w="38100"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tx1"/>
              </a:solidFill>
              <a:ln w="38100">
                <a:noFill/>
              </a:ln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4"/>
          <c:order val="4"/>
          <c:tx>
            <c:v>外环2</c:v>
          </c:tx>
          <c:spPr>
            <a:solidFill>
              <a:schemeClr val="tx1">
                <a:lumMod val="50000"/>
                <a:lumOff val="50000"/>
              </a:schemeClr>
            </a:solidFill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chemeClr val="bg1"/>
                </a:solidFill>
              </a:ln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0"/>
        <c:holeSize val="60"/>
      </c:doughnutChart>
      <c:pieChart>
        <c:varyColors val="1"/>
        <c:ser>
          <c:idx val="0"/>
          <c:order val="0"/>
          <c:tx>
            <c:v>圆心</c:v>
          </c:tx>
          <c:spPr>
            <a:gradFill flip="none" rotWithShape="1">
              <a:gsLst>
                <a:gs pos="0">
                  <a:schemeClr val="bg1"/>
                </a:gs>
                <a:gs pos="72000">
                  <a:schemeClr val="tx1">
                    <a:lumMod val="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</c:spPr>
          <c:explosion val="1025"/>
          <c:dPt>
            <c:idx val="0"/>
            <c:bubble3D val="0"/>
            <c:explosion val="0"/>
            <c:spPr>
              <a:gradFill flip="none" rotWithShape="1">
                <a:gsLst>
                  <a:gs pos="100000">
                    <a:schemeClr val="tx1">
                      <a:lumMod val="0"/>
                    </a:schemeClr>
                  </a:gs>
                  <a:gs pos="0">
                    <a:schemeClr val="bg1"/>
                  </a:gs>
                  <a:gs pos="72000">
                    <a:schemeClr val="tx1">
                      <a:lumMod val="75000"/>
                      <a:lumOff val="2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</c:spPr>
    </c:plotArea>
    <c:plotVisOnly val="1"/>
    <c:dispBlanksAs val="gap"/>
    <c:showDLblsOverMax val="0"/>
  </c:chart>
  <c:spPr>
    <a:gradFill>
      <a:gsLst>
        <a:gs pos="49000">
          <a:schemeClr val="tx1">
            <a:lumMod val="95000"/>
          </a:schemeClr>
        </a:gs>
        <a:gs pos="100000">
          <a:schemeClr val="bg1">
            <a:lumMod val="95000"/>
          </a:schemeClr>
        </a:gs>
        <a:gs pos="0">
          <a:schemeClr val="bg1"/>
        </a:gs>
        <a:gs pos="61000">
          <a:schemeClr val="bg1">
            <a:lumMod val="95000"/>
          </a:schemeClr>
        </a:gs>
      </a:gsLst>
      <a:path path="circle">
        <a:fillToRect l="50000" t="50000" r="50000" b="50000"/>
      </a:path>
    </a:gradFill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croll" dx="16" fmlaLink="$E$1" horiz="1" max="100" page="10" val="37"/>
</file>

<file path=xl/ctrlProps/ctrlProp2.xml><?xml version="1.0" encoding="utf-8"?>
<formControlPr xmlns="http://schemas.microsoft.com/office/spreadsheetml/2009/9/main" objectType="Scroll" dx="16" fmlaLink="$E$1" horiz="1" max="100" page="10" val="37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eg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115</xdr:row>
      <xdr:rowOff>0</xdr:rowOff>
    </xdr:from>
    <xdr:to>
      <xdr:col>10</xdr:col>
      <xdr:colOff>466725</xdr:colOff>
      <xdr:row>132</xdr:row>
      <xdr:rowOff>147638</xdr:rowOff>
    </xdr:to>
    <xdr:grpSp>
      <xdr:nvGrpSpPr>
        <xdr:cNvPr id="5" name="组合 4"/>
        <xdr:cNvGrpSpPr/>
      </xdr:nvGrpSpPr>
      <xdr:grpSpPr>
        <a:xfrm>
          <a:off x="4114800" y="19754850"/>
          <a:ext cx="3209925" cy="3062288"/>
          <a:chOff x="4114800" y="19716750"/>
          <a:chExt cx="3209925" cy="3062288"/>
        </a:xfrm>
      </xdr:grpSpPr>
      <xdr:graphicFrame macro="">
        <xdr:nvGraphicFramePr>
          <xdr:cNvPr id="15" name="图表 14"/>
          <xdr:cNvGraphicFramePr>
            <a:graphicFrameLocks/>
          </xdr:cNvGraphicFramePr>
        </xdr:nvGraphicFramePr>
        <xdr:xfrm>
          <a:off x="4114800" y="19716750"/>
          <a:ext cx="3209925" cy="30622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6" name="Scroll Bar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6591300" y="19745325"/>
                <a:ext cx="704850" cy="161925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  <xdr:twoCellAnchor>
    <xdr:from>
      <xdr:col>6</xdr:col>
      <xdr:colOff>0</xdr:colOff>
      <xdr:row>1</xdr:row>
      <xdr:rowOff>0</xdr:rowOff>
    </xdr:from>
    <xdr:to>
      <xdr:col>10</xdr:col>
      <xdr:colOff>466725</xdr:colOff>
      <xdr:row>18</xdr:row>
      <xdr:rowOff>147638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20</xdr:row>
      <xdr:rowOff>0</xdr:rowOff>
    </xdr:from>
    <xdr:to>
      <xdr:col>10</xdr:col>
      <xdr:colOff>466725</xdr:colOff>
      <xdr:row>37</xdr:row>
      <xdr:rowOff>147638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39</xdr:row>
      <xdr:rowOff>0</xdr:rowOff>
    </xdr:from>
    <xdr:to>
      <xdr:col>10</xdr:col>
      <xdr:colOff>466725</xdr:colOff>
      <xdr:row>56</xdr:row>
      <xdr:rowOff>147638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58</xdr:row>
      <xdr:rowOff>0</xdr:rowOff>
    </xdr:from>
    <xdr:to>
      <xdr:col>10</xdr:col>
      <xdr:colOff>466725</xdr:colOff>
      <xdr:row>75</xdr:row>
      <xdr:rowOff>147638</xdr:rowOff>
    </xdr:to>
    <xdr:graphicFrame macro="">
      <xdr:nvGraphicFramePr>
        <xdr:cNvPr id="10" name="图表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77</xdr:row>
      <xdr:rowOff>0</xdr:rowOff>
    </xdr:from>
    <xdr:to>
      <xdr:col>10</xdr:col>
      <xdr:colOff>466725</xdr:colOff>
      <xdr:row>94</xdr:row>
      <xdr:rowOff>147638</xdr:rowOff>
    </xdr:to>
    <xdr:graphicFrame macro="">
      <xdr:nvGraphicFramePr>
        <xdr:cNvPr id="12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96</xdr:row>
      <xdr:rowOff>0</xdr:rowOff>
    </xdr:from>
    <xdr:to>
      <xdr:col>10</xdr:col>
      <xdr:colOff>466725</xdr:colOff>
      <xdr:row>113</xdr:row>
      <xdr:rowOff>147638</xdr:rowOff>
    </xdr:to>
    <xdr:graphicFrame macro="">
      <xdr:nvGraphicFramePr>
        <xdr:cNvPr id="13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11</xdr:col>
      <xdr:colOff>152400</xdr:colOff>
      <xdr:row>59</xdr:row>
      <xdr:rowOff>0</xdr:rowOff>
    </xdr:from>
    <xdr:to>
      <xdr:col>17</xdr:col>
      <xdr:colOff>495300</xdr:colOff>
      <xdr:row>73</xdr:row>
      <xdr:rowOff>142875</xdr:rowOff>
    </xdr:to>
    <xdr:pic>
      <xdr:nvPicPr>
        <xdr:cNvPr id="14" name="图片 13" descr="C:\Users\DELL\AppData\Roaming\Tencent\Users\308742506\QQ\WinTemp\RichOle\083HPOCM(0SL[O9@$FMKQVI.jp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10115550"/>
          <a:ext cx="4495800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4</xdr:col>
      <xdr:colOff>466725</xdr:colOff>
      <xdr:row>31</xdr:row>
      <xdr:rowOff>147638</xdr:rowOff>
    </xdr:to>
    <xdr:grpSp>
      <xdr:nvGrpSpPr>
        <xdr:cNvPr id="17" name="组合 16"/>
        <xdr:cNvGrpSpPr/>
      </xdr:nvGrpSpPr>
      <xdr:grpSpPr>
        <a:xfrm>
          <a:off x="0" y="2438400"/>
          <a:ext cx="3209925" cy="3062288"/>
          <a:chOff x="4114800" y="19716750"/>
          <a:chExt cx="3209925" cy="3062288"/>
        </a:xfrm>
      </xdr:grpSpPr>
      <xdr:graphicFrame macro="">
        <xdr:nvGraphicFramePr>
          <xdr:cNvPr id="18" name="图表 17"/>
          <xdr:cNvGraphicFramePr>
            <a:graphicFrameLocks/>
          </xdr:cNvGraphicFramePr>
        </xdr:nvGraphicFramePr>
        <xdr:xfrm>
          <a:off x="4114800" y="19716750"/>
          <a:ext cx="3209925" cy="30622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9" name="Scroll Bar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6591300" y="19745325"/>
                <a:ext cx="704850" cy="161925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9"/>
  <sheetViews>
    <sheetView tabSelected="1" zoomScaleNormal="100" workbookViewId="0">
      <selection activeCell="E7" sqref="E7"/>
    </sheetView>
  </sheetViews>
  <sheetFormatPr defaultRowHeight="13.5" x14ac:dyDescent="0.15"/>
  <cols>
    <col min="1" max="1" width="9" style="2"/>
    <col min="2" max="2" width="9" style="4"/>
    <col min="3" max="11" width="9" style="2"/>
    <col min="12" max="12" width="9.5" style="2" customWidth="1"/>
    <col min="13" max="16384" width="9" style="2"/>
  </cols>
  <sheetData>
    <row r="1" spans="1:12" x14ac:dyDescent="0.15">
      <c r="A1" s="2">
        <f>32</f>
        <v>32</v>
      </c>
      <c r="B1" s="4">
        <v>0</v>
      </c>
      <c r="D1" s="2" t="s">
        <v>0</v>
      </c>
      <c r="E1" s="2">
        <v>37</v>
      </c>
      <c r="F1" s="2">
        <f>E1/100*320</f>
        <v>118.4</v>
      </c>
    </row>
    <row r="2" spans="1:12" x14ac:dyDescent="0.15">
      <c r="A2" s="2">
        <f>32</f>
        <v>32</v>
      </c>
      <c r="B2" s="4">
        <f>B1+10</f>
        <v>10</v>
      </c>
      <c r="F2" s="2">
        <v>0</v>
      </c>
      <c r="L2" s="1" t="s">
        <v>1</v>
      </c>
    </row>
    <row r="3" spans="1:12" x14ac:dyDescent="0.15">
      <c r="A3" s="2">
        <f>32</f>
        <v>32</v>
      </c>
      <c r="B3" s="4">
        <f t="shared" ref="B3:B11" si="0">B2+10</f>
        <v>20</v>
      </c>
      <c r="F3" s="2">
        <f>360-F1</f>
        <v>241.6</v>
      </c>
      <c r="L3" s="2" t="s">
        <v>2</v>
      </c>
    </row>
    <row r="4" spans="1:12" x14ac:dyDescent="0.15">
      <c r="A4" s="2">
        <f>32</f>
        <v>32</v>
      </c>
      <c r="B4" s="4">
        <f t="shared" si="0"/>
        <v>30</v>
      </c>
      <c r="L4" s="2" t="s">
        <v>3</v>
      </c>
    </row>
    <row r="5" spans="1:12" x14ac:dyDescent="0.15">
      <c r="A5" s="2">
        <f>32</f>
        <v>32</v>
      </c>
      <c r="B5" s="4">
        <f t="shared" si="0"/>
        <v>40</v>
      </c>
      <c r="L5" s="2" t="s">
        <v>6</v>
      </c>
    </row>
    <row r="6" spans="1:12" x14ac:dyDescent="0.15">
      <c r="A6" s="2">
        <f>32</f>
        <v>32</v>
      </c>
      <c r="B6" s="4">
        <f t="shared" si="0"/>
        <v>50</v>
      </c>
      <c r="L6" s="2" t="s">
        <v>5</v>
      </c>
    </row>
    <row r="7" spans="1:12" x14ac:dyDescent="0.15">
      <c r="A7" s="2">
        <f>32</f>
        <v>32</v>
      </c>
      <c r="B7" s="4">
        <f t="shared" si="0"/>
        <v>60</v>
      </c>
      <c r="L7" s="2" t="s">
        <v>4</v>
      </c>
    </row>
    <row r="8" spans="1:12" x14ac:dyDescent="0.15">
      <c r="A8" s="2">
        <f>32</f>
        <v>32</v>
      </c>
      <c r="B8" s="4">
        <f t="shared" si="0"/>
        <v>70</v>
      </c>
      <c r="L8" s="2" t="s">
        <v>7</v>
      </c>
    </row>
    <row r="9" spans="1:12" x14ac:dyDescent="0.15">
      <c r="A9" s="2">
        <f>32</f>
        <v>32</v>
      </c>
      <c r="B9" s="4">
        <f t="shared" si="0"/>
        <v>80</v>
      </c>
      <c r="L9" s="2" t="s">
        <v>8</v>
      </c>
    </row>
    <row r="10" spans="1:12" x14ac:dyDescent="0.15">
      <c r="A10" s="2">
        <f>32</f>
        <v>32</v>
      </c>
      <c r="B10" s="4">
        <f t="shared" si="0"/>
        <v>90</v>
      </c>
    </row>
    <row r="11" spans="1:12" x14ac:dyDescent="0.15">
      <c r="A11" s="2">
        <f>360-SUM(A1:A10)</f>
        <v>40</v>
      </c>
      <c r="B11" s="4">
        <f t="shared" si="0"/>
        <v>100</v>
      </c>
    </row>
    <row r="14" spans="1:12" ht="16.5" customHeight="1" x14ac:dyDescent="0.15">
      <c r="A14" s="1" t="s">
        <v>28</v>
      </c>
      <c r="B14" s="3"/>
    </row>
    <row r="21" spans="12:12" x14ac:dyDescent="0.15">
      <c r="L21" s="2" t="s">
        <v>9</v>
      </c>
    </row>
    <row r="40" spans="12:12" x14ac:dyDescent="0.15">
      <c r="L40" s="2" t="s">
        <v>11</v>
      </c>
    </row>
    <row r="41" spans="12:12" x14ac:dyDescent="0.15">
      <c r="L41" s="2" t="s">
        <v>10</v>
      </c>
    </row>
    <row r="42" spans="12:12" x14ac:dyDescent="0.15">
      <c r="L42" s="2" t="s">
        <v>12</v>
      </c>
    </row>
    <row r="43" spans="12:12" x14ac:dyDescent="0.15">
      <c r="L43" s="2" t="s">
        <v>13</v>
      </c>
    </row>
    <row r="59" spans="12:12" x14ac:dyDescent="0.15">
      <c r="L59" s="2" t="s">
        <v>17</v>
      </c>
    </row>
    <row r="76" spans="12:12" x14ac:dyDescent="0.15">
      <c r="L76" s="2" t="s">
        <v>14</v>
      </c>
    </row>
    <row r="78" spans="12:12" x14ac:dyDescent="0.15">
      <c r="L78" s="2" t="s">
        <v>15</v>
      </c>
    </row>
    <row r="79" spans="12:12" x14ac:dyDescent="0.15">
      <c r="L79" s="2" t="s">
        <v>27</v>
      </c>
    </row>
    <row r="80" spans="12:12" x14ac:dyDescent="0.15">
      <c r="L80" s="2" t="s">
        <v>16</v>
      </c>
    </row>
    <row r="97" spans="12:12" x14ac:dyDescent="0.15">
      <c r="L97" s="2" t="s">
        <v>18</v>
      </c>
    </row>
    <row r="98" spans="12:12" x14ac:dyDescent="0.15">
      <c r="L98" s="2" t="s">
        <v>23</v>
      </c>
    </row>
    <row r="99" spans="12:12" x14ac:dyDescent="0.15">
      <c r="L99" s="2" t="s">
        <v>24</v>
      </c>
    </row>
    <row r="100" spans="12:12" x14ac:dyDescent="0.15">
      <c r="L100" s="2" t="s">
        <v>19</v>
      </c>
    </row>
    <row r="101" spans="12:12" x14ac:dyDescent="0.15">
      <c r="L101" s="2" t="s">
        <v>20</v>
      </c>
    </row>
    <row r="116" spans="12:12" x14ac:dyDescent="0.15">
      <c r="L116" s="2" t="s">
        <v>21</v>
      </c>
    </row>
    <row r="117" spans="12:12" x14ac:dyDescent="0.15">
      <c r="L117" s="2" t="s">
        <v>22</v>
      </c>
    </row>
    <row r="118" spans="12:12" x14ac:dyDescent="0.15">
      <c r="L118" s="2" t="s">
        <v>25</v>
      </c>
    </row>
    <row r="119" spans="12:12" x14ac:dyDescent="0.15">
      <c r="L119" s="2" t="s">
        <v>26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croll Bar 2">
              <controlPr defaultSize="0" autoPict="0">
                <anchor moveWithCells="1">
                  <from>
                    <xdr:col>9</xdr:col>
                    <xdr:colOff>419100</xdr:colOff>
                    <xdr:row>115</xdr:row>
                    <xdr:rowOff>28575</xdr:rowOff>
                  </from>
                  <to>
                    <xdr:col>10</xdr:col>
                    <xdr:colOff>438150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Scroll Bar 5">
              <controlPr defaultSize="0" autoPict="0">
                <anchor moveWithCells="1">
                  <from>
                    <xdr:col>3</xdr:col>
                    <xdr:colOff>419100</xdr:colOff>
                    <xdr:row>14</xdr:row>
                    <xdr:rowOff>28575</xdr:rowOff>
                  </from>
                  <to>
                    <xdr:col>4</xdr:col>
                    <xdr:colOff>438150</xdr:colOff>
                    <xdr:row>15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仪表盘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2012-11-05T03:56:44Z</dcterms:created>
  <dcterms:modified xsi:type="dcterms:W3CDTF">2012-11-08T05:13:55Z</dcterms:modified>
</cp:coreProperties>
</file>