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" i="1" l="1"/>
  <c r="F12" i="1"/>
  <c r="F10" i="1"/>
  <c r="E11" i="1" a="1"/>
  <c r="E11" i="1" s="1"/>
  <c r="E12" i="1" a="1"/>
  <c r="E12" i="1" s="1"/>
  <c r="E10" i="1" a="1"/>
  <c r="E10" i="1" s="1"/>
</calcChain>
</file>

<file path=xl/sharedStrings.xml><?xml version="1.0" encoding="utf-8"?>
<sst xmlns="http://schemas.openxmlformats.org/spreadsheetml/2006/main" count="29" uniqueCount="17">
  <si>
    <t>通过配料表和产量表计算材料消耗问题</t>
    <phoneticPr fontId="1" type="noConversion"/>
  </si>
  <si>
    <t>配料表</t>
    <phoneticPr fontId="1" type="noConversion"/>
  </si>
  <si>
    <t>材料</t>
    <phoneticPr fontId="1" type="noConversion"/>
  </si>
  <si>
    <t>数量</t>
    <phoneticPr fontId="1" type="noConversion"/>
  </si>
  <si>
    <t>产品1</t>
    <phoneticPr fontId="1" type="noConversion"/>
  </si>
  <si>
    <t>产品2</t>
  </si>
  <si>
    <t>产品3</t>
  </si>
  <si>
    <t>A</t>
    <phoneticPr fontId="1" type="noConversion"/>
  </si>
  <si>
    <t>B</t>
    <phoneticPr fontId="1" type="noConversion"/>
  </si>
  <si>
    <t>C</t>
    <phoneticPr fontId="1" type="noConversion"/>
  </si>
  <si>
    <t>C</t>
    <phoneticPr fontId="1" type="noConversion"/>
  </si>
  <si>
    <t>产量表</t>
    <phoneticPr fontId="1" type="noConversion"/>
  </si>
  <si>
    <t>生产量</t>
    <phoneticPr fontId="1" type="noConversion"/>
  </si>
  <si>
    <t>材料消耗汇总表</t>
    <phoneticPr fontId="1" type="noConversion"/>
  </si>
  <si>
    <t>SUM(IF())</t>
    <phoneticPr fontId="1" type="noConversion"/>
  </si>
  <si>
    <t>SUMPRODUCT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</si>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</sst>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F19" sqref="F19"/>
    </sheetView>
  </sheetViews>
  <sheetFormatPr defaultRowHeight="13.5" x14ac:dyDescent="0.15"/>
  <cols>
    <col min="1" max="1" width="9" style="8"/>
    <col min="2" max="4" width="9" style="2"/>
    <col min="5" max="5" width="10.5" style="2" bestFit="1" customWidth="1"/>
    <col min="6" max="6" width="16" style="2" customWidth="1"/>
    <col min="7" max="16384" width="9" style="2"/>
  </cols>
  <sheetData>
    <row r="1" spans="1:8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1</v>
      </c>
      <c r="B2" s="1"/>
      <c r="C2" s="1"/>
      <c r="D2" s="1"/>
      <c r="E2" s="1"/>
      <c r="F2" s="1"/>
    </row>
    <row r="3" spans="1:8" x14ac:dyDescent="0.15">
      <c r="A3" s="7"/>
      <c r="B3" s="4" t="s">
        <v>2</v>
      </c>
      <c r="C3" s="4" t="s">
        <v>3</v>
      </c>
      <c r="D3" s="4" t="s">
        <v>2</v>
      </c>
      <c r="E3" s="4" t="s">
        <v>3</v>
      </c>
      <c r="F3" s="4" t="s">
        <v>2</v>
      </c>
      <c r="G3" s="4" t="s">
        <v>3</v>
      </c>
    </row>
    <row r="4" spans="1:8" x14ac:dyDescent="0.15">
      <c r="A4" s="7" t="s">
        <v>4</v>
      </c>
      <c r="B4" s="3" t="s">
        <v>7</v>
      </c>
      <c r="C4" s="3">
        <v>10</v>
      </c>
      <c r="D4" s="3" t="s">
        <v>8</v>
      </c>
      <c r="E4" s="3">
        <v>20</v>
      </c>
      <c r="F4" s="3"/>
      <c r="G4" s="3"/>
    </row>
    <row r="5" spans="1:8" x14ac:dyDescent="0.15">
      <c r="A5" s="7" t="s">
        <v>5</v>
      </c>
      <c r="B5" s="3" t="s">
        <v>7</v>
      </c>
      <c r="C5" s="3">
        <v>40</v>
      </c>
      <c r="D5" s="3" t="s">
        <v>9</v>
      </c>
      <c r="E5" s="3">
        <v>50</v>
      </c>
      <c r="F5" s="3"/>
      <c r="G5" s="3"/>
    </row>
    <row r="6" spans="1:8" x14ac:dyDescent="0.15">
      <c r="A6" s="7" t="s">
        <v>6</v>
      </c>
      <c r="B6" s="3" t="s">
        <v>7</v>
      </c>
      <c r="C6" s="3">
        <v>80</v>
      </c>
      <c r="D6" s="3" t="s">
        <v>8</v>
      </c>
      <c r="E6" s="3">
        <v>70</v>
      </c>
      <c r="F6" s="3" t="s">
        <v>10</v>
      </c>
      <c r="G6" s="3">
        <v>90</v>
      </c>
    </row>
    <row r="8" spans="1:8" x14ac:dyDescent="0.15">
      <c r="A8" s="8" t="s">
        <v>11</v>
      </c>
      <c r="D8" s="2" t="s">
        <v>13</v>
      </c>
    </row>
    <row r="9" spans="1:8" x14ac:dyDescent="0.15">
      <c r="B9" s="4" t="s">
        <v>12</v>
      </c>
      <c r="D9" s="5"/>
      <c r="E9" s="5" t="s">
        <v>14</v>
      </c>
      <c r="F9" s="5" t="s">
        <v>15</v>
      </c>
    </row>
    <row r="10" spans="1:8" x14ac:dyDescent="0.15">
      <c r="A10" s="9" t="s">
        <v>4</v>
      </c>
      <c r="B10" s="3">
        <v>200</v>
      </c>
      <c r="D10" s="3" t="s">
        <v>7</v>
      </c>
      <c r="E10" s="3">
        <f t="array" ref="E10">SUM(IF($B$4:$F$6=D10,$C$4:$G$6)*$B$10:$B$12)</f>
        <v>66000</v>
      </c>
      <c r="F10" s="3">
        <f>SUMPRODUCT(($B$4:$F$6=D10)*$B$10:$B$12,$C$4:$G$6)</f>
        <v>66000</v>
      </c>
    </row>
    <row r="11" spans="1:8" x14ac:dyDescent="0.15">
      <c r="A11" s="9" t="s">
        <v>5</v>
      </c>
      <c r="B11" s="3">
        <v>400</v>
      </c>
      <c r="D11" s="3" t="s">
        <v>16</v>
      </c>
      <c r="E11" s="3">
        <f t="array" ref="E11">SUM(IF($B$4:$F$6=D11,$C$4:$G$6)*$B$10:$B$12)</f>
        <v>46000</v>
      </c>
      <c r="F11" s="3">
        <f t="shared" ref="F11:F12" si="0">SUMPRODUCT(($B$4:$F$6=D11)*$B$10:$B$12,$C$4:$G$6)</f>
        <v>46000</v>
      </c>
    </row>
    <row r="12" spans="1:8" x14ac:dyDescent="0.15">
      <c r="A12" s="9" t="s">
        <v>6</v>
      </c>
      <c r="B12" s="3">
        <v>600</v>
      </c>
      <c r="D12" s="3" t="s">
        <v>9</v>
      </c>
      <c r="E12" s="3">
        <f t="array" ref="E12">SUM(IF($B$4:$F$6=D12,$C$4:$G$6)*$B$10:$B$12)</f>
        <v>74000</v>
      </c>
      <c r="F12" s="3">
        <f t="shared" si="0"/>
        <v>74000</v>
      </c>
    </row>
  </sheetData>
  <mergeCells count="2">
    <mergeCell ref="A1:H1"/>
    <mergeCell ref="A2:F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2012-11-08T16:15:19Z</dcterms:modified>
</cp:coreProperties>
</file>