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3" i="1"/>
  <c r="E4" i="1"/>
  <c r="E5" i="1"/>
  <c r="E6" i="1"/>
  <c r="E7" i="1"/>
  <c r="E8" i="1"/>
  <c r="E9" i="1"/>
  <c r="E10" i="1"/>
  <c r="E3" i="1"/>
  <c r="D3" i="1"/>
  <c r="D4" i="1"/>
  <c r="D5" i="1"/>
  <c r="D6" i="1"/>
  <c r="D7" i="1"/>
  <c r="D8" i="1"/>
  <c r="D9" i="1"/>
  <c r="D10" i="1"/>
</calcChain>
</file>

<file path=xl/sharedStrings.xml><?xml version="1.0" encoding="utf-8"?>
<sst xmlns="http://schemas.openxmlformats.org/spreadsheetml/2006/main" count="27" uniqueCount="23">
  <si>
    <t>根据客户持卡种类和消费额派发奖品</t>
    <phoneticPr fontId="1" type="noConversion"/>
  </si>
  <si>
    <t>用户ID</t>
    <phoneticPr fontId="1" type="noConversion"/>
  </si>
  <si>
    <t>持卡种类</t>
    <phoneticPr fontId="1" type="noConversion"/>
  </si>
  <si>
    <t>消费额</t>
    <phoneticPr fontId="1" type="noConversion"/>
  </si>
  <si>
    <t>派发奖品</t>
    <phoneticPr fontId="1" type="noConversion"/>
  </si>
  <si>
    <t>00800188</t>
    <phoneticPr fontId="1" type="noConversion"/>
  </si>
  <si>
    <t>00800288</t>
    <phoneticPr fontId="1" type="noConversion"/>
  </si>
  <si>
    <t>00800388</t>
    <phoneticPr fontId="1" type="noConversion"/>
  </si>
  <si>
    <t>00800488</t>
    <phoneticPr fontId="1" type="noConversion"/>
  </si>
  <si>
    <t>00800588</t>
  </si>
  <si>
    <t>00800688</t>
  </si>
  <si>
    <t>00800788</t>
  </si>
  <si>
    <t>00800888</t>
  </si>
  <si>
    <t>金卡</t>
    <phoneticPr fontId="1" type="noConversion"/>
  </si>
  <si>
    <t>银卡</t>
    <phoneticPr fontId="1" type="noConversion"/>
  </si>
  <si>
    <t>金卡</t>
    <phoneticPr fontId="1" type="noConversion"/>
  </si>
  <si>
    <t>查找函数</t>
    <phoneticPr fontId="1" type="noConversion"/>
  </si>
  <si>
    <t>随手泡</t>
    <phoneticPr fontId="1" type="noConversion"/>
  </si>
  <si>
    <t>电磁炉</t>
    <phoneticPr fontId="1" type="noConversion"/>
  </si>
  <si>
    <t>微波炉</t>
    <phoneticPr fontId="1" type="noConversion"/>
  </si>
  <si>
    <t>夜间灯</t>
    <phoneticPr fontId="1" type="noConversion"/>
  </si>
  <si>
    <t>电饭煲</t>
    <phoneticPr fontId="1" type="noConversion"/>
  </si>
  <si>
    <t>摄像头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</si>
</sst>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49" fontId="0" fillId="2" borderId="5" xfId="0" applyNumberFormat="1" applyFill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0" fillId="0" borderId="7" xfId="0" applyNumberForma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H14" sqref="H14"/>
    </sheetView>
  </sheetViews>
  <sheetFormatPr defaultRowHeight="13.5" x14ac:dyDescent="0.15"/>
  <cols>
    <col min="1" max="1" width="14.125" style="2" customWidth="1"/>
    <col min="2" max="2" width="14.75" style="1" customWidth="1"/>
    <col min="3" max="3" width="16.875" style="1" customWidth="1"/>
    <col min="4" max="4" width="13.375" style="1" customWidth="1"/>
    <col min="5" max="16384" width="9" style="1"/>
  </cols>
  <sheetData>
    <row r="1" spans="1:9" ht="14.25" thickBot="1" x14ac:dyDescent="0.2">
      <c r="A1" s="13" t="s">
        <v>0</v>
      </c>
      <c r="B1" s="14"/>
      <c r="C1" s="14"/>
      <c r="D1" s="14"/>
      <c r="E1" s="15"/>
      <c r="F1" s="16"/>
    </row>
    <row r="2" spans="1:9" x14ac:dyDescent="0.15">
      <c r="A2" s="17" t="s">
        <v>1</v>
      </c>
      <c r="B2" s="3" t="s">
        <v>2</v>
      </c>
      <c r="C2" s="3" t="s">
        <v>3</v>
      </c>
      <c r="D2" s="3" t="s">
        <v>4</v>
      </c>
      <c r="E2" s="4"/>
      <c r="F2" s="7" t="s">
        <v>16</v>
      </c>
      <c r="G2" s="10"/>
      <c r="H2" s="5" t="s">
        <v>13</v>
      </c>
      <c r="I2" s="6" t="s">
        <v>14</v>
      </c>
    </row>
    <row r="3" spans="1:9" x14ac:dyDescent="0.15">
      <c r="A3" s="18" t="s">
        <v>5</v>
      </c>
      <c r="B3" s="4" t="s">
        <v>13</v>
      </c>
      <c r="C3" s="4">
        <v>2732</v>
      </c>
      <c r="D3" s="4" t="str">
        <f>IF(OR(B3="",C3&lt;1888),"",IF(B3="金卡",IF(C3&lt;3888,"随手泡",IF(C3&lt;8888,"电磁炉","微波炉")),IF(C3&lt;3888,"夜间灯",IF(C3&lt;8888,"摄像头","电饭煲"))))</f>
        <v>随手泡</v>
      </c>
      <c r="E3" s="4" t="str">
        <f>IF(OR(B3="",C3&lt;1888),"",IF(C3&lt;3888,IF(B3="金卡","随手泡","夜光灯"),IF(C3&lt;8888,IF(B3="金卡","电磁炉","摄像头"),IF(B3="金卡","微波炉","电饭煲"))))</f>
        <v>随手泡</v>
      </c>
      <c r="F3" s="7" t="str">
        <f>IF(B3="","",LOOKUP(C3,IF(B3="金卡",$G$4:$H$6,$G$4:$I$6))&amp;"")</f>
        <v>随手泡</v>
      </c>
      <c r="G3" s="11">
        <v>0</v>
      </c>
      <c r="H3" s="4"/>
      <c r="I3" s="7"/>
    </row>
    <row r="4" spans="1:9" x14ac:dyDescent="0.15">
      <c r="A4" s="18" t="s">
        <v>6</v>
      </c>
      <c r="B4" s="4" t="s">
        <v>14</v>
      </c>
      <c r="C4" s="4">
        <v>9416</v>
      </c>
      <c r="D4" s="4" t="str">
        <f>IF(OR(B4="",C4&lt;1888),"",IF(B4="金卡",IF(C4&lt;3888,"随手泡",IF(C4&lt;8888,"电磁炉","微波炉")),IF(C4&lt;3888,"夜间灯",IF(C4&lt;8888,"摄像头","电饭煲"))))</f>
        <v>电饭煲</v>
      </c>
      <c r="E4" s="4" t="str">
        <f t="shared" ref="E4:E10" si="0">IF(OR(B4="",C4&lt;1888),"",IF(C4&lt;3888,IF(B4="金卡","随手泡","夜光灯"),IF(C4&lt;8888,IF(B4="金卡","电磁炉","摄像头"),IF(B4="金卡","微波炉","电饭煲"))))</f>
        <v>电饭煲</v>
      </c>
      <c r="F4" s="7" t="str">
        <f t="shared" ref="F4:F10" si="1">IF(B4="","",LOOKUP(C4,IF(B4="金卡",$G$4:$H$6,$G$4:$I$6))&amp;"")</f>
        <v>电饭煲</v>
      </c>
      <c r="G4" s="11">
        <v>1888</v>
      </c>
      <c r="H4" s="4" t="s">
        <v>17</v>
      </c>
      <c r="I4" s="7" t="s">
        <v>20</v>
      </c>
    </row>
    <row r="5" spans="1:9" x14ac:dyDescent="0.15">
      <c r="A5" s="18" t="s">
        <v>7</v>
      </c>
      <c r="B5" s="4"/>
      <c r="C5" s="4">
        <v>548</v>
      </c>
      <c r="D5" s="4" t="str">
        <f t="shared" ref="D5:D10" si="2">IF(OR(B5="",C5&lt;1888),"",IF(B5="金卡",IF(C5&lt;3888,"随手泡",IF(C5&lt;8888,"电磁炉","微波炉")),IF(C5&lt;3888,"夜间灯",IF(C5&lt;8888,"摄像头","电饭煲"))))</f>
        <v/>
      </c>
      <c r="E5" s="4" t="str">
        <f t="shared" si="0"/>
        <v/>
      </c>
      <c r="F5" s="7" t="str">
        <f t="shared" si="1"/>
        <v/>
      </c>
      <c r="G5" s="11">
        <v>3888</v>
      </c>
      <c r="H5" s="4" t="s">
        <v>18</v>
      </c>
      <c r="I5" s="7" t="s">
        <v>22</v>
      </c>
    </row>
    <row r="6" spans="1:9" ht="14.25" thickBot="1" x14ac:dyDescent="0.2">
      <c r="A6" s="18" t="s">
        <v>8</v>
      </c>
      <c r="B6" s="4"/>
      <c r="C6" s="4">
        <v>7153</v>
      </c>
      <c r="D6" s="4" t="str">
        <f t="shared" si="2"/>
        <v/>
      </c>
      <c r="E6" s="4" t="str">
        <f t="shared" si="0"/>
        <v/>
      </c>
      <c r="F6" s="7" t="str">
        <f t="shared" si="1"/>
        <v/>
      </c>
      <c r="G6" s="12">
        <v>8888</v>
      </c>
      <c r="H6" s="8" t="s">
        <v>19</v>
      </c>
      <c r="I6" s="9" t="s">
        <v>21</v>
      </c>
    </row>
    <row r="7" spans="1:9" x14ac:dyDescent="0.15">
      <c r="A7" s="18" t="s">
        <v>9</v>
      </c>
      <c r="B7" s="4" t="s">
        <v>14</v>
      </c>
      <c r="C7" s="4">
        <v>3326</v>
      </c>
      <c r="D7" s="4" t="str">
        <f t="shared" si="2"/>
        <v>夜间灯</v>
      </c>
      <c r="E7" s="4" t="str">
        <f t="shared" si="0"/>
        <v>夜光灯</v>
      </c>
      <c r="F7" s="7" t="str">
        <f t="shared" si="1"/>
        <v>夜间灯</v>
      </c>
    </row>
    <row r="8" spans="1:9" x14ac:dyDescent="0.15">
      <c r="A8" s="18" t="s">
        <v>10</v>
      </c>
      <c r="B8" s="4"/>
      <c r="C8" s="4">
        <v>2956</v>
      </c>
      <c r="D8" s="4" t="str">
        <f t="shared" si="2"/>
        <v/>
      </c>
      <c r="E8" s="4" t="str">
        <f t="shared" si="0"/>
        <v/>
      </c>
      <c r="F8" s="7" t="str">
        <f t="shared" si="1"/>
        <v/>
      </c>
    </row>
    <row r="9" spans="1:9" x14ac:dyDescent="0.15">
      <c r="A9" s="18" t="s">
        <v>11</v>
      </c>
      <c r="B9" s="4" t="s">
        <v>15</v>
      </c>
      <c r="C9" s="4">
        <v>11596</v>
      </c>
      <c r="D9" s="4" t="str">
        <f t="shared" si="2"/>
        <v>微波炉</v>
      </c>
      <c r="E9" s="4" t="str">
        <f t="shared" si="0"/>
        <v>微波炉</v>
      </c>
      <c r="F9" s="7" t="str">
        <f t="shared" si="1"/>
        <v>微波炉</v>
      </c>
    </row>
    <row r="10" spans="1:9" ht="14.25" thickBot="1" x14ac:dyDescent="0.2">
      <c r="A10" s="19" t="s">
        <v>12</v>
      </c>
      <c r="B10" s="8" t="s">
        <v>14</v>
      </c>
      <c r="C10" s="8">
        <v>6859</v>
      </c>
      <c r="D10" s="8" t="str">
        <f t="shared" si="2"/>
        <v>摄像头</v>
      </c>
      <c r="E10" s="8" t="str">
        <f t="shared" si="0"/>
        <v>摄像头</v>
      </c>
      <c r="F10" s="9" t="str">
        <f t="shared" si="1"/>
        <v>摄像头</v>
      </c>
    </row>
  </sheetData>
  <mergeCells count="1">
    <mergeCell ref="A1:D1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2012-11-26T15:34:42Z</dcterms:modified>
</cp:coreProperties>
</file>