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4955" windowHeight="88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8" i="1" l="1"/>
  <c r="C39" i="1"/>
  <c r="D25" i="1"/>
  <c r="D26" i="1"/>
  <c r="D27" i="1"/>
  <c r="D28" i="1"/>
  <c r="D29" i="1"/>
  <c r="D30" i="1"/>
  <c r="D31" i="1"/>
  <c r="D32" i="1"/>
  <c r="D33" i="1"/>
  <c r="D34" i="1"/>
  <c r="D35" i="1"/>
  <c r="D36" i="1"/>
  <c r="D24" i="1"/>
  <c r="A21" i="1"/>
  <c r="B25" i="1" a="1"/>
  <c r="B25" i="1" s="1"/>
  <c r="B26" i="1" a="1"/>
  <c r="B26" i="1" s="1"/>
  <c r="B27" i="1" a="1"/>
  <c r="B27" i="1" s="1"/>
  <c r="B28" i="1" a="1"/>
  <c r="B28" i="1" s="1"/>
  <c r="B29" i="1" a="1"/>
  <c r="B29" i="1" s="1"/>
  <c r="B30" i="1" a="1"/>
  <c r="B30" i="1" s="1"/>
  <c r="B31" i="1" a="1"/>
  <c r="B31" i="1" s="1"/>
  <c r="B32" i="1" a="1"/>
  <c r="B32" i="1" s="1"/>
  <c r="B33" i="1" a="1"/>
  <c r="B33" i="1" s="1"/>
  <c r="B34" i="1" a="1"/>
  <c r="B34" i="1" s="1"/>
  <c r="B35" i="1" a="1"/>
  <c r="B35" i="1" s="1"/>
  <c r="B36" i="1" a="1"/>
  <c r="B36" i="1" s="1"/>
  <c r="B24" i="1" a="1"/>
  <c r="B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24" i="1" a="1"/>
  <c r="G24" i="1" s="1"/>
  <c r="B11" i="1" a="1"/>
  <c r="B11" i="1" s="1"/>
  <c r="B3" i="1" a="1"/>
  <c r="B3" i="1" s="1"/>
  <c r="B4" i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2" i="1" a="1"/>
  <c r="B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2" i="1" a="1"/>
  <c r="D2" i="1" s="1"/>
  <c r="C3" i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2" i="1" a="1"/>
  <c r="C2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33" i="1" a="1"/>
  <c r="F33" i="1" s="1"/>
  <c r="F34" i="1" a="1"/>
  <c r="F34" i="1" s="1"/>
  <c r="F35" i="1" a="1"/>
  <c r="F35" i="1" s="1"/>
  <c r="F36" i="1" a="1"/>
  <c r="F36" i="1" s="1"/>
  <c r="F24" i="1" a="1"/>
  <c r="F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24" i="1" a="1"/>
  <c r="E24" i="1" s="1"/>
  <c r="C27" i="1"/>
  <c r="C28" i="1"/>
  <c r="C29" i="1"/>
  <c r="C30" i="1"/>
  <c r="C31" i="1"/>
  <c r="C32" i="1"/>
  <c r="C33" i="1"/>
  <c r="C34" i="1"/>
  <c r="C35" i="1"/>
  <c r="C36" i="1"/>
  <c r="C25" i="1"/>
  <c r="C26" i="1"/>
  <c r="C24" i="1"/>
  <c r="C11" i="1" a="1"/>
  <c r="C11" i="1" s="1"/>
  <c r="D11" i="1" a="1"/>
  <c r="D11" i="1" s="1"/>
  <c r="B16" i="1"/>
  <c r="B15" i="1"/>
  <c r="B14" i="1"/>
  <c r="E2" i="1" l="1"/>
  <c r="E10" i="1"/>
  <c r="E8" i="1"/>
  <c r="E6" i="1"/>
  <c r="E4" i="1"/>
  <c r="E11" i="1"/>
  <c r="E9" i="1"/>
  <c r="E7" i="1"/>
  <c r="E5" i="1"/>
  <c r="E3" i="1"/>
</calcChain>
</file>

<file path=xl/sharedStrings.xml><?xml version="1.0" encoding="utf-8"?>
<sst xmlns="http://schemas.openxmlformats.org/spreadsheetml/2006/main" count="31" uniqueCount="31">
  <si>
    <t>数据源</t>
    <phoneticPr fontId="1" type="noConversion"/>
  </si>
  <si>
    <t>公式1</t>
    <phoneticPr fontId="1" type="noConversion"/>
  </si>
  <si>
    <t>公式2</t>
  </si>
  <si>
    <t>公式3</t>
  </si>
  <si>
    <t>验证</t>
    <phoneticPr fontId="1" type="noConversion"/>
  </si>
  <si>
    <t>=IFERROR(REPLACE(--RIGHT(SUM((0&amp;MID(A2*10^(LEN(A2)-FIND(".",A2)),16-ROW($1:$15),1))/10^ROW($1:$15)),LEN(A2)),LEN(A2)-FIND(".",A2)+1,,"."),RIGHT(SUM((0&amp;MID(A2,16-ROW($1:$15),1))/10^ROW($1:$15)),LEN(A2)))</t>
    <phoneticPr fontId="1" type="noConversion"/>
  </si>
  <si>
    <t>=RIGHT(REPLACE(--RIGHT(SUM((0&amp;MID(SUBSTITUTE(A2,".",),16-ROW($1:$15),1))/10^ROW($1:$15)),LEN(A2)),IFERROR(LEN(A2)-FIND(".",A2),0)+1,,"."),LEN(A2))</t>
    <phoneticPr fontId="1" type="noConversion"/>
  </si>
  <si>
    <t>=RIGHT(SUM((0&amp;MID(SUBSTITUTE(A2,".",),16-ROW($1:$15),1))/10^ROW($1:$15)),LEN(SUBSTITUTE(A2,".",)))/10^IFERROR(FIND(".",A2)-1,0)</t>
    <phoneticPr fontId="1" type="noConversion"/>
  </si>
  <si>
    <t>待处理</t>
    <phoneticPr fontId="1" type="noConversion"/>
  </si>
  <si>
    <t>效果</t>
    <phoneticPr fontId="1" type="noConversion"/>
  </si>
  <si>
    <t xml:space="preserve">公式1 字符数 </t>
    <phoneticPr fontId="1" type="noConversion"/>
  </si>
  <si>
    <t>公式2 字符数</t>
    <phoneticPr fontId="1" type="noConversion"/>
  </si>
  <si>
    <t>公式3 字符数</t>
    <phoneticPr fontId="1" type="noConversion"/>
  </si>
  <si>
    <t>想要不启用迭代计算的=T(B24)&amp;RIGHT(LEFT(A24,LEN(A24)-LEN(T(B24)))) 函数完成</t>
    <phoneticPr fontId="1" type="noConversion"/>
  </si>
  <si>
    <t>处理成整数</t>
  </si>
  <si>
    <t>处理成整数</t>
    <phoneticPr fontId="1" type="noConversion"/>
  </si>
  <si>
    <t>左取位数</t>
    <phoneticPr fontId="1" type="noConversion"/>
  </si>
  <si>
    <t>镜像数据</t>
    <phoneticPr fontId="1" type="noConversion"/>
  </si>
  <si>
    <t>完成效果</t>
    <phoneticPr fontId="1" type="noConversion"/>
  </si>
  <si>
    <t>步骤1</t>
    <phoneticPr fontId="1" type="noConversion"/>
  </si>
  <si>
    <t>步骤2</t>
  </si>
  <si>
    <t>步骤3</t>
  </si>
  <si>
    <t>步骤4</t>
  </si>
  <si>
    <t>步骤5</t>
  </si>
  <si>
    <t>插入小数点,并修正位数</t>
    <phoneticPr fontId="1" type="noConversion"/>
  </si>
  <si>
    <t>=RIGHT(REPLACE(LEFT(RIGHT(SUM((0&amp;MID(SUBSTITUTE(1&amp;A24,".",),16-ROW($1:$15),1))/10^ROW($1:$15)),LEN(SUBSTITUTE(1&amp;A24,".",))),LEN(SUBSTITUTE(1&amp;A24,".",))-1),IFERROR(LEN(A24)-FIND(".",A24),0)+1,,"."),LEN(A24))</t>
    <phoneticPr fontId="1" type="noConversion"/>
  </si>
  <si>
    <t>首位&amp;1</t>
    <phoneticPr fontId="1" type="noConversion"/>
  </si>
  <si>
    <t>用*N倍会多一层判断</t>
    <phoneticPr fontId="1" type="noConversion"/>
  </si>
  <si>
    <t>=(1&amp;A24)*10^IFERROR(LEN(1&amp;A24)-FIND(".",1&amp;A24),0)</t>
    <phoneticPr fontId="1" type="noConversion"/>
  </si>
  <si>
    <t>=SUBSTITUTE(1&amp;A24,".",)</t>
    <phoneticPr fontId="1" type="noConversion"/>
  </si>
  <si>
    <t xml:space="preserve">    不考虑首位是 【0】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</si>
</sst>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0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center" vertical="center"/>
    </xf>
    <xf numFmtId="0" fontId="0" fillId="0" borderId="1" xfId="0" quotePrefix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Fill="1" applyBorder="1">
      <alignment vertical="center"/>
    </xf>
    <xf numFmtId="0" fontId="0" fillId="6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11" borderId="0" xfId="0" applyFill="1">
      <alignment vertical="center"/>
    </xf>
    <xf numFmtId="0" fontId="0" fillId="5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10" borderId="1" xfId="0" applyFill="1" applyBorder="1" applyAlignment="1">
      <alignment horizontal="right" vertical="center"/>
    </xf>
    <xf numFmtId="0" fontId="3" fillId="11" borderId="0" xfId="0" applyFont="1" applyFill="1">
      <alignment vertical="center"/>
    </xf>
    <xf numFmtId="0" fontId="3" fillId="11" borderId="0" xfId="0" quotePrefix="1" applyFont="1" applyFill="1">
      <alignment vertical="center"/>
    </xf>
    <xf numFmtId="0" fontId="3" fillId="11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7" borderId="0" xfId="0" quotePrefix="1" applyFill="1" applyAlignment="1">
      <alignment horizontal="right" vertical="center"/>
    </xf>
    <xf numFmtId="0" fontId="0" fillId="11" borderId="1" xfId="0" applyFill="1" applyBorder="1">
      <alignment vertical="center"/>
    </xf>
    <xf numFmtId="49" fontId="0" fillId="11" borderId="0" xfId="0" applyNumberFormat="1" applyFill="1">
      <alignment vertical="center"/>
    </xf>
    <xf numFmtId="0" fontId="0" fillId="11" borderId="3" xfId="0" applyFill="1" applyBorder="1">
      <alignment vertical="center"/>
    </xf>
    <xf numFmtId="0" fontId="0" fillId="11" borderId="6" xfId="0" applyFill="1" applyBorder="1">
      <alignment vertical="center"/>
    </xf>
    <xf numFmtId="0" fontId="0" fillId="7" borderId="8" xfId="0" quotePrefix="1" applyFill="1" applyBorder="1">
      <alignment vertical="center"/>
    </xf>
    <xf numFmtId="0" fontId="0" fillId="7" borderId="0" xfId="0" quotePrefix="1" applyFill="1">
      <alignment vertical="center"/>
    </xf>
    <xf numFmtId="0" fontId="2" fillId="4" borderId="0" xfId="0" applyFont="1" applyFill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0" fillId="11" borderId="3" xfId="0" applyFill="1" applyBorder="1">
      <alignment vertical="center"/>
    </xf>
    <xf numFmtId="0" fontId="0" fillId="11" borderId="4" xfId="0" applyFill="1" applyBorder="1">
      <alignment vertical="center"/>
    </xf>
    <xf numFmtId="0" fontId="0" fillId="11" borderId="6" xfId="0" quotePrefix="1" applyFill="1" applyBorder="1">
      <alignment vertical="center"/>
    </xf>
    <xf numFmtId="0" fontId="0" fillId="11" borderId="7" xfId="0" quotePrefix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abSelected="1" zoomScale="96" zoomScaleNormal="96" workbookViewId="0">
      <selection activeCell="F8" sqref="F8"/>
    </sheetView>
  </sheetViews>
  <sheetFormatPr defaultRowHeight="13.5" x14ac:dyDescent="0.15"/>
  <cols>
    <col min="1" max="1" width="13.125" style="14" customWidth="1"/>
    <col min="2" max="2" width="11.875" style="14" customWidth="1"/>
    <col min="3" max="3" width="19.625" style="14" customWidth="1"/>
    <col min="4" max="4" width="18" style="14" customWidth="1"/>
    <col min="5" max="5" width="17.25" style="14" bestFit="1" customWidth="1"/>
    <col min="6" max="7" width="12.75" style="14" customWidth="1"/>
    <col min="8" max="16384" width="9" style="14"/>
  </cols>
  <sheetData>
    <row r="1" spans="1:5" customFormat="1" x14ac:dyDescent="0.15">
      <c r="A1" s="3" t="s">
        <v>0</v>
      </c>
      <c r="B1" s="4" t="s">
        <v>1</v>
      </c>
      <c r="C1" s="4" t="s">
        <v>2</v>
      </c>
      <c r="D1" s="4" t="s">
        <v>3</v>
      </c>
      <c r="E1" s="2" t="s">
        <v>4</v>
      </c>
    </row>
    <row r="2" spans="1:5" customFormat="1" x14ac:dyDescent="0.15">
      <c r="A2" s="5">
        <v>123456789</v>
      </c>
      <c r="B2" s="6" t="str">
        <f t="array" ref="B2">IFERROR(REPLACE(--RIGHT(SUM((0&amp;MID(A2*10^(LEN(A2)-FIND(".",A2)),16-ROW($1:$15),1))/10^ROW($1:$15)),LEN(A2)),LEN(A2)-FIND(".",A2)+1,,"."),RIGHT(SUM((0&amp;MID(A2,16-ROW($1:$15),1))/10^ROW($1:$15)),LEN(A2)))</f>
        <v>987654321</v>
      </c>
      <c r="C2" s="6" t="str">
        <f t="array" ref="C2">RIGHT(REPLACE(--RIGHT(SUM((0&amp;MID(SUBSTITUTE(A2,".",),16-ROW($1:$15),1))/10^ROW($1:$15)),LEN(A2)),IFERROR(LEN(A2)-FIND(".",A2),0)+1,,"."),LEN(A2))</f>
        <v>987654321</v>
      </c>
      <c r="D2" s="6">
        <f t="array" ref="D2">RIGHT(SUM((0&amp;MID(SUBSTITUTE(A2,".",),16-ROW($1:$15),1))/10^ROW($1:$15)),LEN(SUBSTITUTE(A2,".",)))/10^IFERROR(FIND(".",A2)-1,0)</f>
        <v>987654321</v>
      </c>
      <c r="E2" s="2" t="b">
        <f t="shared" ref="E2:E11" si="0">--C2=D2</f>
        <v>1</v>
      </c>
    </row>
    <row r="3" spans="1:5" customFormat="1" x14ac:dyDescent="0.15">
      <c r="A3" s="5">
        <v>1.2345600000000001</v>
      </c>
      <c r="B3" s="6" t="str">
        <f t="array" ref="B3">IFERROR(REPLACE(--RIGHT(SUM((0&amp;MID(A3*10^(LEN(A3)-FIND(".",A3)),16-ROW($1:$15),1))/10^ROW($1:$15)),LEN(A3)),LEN(A3)-FIND(".",A3)+1,,"."),RIGHT(SUM((0&amp;MID(A3,16-ROW($1:$15),1))/10^ROW($1:$15)),LEN(A3)))</f>
        <v>65432.1</v>
      </c>
      <c r="C3" s="6" t="str">
        <f t="array" ref="C3">RIGHT(REPLACE(--RIGHT(SUM((0&amp;MID(SUBSTITUTE(A3,".",),16-ROW($1:$15),1))/10^ROW($1:$15)),LEN(A3)),IFERROR(LEN(A3)-FIND(".",A3),0)+1,,"."),LEN(A3))</f>
        <v>65432.1</v>
      </c>
      <c r="D3" s="6">
        <f t="array" ref="D3">RIGHT(SUM((0&amp;MID(SUBSTITUTE(A3,".",),16-ROW($1:$15),1))/10^ROW($1:$15)),LEN(SUBSTITUTE(A3,".",)))/10^IFERROR(FIND(".",A3)-1,0)</f>
        <v>65432.1</v>
      </c>
      <c r="E3" s="2" t="b">
        <f t="shared" si="0"/>
        <v>1</v>
      </c>
    </row>
    <row r="4" spans="1:5" customFormat="1" x14ac:dyDescent="0.15">
      <c r="A4" s="5">
        <v>123.321</v>
      </c>
      <c r="B4" s="6" t="str">
        <f t="array" ref="B4">IFERROR(REPLACE(--RIGHT(SUM((0&amp;MID(A4*10^(LEN(A4)-FIND(".",A4)),16-ROW($1:$15),1))/10^ROW($1:$15)),LEN(A4)),LEN(A4)-FIND(".",A4)+1,,"."),RIGHT(SUM((0&amp;MID(A4,16-ROW($1:$15),1))/10^ROW($1:$15)),LEN(A4)))</f>
        <v>123.321</v>
      </c>
      <c r="C4" s="6" t="str">
        <f t="array" ref="C4">RIGHT(REPLACE(--RIGHT(SUM((0&amp;MID(SUBSTITUTE(A4,".",),16-ROW($1:$15),1))/10^ROW($1:$15)),LEN(A4)),IFERROR(LEN(A4)-FIND(".",A4),0)+1,,"."),LEN(A4))</f>
        <v>123.321</v>
      </c>
      <c r="D4" s="6">
        <f t="array" ref="D4">RIGHT(SUM((0&amp;MID(SUBSTITUTE(A4,".",),16-ROW($1:$15),1))/10^ROW($1:$15)),LEN(SUBSTITUTE(A4,".",)))/10^IFERROR(FIND(".",A4)-1,0)</f>
        <v>123.321</v>
      </c>
      <c r="E4" s="2" t="b">
        <f t="shared" si="0"/>
        <v>1</v>
      </c>
    </row>
    <row r="5" spans="1:5" customFormat="1" x14ac:dyDescent="0.15">
      <c r="A5" s="5">
        <v>123456.1</v>
      </c>
      <c r="B5" s="6" t="str">
        <f t="array" ref="B5">IFERROR(REPLACE(--RIGHT(SUM((0&amp;MID(A5*10^(LEN(A5)-FIND(".",A5)),16-ROW($1:$15),1))/10^ROW($1:$15)),LEN(A5)),LEN(A5)-FIND(".",A5)+1,,"."),RIGHT(SUM((0&amp;MID(A5,16-ROW($1:$15),1))/10^ROW($1:$15)),LEN(A5)))</f>
        <v>1.654321</v>
      </c>
      <c r="C5" s="6" t="str">
        <f t="array" ref="C5">RIGHT(REPLACE(--RIGHT(SUM((0&amp;MID(SUBSTITUTE(A5,".",),16-ROW($1:$15),1))/10^ROW($1:$15)),LEN(A5)),IFERROR(LEN(A5)-FIND(".",A5),0)+1,,"."),LEN(A5))</f>
        <v>1.654321</v>
      </c>
      <c r="D5" s="6">
        <f t="array" ref="D5">RIGHT(SUM((0&amp;MID(SUBSTITUTE(A5,".",),16-ROW($1:$15),1))/10^ROW($1:$15)),LEN(SUBSTITUTE(A5,".",)))/10^IFERROR(FIND(".",A5)-1,0)</f>
        <v>1.6543209999999999</v>
      </c>
      <c r="E5" s="2" t="b">
        <f t="shared" si="0"/>
        <v>1</v>
      </c>
    </row>
    <row r="6" spans="1:5" customFormat="1" x14ac:dyDescent="0.15">
      <c r="A6" s="5">
        <v>321.32100000000003</v>
      </c>
      <c r="B6" s="6" t="str">
        <f t="array" ref="B6">IFERROR(REPLACE(--RIGHT(SUM((0&amp;MID(A6*10^(LEN(A6)-FIND(".",A6)),16-ROW($1:$15),1))/10^ROW($1:$15)),LEN(A6)),LEN(A6)-FIND(".",A6)+1,,"."),RIGHT(SUM((0&amp;MID(A6,16-ROW($1:$15),1))/10^ROW($1:$15)),LEN(A6)))</f>
        <v>123.123</v>
      </c>
      <c r="C6" s="6" t="str">
        <f t="array" ref="C6">RIGHT(REPLACE(--RIGHT(SUM((0&amp;MID(SUBSTITUTE(A6,".",),16-ROW($1:$15),1))/10^ROW($1:$15)),LEN(A6)),IFERROR(LEN(A6)-FIND(".",A6),0)+1,,"."),LEN(A6))</f>
        <v>123.123</v>
      </c>
      <c r="D6" s="6">
        <f t="array" ref="D6">RIGHT(SUM((0&amp;MID(SUBSTITUTE(A6,".",),16-ROW($1:$15),1))/10^ROW($1:$15)),LEN(SUBSTITUTE(A6,".",)))/10^IFERROR(FIND(".",A6)-1,0)</f>
        <v>123.123</v>
      </c>
      <c r="E6" s="2" t="b">
        <f t="shared" si="0"/>
        <v>1</v>
      </c>
    </row>
    <row r="7" spans="1:5" customFormat="1" x14ac:dyDescent="0.15">
      <c r="A7" s="5">
        <v>12345.45</v>
      </c>
      <c r="B7" s="6" t="str">
        <f t="array" ref="B7">IFERROR(REPLACE(--RIGHT(SUM((0&amp;MID(A7*10^(LEN(A7)-FIND(".",A7)),16-ROW($1:$15),1))/10^ROW($1:$15)),LEN(A7)),LEN(A7)-FIND(".",A7)+1,,"."),RIGHT(SUM((0&amp;MID(A7,16-ROW($1:$15),1))/10^ROW($1:$15)),LEN(A7)))</f>
        <v>54.54321</v>
      </c>
      <c r="C7" s="6" t="str">
        <f t="array" ref="C7">RIGHT(REPLACE(--RIGHT(SUM((0&amp;MID(SUBSTITUTE(A7,".",),16-ROW($1:$15),1))/10^ROW($1:$15)),LEN(A7)),IFERROR(LEN(A7)-FIND(".",A7),0)+1,,"."),LEN(A7))</f>
        <v>54.54321</v>
      </c>
      <c r="D7" s="6">
        <f t="array" ref="D7">RIGHT(SUM((0&amp;MID(SUBSTITUTE(A7,".",),16-ROW($1:$15),1))/10^ROW($1:$15)),LEN(SUBSTITUTE(A7,".",)))/10^IFERROR(FIND(".",A7)-1,0)</f>
        <v>54.543210000000002</v>
      </c>
      <c r="E7" s="2" t="b">
        <f t="shared" si="0"/>
        <v>1</v>
      </c>
    </row>
    <row r="8" spans="1:5" customFormat="1" x14ac:dyDescent="0.15">
      <c r="A8" s="5">
        <v>333333.96000000002</v>
      </c>
      <c r="B8" s="6" t="str">
        <f t="array" ref="B8">IFERROR(REPLACE(--RIGHT(SUM((0&amp;MID(A8*10^(LEN(A8)-FIND(".",A8)),16-ROW($1:$15),1))/10^ROW($1:$15)),LEN(A8)),LEN(A8)-FIND(".",A8)+1,,"."),RIGHT(SUM((0&amp;MID(A8,16-ROW($1:$15),1))/10^ROW($1:$15)),LEN(A8)))</f>
        <v>69.333333</v>
      </c>
      <c r="C8" s="6" t="str">
        <f t="array" ref="C8">RIGHT(REPLACE(--RIGHT(SUM((0&amp;MID(SUBSTITUTE(A8,".",),16-ROW($1:$15),1))/10^ROW($1:$15)),LEN(A8)),IFERROR(LEN(A8)-FIND(".",A8),0)+1,,"."),LEN(A8))</f>
        <v>69.333333</v>
      </c>
      <c r="D8" s="6">
        <f t="array" ref="D8">RIGHT(SUM((0&amp;MID(SUBSTITUTE(A8,".",),16-ROW($1:$15),1))/10^ROW($1:$15)),LEN(SUBSTITUTE(A8,".",)))/10^IFERROR(FIND(".",A8)-1,0)</f>
        <v>69.333332999999996</v>
      </c>
      <c r="E8" s="2" t="b">
        <f t="shared" si="0"/>
        <v>1</v>
      </c>
    </row>
    <row r="9" spans="1:5" customFormat="1" x14ac:dyDescent="0.15">
      <c r="A9" s="5">
        <v>10.0001</v>
      </c>
      <c r="B9" s="6" t="str">
        <f t="array" ref="B9">IFERROR(REPLACE(--RIGHT(SUM((0&amp;MID(A9*10^(LEN(A9)-FIND(".",A9)),16-ROW($1:$15),1))/10^ROW($1:$15)),LEN(A9)),LEN(A9)-FIND(".",A9)+1,,"."),RIGHT(SUM((0&amp;MID(A9,16-ROW($1:$15),1))/10^ROW($1:$15)),LEN(A9)))</f>
        <v>1000.01</v>
      </c>
      <c r="C9" s="6" t="str">
        <f t="array" ref="C9">RIGHT(REPLACE(--RIGHT(SUM((0&amp;MID(SUBSTITUTE(A9,".",),16-ROW($1:$15),1))/10^ROW($1:$15)),LEN(A9)),IFERROR(LEN(A9)-FIND(".",A9),0)+1,,"."),LEN(A9))</f>
        <v>1000.01</v>
      </c>
      <c r="D9" s="6">
        <f t="array" ref="D9">RIGHT(SUM((0&amp;MID(SUBSTITUTE(A9,".",),16-ROW($1:$15),1))/10^ROW($1:$15)),LEN(SUBSTITUTE(A9,".",)))/10^IFERROR(FIND(".",A9)-1,0)</f>
        <v>1000.01</v>
      </c>
      <c r="E9" s="2" t="b">
        <f t="shared" si="0"/>
        <v>1</v>
      </c>
    </row>
    <row r="10" spans="1:5" customFormat="1" x14ac:dyDescent="0.15">
      <c r="A10" s="5">
        <v>1.23E-2</v>
      </c>
      <c r="B10" s="17" t="str">
        <f t="array" ref="B10">IFERROR(REPLACE(--RIGHT(SUM((0&amp;MID(A10*10^(LEN(A10)-FIND(".",A10)),16-ROW($1:$15),1))/10^ROW($1:$15)),LEN(A10)),LEN(A10)-FIND(".",A10)+1,,"."),RIGHT(SUM((0&amp;MID(A10,16-ROW($1:$15),1))/10^ROW($1:$15)),LEN(A10)))</f>
        <v>321.</v>
      </c>
      <c r="C10" s="17" t="str">
        <f t="array" ref="C10">RIGHT(REPLACE(--RIGHT(SUM((0&amp;MID(SUBSTITUTE(A10,".",),16-ROW($1:$15),1))/10^ROW($1:$15)),LEN(A10)),IFERROR(LEN(A10)-FIND(".",A10),0)+1,,"."),LEN(A10))</f>
        <v>321.</v>
      </c>
      <c r="D10" s="17">
        <f t="array" ref="D10">RIGHT(SUM((0&amp;MID(SUBSTITUTE(A10,".",),16-ROW($1:$15),1))/10^ROW($1:$15)),LEN(SUBSTITUTE(A10,".",)))/10^IFERROR(FIND(".",A10)-1,0)</f>
        <v>32.1</v>
      </c>
      <c r="E10" s="7" t="b">
        <f t="shared" si="0"/>
        <v>0</v>
      </c>
    </row>
    <row r="11" spans="1:5" customFormat="1" x14ac:dyDescent="0.15">
      <c r="A11" s="5">
        <v>1.235E-6</v>
      </c>
      <c r="B11" s="17" t="str">
        <f t="array" ref="B11">IFERROR(REPLACE(--RIGHT(SUM((0&amp;MID(A11*10^(LEN(A11)-FIND(".",A11)),16-ROW($1:$15),1))/10^ROW($1:$15)),LEN(A11)),LEN(A11)-FIND(".",A11)+1,,"."),RIGHT(SUM((0&amp;MID(A11,16-ROW($1:$15),1))/10^ROW($1:$15)),LEN(A11)))</f>
        <v>5321.</v>
      </c>
      <c r="C11" s="17" t="str">
        <f t="array" ref="C11">RIGHT(REPLACE(--RIGHT(SUM((0&amp;MID(SUBSTITUTE(A11,".",),16-ROW($1:$14),1))/10^ROW($1:$14)),LEN(A11)),IFERROR(LEN(A11)-FIND(".",A11),0)+1,,"."),LEN(A11))</f>
        <v>.0000053.21</v>
      </c>
      <c r="D11" s="17">
        <f t="array" ref="D11">RIGHT(SUM((0&amp;MID(SUBSTITUTE(A11,".",),16-ROW($1:$14),1))/10^ROW($1:$14)),LEN(SUBSTITUTE(A11,".",)))/10^IFERROR(FIND(".",A11)-1,0)</f>
        <v>5.3210000000000006E-7</v>
      </c>
      <c r="E11" s="7" t="e">
        <f t="shared" si="0"/>
        <v>#VALUE!</v>
      </c>
    </row>
    <row r="12" spans="1:5" customFormat="1" x14ac:dyDescent="0.15">
      <c r="B12" s="2"/>
      <c r="C12" s="2"/>
    </row>
    <row r="13" spans="1:5" customFormat="1" x14ac:dyDescent="0.15">
      <c r="A13" s="8" t="s">
        <v>30</v>
      </c>
      <c r="C13" s="2"/>
    </row>
    <row r="14" spans="1:5" customFormat="1" x14ac:dyDescent="0.15">
      <c r="A14" t="s">
        <v>10</v>
      </c>
      <c r="B14" s="2">
        <f>LEN(C14)</f>
        <v>202</v>
      </c>
      <c r="C14" s="1" t="s">
        <v>5</v>
      </c>
    </row>
    <row r="15" spans="1:5" customFormat="1" x14ac:dyDescent="0.15">
      <c r="A15" t="s">
        <v>11</v>
      </c>
      <c r="B15" s="2">
        <f>LEN(C15)</f>
        <v>146</v>
      </c>
      <c r="C15" s="1" t="s">
        <v>6</v>
      </c>
    </row>
    <row r="16" spans="1:5" customFormat="1" x14ac:dyDescent="0.15">
      <c r="A16" t="s">
        <v>12</v>
      </c>
      <c r="B16" s="2">
        <f>LEN(C16)</f>
        <v>127</v>
      </c>
      <c r="C16" s="1" t="s">
        <v>7</v>
      </c>
    </row>
    <row r="17" spans="1:26" customFormat="1" x14ac:dyDescent="0.15">
      <c r="B17" s="2"/>
      <c r="C17" s="2"/>
    </row>
    <row r="18" spans="1:26" customFormat="1" x14ac:dyDescent="0.15">
      <c r="A18" s="9" t="s">
        <v>13</v>
      </c>
    </row>
    <row r="19" spans="1:26" ht="21" customHeight="1" x14ac:dyDescent="0.15"/>
    <row r="20" spans="1:26" customFormat="1" x14ac:dyDescent="0.15">
      <c r="C20" s="10" t="s">
        <v>19</v>
      </c>
      <c r="D20" s="11" t="s">
        <v>20</v>
      </c>
      <c r="E20" s="12" t="s">
        <v>21</v>
      </c>
      <c r="F20" s="13" t="s">
        <v>22</v>
      </c>
      <c r="G20" s="7" t="s">
        <v>23</v>
      </c>
    </row>
    <row r="21" spans="1:26" x14ac:dyDescent="0.15">
      <c r="A21" s="18" t="str">
        <f>"公式长度"&amp;LEN(B21)</f>
        <v>公式长度206</v>
      </c>
      <c r="B21" s="19" t="s">
        <v>25</v>
      </c>
      <c r="C21" s="20"/>
      <c r="D21" s="20"/>
      <c r="E21" s="20"/>
      <c r="F21" s="20"/>
      <c r="G21" s="20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customFormat="1" ht="18.75" x14ac:dyDescent="0.15">
      <c r="C22" s="4" t="s">
        <v>26</v>
      </c>
      <c r="D22" s="4" t="s">
        <v>15</v>
      </c>
      <c r="E22" s="4"/>
      <c r="F22" s="4" t="s">
        <v>16</v>
      </c>
      <c r="G22" s="29" t="s">
        <v>18</v>
      </c>
      <c r="H22" s="29"/>
    </row>
    <row r="23" spans="1:26" customFormat="1" x14ac:dyDescent="0.15">
      <c r="A23" s="4" t="s">
        <v>8</v>
      </c>
      <c r="B23" s="11" t="s">
        <v>9</v>
      </c>
      <c r="C23" s="5"/>
      <c r="D23" s="5" t="s">
        <v>27</v>
      </c>
      <c r="E23" s="4" t="s">
        <v>17</v>
      </c>
      <c r="F23" s="23"/>
      <c r="G23" t="s">
        <v>24</v>
      </c>
    </row>
    <row r="24" spans="1:26" customFormat="1" x14ac:dyDescent="0.15">
      <c r="A24" s="21">
        <v>1230</v>
      </c>
      <c r="B24" s="22" t="str">
        <f t="array" ref="B24">RIGHT(REPLACE(LEFT(RIGHT(SUM((0&amp;MID(SUBSTITUTE(1&amp;A24,".",),16-ROW($1:$15),1))/10^ROW($1:$15)),LEN(SUBSTITUTE(1&amp;A24,".",))),LEN(SUBSTITUTE(1&amp;A24,".",))-1),IFERROR(LEN(A24)-FIND(".",A24),0)+1,,"."),LEN(A24))</f>
        <v>0321</v>
      </c>
      <c r="C24" s="5" t="str">
        <f>1&amp;A24</f>
        <v>11230</v>
      </c>
      <c r="D24" s="16" t="str">
        <f>SUBSTITUTE(1&amp;A24,".",)</f>
        <v>11230</v>
      </c>
      <c r="E24" s="5" t="str">
        <f t="array" ref="E24">RIGHT(SUM((0&amp;MID(SUBSTITUTE(1&amp;A24,".",),16-ROW($1:$15),1))/10^ROW($1:$15)),LEN(SUBSTITUTE(1&amp;A24,".",)))</f>
        <v>03211</v>
      </c>
      <c r="F24" s="15" t="str">
        <f t="array" ref="F24">LEFT(RIGHT(SUM((0&amp;MID(SUBSTITUTE(1&amp;A24,".",),16-ROW($1:$15),1))/10^ROW($1:$15)),LEN(SUBSTITUTE(1&amp;A24,".",))),LEN(SUBSTITUTE(1&amp;A24,".",))-1)</f>
        <v>0321</v>
      </c>
      <c r="G24" s="27" t="str">
        <f t="array" ref="G24">RIGHT(REPLACE(LEFT(RIGHT(SUM((0&amp;MID(SUBSTITUTE(1&amp;A24,".",),16-ROW($1:$15),1))/10^ROW($1:$15)),LEN(SUBSTITUTE(1&amp;A24,".",))),LEN(SUBSTITUTE(1&amp;A24,".",))-1),IFERROR(LEN(A24)-FIND(".",A24),0)+1,,"."),LEN(A24))</f>
        <v>0321</v>
      </c>
      <c r="H24" s="28"/>
    </row>
    <row r="25" spans="1:26" customFormat="1" x14ac:dyDescent="0.15">
      <c r="A25" s="21">
        <v>1.23E-3</v>
      </c>
      <c r="B25" s="22" t="str">
        <f t="array" ref="B25">RIGHT(REPLACE(LEFT(RIGHT(SUM((0&amp;MID(SUBSTITUTE(1&amp;A25,".",),16-ROW($1:$15),1))/10^ROW($1:$15)),LEN(SUBSTITUTE(1&amp;A25,".",))),LEN(SUBSTITUTE(1&amp;A25,".",))-1),IFERROR(LEN(A25)-FIND(".",A25),0)+1,,"."),LEN(A25))</f>
        <v>32100.0</v>
      </c>
      <c r="C25" s="5" t="str">
        <f t="shared" ref="C25:C26" si="1">1&amp;A25</f>
        <v>10.00123</v>
      </c>
      <c r="D25" s="16" t="str">
        <f t="shared" ref="D25:D36" si="2">SUBSTITUTE(1&amp;A25,".",)</f>
        <v>1000123</v>
      </c>
      <c r="E25" s="5" t="str">
        <f t="array" ref="E25">RIGHT(SUM((0&amp;MID(SUBSTITUTE(1&amp;A25,".",),16-ROW($1:$15),1))/10^ROW($1:$15)),LEN(SUBSTITUTE(1&amp;A25,".",)))</f>
        <v>3210001</v>
      </c>
      <c r="F25" s="15" t="str">
        <f t="array" ref="F25">LEFT(RIGHT(SUM((0&amp;MID(SUBSTITUTE(1&amp;A25,".",),16-ROW($1:$15),1))/10^ROW($1:$15)),LEN(SUBSTITUTE(1&amp;A25,".",))),LEN(SUBSTITUTE(1&amp;A25,".",))-1)</f>
        <v>321000</v>
      </c>
      <c r="G25" s="27" t="str">
        <f t="array" ref="G25">RIGHT(REPLACE(LEFT(RIGHT(SUM((0&amp;MID(SUBSTITUTE(1&amp;A25,".",),16-ROW($1:$15),1))/10^ROW($1:$15)),LEN(SUBSTITUTE(1&amp;A25,".",))),LEN(SUBSTITUTE(1&amp;A25,".",))-1),IFERROR(LEN(A25)-FIND(".",A25),0)+1,,"."),LEN(A25))</f>
        <v>32100.0</v>
      </c>
      <c r="H25" s="28"/>
    </row>
    <row r="26" spans="1:26" customFormat="1" x14ac:dyDescent="0.15">
      <c r="A26" s="21">
        <v>10.02</v>
      </c>
      <c r="B26" s="22" t="str">
        <f t="array" ref="B26">RIGHT(REPLACE(LEFT(RIGHT(SUM((0&amp;MID(SUBSTITUTE(1&amp;A26,".",),16-ROW($1:$15),1))/10^ROW($1:$15)),LEN(SUBSTITUTE(1&amp;A26,".",))),LEN(SUBSTITUTE(1&amp;A26,".",))-1),IFERROR(LEN(A26)-FIND(".",A26),0)+1,,"."),LEN(A26))</f>
        <v>20.01</v>
      </c>
      <c r="C26" s="5" t="str">
        <f t="shared" si="1"/>
        <v>110.02</v>
      </c>
      <c r="D26" s="16" t="str">
        <f t="shared" si="2"/>
        <v>11002</v>
      </c>
      <c r="E26" s="5" t="str">
        <f t="array" ref="E26">RIGHT(SUM((0&amp;MID(SUBSTITUTE(1&amp;A26,".",),16-ROW($1:$15),1))/10^ROW($1:$15)),LEN(SUBSTITUTE(1&amp;A26,".",)))</f>
        <v>20011</v>
      </c>
      <c r="F26" s="15" t="str">
        <f t="array" ref="F26">LEFT(RIGHT(SUM((0&amp;MID(SUBSTITUTE(1&amp;A26,".",),16-ROW($1:$15),1))/10^ROW($1:$15)),LEN(SUBSTITUTE(1&amp;A26,".",))),LEN(SUBSTITUTE(1&amp;A26,".",))-1)</f>
        <v>2001</v>
      </c>
      <c r="G26" s="27" t="str">
        <f t="array" ref="G26">RIGHT(REPLACE(LEFT(RIGHT(SUM((0&amp;MID(SUBSTITUTE(1&amp;A26,".",),16-ROW($1:$15),1))/10^ROW($1:$15)),LEN(SUBSTITUTE(1&amp;A26,".",))),LEN(SUBSTITUTE(1&amp;A26,".",))-1),IFERROR(LEN(A26)-FIND(".",A26),0)+1,,"."),LEN(A26))</f>
        <v>20.01</v>
      </c>
      <c r="H26" s="28"/>
    </row>
    <row r="27" spans="1:26" customFormat="1" x14ac:dyDescent="0.15">
      <c r="A27" s="21">
        <v>123456789</v>
      </c>
      <c r="B27" s="22" t="str">
        <f t="array" ref="B27">RIGHT(REPLACE(LEFT(RIGHT(SUM((0&amp;MID(SUBSTITUTE(1&amp;A27,".",),16-ROW($1:$15),1))/10^ROW($1:$15)),LEN(SUBSTITUTE(1&amp;A27,".",))),LEN(SUBSTITUTE(1&amp;A27,".",))-1),IFERROR(LEN(A27)-FIND(".",A27),0)+1,,"."),LEN(A27))</f>
        <v>987654321</v>
      </c>
      <c r="C27" s="5" t="str">
        <f t="shared" ref="C27:C36" si="3">1&amp;A27</f>
        <v>1123456789</v>
      </c>
      <c r="D27" s="16" t="str">
        <f t="shared" si="2"/>
        <v>1123456789</v>
      </c>
      <c r="E27" s="5" t="str">
        <f t="array" ref="E27">RIGHT(SUM((0&amp;MID(SUBSTITUTE(1&amp;A27,".",),16-ROW($1:$15),1))/10^ROW($1:$15)),LEN(SUBSTITUTE(1&amp;A27,".",)))</f>
        <v>9876543211</v>
      </c>
      <c r="F27" s="15" t="str">
        <f t="array" ref="F27">LEFT(RIGHT(SUM((0&amp;MID(SUBSTITUTE(1&amp;A27,".",),16-ROW($1:$15),1))/10^ROW($1:$15)),LEN(SUBSTITUTE(1&amp;A27,".",))),LEN(SUBSTITUTE(1&amp;A27,".",))-1)</f>
        <v>987654321</v>
      </c>
      <c r="G27" s="27" t="str">
        <f t="array" ref="G27">RIGHT(REPLACE(LEFT(RIGHT(SUM((0&amp;MID(SUBSTITUTE(1&amp;A27,".",),16-ROW($1:$15),1))/10^ROW($1:$15)),LEN(SUBSTITUTE(1&amp;A27,".",))),LEN(SUBSTITUTE(1&amp;A27,".",))-1),IFERROR(LEN(A27)-FIND(".",A27),0)+1,,"."),LEN(A27))</f>
        <v>987654321</v>
      </c>
      <c r="H27" s="28"/>
    </row>
    <row r="28" spans="1:26" customFormat="1" x14ac:dyDescent="0.15">
      <c r="A28" s="21">
        <v>1.2345600000000001</v>
      </c>
      <c r="B28" s="22" t="str">
        <f t="array" ref="B28">RIGHT(REPLACE(LEFT(RIGHT(SUM((0&amp;MID(SUBSTITUTE(1&amp;A28,".",),16-ROW($1:$15),1))/10^ROW($1:$15)),LEN(SUBSTITUTE(1&amp;A28,".",))),LEN(SUBSTITUTE(1&amp;A28,".",))-1),IFERROR(LEN(A28)-FIND(".",A28),0)+1,,"."),LEN(A28))</f>
        <v>65432.1</v>
      </c>
      <c r="C28" s="5" t="str">
        <f t="shared" si="3"/>
        <v>11.23456</v>
      </c>
      <c r="D28" s="16" t="str">
        <f t="shared" si="2"/>
        <v>1123456</v>
      </c>
      <c r="E28" s="5" t="str">
        <f t="array" ref="E28">RIGHT(SUM((0&amp;MID(SUBSTITUTE(1&amp;A28,".",),16-ROW($1:$15),1))/10^ROW($1:$15)),LEN(SUBSTITUTE(1&amp;A28,".",)))</f>
        <v>6543211</v>
      </c>
      <c r="F28" s="15" t="str">
        <f t="array" ref="F28">LEFT(RIGHT(SUM((0&amp;MID(SUBSTITUTE(1&amp;A28,".",),16-ROW($1:$15),1))/10^ROW($1:$15)),LEN(SUBSTITUTE(1&amp;A28,".",))),LEN(SUBSTITUTE(1&amp;A28,".",))-1)</f>
        <v>654321</v>
      </c>
      <c r="G28" s="27" t="str">
        <f t="array" ref="G28">RIGHT(REPLACE(LEFT(RIGHT(SUM((0&amp;MID(SUBSTITUTE(1&amp;A28,".",),16-ROW($1:$15),1))/10^ROW($1:$15)),LEN(SUBSTITUTE(1&amp;A28,".",))),LEN(SUBSTITUTE(1&amp;A28,".",))-1),IFERROR(LEN(A28)-FIND(".",A28),0)+1,,"."),LEN(A28))</f>
        <v>65432.1</v>
      </c>
      <c r="H28" s="28"/>
    </row>
    <row r="29" spans="1:26" customFormat="1" x14ac:dyDescent="0.15">
      <c r="A29" s="21">
        <v>123.321</v>
      </c>
      <c r="B29" s="22" t="str">
        <f t="array" ref="B29">RIGHT(REPLACE(LEFT(RIGHT(SUM((0&amp;MID(SUBSTITUTE(1&amp;A29,".",),16-ROW($1:$15),1))/10^ROW($1:$15)),LEN(SUBSTITUTE(1&amp;A29,".",))),LEN(SUBSTITUTE(1&amp;A29,".",))-1),IFERROR(LEN(A29)-FIND(".",A29),0)+1,,"."),LEN(A29))</f>
        <v>123.321</v>
      </c>
      <c r="C29" s="5" t="str">
        <f t="shared" si="3"/>
        <v>1123.321</v>
      </c>
      <c r="D29" s="16" t="str">
        <f t="shared" si="2"/>
        <v>1123321</v>
      </c>
      <c r="E29" s="5" t="str">
        <f t="array" ref="E29">RIGHT(SUM((0&amp;MID(SUBSTITUTE(1&amp;A29,".",),16-ROW($1:$15),1))/10^ROW($1:$15)),LEN(SUBSTITUTE(1&amp;A29,".",)))</f>
        <v>1233211</v>
      </c>
      <c r="F29" s="15" t="str">
        <f t="array" ref="F29">LEFT(RIGHT(SUM((0&amp;MID(SUBSTITUTE(1&amp;A29,".",),16-ROW($1:$15),1))/10^ROW($1:$15)),LEN(SUBSTITUTE(1&amp;A29,".",))),LEN(SUBSTITUTE(1&amp;A29,".",))-1)</f>
        <v>123321</v>
      </c>
      <c r="G29" s="27" t="str">
        <f t="array" ref="G29">RIGHT(REPLACE(LEFT(RIGHT(SUM((0&amp;MID(SUBSTITUTE(1&amp;A29,".",),16-ROW($1:$15),1))/10^ROW($1:$15)),LEN(SUBSTITUTE(1&amp;A29,".",))),LEN(SUBSTITUTE(1&amp;A29,".",))-1),IFERROR(LEN(A29)-FIND(".",A29),0)+1,,"."),LEN(A29))</f>
        <v>123.321</v>
      </c>
      <c r="H29" s="28"/>
    </row>
    <row r="30" spans="1:26" customFormat="1" x14ac:dyDescent="0.15">
      <c r="A30" s="21">
        <v>123456.1</v>
      </c>
      <c r="B30" s="22" t="str">
        <f t="array" ref="B30">RIGHT(REPLACE(LEFT(RIGHT(SUM((0&amp;MID(SUBSTITUTE(1&amp;A30,".",),16-ROW($1:$15),1))/10^ROW($1:$15)),LEN(SUBSTITUTE(1&amp;A30,".",))),LEN(SUBSTITUTE(1&amp;A30,".",))-1),IFERROR(LEN(A30)-FIND(".",A30),0)+1,,"."),LEN(A30))</f>
        <v>1.654321</v>
      </c>
      <c r="C30" s="5" t="str">
        <f t="shared" si="3"/>
        <v>1123456.1</v>
      </c>
      <c r="D30" s="16" t="str">
        <f t="shared" si="2"/>
        <v>11234561</v>
      </c>
      <c r="E30" s="5" t="str">
        <f t="array" ref="E30">RIGHT(SUM((0&amp;MID(SUBSTITUTE(1&amp;A30,".",),16-ROW($1:$15),1))/10^ROW($1:$15)),LEN(SUBSTITUTE(1&amp;A30,".",)))</f>
        <v>16543211</v>
      </c>
      <c r="F30" s="15" t="str">
        <f t="array" ref="F30">LEFT(RIGHT(SUM((0&amp;MID(SUBSTITUTE(1&amp;A30,".",),16-ROW($1:$15),1))/10^ROW($1:$15)),LEN(SUBSTITUTE(1&amp;A30,".",))),LEN(SUBSTITUTE(1&amp;A30,".",))-1)</f>
        <v>1654321</v>
      </c>
      <c r="G30" s="27" t="str">
        <f t="array" ref="G30">RIGHT(REPLACE(LEFT(RIGHT(SUM((0&amp;MID(SUBSTITUTE(1&amp;A30,".",),16-ROW($1:$15),1))/10^ROW($1:$15)),LEN(SUBSTITUTE(1&amp;A30,".",))),LEN(SUBSTITUTE(1&amp;A30,".",))-1),IFERROR(LEN(A30)-FIND(".",A30),0)+1,,"."),LEN(A30))</f>
        <v>1.654321</v>
      </c>
      <c r="H30" s="28"/>
    </row>
    <row r="31" spans="1:26" customFormat="1" x14ac:dyDescent="0.15">
      <c r="A31" s="21">
        <v>321.32100000000003</v>
      </c>
      <c r="B31" s="22" t="str">
        <f t="array" ref="B31">RIGHT(REPLACE(LEFT(RIGHT(SUM((0&amp;MID(SUBSTITUTE(1&amp;A31,".",),16-ROW($1:$15),1))/10^ROW($1:$15)),LEN(SUBSTITUTE(1&amp;A31,".",))),LEN(SUBSTITUTE(1&amp;A31,".",))-1),IFERROR(LEN(A31)-FIND(".",A31),0)+1,,"."),LEN(A31))</f>
        <v>123.123</v>
      </c>
      <c r="C31" s="5" t="str">
        <f t="shared" si="3"/>
        <v>1321.321</v>
      </c>
      <c r="D31" s="16" t="str">
        <f t="shared" si="2"/>
        <v>1321321</v>
      </c>
      <c r="E31" s="5" t="str">
        <f t="array" ref="E31">RIGHT(SUM((0&amp;MID(SUBSTITUTE(1&amp;A31,".",),16-ROW($1:$15),1))/10^ROW($1:$15)),LEN(SUBSTITUTE(1&amp;A31,".",)))</f>
        <v>1231231</v>
      </c>
      <c r="F31" s="15" t="str">
        <f t="array" ref="F31">LEFT(RIGHT(SUM((0&amp;MID(SUBSTITUTE(1&amp;A31,".",),16-ROW($1:$15),1))/10^ROW($1:$15)),LEN(SUBSTITUTE(1&amp;A31,".",))),LEN(SUBSTITUTE(1&amp;A31,".",))-1)</f>
        <v>123123</v>
      </c>
      <c r="G31" s="27" t="str">
        <f t="array" ref="G31">RIGHT(REPLACE(LEFT(RIGHT(SUM((0&amp;MID(SUBSTITUTE(1&amp;A31,".",),16-ROW($1:$15),1))/10^ROW($1:$15)),LEN(SUBSTITUTE(1&amp;A31,".",))),LEN(SUBSTITUTE(1&amp;A31,".",))-1),IFERROR(LEN(A31)-FIND(".",A31),0)+1,,"."),LEN(A31))</f>
        <v>123.123</v>
      </c>
      <c r="H31" s="28"/>
    </row>
    <row r="32" spans="1:26" customFormat="1" x14ac:dyDescent="0.15">
      <c r="A32" s="21">
        <v>12345.45</v>
      </c>
      <c r="B32" s="22" t="str">
        <f t="array" ref="B32">RIGHT(REPLACE(LEFT(RIGHT(SUM((0&amp;MID(SUBSTITUTE(1&amp;A32,".",),16-ROW($1:$15),1))/10^ROW($1:$15)),LEN(SUBSTITUTE(1&amp;A32,".",))),LEN(SUBSTITUTE(1&amp;A32,".",))-1),IFERROR(LEN(A32)-FIND(".",A32),0)+1,,"."),LEN(A32))</f>
        <v>54.54321</v>
      </c>
      <c r="C32" s="5" t="str">
        <f t="shared" si="3"/>
        <v>112345.45</v>
      </c>
      <c r="D32" s="16" t="str">
        <f t="shared" si="2"/>
        <v>11234545</v>
      </c>
      <c r="E32" s="5" t="str">
        <f t="array" ref="E32">RIGHT(SUM((0&amp;MID(SUBSTITUTE(1&amp;A32,".",),16-ROW($1:$15),1))/10^ROW($1:$15)),LEN(SUBSTITUTE(1&amp;A32,".",)))</f>
        <v>54543211</v>
      </c>
      <c r="F32" s="15" t="str">
        <f t="array" ref="F32">LEFT(RIGHT(SUM((0&amp;MID(SUBSTITUTE(1&amp;A32,".",),16-ROW($1:$15),1))/10^ROW($1:$15)),LEN(SUBSTITUTE(1&amp;A32,".",))),LEN(SUBSTITUTE(1&amp;A32,".",))-1)</f>
        <v>5454321</v>
      </c>
      <c r="G32" s="27" t="str">
        <f t="array" ref="G32">RIGHT(REPLACE(LEFT(RIGHT(SUM((0&amp;MID(SUBSTITUTE(1&amp;A32,".",),16-ROW($1:$15),1))/10^ROW($1:$15)),LEN(SUBSTITUTE(1&amp;A32,".",))),LEN(SUBSTITUTE(1&amp;A32,".",))-1),IFERROR(LEN(A32)-FIND(".",A32),0)+1,,"."),LEN(A32))</f>
        <v>54.54321</v>
      </c>
      <c r="H32" s="28"/>
    </row>
    <row r="33" spans="1:8" customFormat="1" x14ac:dyDescent="0.15">
      <c r="A33" s="21">
        <v>333333.96000000002</v>
      </c>
      <c r="B33" s="22" t="str">
        <f t="array" ref="B33">RIGHT(REPLACE(LEFT(RIGHT(SUM((0&amp;MID(SUBSTITUTE(1&amp;A33,".",),16-ROW($1:$15),1))/10^ROW($1:$15)),LEN(SUBSTITUTE(1&amp;A33,".",))),LEN(SUBSTITUTE(1&amp;A33,".",))-1),IFERROR(LEN(A33)-FIND(".",A33),0)+1,,"."),LEN(A33))</f>
        <v>69.333333</v>
      </c>
      <c r="C33" s="5" t="str">
        <f t="shared" si="3"/>
        <v>1333333.96</v>
      </c>
      <c r="D33" s="16" t="str">
        <f t="shared" si="2"/>
        <v>133333396</v>
      </c>
      <c r="E33" s="5" t="str">
        <f t="array" ref="E33">RIGHT(SUM((0&amp;MID(SUBSTITUTE(1&amp;A33,".",),16-ROW($1:$15),1))/10^ROW($1:$15)),LEN(SUBSTITUTE(1&amp;A33,".",)))</f>
        <v>693333331</v>
      </c>
      <c r="F33" s="15" t="str">
        <f t="array" ref="F33">LEFT(RIGHT(SUM((0&amp;MID(SUBSTITUTE(1&amp;A33,".",),16-ROW($1:$15),1))/10^ROW($1:$15)),LEN(SUBSTITUTE(1&amp;A33,".",))),LEN(SUBSTITUTE(1&amp;A33,".",))-1)</f>
        <v>69333333</v>
      </c>
      <c r="G33" s="27" t="str">
        <f t="array" ref="G33">RIGHT(REPLACE(LEFT(RIGHT(SUM((0&amp;MID(SUBSTITUTE(1&amp;A33,".",),16-ROW($1:$15),1))/10^ROW($1:$15)),LEN(SUBSTITUTE(1&amp;A33,".",))),LEN(SUBSTITUTE(1&amp;A33,".",))-1),IFERROR(LEN(A33)-FIND(".",A33),0)+1,,"."),LEN(A33))</f>
        <v>69.333333</v>
      </c>
      <c r="H33" s="28"/>
    </row>
    <row r="34" spans="1:8" customFormat="1" x14ac:dyDescent="0.15">
      <c r="A34" s="21">
        <v>10.0001</v>
      </c>
      <c r="B34" s="22" t="str">
        <f t="array" ref="B34">RIGHT(REPLACE(LEFT(RIGHT(SUM((0&amp;MID(SUBSTITUTE(1&amp;A34,".",),16-ROW($1:$15),1))/10^ROW($1:$15)),LEN(SUBSTITUTE(1&amp;A34,".",))),LEN(SUBSTITUTE(1&amp;A34,".",))-1),IFERROR(LEN(A34)-FIND(".",A34),0)+1,,"."),LEN(A34))</f>
        <v>1000.01</v>
      </c>
      <c r="C34" s="5" t="str">
        <f t="shared" si="3"/>
        <v>110.0001</v>
      </c>
      <c r="D34" s="16" t="str">
        <f t="shared" si="2"/>
        <v>1100001</v>
      </c>
      <c r="E34" s="5" t="str">
        <f t="array" ref="E34">RIGHT(SUM((0&amp;MID(SUBSTITUTE(1&amp;A34,".",),16-ROW($1:$15),1))/10^ROW($1:$15)),LEN(SUBSTITUTE(1&amp;A34,".",)))</f>
        <v>1000011</v>
      </c>
      <c r="F34" s="15" t="str">
        <f t="array" ref="F34">LEFT(RIGHT(SUM((0&amp;MID(SUBSTITUTE(1&amp;A34,".",),16-ROW($1:$15),1))/10^ROW($1:$15)),LEN(SUBSTITUTE(1&amp;A34,".",))),LEN(SUBSTITUTE(1&amp;A34,".",))-1)</f>
        <v>100001</v>
      </c>
      <c r="G34" s="27" t="str">
        <f t="array" ref="G34">RIGHT(REPLACE(LEFT(RIGHT(SUM((0&amp;MID(SUBSTITUTE(1&amp;A34,".",),16-ROW($1:$15),1))/10^ROW($1:$15)),LEN(SUBSTITUTE(1&amp;A34,".",))),LEN(SUBSTITUTE(1&amp;A34,".",))-1),IFERROR(LEN(A34)-FIND(".",A34),0)+1,,"."),LEN(A34))</f>
        <v>1000.01</v>
      </c>
      <c r="H34" s="28"/>
    </row>
    <row r="35" spans="1:8" customFormat="1" x14ac:dyDescent="0.15">
      <c r="A35" s="21">
        <v>0.123</v>
      </c>
      <c r="B35" s="22" t="str">
        <f t="array" ref="B35">RIGHT(REPLACE(LEFT(RIGHT(SUM((0&amp;MID(SUBSTITUTE(1&amp;A35,".",),16-ROW($1:$15),1))/10^ROW($1:$15)),LEN(SUBSTITUTE(1&amp;A35,".",))),LEN(SUBSTITUTE(1&amp;A35,".",))-1),IFERROR(LEN(A35)-FIND(".",A35),0)+1,,"."),LEN(A35))</f>
        <v>321.0</v>
      </c>
      <c r="C35" s="5" t="str">
        <f t="shared" si="3"/>
        <v>10.123</v>
      </c>
      <c r="D35" s="16" t="str">
        <f t="shared" si="2"/>
        <v>10123</v>
      </c>
      <c r="E35" s="5" t="str">
        <f t="array" ref="E35">RIGHT(SUM((0&amp;MID(SUBSTITUTE(1&amp;A35,".",),16-ROW($1:$15),1))/10^ROW($1:$15)),LEN(SUBSTITUTE(1&amp;A35,".",)))</f>
        <v>32101</v>
      </c>
      <c r="F35" s="15" t="str">
        <f t="array" ref="F35">LEFT(RIGHT(SUM((0&amp;MID(SUBSTITUTE(1&amp;A35,".",),16-ROW($1:$15),1))/10^ROW($1:$15)),LEN(SUBSTITUTE(1&amp;A35,".",))),LEN(SUBSTITUTE(1&amp;A35,".",))-1)</f>
        <v>3210</v>
      </c>
      <c r="G35" s="27" t="str">
        <f t="array" ref="G35">RIGHT(REPLACE(LEFT(RIGHT(SUM((0&amp;MID(SUBSTITUTE(1&amp;A35,".",),16-ROW($1:$15),1))/10^ROW($1:$15)),LEN(SUBSTITUTE(1&amp;A35,".",))),LEN(SUBSTITUTE(1&amp;A35,".",))-1),IFERROR(LEN(A35)-FIND(".",A35),0)+1,,"."),LEN(A35))</f>
        <v>321.0</v>
      </c>
      <c r="H35" s="28"/>
    </row>
    <row r="36" spans="1:8" customFormat="1" x14ac:dyDescent="0.15">
      <c r="A36" s="21">
        <v>1.235E-6</v>
      </c>
      <c r="B36" s="22" t="str">
        <f t="array" ref="B36">RIGHT(REPLACE(LEFT(RIGHT(SUM((0&amp;MID(SUBSTITUTE(1&amp;A36,".",),16-ROW($1:$15),1))/10^ROW($1:$15)),LEN(SUBSTITUTE(1&amp;A36,".",))),LEN(SUBSTITUTE(1&amp;A36,".",))-1),IFERROR(LEN(A36)-FIND(".",A36),0)+1,,"."),LEN(A36))</f>
        <v>532100000.0</v>
      </c>
      <c r="C36" s="5" t="str">
        <f t="shared" si="3"/>
        <v>10.000001235</v>
      </c>
      <c r="D36" s="16" t="str">
        <f t="shared" si="2"/>
        <v>10000001235</v>
      </c>
      <c r="E36" s="5" t="str">
        <f t="array" ref="E36">RIGHT(SUM((0&amp;MID(SUBSTITUTE(1&amp;A36,".",),16-ROW($1:$15),1))/10^ROW($1:$15)),LEN(SUBSTITUTE(1&amp;A36,".",)))</f>
        <v>53210000001</v>
      </c>
      <c r="F36" s="15" t="str">
        <f t="array" ref="F36">LEFT(RIGHT(SUM((0&amp;MID(SUBSTITUTE(1&amp;A36,".",),16-ROW($1:$15),1))/10^ROW($1:$15)),LEN(SUBSTITUTE(1&amp;A36,".",))),LEN(SUBSTITUTE(1&amp;A36,".",))-1)</f>
        <v>5321000000</v>
      </c>
      <c r="G36" s="27" t="str">
        <f t="array" ref="G36">RIGHT(REPLACE(LEFT(RIGHT(SUM((0&amp;MID(SUBSTITUTE(1&amp;A36,".",),16-ROW($1:$15),1))/10^ROW($1:$15)),LEN(SUBSTITUTE(1&amp;A36,".",))),LEN(SUBSTITUTE(1&amp;A36,".",))-1),IFERROR(LEN(A36)-FIND(".",A36),0)+1,,"."),LEN(A36))</f>
        <v>532100000.0</v>
      </c>
      <c r="H36" s="28"/>
    </row>
    <row r="37" spans="1:8" ht="14.25" thickBot="1" x14ac:dyDescent="0.2"/>
    <row r="38" spans="1:8" x14ac:dyDescent="0.15">
      <c r="B38" s="30" t="s">
        <v>14</v>
      </c>
      <c r="C38" s="25" t="str">
        <f>"*倍数 公式长度 "&amp;LEN(D38)</f>
        <v>*倍数 公式长度 49</v>
      </c>
      <c r="D38" s="32" t="s">
        <v>28</v>
      </c>
      <c r="E38" s="32"/>
      <c r="F38" s="33"/>
    </row>
    <row r="39" spans="1:8" ht="14.25" thickBot="1" x14ac:dyDescent="0.2">
      <c r="B39" s="31"/>
      <c r="C39" s="26" t="str">
        <f>"去掉小数点公式长度"&amp;LEN(D39)</f>
        <v>去掉小数点公式长度23</v>
      </c>
      <c r="D39" s="34" t="s">
        <v>29</v>
      </c>
      <c r="E39" s="34"/>
      <c r="F39" s="35"/>
    </row>
    <row r="40" spans="1:8" x14ac:dyDescent="0.15">
      <c r="C40" s="24"/>
    </row>
    <row r="41" spans="1:8" x14ac:dyDescent="0.15">
      <c r="C41" s="24"/>
    </row>
    <row r="42" spans="1:8" x14ac:dyDescent="0.15">
      <c r="C42" s="24"/>
    </row>
    <row r="43" spans="1:8" x14ac:dyDescent="0.15">
      <c r="C43" s="24"/>
    </row>
    <row r="44" spans="1:8" x14ac:dyDescent="0.15">
      <c r="C44" s="24"/>
    </row>
    <row r="45" spans="1:8" x14ac:dyDescent="0.15">
      <c r="C45" s="24"/>
    </row>
    <row r="46" spans="1:8" x14ac:dyDescent="0.15">
      <c r="C46" s="24"/>
    </row>
    <row r="47" spans="1:8" x14ac:dyDescent="0.15">
      <c r="C47" s="24"/>
    </row>
    <row r="48" spans="1:8" x14ac:dyDescent="0.15">
      <c r="C48" s="24"/>
    </row>
    <row r="49" spans="3:3" x14ac:dyDescent="0.15">
      <c r="C49" s="24"/>
    </row>
    <row r="50" spans="3:3" x14ac:dyDescent="0.15">
      <c r="C50" s="24"/>
    </row>
    <row r="51" spans="3:3" x14ac:dyDescent="0.15">
      <c r="C51" s="24"/>
    </row>
  </sheetData>
  <mergeCells count="17">
    <mergeCell ref="G22:H22"/>
    <mergeCell ref="B38:B39"/>
    <mergeCell ref="D38:F38"/>
    <mergeCell ref="D39:F39"/>
    <mergeCell ref="G24:H24"/>
    <mergeCell ref="G25:H25"/>
    <mergeCell ref="G26:H26"/>
    <mergeCell ref="G27:H27"/>
    <mergeCell ref="G34:H34"/>
    <mergeCell ref="G35:H35"/>
    <mergeCell ref="G36:H36"/>
    <mergeCell ref="G28:H28"/>
    <mergeCell ref="G29:H29"/>
    <mergeCell ref="G30:H30"/>
    <mergeCell ref="G31:H31"/>
    <mergeCell ref="G32:H32"/>
    <mergeCell ref="G33:H3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金平</cp:lastModifiedBy>
  <dcterms:created xsi:type="dcterms:W3CDTF">2012-12-03T23:41:51Z</dcterms:created>
  <dcterms:modified xsi:type="dcterms:W3CDTF">2012-12-04T08:59:05Z</dcterms:modified>
</cp:coreProperties>
</file>