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60" yWindow="225" windowWidth="20100" windowHeight="7005" activeTab="3"/>
  </bookViews>
  <sheets>
    <sheet name="Sheet2" sheetId="2" r:id="rId1"/>
    <sheet name="Sheet1" sheetId="1" r:id="rId2"/>
    <sheet name="Sheet3" sheetId="3" r:id="rId3"/>
    <sheet name="Sheet1 (2)" sheetId="5" r:id="rId4"/>
  </sheets>
  <definedNames>
    <definedName name="分数" localSheetId="3">'Sheet1 (2)'!$B$3:$B$16</definedName>
    <definedName name="分数">Sheet1!$B$3:$B$16</definedName>
    <definedName name="姓名" localSheetId="3">'Sheet1 (2)'!$A$3:$A$16</definedName>
    <definedName name="姓名">Sheet1!$A$3:$A$16</definedName>
  </definedNames>
  <calcPr calcId="145621"/>
</workbook>
</file>

<file path=xl/calcChain.xml><?xml version="1.0" encoding="utf-8"?>
<calcChain xmlns="http://schemas.openxmlformats.org/spreadsheetml/2006/main">
  <c r="D3" i="5" l="1"/>
  <c r="E3" i="5"/>
  <c r="B16" i="5"/>
  <c r="A16" i="5"/>
  <c r="B15" i="5"/>
  <c r="A15" i="5"/>
  <c r="B14" i="5"/>
  <c r="A14" i="5"/>
  <c r="B13" i="5"/>
  <c r="A13" i="5"/>
  <c r="B12" i="5"/>
  <c r="A12" i="5"/>
  <c r="B11" i="5"/>
  <c r="A11" i="5"/>
  <c r="B10" i="5"/>
  <c r="A10" i="5"/>
  <c r="B9" i="5"/>
  <c r="A9" i="5"/>
  <c r="B8" i="5"/>
  <c r="A8" i="5"/>
  <c r="B7" i="5"/>
  <c r="A7" i="5"/>
  <c r="B6" i="5"/>
  <c r="A6" i="5"/>
  <c r="B5" i="5"/>
  <c r="A5" i="5"/>
  <c r="B4" i="5"/>
  <c r="A4" i="5"/>
  <c r="B3" i="5"/>
  <c r="E15" i="5" s="1"/>
  <c r="A3" i="5"/>
  <c r="K4" i="2"/>
  <c r="B4" i="1" s="1"/>
  <c r="K2" i="3"/>
  <c r="K5" i="2"/>
  <c r="B5" i="1" s="1"/>
  <c r="K6" i="2"/>
  <c r="B6" i="1" s="1"/>
  <c r="K7" i="2"/>
  <c r="B7" i="1" s="1"/>
  <c r="K8" i="2"/>
  <c r="B8" i="1" s="1"/>
  <c r="K9" i="2"/>
  <c r="B9" i="1" s="1"/>
  <c r="K10" i="2"/>
  <c r="B10" i="1" s="1"/>
  <c r="K11" i="2"/>
  <c r="B11" i="1" s="1"/>
  <c r="K12" i="2"/>
  <c r="B12" i="1" s="1"/>
  <c r="K13" i="2"/>
  <c r="B13" i="1" s="1"/>
  <c r="K14" i="2"/>
  <c r="B14" i="1" s="1"/>
  <c r="K15" i="2"/>
  <c r="B15" i="1" s="1"/>
  <c r="K16" i="2"/>
  <c r="B16" i="1" s="1"/>
  <c r="K3" i="2"/>
  <c r="B3" i="1" s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D15" i="5" l="1"/>
  <c r="E4" i="5"/>
  <c r="E6" i="5"/>
  <c r="E8" i="5"/>
  <c r="E10" i="5"/>
  <c r="E12" i="5"/>
  <c r="E14" i="5"/>
  <c r="E16" i="5"/>
  <c r="E5" i="5"/>
  <c r="E7" i="5"/>
  <c r="E9" i="5"/>
  <c r="E11" i="5"/>
  <c r="E13" i="5"/>
  <c r="E4" i="1"/>
  <c r="E5" i="1"/>
  <c r="E6" i="1"/>
  <c r="E7" i="1"/>
  <c r="E8" i="1"/>
  <c r="E9" i="1"/>
  <c r="E10" i="1"/>
  <c r="E11" i="1"/>
  <c r="E12" i="1"/>
  <c r="E13" i="1"/>
  <c r="E14" i="1"/>
  <c r="E15" i="1"/>
  <c r="E16" i="1"/>
  <c r="E3" i="1"/>
  <c r="D4" i="1"/>
  <c r="D5" i="1"/>
  <c r="D6" i="1"/>
  <c r="D7" i="1"/>
  <c r="D8" i="1"/>
  <c r="D9" i="1"/>
  <c r="D10" i="1"/>
  <c r="D11" i="1"/>
  <c r="D12" i="1"/>
  <c r="D13" i="1"/>
  <c r="D14" i="1"/>
  <c r="D15" i="1"/>
  <c r="D16" i="1"/>
  <c r="F11" i="5" l="1"/>
  <c r="D11" i="5"/>
  <c r="F7" i="5"/>
  <c r="D7" i="5"/>
  <c r="F3" i="5"/>
  <c r="F14" i="5"/>
  <c r="D14" i="5"/>
  <c r="F10" i="5"/>
  <c r="D10" i="5"/>
  <c r="F6" i="5"/>
  <c r="D6" i="5"/>
  <c r="F13" i="5"/>
  <c r="D13" i="5"/>
  <c r="F9" i="5"/>
  <c r="D9" i="5"/>
  <c r="F5" i="5"/>
  <c r="D5" i="5"/>
  <c r="F16" i="5"/>
  <c r="D16" i="5"/>
  <c r="F12" i="5"/>
  <c r="D12" i="5"/>
  <c r="F8" i="5"/>
  <c r="D8" i="5"/>
  <c r="F4" i="5"/>
  <c r="D4" i="5"/>
  <c r="F15" i="5"/>
  <c r="F4" i="1"/>
  <c r="F3" i="1"/>
  <c r="F15" i="1"/>
  <c r="F13" i="1"/>
  <c r="F11" i="1"/>
  <c r="F9" i="1"/>
  <c r="F7" i="1"/>
  <c r="F5" i="1"/>
  <c r="D3" i="1"/>
  <c r="F16" i="1"/>
  <c r="F14" i="1"/>
  <c r="F12" i="1"/>
  <c r="F10" i="1"/>
  <c r="F8" i="1"/>
  <c r="F6" i="1"/>
</calcChain>
</file>

<file path=xl/sharedStrings.xml><?xml version="1.0" encoding="utf-8"?>
<sst xmlns="http://schemas.openxmlformats.org/spreadsheetml/2006/main" count="64" uniqueCount="35">
  <si>
    <t>姓名</t>
  </si>
  <si>
    <t>分数</t>
  </si>
  <si>
    <t>张3</t>
  </si>
  <si>
    <t>张4</t>
  </si>
  <si>
    <t>张5</t>
  </si>
  <si>
    <t>张6</t>
  </si>
  <si>
    <t>张7</t>
  </si>
  <si>
    <t>张8</t>
  </si>
  <si>
    <t>张9</t>
  </si>
  <si>
    <t>张10</t>
  </si>
  <si>
    <t>张11</t>
  </si>
  <si>
    <t>张12</t>
  </si>
  <si>
    <t>张13</t>
  </si>
  <si>
    <t>张14</t>
  </si>
  <si>
    <t>名次</t>
    <phoneticPr fontId="5" type="noConversion"/>
  </si>
  <si>
    <t>抽签
序号</t>
  </si>
  <si>
    <t>评委1</t>
  </si>
  <si>
    <t>评委2</t>
  </si>
  <si>
    <t>评委3</t>
  </si>
  <si>
    <t>评委4</t>
  </si>
  <si>
    <t>评委5</t>
  </si>
  <si>
    <t>评委6</t>
  </si>
  <si>
    <t>评委7</t>
  </si>
  <si>
    <t>评委8</t>
  </si>
  <si>
    <t>得分</t>
    <phoneticPr fontId="5" type="noConversion"/>
  </si>
  <si>
    <t>张1</t>
    <phoneticPr fontId="5" type="noConversion"/>
  </si>
  <si>
    <t>张2</t>
    <phoneticPr fontId="5" type="noConversion"/>
  </si>
  <si>
    <t>统计表</t>
    <phoneticPr fontId="5" type="noConversion"/>
  </si>
  <si>
    <t>结果表</t>
    <phoneticPr fontId="5" type="noConversion"/>
  </si>
  <si>
    <t>演讲比赛打分表</t>
    <phoneticPr fontId="5" type="noConversion"/>
  </si>
  <si>
    <t>得分</t>
    <phoneticPr fontId="5" type="noConversion"/>
  </si>
  <si>
    <t>张3</t>
    <phoneticPr fontId="5" type="noConversion"/>
  </si>
  <si>
    <r>
      <t>"=TRIMMEAN($C2:$J2,29%)</t>
    </r>
    <r>
      <rPr>
        <sz val="12"/>
        <rFont val="宋体"/>
        <family val="3"/>
        <charset val="134"/>
      </rPr>
      <t>"</t>
    </r>
    <phoneticPr fontId="5" type="noConversion"/>
  </si>
  <si>
    <t>张4</t>
    <phoneticPr fontId="5" type="noConversion"/>
  </si>
  <si>
    <t>统分表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</si>
</sst>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76" formatCode="&quot;$&quot;#,##0_);[Red]\(&quot;$&quot;#,##0\)"/>
    <numFmt numFmtId="177" formatCode="0.0000_ "/>
    <numFmt numFmtId="178" formatCode="0.0000_);[Red]\(0.0000\)"/>
  </numFmts>
  <fonts count="9" x14ac:knownFonts="1">
    <font>
      <sz val="11"/>
      <color theme="1"/>
      <name val="宋体"/>
      <family val="2"/>
      <charset val="134"/>
      <scheme val="minor"/>
    </font>
    <font>
      <sz val="12"/>
      <name val="宋体"/>
      <family val="3"/>
      <charset val="134"/>
    </font>
    <font>
      <sz val="10"/>
      <name val="Arial"/>
      <family val="2"/>
    </font>
    <font>
      <sz val="10"/>
      <name val="MS Sans Serif"/>
      <family val="2"/>
    </font>
    <font>
      <sz val="10"/>
      <name val="Helv"/>
      <family val="2"/>
    </font>
    <font>
      <sz val="9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6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9">
    <xf numFmtId="0" fontId="0" fillId="0" borderId="0">
      <alignment vertical="center"/>
    </xf>
    <xf numFmtId="0" fontId="1" fillId="0" borderId="0">
      <alignment vertical="center"/>
    </xf>
    <xf numFmtId="38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2" fillId="2" borderId="0" applyNumberFormat="0" applyFont="0" applyBorder="0" applyAlignment="0" applyProtection="0"/>
    <xf numFmtId="0" fontId="4" fillId="0" borderId="0"/>
    <xf numFmtId="0" fontId="2" fillId="3" borderId="0" applyNumberFormat="0" applyFont="0" applyBorder="0" applyAlignment="0" applyProtection="0"/>
    <xf numFmtId="0" fontId="3" fillId="0" borderId="0"/>
    <xf numFmtId="0" fontId="1" fillId="0" borderId="0">
      <alignment vertical="center"/>
    </xf>
  </cellStyleXfs>
  <cellXfs count="25">
    <xf numFmtId="0" fontId="0" fillId="0" borderId="0" xfId="0">
      <alignment vertical="center"/>
    </xf>
    <xf numFmtId="0" fontId="1" fillId="0" borderId="1" xfId="8" applyBorder="1" applyAlignment="1">
      <alignment horizontal="center" vertical="center" wrapText="1"/>
    </xf>
    <xf numFmtId="0" fontId="1" fillId="0" borderId="1" xfId="8" applyBorder="1" applyAlignment="1">
      <alignment horizontal="center" vertical="center"/>
    </xf>
    <xf numFmtId="0" fontId="1" fillId="0" borderId="1" xfId="8" applyFont="1" applyBorder="1" applyAlignment="1">
      <alignment horizontal="center" vertical="center"/>
    </xf>
    <xf numFmtId="0" fontId="0" fillId="0" borderId="1" xfId="0" applyBorder="1" applyAlignment="1">
      <alignment horizontal="right" vertical="center"/>
    </xf>
    <xf numFmtId="0" fontId="0" fillId="0" borderId="1" xfId="0" applyBorder="1">
      <alignment vertical="center"/>
    </xf>
    <xf numFmtId="0" fontId="1" fillId="0" borderId="1" xfId="1" applyBorder="1">
      <alignment vertical="center"/>
    </xf>
    <xf numFmtId="177" fontId="1" fillId="0" borderId="0" xfId="1" applyNumberFormat="1" applyAlignment="1" applyProtection="1">
      <alignment horizontal="center" vertical="center"/>
      <protection hidden="1"/>
    </xf>
    <xf numFmtId="177" fontId="0" fillId="0" borderId="1" xfId="0" applyNumberFormat="1" applyBorder="1" applyAlignment="1">
      <alignment horizontal="right" vertical="center"/>
    </xf>
    <xf numFmtId="177" fontId="0" fillId="0" borderId="1" xfId="0" applyNumberFormat="1" applyBorder="1">
      <alignment vertical="center"/>
    </xf>
    <xf numFmtId="0" fontId="0" fillId="0" borderId="0" xfId="0" applyAlignment="1">
      <alignment horizontal="center" vertical="center"/>
    </xf>
    <xf numFmtId="178" fontId="1" fillId="0" borderId="1" xfId="1" applyNumberFormat="1" applyBorder="1">
      <alignment vertical="center"/>
    </xf>
    <xf numFmtId="0" fontId="8" fillId="0" borderId="0" xfId="1" applyFont="1" applyBorder="1" applyAlignment="1">
      <alignment horizontal="center" vertical="center" wrapText="1"/>
    </xf>
    <xf numFmtId="0" fontId="8" fillId="0" borderId="0" xfId="1" applyFont="1" applyBorder="1" applyAlignment="1">
      <alignment horizontal="center" vertical="center"/>
    </xf>
    <xf numFmtId="0" fontId="8" fillId="0" borderId="0" xfId="1" applyFont="1" applyAlignment="1">
      <alignment horizontal="center" vertical="center" wrapText="1"/>
    </xf>
    <xf numFmtId="0" fontId="8" fillId="0" borderId="0" xfId="1" applyFont="1" applyFill="1" applyAlignment="1">
      <alignment horizontal="center" vertical="center" wrapText="1"/>
    </xf>
    <xf numFmtId="0" fontId="1" fillId="0" borderId="0" xfId="1" applyAlignment="1">
      <alignment horizontal="center" vertical="center"/>
    </xf>
    <xf numFmtId="0" fontId="1" fillId="0" borderId="0" xfId="1" applyFont="1" applyAlignment="1">
      <alignment horizontal="center" vertical="center"/>
    </xf>
    <xf numFmtId="177" fontId="1" fillId="0" borderId="0" xfId="1" applyNumberFormat="1" applyFont="1" applyAlignment="1" applyProtection="1">
      <alignment horizontal="center" vertical="center"/>
      <protection hidden="1"/>
    </xf>
    <xf numFmtId="0" fontId="1" fillId="0" borderId="1" xfId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center" vertical="center"/>
    </xf>
  </cellXfs>
  <cellStyles count="9">
    <cellStyle name="Comma [0]" xfId="2"/>
    <cellStyle name="Currency [0]" xfId="3"/>
    <cellStyle name="GreyOrWhite" xfId="4"/>
    <cellStyle name="Normal_Ranking" xfId="5"/>
    <cellStyle name="Yellow" xfId="6"/>
    <cellStyle name="常规" xfId="0" builtinId="0"/>
    <cellStyle name="常规 2" xfId="1"/>
    <cellStyle name="常规 3" xfId="8"/>
    <cellStyle name="一般_Marketing Campaign Budget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11</xdr:col>
      <xdr:colOff>171450</xdr:colOff>
      <xdr:row>2</xdr:row>
      <xdr:rowOff>28575</xdr:rowOff>
    </xdr:from>
    <xdr:ext cx="1172116" cy="1376018"/>
    <xdr:sp macro="" textlink="">
      <xdr:nvSpPr>
        <xdr:cNvPr id="3" name="TextBox 2"/>
        <xdr:cNvSpPr txBox="1"/>
      </xdr:nvSpPr>
      <xdr:spPr>
        <a:xfrm>
          <a:off x="5629275" y="676275"/>
          <a:ext cx="1172116" cy="13760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随着比赛进程，</a:t>
          </a:r>
          <a:endParaRPr lang="en-US" altLang="zh-CN" sz="1100"/>
        </a:p>
        <a:p>
          <a:r>
            <a:rPr lang="zh-CN" altLang="en-US" sz="1100"/>
            <a:t>将评委打分输</a:t>
          </a:r>
          <a:endParaRPr lang="en-US" altLang="zh-CN" sz="1100"/>
        </a:p>
        <a:p>
          <a:r>
            <a:rPr lang="zh-CN" altLang="en-US" sz="1100"/>
            <a:t>入。本例中只</a:t>
          </a:r>
          <a:endParaRPr lang="en-US" altLang="zh-CN" sz="1100"/>
        </a:p>
        <a:p>
          <a:r>
            <a:rPr lang="zh-CN" altLang="en-US" sz="1100"/>
            <a:t>有这个表需要</a:t>
          </a:r>
          <a:endParaRPr lang="en-US" altLang="zh-CN" sz="1100"/>
        </a:p>
        <a:p>
          <a:r>
            <a:rPr lang="zh-CN" altLang="en-US" sz="1100"/>
            <a:t>输入。结果在</a:t>
          </a:r>
          <a:endParaRPr lang="en-US" altLang="zh-CN" sz="1100"/>
        </a:p>
        <a:p>
          <a:r>
            <a:rPr lang="zh-CN" altLang="en-US" sz="1100"/>
            <a:t>下表中自动产</a:t>
          </a:r>
          <a:endParaRPr lang="en-US" altLang="zh-CN" sz="1100"/>
        </a:p>
        <a:p>
          <a:r>
            <a:rPr lang="zh-CN" altLang="en-US" sz="1100"/>
            <a:t>生。</a:t>
          </a:r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6</xdr:col>
      <xdr:colOff>104775</xdr:colOff>
      <xdr:row>2</xdr:row>
      <xdr:rowOff>9525</xdr:rowOff>
    </xdr:from>
    <xdr:ext cx="1736373" cy="1376018"/>
    <xdr:sp macro="" textlink="">
      <xdr:nvSpPr>
        <xdr:cNvPr id="2" name="TextBox 1"/>
        <xdr:cNvSpPr txBox="1"/>
      </xdr:nvSpPr>
      <xdr:spPr>
        <a:xfrm>
          <a:off x="4295775" y="590550"/>
          <a:ext cx="1736373" cy="137601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事先将</a:t>
          </a:r>
          <a:r>
            <a:rPr lang="en-US" altLang="zh-CN" sz="1100"/>
            <a:t>《</a:t>
          </a:r>
          <a:r>
            <a:rPr lang="zh-CN" altLang="en-US" sz="1100"/>
            <a:t>结果表</a:t>
          </a:r>
          <a:r>
            <a:rPr lang="en-US" altLang="zh-CN" sz="1100"/>
            <a:t>》</a:t>
          </a:r>
          <a:r>
            <a:rPr lang="zh-CN" altLang="en-US" sz="1100"/>
            <a:t>选中，</a:t>
          </a:r>
          <a:endParaRPr lang="en-US" altLang="zh-CN" sz="1100"/>
        </a:p>
        <a:p>
          <a:r>
            <a:rPr lang="zh-CN" altLang="en-US" sz="1100"/>
            <a:t>在打印菜单中选中“打</a:t>
          </a:r>
          <a:endParaRPr lang="en-US" altLang="zh-CN" sz="1100"/>
        </a:p>
        <a:p>
          <a:r>
            <a:rPr lang="zh-CN" altLang="en-US" sz="1100"/>
            <a:t>印选中区域”，就可以</a:t>
          </a:r>
          <a:endParaRPr lang="en-US" altLang="zh-CN" sz="1100"/>
        </a:p>
        <a:p>
          <a:r>
            <a:rPr lang="zh-CN" altLang="en-US" sz="1100"/>
            <a:t>打印出比赛的最终结果，</a:t>
          </a:r>
          <a:endParaRPr lang="en-US" altLang="zh-CN" sz="1100"/>
        </a:p>
        <a:p>
          <a:r>
            <a:rPr lang="zh-CN" altLang="en-US" sz="1100"/>
            <a:t>交给主持人宣布结果了。</a:t>
          </a:r>
          <a:endParaRPr lang="en-US" altLang="zh-CN" sz="1100"/>
        </a:p>
        <a:p>
          <a:r>
            <a:rPr lang="zh-CN" altLang="en-US" sz="1100"/>
            <a:t>下面详细讲解如何做到</a:t>
          </a:r>
          <a:endParaRPr lang="en-US" altLang="zh-CN" sz="1100"/>
        </a:p>
        <a:p>
          <a:r>
            <a:rPr lang="zh-CN" altLang="en-US" sz="1100"/>
            <a:t>的。</a:t>
          </a:r>
          <a:endParaRPr lang="en-US" altLang="zh-CN" sz="1100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3</xdr:col>
      <xdr:colOff>304800</xdr:colOff>
      <xdr:row>3</xdr:row>
      <xdr:rowOff>0</xdr:rowOff>
    </xdr:from>
    <xdr:ext cx="5225213" cy="1926168"/>
    <xdr:sp macro="" textlink="">
      <xdr:nvSpPr>
        <xdr:cNvPr id="2" name="TextBox 1"/>
        <xdr:cNvSpPr txBox="1"/>
      </xdr:nvSpPr>
      <xdr:spPr>
        <a:xfrm>
          <a:off x="1733550" y="828675"/>
          <a:ext cx="5225213" cy="1926168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zh-CN" altLang="en-US" sz="1100"/>
            <a:t>函数理解：此处</a:t>
          </a:r>
          <a:r>
            <a:rPr lang="en-US" altLang="zh-CN" sz="1100"/>
            <a:t>TRIMMEAN</a:t>
          </a:r>
          <a:r>
            <a:rPr lang="zh-CN" altLang="en-US" sz="1100"/>
            <a:t>函数的作用为：</a:t>
          </a:r>
          <a:endParaRPr lang="en-US" altLang="zh-CN" sz="1100"/>
        </a:p>
        <a:p>
          <a:r>
            <a:rPr lang="en-US" altLang="zh-CN" sz="1100"/>
            <a:t>         1</a:t>
          </a:r>
          <a:r>
            <a:rPr lang="zh-CN" altLang="en-US" sz="1100"/>
            <a:t>、在</a:t>
          </a:r>
          <a:r>
            <a:rPr lang="en-US" altLang="zh-CN" sz="1100"/>
            <a:t>C2</a:t>
          </a:r>
          <a:r>
            <a:rPr lang="zh-CN" altLang="en-US" sz="1100"/>
            <a:t>：</a:t>
          </a:r>
          <a:r>
            <a:rPr lang="en-US" altLang="zh-CN" sz="1100"/>
            <a:t>J2</a:t>
          </a:r>
          <a:r>
            <a:rPr lang="zh-CN" altLang="en-US" sz="1100"/>
            <a:t>的范围内的</a:t>
          </a:r>
          <a:r>
            <a:rPr lang="en-US" altLang="zh-CN" sz="1100"/>
            <a:t>8</a:t>
          </a:r>
          <a:r>
            <a:rPr lang="zh-CN" altLang="en-US" sz="1100"/>
            <a:t>位评委的打分，在去掉一个最高分和去掉一个最低</a:t>
          </a:r>
          <a:endParaRPr lang="en-US" altLang="zh-CN" sz="1100"/>
        </a:p>
        <a:p>
          <a:r>
            <a:rPr lang="zh-CN" altLang="en-US" sz="1100"/>
            <a:t>分后，得出剩余</a:t>
          </a:r>
          <a:r>
            <a:rPr lang="en-US" altLang="zh-CN" sz="1100"/>
            <a:t>6</a:t>
          </a:r>
          <a:r>
            <a:rPr lang="zh-CN" altLang="en-US" sz="1100"/>
            <a:t>位评委评分的平均分。只在字母前插入“</a:t>
          </a:r>
          <a:r>
            <a:rPr lang="en-US" altLang="zh-CN" sz="1100"/>
            <a:t>$</a:t>
          </a:r>
          <a:r>
            <a:rPr lang="zh-CN" altLang="en-US" sz="1100"/>
            <a:t>”，是绝对引用列（</a:t>
          </a:r>
          <a:endParaRPr lang="en-US" altLang="zh-CN" sz="1100"/>
        </a:p>
        <a:p>
          <a:r>
            <a:rPr lang="zh-CN" altLang="en-US" sz="1100"/>
            <a:t>如只在数值前插入“</a:t>
          </a:r>
          <a:r>
            <a:rPr lang="en-US" altLang="zh-CN" sz="1100"/>
            <a:t>$”</a:t>
          </a:r>
          <a:r>
            <a:rPr lang="zh-CN" altLang="en-US" sz="1100"/>
            <a:t>，是绝对引用行）。</a:t>
          </a:r>
          <a:endParaRPr lang="en-US" altLang="zh-CN" sz="1100"/>
        </a:p>
        <a:p>
          <a:r>
            <a:rPr lang="en-US" altLang="zh-CN" sz="1100"/>
            <a:t>          2</a:t>
          </a:r>
          <a:r>
            <a:rPr lang="zh-CN" altLang="en-US" sz="1100"/>
            <a:t>、系数</a:t>
          </a:r>
          <a:r>
            <a:rPr lang="en-US" altLang="zh-CN" sz="1100"/>
            <a:t>29%</a:t>
          </a:r>
          <a:r>
            <a:rPr lang="zh-CN" altLang="en-US" sz="1100"/>
            <a:t>的理解：系数</a:t>
          </a:r>
          <a:r>
            <a:rPr lang="en-US" altLang="zh-CN" sz="1100"/>
            <a:t>=2/</a:t>
          </a:r>
          <a:r>
            <a:rPr lang="zh-CN" altLang="en-US" sz="1100"/>
            <a:t>评委的个数</a:t>
          </a:r>
          <a:r>
            <a:rPr lang="en-US" altLang="zh-CN" sz="1100"/>
            <a:t>×100%</a:t>
          </a:r>
          <a:r>
            <a:rPr lang="zh-CN" altLang="en-US" sz="1100"/>
            <a:t>。 例如是</a:t>
          </a:r>
          <a:r>
            <a:rPr lang="en-US" altLang="zh-CN" sz="1100"/>
            <a:t>8</a:t>
          </a:r>
          <a:r>
            <a:rPr lang="zh-CN" altLang="en-US" sz="1100"/>
            <a:t>位评委打分，则</a:t>
          </a:r>
          <a:endParaRPr lang="en-US" altLang="zh-CN" sz="1100"/>
        </a:p>
        <a:p>
          <a:r>
            <a:rPr lang="zh-CN" altLang="en-US" sz="1100"/>
            <a:t>系数</a:t>
          </a:r>
          <a:r>
            <a:rPr lang="en-US" altLang="zh-CN" sz="1100"/>
            <a:t>=2/8×100%=25%</a:t>
          </a:r>
          <a:r>
            <a:rPr lang="zh-CN" altLang="en-US" sz="1100"/>
            <a:t>， 如果演讲比赛规则为：当选手与某位评委为同一部门时，</a:t>
          </a:r>
          <a:endParaRPr lang="en-US" altLang="zh-CN" sz="1100"/>
        </a:p>
        <a:p>
          <a:r>
            <a:rPr lang="zh-CN" altLang="en-US" sz="1100"/>
            <a:t>则该名评委不打分，则系数</a:t>
          </a:r>
          <a:r>
            <a:rPr lang="en-US" altLang="zh-CN" sz="1100"/>
            <a:t>=2/7×100%=28.57%</a:t>
          </a:r>
          <a:r>
            <a:rPr lang="zh-CN" altLang="en-US" sz="1100"/>
            <a:t>， 系数为小数时，无论小数点后</a:t>
          </a:r>
          <a:endParaRPr lang="en-US" altLang="zh-CN" sz="1100"/>
        </a:p>
        <a:p>
          <a:r>
            <a:rPr lang="zh-CN" altLang="en-US" sz="1100"/>
            <a:t>的第</a:t>
          </a:r>
          <a:r>
            <a:rPr lang="en-US" altLang="zh-CN" sz="1100"/>
            <a:t>1</a:t>
          </a:r>
          <a:r>
            <a:rPr lang="zh-CN" altLang="en-US" sz="1100"/>
            <a:t>位数是否满</a:t>
          </a:r>
          <a:r>
            <a:rPr lang="en-US" altLang="zh-CN" sz="1100"/>
            <a:t>5</a:t>
          </a:r>
          <a:r>
            <a:rPr lang="zh-CN" altLang="en-US" sz="1100"/>
            <a:t>， 均要“五入”，此处取</a:t>
          </a:r>
          <a:r>
            <a:rPr lang="en-US" altLang="zh-CN" sz="1100"/>
            <a:t>29%</a:t>
          </a:r>
          <a:r>
            <a:rPr lang="zh-CN" altLang="en-US" sz="1100"/>
            <a:t>。 </a:t>
          </a:r>
          <a:r>
            <a:rPr lang="zh-CN" altLang="en-US" sz="1100">
              <a:solidFill>
                <a:srgbClr val="C00000"/>
              </a:solidFill>
            </a:rPr>
            <a:t>在实际操作中， 如是</a:t>
          </a:r>
          <a:r>
            <a:rPr lang="en-US" altLang="zh-CN" sz="1100">
              <a:solidFill>
                <a:srgbClr val="C00000"/>
              </a:solidFill>
            </a:rPr>
            <a:t>7</a:t>
          </a:r>
          <a:r>
            <a:rPr lang="zh-CN" altLang="en-US" sz="1100">
              <a:solidFill>
                <a:srgbClr val="C00000"/>
              </a:solidFill>
            </a:rPr>
            <a:t>位评委</a:t>
          </a:r>
          <a:endParaRPr lang="en-US" altLang="zh-CN" sz="1100">
            <a:solidFill>
              <a:srgbClr val="C00000"/>
            </a:solidFill>
          </a:endParaRPr>
        </a:p>
        <a:p>
          <a:r>
            <a:rPr lang="zh-CN" altLang="en-US" sz="1100">
              <a:solidFill>
                <a:srgbClr val="C00000"/>
              </a:solidFill>
            </a:rPr>
            <a:t>打分，则“评委</a:t>
          </a:r>
          <a:r>
            <a:rPr lang="en-US" altLang="zh-CN" sz="1100">
              <a:solidFill>
                <a:srgbClr val="C00000"/>
              </a:solidFill>
            </a:rPr>
            <a:t>8</a:t>
          </a:r>
          <a:r>
            <a:rPr lang="zh-CN" altLang="en-US" sz="1100">
              <a:solidFill>
                <a:srgbClr val="C00000"/>
              </a:solidFill>
            </a:rPr>
            <a:t>”不要输入任何数值， 包括“</a:t>
          </a:r>
          <a:r>
            <a:rPr lang="en-US" altLang="zh-CN" sz="1100">
              <a:solidFill>
                <a:srgbClr val="C00000"/>
              </a:solidFill>
            </a:rPr>
            <a:t>0</a:t>
          </a:r>
          <a:r>
            <a:rPr lang="zh-CN" altLang="en-US" sz="1100">
              <a:solidFill>
                <a:srgbClr val="C00000"/>
              </a:solidFill>
            </a:rPr>
            <a:t>”， 就让它空着，这点很重要，</a:t>
          </a:r>
          <a:endParaRPr lang="en-US" altLang="zh-CN" sz="1100">
            <a:solidFill>
              <a:srgbClr val="C00000"/>
            </a:solidFill>
          </a:endParaRPr>
        </a:p>
        <a:p>
          <a:r>
            <a:rPr lang="zh-CN" altLang="en-US" sz="1100">
              <a:solidFill>
                <a:srgbClr val="C00000"/>
              </a:solidFill>
            </a:rPr>
            <a:t>切记！切记！！切记！！！</a:t>
          </a:r>
        </a:p>
      </xdr:txBody>
    </xdr:sp>
    <xdr:clientData/>
  </xdr:oneCellAnchor>
  <xdr:twoCellAnchor>
    <xdr:from>
      <xdr:col>11</xdr:col>
      <xdr:colOff>1047750</xdr:colOff>
      <xdr:row>2</xdr:row>
      <xdr:rowOff>0</xdr:rowOff>
    </xdr:from>
    <xdr:to>
      <xdr:col>11</xdr:col>
      <xdr:colOff>1047750</xdr:colOff>
      <xdr:row>4</xdr:row>
      <xdr:rowOff>114300</xdr:rowOff>
    </xdr:to>
    <xdr:cxnSp macro="">
      <xdr:nvCxnSpPr>
        <xdr:cNvPr id="3" name="直接箭头连接符 2"/>
        <xdr:cNvCxnSpPr/>
      </xdr:nvCxnSpPr>
      <xdr:spPr>
        <a:xfrm flipV="1">
          <a:off x="6667500" y="628650"/>
          <a:ext cx="0" cy="514350"/>
        </a:xfrm>
        <a:prstGeom prst="straightConnector1">
          <a:avLst/>
        </a:prstGeom>
        <a:ln>
          <a:tailEnd type="arrow"/>
        </a:ln>
      </xdr:spPr>
      <xdr:style>
        <a:lnRef idx="3">
          <a:schemeClr val="accent2"/>
        </a:lnRef>
        <a:fillRef idx="0">
          <a:schemeClr val="accent2"/>
        </a:fillRef>
        <a:effectRef idx="2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10</xdr:col>
      <xdr:colOff>504825</xdr:colOff>
      <xdr:row>1</xdr:row>
      <xdr:rowOff>114300</xdr:rowOff>
    </xdr:from>
    <xdr:to>
      <xdr:col>11</xdr:col>
      <xdr:colOff>66675</xdr:colOff>
      <xdr:row>1</xdr:row>
      <xdr:rowOff>123825</xdr:rowOff>
    </xdr:to>
    <xdr:cxnSp macro="">
      <xdr:nvCxnSpPr>
        <xdr:cNvPr id="4" name="直接箭头连接符 3"/>
        <xdr:cNvCxnSpPr/>
      </xdr:nvCxnSpPr>
      <xdr:spPr>
        <a:xfrm>
          <a:off x="5400675" y="542925"/>
          <a:ext cx="285750" cy="9525"/>
        </a:xfrm>
        <a:prstGeom prst="straightConnector1">
          <a:avLst/>
        </a:prstGeom>
        <a:noFill/>
        <a:ln w="38100" cap="flat" cmpd="sng" algn="ctr">
          <a:solidFill>
            <a:srgbClr val="C0504D"/>
          </a:solidFill>
          <a:prstDash val="solid"/>
          <a:tailEnd type="arrow"/>
        </a:ln>
        <a:effectLst>
          <a:outerShdw blurRad="40000" dist="23000" dir="5400000" rotWithShape="0">
            <a:srgbClr val="000000">
              <a:alpha val="35000"/>
            </a:srgbClr>
          </a:outerShdw>
        </a:effectLst>
      </xdr:spPr>
    </xdr:cxn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104775</xdr:colOff>
      <xdr:row>2</xdr:row>
      <xdr:rowOff>47625</xdr:rowOff>
    </xdr:from>
    <xdr:ext cx="2217467" cy="1548244"/>
    <xdr:sp macro="" textlink="">
      <xdr:nvSpPr>
        <xdr:cNvPr id="2" name="TextBox 1"/>
        <xdr:cNvSpPr txBox="1"/>
      </xdr:nvSpPr>
      <xdr:spPr>
        <a:xfrm>
          <a:off x="1514475" y="628650"/>
          <a:ext cx="2217467" cy="154824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r>
            <a:rPr lang="zh-CN" altLang="en-US" sz="1100"/>
            <a:t>、将  </a:t>
          </a:r>
          <a:r>
            <a:rPr lang="en-US" altLang="zh-CN" sz="1100"/>
            <a:t>《</a:t>
          </a:r>
          <a:r>
            <a:rPr lang="zh-CN" altLang="en-US" sz="1100"/>
            <a:t>演讲比赛打分表</a:t>
          </a:r>
          <a:r>
            <a:rPr lang="en-US" altLang="zh-CN" sz="1100"/>
            <a:t>》  </a:t>
          </a:r>
          <a:r>
            <a:rPr lang="zh-CN" altLang="en-US" sz="1100"/>
            <a:t>的相</a:t>
          </a:r>
          <a:endParaRPr lang="en-US" altLang="zh-CN" sz="1100"/>
        </a:p>
        <a:p>
          <a:r>
            <a:rPr lang="zh-CN" altLang="en-US" sz="1100"/>
            <a:t>关栏目“复制”</a:t>
          </a:r>
          <a:r>
            <a:rPr lang="en-US" altLang="zh-CN" sz="1100"/>
            <a:t>---</a:t>
          </a:r>
          <a:r>
            <a:rPr lang="zh-CN" altLang="en-US" sz="1100"/>
            <a:t>“粘贴链接”</a:t>
          </a:r>
          <a:endParaRPr lang="en-US" altLang="zh-CN" sz="1100"/>
        </a:p>
        <a:p>
          <a:r>
            <a:rPr lang="zh-CN" altLang="en-US" sz="1100"/>
            <a:t>到</a:t>
          </a:r>
          <a:r>
            <a:rPr lang="en-US" altLang="zh-CN" sz="1100"/>
            <a:t>《</a:t>
          </a:r>
          <a:r>
            <a:rPr lang="zh-CN" altLang="en-US" sz="1100"/>
            <a:t>统分表</a:t>
          </a:r>
          <a:r>
            <a:rPr lang="en-US" altLang="zh-CN" sz="1100"/>
            <a:t>》</a:t>
          </a:r>
          <a:r>
            <a:rPr lang="zh-CN" altLang="en-US" sz="1100"/>
            <a:t>的相应栏目。</a:t>
          </a:r>
          <a:endParaRPr lang="en-US" altLang="zh-CN" sz="1100"/>
        </a:p>
        <a:p>
          <a:endParaRPr lang="en-US" altLang="zh-CN" sz="1100"/>
        </a:p>
        <a:p>
          <a:r>
            <a:rPr lang="en-US" altLang="zh-CN" sz="1100"/>
            <a:t>2</a:t>
          </a:r>
          <a:r>
            <a:rPr lang="zh-CN" altLang="en-US" sz="1100"/>
            <a:t>、选中“</a:t>
          </a:r>
          <a:r>
            <a:rPr lang="en-US" altLang="zh-CN" sz="1100"/>
            <a:t>A3</a:t>
          </a:r>
          <a:r>
            <a:rPr lang="zh-CN" altLang="en-US" sz="1100"/>
            <a:t>：</a:t>
          </a:r>
          <a:r>
            <a:rPr lang="en-US" altLang="zh-CN" sz="1100"/>
            <a:t>A16</a:t>
          </a:r>
          <a:r>
            <a:rPr lang="zh-CN" altLang="en-US" sz="1100"/>
            <a:t>”，在“名</a:t>
          </a:r>
          <a:endParaRPr lang="en-US" altLang="zh-CN" sz="1100"/>
        </a:p>
        <a:p>
          <a:r>
            <a:rPr lang="zh-CN" altLang="en-US" sz="1100"/>
            <a:t>称框”命名为“姓名”，同样</a:t>
          </a:r>
          <a:endParaRPr lang="en-US" altLang="zh-CN" sz="1100"/>
        </a:p>
        <a:p>
          <a:r>
            <a:rPr lang="zh-CN" altLang="en-US" sz="1100"/>
            <a:t>选中“</a:t>
          </a:r>
          <a:r>
            <a:rPr lang="en-US" altLang="zh-CN" sz="1100"/>
            <a:t>B3</a:t>
          </a:r>
          <a:r>
            <a:rPr lang="zh-CN" altLang="en-US" sz="1100"/>
            <a:t>：</a:t>
          </a:r>
          <a:r>
            <a:rPr lang="en-US" altLang="zh-CN" sz="1100"/>
            <a:t>B16”</a:t>
          </a:r>
          <a:r>
            <a:rPr lang="zh-CN" altLang="en-US" sz="1100"/>
            <a:t>，在“名</a:t>
          </a:r>
        </a:p>
        <a:p>
          <a:r>
            <a:rPr lang="zh-CN" altLang="en-US" sz="1100"/>
            <a:t>称框”命名为“得分”。</a:t>
          </a:r>
        </a:p>
      </xdr:txBody>
    </xdr:sp>
    <xdr:clientData/>
  </xdr:oneCellAnchor>
  <xdr:twoCellAnchor editAs="oneCell">
    <xdr:from>
      <xdr:col>2</xdr:col>
      <xdr:colOff>276225</xdr:colOff>
      <xdr:row>9</xdr:row>
      <xdr:rowOff>190500</xdr:rowOff>
    </xdr:from>
    <xdr:to>
      <xdr:col>2</xdr:col>
      <xdr:colOff>2095500</xdr:colOff>
      <xdr:row>12</xdr:row>
      <xdr:rowOff>220445</xdr:rowOff>
    </xdr:to>
    <xdr:pic>
      <xdr:nvPicPr>
        <xdr:cNvPr id="3" name="图片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685925" y="2505075"/>
          <a:ext cx="1819275" cy="772895"/>
        </a:xfrm>
        <a:prstGeom prst="rect">
          <a:avLst/>
        </a:prstGeom>
      </xdr:spPr>
    </xdr:pic>
    <xdr:clientData/>
  </xdr:twoCellAnchor>
  <xdr:twoCellAnchor editAs="oneCell">
    <xdr:from>
      <xdr:col>2</xdr:col>
      <xdr:colOff>333375</xdr:colOff>
      <xdr:row>6</xdr:row>
      <xdr:rowOff>85725</xdr:rowOff>
    </xdr:from>
    <xdr:to>
      <xdr:col>2</xdr:col>
      <xdr:colOff>644298</xdr:colOff>
      <xdr:row>12</xdr:row>
      <xdr:rowOff>133350</xdr:rowOff>
    </xdr:to>
    <xdr:pic>
      <xdr:nvPicPr>
        <xdr:cNvPr id="4" name="图片 3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743075" y="1657350"/>
          <a:ext cx="310923" cy="1533525"/>
        </a:xfrm>
        <a:prstGeom prst="rect">
          <a:avLst/>
        </a:prstGeom>
      </xdr:spPr>
    </xdr:pic>
    <xdr:clientData/>
  </xdr:twoCellAnchor>
  <xdr:oneCellAnchor>
    <xdr:from>
      <xdr:col>6</xdr:col>
      <xdr:colOff>142875</xdr:colOff>
      <xdr:row>0</xdr:row>
      <xdr:rowOff>295275</xdr:rowOff>
    </xdr:from>
    <xdr:ext cx="1595309" cy="3909917"/>
    <xdr:sp macro="" textlink="">
      <xdr:nvSpPr>
        <xdr:cNvPr id="5" name="TextBox 4"/>
        <xdr:cNvSpPr txBox="1"/>
      </xdr:nvSpPr>
      <xdr:spPr>
        <a:xfrm>
          <a:off x="5953125" y="295275"/>
          <a:ext cx="1595309" cy="390991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horzOverflow="clip" wrap="none" rtlCol="0" anchor="t">
          <a:spAutoFit/>
        </a:bodyPr>
        <a:lstStyle/>
        <a:p>
          <a:r>
            <a:rPr lang="en-US" altLang="zh-CN" sz="1100"/>
            <a:t>1</a:t>
          </a:r>
          <a:r>
            <a:rPr lang="zh-CN" altLang="en-US" sz="1100"/>
            <a:t>、先搞定分数栏。</a:t>
          </a:r>
          <a:endParaRPr lang="en-US" altLang="zh-CN" sz="1100"/>
        </a:p>
        <a:p>
          <a:r>
            <a:rPr lang="zh-CN" altLang="en-US" sz="1100"/>
            <a:t>在</a:t>
          </a:r>
          <a:r>
            <a:rPr lang="en-US" altLang="zh-CN" sz="1100"/>
            <a:t>E3</a:t>
          </a:r>
          <a:r>
            <a:rPr lang="zh-CN" altLang="en-US" sz="1100"/>
            <a:t>中输入函数：</a:t>
          </a:r>
          <a:endParaRPr lang="en-US" altLang="zh-CN" sz="1100"/>
        </a:p>
        <a:p>
          <a:r>
            <a:rPr lang="en-US" altLang="zh-CN" sz="1100"/>
            <a:t>LARGE(</a:t>
          </a:r>
          <a:r>
            <a:rPr lang="zh-CN" altLang="en-US" sz="1100"/>
            <a:t>分数</a:t>
          </a:r>
          <a:r>
            <a:rPr lang="en-US" altLang="zh-CN" sz="1100"/>
            <a:t>,ROW()-2)</a:t>
          </a:r>
        </a:p>
        <a:p>
          <a:r>
            <a:rPr lang="zh-CN" altLang="en-US" sz="1100"/>
            <a:t>后，再复制到</a:t>
          </a:r>
          <a:r>
            <a:rPr lang="en-US" altLang="zh-CN" sz="1100"/>
            <a:t>E4</a:t>
          </a:r>
          <a:r>
            <a:rPr lang="zh-CN" altLang="en-US" sz="1100"/>
            <a:t>：</a:t>
          </a:r>
          <a:r>
            <a:rPr lang="en-US" altLang="zh-CN" sz="1100"/>
            <a:t>E16</a:t>
          </a:r>
        </a:p>
        <a:p>
          <a:endParaRPr lang="en-US" altLang="zh-CN" sz="1100"/>
        </a:p>
        <a:p>
          <a:r>
            <a:rPr lang="en-US" altLang="zh-CN" sz="1100"/>
            <a:t>2</a:t>
          </a:r>
          <a:r>
            <a:rPr lang="zh-CN" altLang="en-US" sz="1100"/>
            <a:t>、再搞定姓名栏。</a:t>
          </a:r>
          <a:endParaRPr lang="en-US" altLang="zh-CN" sz="1100"/>
        </a:p>
        <a:p>
          <a:r>
            <a:rPr lang="zh-CN" altLang="en-US" sz="1100"/>
            <a:t>在</a:t>
          </a:r>
          <a:r>
            <a:rPr lang="en-US" altLang="zh-CN" sz="1100"/>
            <a:t>D3</a:t>
          </a:r>
          <a:r>
            <a:rPr lang="zh-CN" altLang="en-US" sz="1100"/>
            <a:t>中输入函数：</a:t>
          </a:r>
        </a:p>
        <a:p>
          <a:r>
            <a:rPr lang="en-US" altLang="zh-CN" sz="1100"/>
            <a:t>INDEX(</a:t>
          </a:r>
          <a:r>
            <a:rPr lang="zh-CN" altLang="en-US" sz="1100"/>
            <a:t>姓名</a:t>
          </a:r>
          <a:r>
            <a:rPr lang="en-US" altLang="zh-CN" sz="1100"/>
            <a:t>,MATCH</a:t>
          </a:r>
        </a:p>
        <a:p>
          <a:r>
            <a:rPr lang="en-US" altLang="zh-CN" sz="1100"/>
            <a:t>($E3,</a:t>
          </a:r>
          <a:r>
            <a:rPr lang="zh-CN" altLang="en-US" sz="1100"/>
            <a:t>分数</a:t>
          </a:r>
          <a:r>
            <a:rPr lang="en-US" altLang="zh-CN" sz="1100"/>
            <a:t>,0))</a:t>
          </a:r>
          <a:r>
            <a:rPr lang="zh-CN" altLang="en-US" sz="1100"/>
            <a:t>后，再</a:t>
          </a:r>
          <a:endParaRPr lang="en-US" altLang="zh-CN" sz="1100"/>
        </a:p>
        <a:p>
          <a:r>
            <a:rPr lang="zh-CN" altLang="en-US" sz="1100"/>
            <a:t>复制到</a:t>
          </a:r>
          <a:r>
            <a:rPr lang="en-US" altLang="zh-CN" sz="1100"/>
            <a:t>D4</a:t>
          </a:r>
          <a:r>
            <a:rPr lang="zh-CN" altLang="en-US" sz="1100"/>
            <a:t>：</a:t>
          </a:r>
          <a:r>
            <a:rPr lang="en-US" altLang="zh-CN" sz="1100"/>
            <a:t>D16</a:t>
          </a:r>
        </a:p>
        <a:p>
          <a:endParaRPr lang="en-US" altLang="zh-CN" sz="1100"/>
        </a:p>
        <a:p>
          <a:r>
            <a:rPr lang="en-US" altLang="zh-CN" sz="1100"/>
            <a:t>3</a:t>
          </a:r>
          <a:r>
            <a:rPr lang="zh-CN" altLang="en-US" sz="1100"/>
            <a:t>、名次栏用“</a:t>
          </a:r>
          <a:r>
            <a:rPr lang="en-US" altLang="zh-CN" sz="1100"/>
            <a:t>RANA</a:t>
          </a:r>
          <a:r>
            <a:rPr lang="zh-CN" altLang="en-US" sz="1100"/>
            <a:t>”</a:t>
          </a:r>
          <a:endParaRPr lang="en-US" altLang="zh-CN" sz="1100"/>
        </a:p>
        <a:p>
          <a:r>
            <a:rPr lang="zh-CN" altLang="en-US" sz="1100"/>
            <a:t>函数。</a:t>
          </a:r>
          <a:endParaRPr lang="en-US" altLang="zh-CN" sz="1100"/>
        </a:p>
        <a:p>
          <a:endParaRPr lang="en-US" altLang="zh-CN" sz="1100"/>
        </a:p>
        <a:p>
          <a:r>
            <a:rPr lang="zh-CN" altLang="en-US" sz="1100">
              <a:solidFill>
                <a:srgbClr val="C00000"/>
              </a:solidFill>
            </a:rPr>
            <a:t>重要说明：用这种方法</a:t>
          </a:r>
          <a:endParaRPr lang="en-US" altLang="zh-CN" sz="1100">
            <a:solidFill>
              <a:srgbClr val="C00000"/>
            </a:solidFill>
          </a:endParaRPr>
        </a:p>
        <a:p>
          <a:r>
            <a:rPr lang="zh-CN" altLang="en-US" sz="1100">
              <a:solidFill>
                <a:srgbClr val="C00000"/>
              </a:solidFill>
            </a:rPr>
            <a:t>有一个问题没有解决。</a:t>
          </a:r>
          <a:endParaRPr lang="en-US" altLang="zh-CN" sz="1100">
            <a:solidFill>
              <a:srgbClr val="C00000"/>
            </a:solidFill>
          </a:endParaRPr>
        </a:p>
        <a:p>
          <a:r>
            <a:rPr lang="zh-CN" altLang="en-US" sz="1100">
              <a:solidFill>
                <a:srgbClr val="C00000"/>
              </a:solidFill>
            </a:rPr>
            <a:t>此处：当二个选手的分</a:t>
          </a:r>
          <a:endParaRPr lang="en-US" altLang="zh-CN" sz="1100">
            <a:solidFill>
              <a:srgbClr val="C00000"/>
            </a:solidFill>
          </a:endParaRPr>
        </a:p>
        <a:p>
          <a:r>
            <a:rPr lang="zh-CN" altLang="en-US" sz="1100">
              <a:solidFill>
                <a:srgbClr val="C00000"/>
              </a:solidFill>
            </a:rPr>
            <a:t>数一样时，只显示第一</a:t>
          </a:r>
          <a:endParaRPr lang="en-US" altLang="zh-CN" sz="1100">
            <a:solidFill>
              <a:srgbClr val="C00000"/>
            </a:solidFill>
          </a:endParaRPr>
        </a:p>
        <a:p>
          <a:r>
            <a:rPr lang="zh-CN" altLang="en-US" sz="1100">
              <a:solidFill>
                <a:srgbClr val="C00000"/>
              </a:solidFill>
            </a:rPr>
            <a:t>个相同选手的名字。请</a:t>
          </a:r>
          <a:endParaRPr lang="en-US" altLang="zh-CN" sz="1100">
            <a:solidFill>
              <a:srgbClr val="C00000"/>
            </a:solidFill>
          </a:endParaRPr>
        </a:p>
        <a:p>
          <a:r>
            <a:rPr lang="zh-CN" altLang="en-US" sz="1100">
              <a:solidFill>
                <a:srgbClr val="C00000"/>
              </a:solidFill>
            </a:rPr>
            <a:t>大家不吝赐教，如何解</a:t>
          </a:r>
          <a:endParaRPr lang="en-US" altLang="zh-CN" sz="1100">
            <a:solidFill>
              <a:srgbClr val="C00000"/>
            </a:solidFill>
          </a:endParaRPr>
        </a:p>
        <a:p>
          <a:r>
            <a:rPr lang="zh-CN" altLang="en-US" sz="1100">
              <a:solidFill>
                <a:srgbClr val="C00000"/>
              </a:solidFill>
            </a:rPr>
            <a:t>决。</a:t>
          </a:r>
          <a:endParaRPr lang="en-US" altLang="zh-CN" sz="1100">
            <a:solidFill>
              <a:srgbClr val="C00000"/>
            </a:solidFill>
          </a:endParaRPr>
        </a:p>
      </xdr:txBody>
    </xdr:sp>
    <xdr:clientData/>
  </xdr:oneCellAnchor>
  <xdr:twoCellAnchor>
    <xdr:from>
      <xdr:col>2</xdr:col>
      <xdr:colOff>2257425</xdr:colOff>
      <xdr:row>4</xdr:row>
      <xdr:rowOff>238125</xdr:rowOff>
    </xdr:from>
    <xdr:to>
      <xdr:col>6</xdr:col>
      <xdr:colOff>28575</xdr:colOff>
      <xdr:row>7</xdr:row>
      <xdr:rowOff>19050</xdr:rowOff>
    </xdr:to>
    <xdr:sp macro="" textlink="">
      <xdr:nvSpPr>
        <xdr:cNvPr id="6" name="矩形 5"/>
        <xdr:cNvSpPr/>
      </xdr:nvSpPr>
      <xdr:spPr>
        <a:xfrm>
          <a:off x="3667125" y="1314450"/>
          <a:ext cx="2171700" cy="523875"/>
        </a:xfrm>
        <a:prstGeom prst="rect">
          <a:avLst/>
        </a:prstGeom>
        <a:solidFill>
          <a:schemeClr val="accent1">
            <a:alpha val="0"/>
          </a:schemeClr>
        </a:solidFill>
        <a:ln>
          <a:solidFill>
            <a:srgbClr val="C0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zh-CN" altLang="en-US" sz="1100"/>
        </a:p>
      </xdr:txBody>
    </xdr:sp>
    <xdr:clientData/>
  </xdr:twoCellAnchor>
  <xdr:twoCellAnchor>
    <xdr:from>
      <xdr:col>5</xdr:col>
      <xdr:colOff>190500</xdr:colOff>
      <xdr:row>13</xdr:row>
      <xdr:rowOff>9525</xdr:rowOff>
    </xdr:from>
    <xdr:to>
      <xdr:col>6</xdr:col>
      <xdr:colOff>190500</xdr:colOff>
      <xdr:row>13</xdr:row>
      <xdr:rowOff>9525</xdr:rowOff>
    </xdr:to>
    <xdr:cxnSp macro="">
      <xdr:nvCxnSpPr>
        <xdr:cNvPr id="8" name="直接连接符 7"/>
        <xdr:cNvCxnSpPr/>
      </xdr:nvCxnSpPr>
      <xdr:spPr>
        <a:xfrm flipH="1">
          <a:off x="5314950" y="3314700"/>
          <a:ext cx="685800" cy="0"/>
        </a:xfrm>
        <a:prstGeom prst="line">
          <a:avLst/>
        </a:prstGeom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  <xdr:twoCellAnchor>
    <xdr:from>
      <xdr:col>5</xdr:col>
      <xdr:colOff>171450</xdr:colOff>
      <xdr:row>6</xdr:row>
      <xdr:rowOff>123825</xdr:rowOff>
    </xdr:from>
    <xdr:to>
      <xdr:col>5</xdr:col>
      <xdr:colOff>171450</xdr:colOff>
      <xdr:row>13</xdr:row>
      <xdr:rowOff>28575</xdr:rowOff>
    </xdr:to>
    <xdr:cxnSp macro="">
      <xdr:nvCxnSpPr>
        <xdr:cNvPr id="10" name="直接箭头连接符 9"/>
        <xdr:cNvCxnSpPr/>
      </xdr:nvCxnSpPr>
      <xdr:spPr>
        <a:xfrm flipV="1">
          <a:off x="5295900" y="1695450"/>
          <a:ext cx="0" cy="1638300"/>
        </a:xfrm>
        <a:prstGeom prst="straightConnector1">
          <a:avLst/>
        </a:prstGeom>
        <a:ln>
          <a:tailEnd type="arrow"/>
        </a:ln>
      </xdr:spPr>
      <xdr:style>
        <a:lnRef idx="2">
          <a:schemeClr val="accent2"/>
        </a:lnRef>
        <a:fillRef idx="0">
          <a:schemeClr val="accent2"/>
        </a:fillRef>
        <a:effectRef idx="1">
          <a:schemeClr val="accent2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6"/>
  <sheetViews>
    <sheetView workbookViewId="0">
      <selection activeCell="O10" sqref="O10"/>
    </sheetView>
  </sheetViews>
  <sheetFormatPr defaultRowHeight="13.5" x14ac:dyDescent="0.15"/>
  <cols>
    <col min="1" max="1" width="7" customWidth="1"/>
    <col min="2" max="10" width="6.125" customWidth="1"/>
    <col min="11" max="11" width="9.5" bestFit="1" customWidth="1"/>
  </cols>
  <sheetData>
    <row r="1" spans="1:11" ht="22.5" customHeight="1" x14ac:dyDescent="0.15">
      <c r="A1" s="21" t="s">
        <v>29</v>
      </c>
      <c r="B1" s="22"/>
      <c r="C1" s="22"/>
      <c r="D1" s="22"/>
      <c r="E1" s="22"/>
      <c r="F1" s="22"/>
      <c r="G1" s="22"/>
      <c r="H1" s="22"/>
      <c r="I1" s="22"/>
      <c r="J1" s="22"/>
      <c r="K1" s="22"/>
    </row>
    <row r="2" spans="1:11" ht="28.5" x14ac:dyDescent="0.15">
      <c r="A2" s="1" t="s">
        <v>15</v>
      </c>
      <c r="B2" s="2" t="s">
        <v>0</v>
      </c>
      <c r="C2" s="1" t="s">
        <v>16</v>
      </c>
      <c r="D2" s="1" t="s">
        <v>17</v>
      </c>
      <c r="E2" s="1" t="s">
        <v>18</v>
      </c>
      <c r="F2" s="1" t="s">
        <v>19</v>
      </c>
      <c r="G2" s="1" t="s">
        <v>20</v>
      </c>
      <c r="H2" s="1" t="s">
        <v>21</v>
      </c>
      <c r="I2" s="1" t="s">
        <v>22</v>
      </c>
      <c r="J2" s="1" t="s">
        <v>23</v>
      </c>
      <c r="K2" s="1" t="s">
        <v>24</v>
      </c>
    </row>
    <row r="3" spans="1:11" ht="20.25" customHeight="1" x14ac:dyDescent="0.15">
      <c r="A3" s="2">
        <v>1</v>
      </c>
      <c r="B3" s="3" t="s">
        <v>25</v>
      </c>
      <c r="C3" s="4">
        <v>100</v>
      </c>
      <c r="D3" s="4">
        <v>90</v>
      </c>
      <c r="E3" s="4">
        <v>80</v>
      </c>
      <c r="F3" s="4">
        <v>64</v>
      </c>
      <c r="G3" s="4">
        <v>87</v>
      </c>
      <c r="H3" s="4">
        <v>52</v>
      </c>
      <c r="I3" s="4">
        <v>87</v>
      </c>
      <c r="J3" s="4">
        <v>50</v>
      </c>
      <c r="K3" s="8">
        <f>TRIMMEAN($C3:$J3,25%)</f>
        <v>76.666666666666671</v>
      </c>
    </row>
    <row r="4" spans="1:11" ht="20.25" customHeight="1" x14ac:dyDescent="0.15">
      <c r="A4" s="2">
        <v>2</v>
      </c>
      <c r="B4" s="3" t="s">
        <v>26</v>
      </c>
      <c r="C4" s="4">
        <v>99</v>
      </c>
      <c r="D4" s="4">
        <v>90</v>
      </c>
      <c r="E4" s="4">
        <v>85</v>
      </c>
      <c r="F4" s="4">
        <v>64</v>
      </c>
      <c r="G4" s="4">
        <v>87</v>
      </c>
      <c r="H4" s="4">
        <v>52</v>
      </c>
      <c r="I4" s="4">
        <v>87</v>
      </c>
      <c r="J4" s="4"/>
      <c r="K4" s="8">
        <f>TRIMMEAN($C4:$J4,29%)</f>
        <v>82.6</v>
      </c>
    </row>
    <row r="5" spans="1:11" ht="20.25" customHeight="1" x14ac:dyDescent="0.15">
      <c r="A5" s="2">
        <v>3</v>
      </c>
      <c r="B5" s="3" t="s">
        <v>2</v>
      </c>
      <c r="C5" s="4">
        <v>98</v>
      </c>
      <c r="D5" s="4">
        <v>90</v>
      </c>
      <c r="E5" s="4">
        <v>67</v>
      </c>
      <c r="F5" s="4">
        <v>64</v>
      </c>
      <c r="G5" s="4">
        <v>87</v>
      </c>
      <c r="H5" s="4">
        <v>52</v>
      </c>
      <c r="I5" s="4">
        <v>87</v>
      </c>
      <c r="J5" s="4">
        <v>50</v>
      </c>
      <c r="K5" s="8">
        <f t="shared" ref="K5:K16" si="0">TRIMMEAN($C5:$J5,25%)</f>
        <v>74.5</v>
      </c>
    </row>
    <row r="6" spans="1:11" ht="20.25" customHeight="1" x14ac:dyDescent="0.15">
      <c r="A6" s="2">
        <v>4</v>
      </c>
      <c r="B6" s="3" t="s">
        <v>3</v>
      </c>
      <c r="C6" s="4">
        <v>97</v>
      </c>
      <c r="D6" s="4">
        <v>90</v>
      </c>
      <c r="E6" s="4">
        <v>94</v>
      </c>
      <c r="F6" s="4">
        <v>64</v>
      </c>
      <c r="G6" s="4">
        <v>87</v>
      </c>
      <c r="H6" s="4">
        <v>52</v>
      </c>
      <c r="I6" s="4">
        <v>87</v>
      </c>
      <c r="J6" s="4">
        <v>50</v>
      </c>
      <c r="K6" s="8">
        <f t="shared" si="0"/>
        <v>79</v>
      </c>
    </row>
    <row r="7" spans="1:11" ht="20.25" customHeight="1" x14ac:dyDescent="0.15">
      <c r="A7" s="2">
        <v>5</v>
      </c>
      <c r="B7" s="3" t="s">
        <v>4</v>
      </c>
      <c r="C7" s="4">
        <v>96</v>
      </c>
      <c r="D7" s="4">
        <v>90</v>
      </c>
      <c r="E7" s="4">
        <v>35</v>
      </c>
      <c r="F7" s="4">
        <v>64</v>
      </c>
      <c r="G7" s="4">
        <v>87</v>
      </c>
      <c r="H7" s="4">
        <v>52</v>
      </c>
      <c r="I7" s="4">
        <v>87</v>
      </c>
      <c r="J7" s="4">
        <v>50</v>
      </c>
      <c r="K7" s="8">
        <f t="shared" si="0"/>
        <v>71.666666666666671</v>
      </c>
    </row>
    <row r="8" spans="1:11" ht="20.25" customHeight="1" x14ac:dyDescent="0.15">
      <c r="A8" s="2">
        <v>6</v>
      </c>
      <c r="B8" s="3" t="s">
        <v>5</v>
      </c>
      <c r="C8" s="4">
        <v>95</v>
      </c>
      <c r="D8" s="4">
        <v>90</v>
      </c>
      <c r="E8" s="4">
        <v>64</v>
      </c>
      <c r="F8" s="4">
        <v>64</v>
      </c>
      <c r="G8" s="4">
        <v>87</v>
      </c>
      <c r="H8" s="4">
        <v>52</v>
      </c>
      <c r="I8" s="4">
        <v>87</v>
      </c>
      <c r="J8" s="4">
        <v>50</v>
      </c>
      <c r="K8" s="8">
        <f t="shared" si="0"/>
        <v>74</v>
      </c>
    </row>
    <row r="9" spans="1:11" ht="20.25" customHeight="1" x14ac:dyDescent="0.15">
      <c r="A9" s="2">
        <v>7</v>
      </c>
      <c r="B9" s="3" t="s">
        <v>6</v>
      </c>
      <c r="C9" s="4">
        <v>94</v>
      </c>
      <c r="D9" s="4">
        <v>90</v>
      </c>
      <c r="E9" s="4">
        <v>51</v>
      </c>
      <c r="F9" s="4">
        <v>64</v>
      </c>
      <c r="G9" s="4">
        <v>87</v>
      </c>
      <c r="H9" s="4">
        <v>52</v>
      </c>
      <c r="I9" s="4">
        <v>87</v>
      </c>
      <c r="J9" s="4">
        <v>50</v>
      </c>
      <c r="K9" s="8">
        <f t="shared" si="0"/>
        <v>71.833333333333329</v>
      </c>
    </row>
    <row r="10" spans="1:11" ht="20.25" customHeight="1" x14ac:dyDescent="0.15">
      <c r="A10" s="2">
        <v>8</v>
      </c>
      <c r="B10" s="3" t="s">
        <v>7</v>
      </c>
      <c r="C10" s="4">
        <v>93</v>
      </c>
      <c r="D10" s="4">
        <v>90</v>
      </c>
      <c r="E10" s="4">
        <v>68</v>
      </c>
      <c r="F10" s="4">
        <v>64</v>
      </c>
      <c r="G10" s="4">
        <v>87</v>
      </c>
      <c r="H10" s="4">
        <v>52</v>
      </c>
      <c r="I10" s="4">
        <v>87</v>
      </c>
      <c r="J10" s="4">
        <v>50</v>
      </c>
      <c r="K10" s="8">
        <f t="shared" si="0"/>
        <v>74.666666666666671</v>
      </c>
    </row>
    <row r="11" spans="1:11" ht="20.25" customHeight="1" x14ac:dyDescent="0.15">
      <c r="A11" s="2">
        <v>9</v>
      </c>
      <c r="B11" s="3" t="s">
        <v>8</v>
      </c>
      <c r="C11" s="4">
        <v>92</v>
      </c>
      <c r="D11" s="4">
        <v>90</v>
      </c>
      <c r="E11" s="4">
        <v>80</v>
      </c>
      <c r="F11" s="4">
        <v>64</v>
      </c>
      <c r="G11" s="4">
        <v>99</v>
      </c>
      <c r="H11" s="4">
        <v>52</v>
      </c>
      <c r="I11" s="4">
        <v>87</v>
      </c>
      <c r="J11" s="4">
        <v>50</v>
      </c>
      <c r="K11" s="8">
        <f t="shared" si="0"/>
        <v>77.5</v>
      </c>
    </row>
    <row r="12" spans="1:11" ht="20.25" customHeight="1" x14ac:dyDescent="0.15">
      <c r="A12" s="2">
        <v>10</v>
      </c>
      <c r="B12" s="3" t="s">
        <v>9</v>
      </c>
      <c r="C12" s="4">
        <v>100</v>
      </c>
      <c r="D12" s="4">
        <v>80</v>
      </c>
      <c r="E12" s="4">
        <v>54</v>
      </c>
      <c r="F12" s="4">
        <v>64</v>
      </c>
      <c r="G12" s="4">
        <v>87</v>
      </c>
      <c r="H12" s="4">
        <v>52</v>
      </c>
      <c r="I12" s="4">
        <v>87</v>
      </c>
      <c r="J12" s="4">
        <v>50</v>
      </c>
      <c r="K12" s="8">
        <f t="shared" si="0"/>
        <v>70.666666666666671</v>
      </c>
    </row>
    <row r="13" spans="1:11" ht="20.25" customHeight="1" x14ac:dyDescent="0.15">
      <c r="A13" s="2">
        <v>11</v>
      </c>
      <c r="B13" s="3" t="s">
        <v>10</v>
      </c>
      <c r="C13" s="4">
        <v>80</v>
      </c>
      <c r="D13" s="4">
        <v>90</v>
      </c>
      <c r="E13" s="4">
        <v>80</v>
      </c>
      <c r="F13" s="4">
        <v>64</v>
      </c>
      <c r="G13" s="4">
        <v>87</v>
      </c>
      <c r="H13" s="4">
        <v>52</v>
      </c>
      <c r="I13" s="4">
        <v>87</v>
      </c>
      <c r="J13" s="4">
        <v>50</v>
      </c>
      <c r="K13" s="8">
        <f t="shared" si="0"/>
        <v>75</v>
      </c>
    </row>
    <row r="14" spans="1:11" ht="20.25" customHeight="1" x14ac:dyDescent="0.15">
      <c r="A14" s="2">
        <v>12</v>
      </c>
      <c r="B14" s="3" t="s">
        <v>11</v>
      </c>
      <c r="C14" s="4">
        <v>64</v>
      </c>
      <c r="D14" s="4">
        <v>90</v>
      </c>
      <c r="E14" s="4">
        <v>80</v>
      </c>
      <c r="F14" s="4">
        <v>64</v>
      </c>
      <c r="G14" s="4">
        <v>87</v>
      </c>
      <c r="H14" s="4">
        <v>52</v>
      </c>
      <c r="I14" s="4">
        <v>87</v>
      </c>
      <c r="J14" s="4">
        <v>50</v>
      </c>
      <c r="K14" s="8">
        <f t="shared" si="0"/>
        <v>72.333333333333329</v>
      </c>
    </row>
    <row r="15" spans="1:11" ht="20.25" customHeight="1" x14ac:dyDescent="0.15">
      <c r="A15" s="2">
        <v>13</v>
      </c>
      <c r="B15" s="3" t="s">
        <v>12</v>
      </c>
      <c r="C15" s="4">
        <v>95</v>
      </c>
      <c r="D15" s="4">
        <v>90</v>
      </c>
      <c r="E15" s="4">
        <v>80</v>
      </c>
      <c r="F15" s="4">
        <v>64</v>
      </c>
      <c r="G15" s="4">
        <v>87</v>
      </c>
      <c r="H15" s="4">
        <v>52</v>
      </c>
      <c r="I15" s="4">
        <v>87</v>
      </c>
      <c r="J15" s="4">
        <v>50</v>
      </c>
      <c r="K15" s="8">
        <f t="shared" si="0"/>
        <v>76.666666666666671</v>
      </c>
    </row>
    <row r="16" spans="1:11" ht="20.25" customHeight="1" x14ac:dyDescent="0.15">
      <c r="A16" s="2">
        <v>14</v>
      </c>
      <c r="B16" s="3" t="s">
        <v>13</v>
      </c>
      <c r="C16" s="4">
        <v>59</v>
      </c>
      <c r="D16" s="4">
        <v>90</v>
      </c>
      <c r="E16" s="4">
        <v>80</v>
      </c>
      <c r="F16" s="4">
        <v>64</v>
      </c>
      <c r="G16" s="4">
        <v>87</v>
      </c>
      <c r="H16" s="4">
        <v>52</v>
      </c>
      <c r="I16" s="4">
        <v>87</v>
      </c>
      <c r="J16" s="4">
        <v>50</v>
      </c>
      <c r="K16" s="8">
        <f t="shared" si="0"/>
        <v>71.5</v>
      </c>
    </row>
  </sheetData>
  <mergeCells count="1">
    <mergeCell ref="A1:K1"/>
  </mergeCells>
  <phoneticPr fontId="5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workbookViewId="0">
      <selection activeCell="N12" sqref="N12"/>
    </sheetView>
  </sheetViews>
  <sheetFormatPr defaultRowHeight="13.5" x14ac:dyDescent="0.15"/>
  <cols>
    <col min="2" max="2" width="9.5" bestFit="1" customWidth="1"/>
    <col min="5" max="5" width="9.5" bestFit="1" customWidth="1"/>
  </cols>
  <sheetData>
    <row r="1" spans="1:6" ht="24" customHeight="1" x14ac:dyDescent="0.15">
      <c r="A1" s="23" t="s">
        <v>27</v>
      </c>
      <c r="B1" s="23"/>
      <c r="D1" s="23" t="s">
        <v>28</v>
      </c>
      <c r="E1" s="23"/>
      <c r="F1" s="23"/>
    </row>
    <row r="2" spans="1:6" ht="21.75" customHeight="1" x14ac:dyDescent="0.15">
      <c r="A2" s="6" t="s">
        <v>0</v>
      </c>
      <c r="B2" s="6" t="s">
        <v>1</v>
      </c>
      <c r="D2" s="5" t="s">
        <v>0</v>
      </c>
      <c r="E2" s="5" t="s">
        <v>1</v>
      </c>
      <c r="F2" s="5" t="s">
        <v>14</v>
      </c>
    </row>
    <row r="3" spans="1:6" ht="19.5" customHeight="1" x14ac:dyDescent="0.15">
      <c r="A3" s="6" t="str">
        <f>Sheet2!B3</f>
        <v>张1</v>
      </c>
      <c r="B3" s="11">
        <f>Sheet2!K3</f>
        <v>76.666666666666671</v>
      </c>
      <c r="D3" s="5" t="str">
        <f t="shared" ref="D3:D16" si="0">INDEX(姓名,MATCH($E3,分数,0))</f>
        <v>张2</v>
      </c>
      <c r="E3" s="9">
        <f t="shared" ref="E3:E16" si="1">LARGE(分数,ROW()-2)</f>
        <v>82.6</v>
      </c>
      <c r="F3" s="5">
        <f>RANK(E3,$E$3:$E$16)</f>
        <v>1</v>
      </c>
    </row>
    <row r="4" spans="1:6" ht="19.5" customHeight="1" x14ac:dyDescent="0.15">
      <c r="A4" s="6" t="str">
        <f>Sheet2!B4</f>
        <v>张2</v>
      </c>
      <c r="B4" s="11">
        <f>Sheet2!K4</f>
        <v>82.6</v>
      </c>
      <c r="D4" s="5" t="str">
        <f t="shared" si="0"/>
        <v>张4</v>
      </c>
      <c r="E4" s="9">
        <f t="shared" si="1"/>
        <v>79</v>
      </c>
      <c r="F4" s="5">
        <f t="shared" ref="F4:F16" si="2">RANK(E4,$E$3:$E$16)</f>
        <v>2</v>
      </c>
    </row>
    <row r="5" spans="1:6" ht="19.5" customHeight="1" x14ac:dyDescent="0.15">
      <c r="A5" s="6" t="str">
        <f>Sheet2!B5</f>
        <v>张3</v>
      </c>
      <c r="B5" s="11">
        <f>Sheet2!K5</f>
        <v>74.5</v>
      </c>
      <c r="D5" s="5" t="str">
        <f t="shared" si="0"/>
        <v>张9</v>
      </c>
      <c r="E5" s="9">
        <f t="shared" si="1"/>
        <v>77.5</v>
      </c>
      <c r="F5" s="5">
        <f t="shared" si="2"/>
        <v>3</v>
      </c>
    </row>
    <row r="6" spans="1:6" ht="19.5" customHeight="1" x14ac:dyDescent="0.15">
      <c r="A6" s="6" t="str">
        <f>Sheet2!B6</f>
        <v>张4</v>
      </c>
      <c r="B6" s="11">
        <f>Sheet2!K6</f>
        <v>79</v>
      </c>
      <c r="D6" s="5" t="str">
        <f t="shared" si="0"/>
        <v>张1</v>
      </c>
      <c r="E6" s="9">
        <f t="shared" si="1"/>
        <v>76.666666666666671</v>
      </c>
      <c r="F6" s="5">
        <f t="shared" si="2"/>
        <v>4</v>
      </c>
    </row>
    <row r="7" spans="1:6" ht="19.5" customHeight="1" x14ac:dyDescent="0.15">
      <c r="A7" s="6" t="str">
        <f>Sheet2!B7</f>
        <v>张5</v>
      </c>
      <c r="B7" s="11">
        <f>Sheet2!K7</f>
        <v>71.666666666666671</v>
      </c>
      <c r="D7" s="5" t="str">
        <f t="shared" si="0"/>
        <v>张1</v>
      </c>
      <c r="E7" s="9">
        <f t="shared" si="1"/>
        <v>76.666666666666671</v>
      </c>
      <c r="F7" s="5">
        <f t="shared" si="2"/>
        <v>4</v>
      </c>
    </row>
    <row r="8" spans="1:6" ht="19.5" customHeight="1" x14ac:dyDescent="0.15">
      <c r="A8" s="6" t="str">
        <f>Sheet2!B8</f>
        <v>张6</v>
      </c>
      <c r="B8" s="11">
        <f>Sheet2!K8</f>
        <v>74</v>
      </c>
      <c r="D8" s="5" t="str">
        <f t="shared" si="0"/>
        <v>张11</v>
      </c>
      <c r="E8" s="9">
        <f t="shared" si="1"/>
        <v>75</v>
      </c>
      <c r="F8" s="5">
        <f t="shared" si="2"/>
        <v>6</v>
      </c>
    </row>
    <row r="9" spans="1:6" ht="19.5" customHeight="1" x14ac:dyDescent="0.15">
      <c r="A9" s="6" t="str">
        <f>Sheet2!B9</f>
        <v>张7</v>
      </c>
      <c r="B9" s="11">
        <f>Sheet2!K9</f>
        <v>71.833333333333329</v>
      </c>
      <c r="D9" s="5" t="str">
        <f t="shared" si="0"/>
        <v>张8</v>
      </c>
      <c r="E9" s="9">
        <f t="shared" si="1"/>
        <v>74.666666666666671</v>
      </c>
      <c r="F9" s="5">
        <f t="shared" si="2"/>
        <v>7</v>
      </c>
    </row>
    <row r="10" spans="1:6" ht="19.5" customHeight="1" x14ac:dyDescent="0.15">
      <c r="A10" s="6" t="str">
        <f>Sheet2!B10</f>
        <v>张8</v>
      </c>
      <c r="B10" s="11">
        <f>Sheet2!K10</f>
        <v>74.666666666666671</v>
      </c>
      <c r="D10" s="5" t="str">
        <f t="shared" si="0"/>
        <v>张3</v>
      </c>
      <c r="E10" s="9">
        <f t="shared" si="1"/>
        <v>74.5</v>
      </c>
      <c r="F10" s="5">
        <f t="shared" si="2"/>
        <v>8</v>
      </c>
    </row>
    <row r="11" spans="1:6" ht="19.5" customHeight="1" x14ac:dyDescent="0.15">
      <c r="A11" s="6" t="str">
        <f>Sheet2!B11</f>
        <v>张9</v>
      </c>
      <c r="B11" s="11">
        <f>Sheet2!K11</f>
        <v>77.5</v>
      </c>
      <c r="D11" s="5" t="str">
        <f t="shared" si="0"/>
        <v>张6</v>
      </c>
      <c r="E11" s="9">
        <f t="shared" si="1"/>
        <v>74</v>
      </c>
      <c r="F11" s="5">
        <f t="shared" si="2"/>
        <v>9</v>
      </c>
    </row>
    <row r="12" spans="1:6" ht="19.5" customHeight="1" x14ac:dyDescent="0.15">
      <c r="A12" s="6" t="str">
        <f>Sheet2!B12</f>
        <v>张10</v>
      </c>
      <c r="B12" s="11">
        <f>Sheet2!K12</f>
        <v>70.666666666666671</v>
      </c>
      <c r="D12" s="5" t="str">
        <f t="shared" si="0"/>
        <v>张12</v>
      </c>
      <c r="E12" s="9">
        <f t="shared" si="1"/>
        <v>72.333333333333329</v>
      </c>
      <c r="F12" s="5">
        <f t="shared" si="2"/>
        <v>10</v>
      </c>
    </row>
    <row r="13" spans="1:6" ht="19.5" customHeight="1" x14ac:dyDescent="0.15">
      <c r="A13" s="6" t="str">
        <f>Sheet2!B13</f>
        <v>张11</v>
      </c>
      <c r="B13" s="11">
        <f>Sheet2!K13</f>
        <v>75</v>
      </c>
      <c r="D13" s="5" t="str">
        <f t="shared" si="0"/>
        <v>张7</v>
      </c>
      <c r="E13" s="9">
        <f t="shared" si="1"/>
        <v>71.833333333333329</v>
      </c>
      <c r="F13" s="5">
        <f t="shared" si="2"/>
        <v>11</v>
      </c>
    </row>
    <row r="14" spans="1:6" ht="19.5" customHeight="1" x14ac:dyDescent="0.15">
      <c r="A14" s="6" t="str">
        <f>Sheet2!B14</f>
        <v>张12</v>
      </c>
      <c r="B14" s="11">
        <f>Sheet2!K14</f>
        <v>72.333333333333329</v>
      </c>
      <c r="D14" s="5" t="str">
        <f t="shared" si="0"/>
        <v>张5</v>
      </c>
      <c r="E14" s="9">
        <f t="shared" si="1"/>
        <v>71.666666666666671</v>
      </c>
      <c r="F14" s="5">
        <f t="shared" si="2"/>
        <v>12</v>
      </c>
    </row>
    <row r="15" spans="1:6" ht="19.5" customHeight="1" x14ac:dyDescent="0.15">
      <c r="A15" s="6" t="str">
        <f>Sheet2!B15</f>
        <v>张13</v>
      </c>
      <c r="B15" s="11">
        <f>Sheet2!K15</f>
        <v>76.666666666666671</v>
      </c>
      <c r="D15" s="5" t="str">
        <f t="shared" si="0"/>
        <v>张14</v>
      </c>
      <c r="E15" s="9">
        <f t="shared" si="1"/>
        <v>71.5</v>
      </c>
      <c r="F15" s="5">
        <f t="shared" si="2"/>
        <v>13</v>
      </c>
    </row>
    <row r="16" spans="1:6" ht="19.5" customHeight="1" x14ac:dyDescent="0.15">
      <c r="A16" s="6" t="str">
        <f>Sheet2!B16</f>
        <v>张14</v>
      </c>
      <c r="B16" s="11">
        <f>Sheet2!K16</f>
        <v>71.5</v>
      </c>
      <c r="D16" s="5" t="str">
        <f t="shared" si="0"/>
        <v>张10</v>
      </c>
      <c r="E16" s="9">
        <f t="shared" si="1"/>
        <v>70.666666666666671</v>
      </c>
      <c r="F16" s="5">
        <f t="shared" si="2"/>
        <v>14</v>
      </c>
    </row>
  </sheetData>
  <mergeCells count="2">
    <mergeCell ref="A1:B1"/>
    <mergeCell ref="D1:F1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3"/>
  <sheetViews>
    <sheetView workbookViewId="0">
      <selection activeCell="L21" sqref="L21"/>
    </sheetView>
  </sheetViews>
  <sheetFormatPr defaultRowHeight="13.5" x14ac:dyDescent="0.15"/>
  <cols>
    <col min="1" max="1" width="6.375" customWidth="1"/>
    <col min="2" max="2" width="5.875" customWidth="1"/>
    <col min="3" max="10" width="6.5" bestFit="1" customWidth="1"/>
    <col min="11" max="11" width="9.5" bestFit="1" customWidth="1"/>
    <col min="12" max="12" width="25.625" customWidth="1"/>
  </cols>
  <sheetData>
    <row r="1" spans="1:12" ht="28.5" x14ac:dyDescent="0.15">
      <c r="A1" s="12" t="s">
        <v>15</v>
      </c>
      <c r="B1" s="13" t="s">
        <v>0</v>
      </c>
      <c r="C1" s="14" t="s">
        <v>16</v>
      </c>
      <c r="D1" s="14" t="s">
        <v>17</v>
      </c>
      <c r="E1" s="14" t="s">
        <v>18</v>
      </c>
      <c r="F1" s="14" t="s">
        <v>19</v>
      </c>
      <c r="G1" s="14" t="s">
        <v>20</v>
      </c>
      <c r="H1" s="14" t="s">
        <v>21</v>
      </c>
      <c r="I1" s="12" t="s">
        <v>22</v>
      </c>
      <c r="J1" s="14" t="s">
        <v>23</v>
      </c>
      <c r="K1" s="15" t="s">
        <v>30</v>
      </c>
    </row>
    <row r="2" spans="1:12" ht="14.25" x14ac:dyDescent="0.15">
      <c r="A2" s="16">
        <v>1</v>
      </c>
      <c r="B2" s="17" t="s">
        <v>31</v>
      </c>
      <c r="C2" s="10">
        <v>90</v>
      </c>
      <c r="D2" s="10">
        <v>100</v>
      </c>
      <c r="E2" s="10">
        <v>58</v>
      </c>
      <c r="F2" s="10">
        <v>78</v>
      </c>
      <c r="G2" s="10">
        <v>98</v>
      </c>
      <c r="H2" s="10">
        <v>87</v>
      </c>
      <c r="I2" s="10">
        <v>74</v>
      </c>
      <c r="J2" s="10">
        <v>45</v>
      </c>
      <c r="K2" s="7">
        <f>TRIMMEAN($C2:$J2,25%)</f>
        <v>80.833333333333329</v>
      </c>
      <c r="L2" s="18" t="s">
        <v>32</v>
      </c>
    </row>
    <row r="3" spans="1:12" ht="14.25" x14ac:dyDescent="0.15">
      <c r="A3" s="16">
        <v>2</v>
      </c>
      <c r="B3" s="17" t="s">
        <v>33</v>
      </c>
      <c r="C3" s="24"/>
      <c r="D3" s="24"/>
      <c r="E3" s="24"/>
      <c r="F3" s="24"/>
      <c r="G3" s="24"/>
      <c r="H3" s="24"/>
      <c r="I3" s="24"/>
      <c r="J3" s="24"/>
      <c r="K3" s="24"/>
      <c r="L3" s="24"/>
    </row>
    <row r="4" spans="1:12" ht="14.25" x14ac:dyDescent="0.15">
      <c r="A4" s="16">
        <v>3</v>
      </c>
      <c r="B4" s="17" t="s">
        <v>4</v>
      </c>
      <c r="C4" s="24"/>
      <c r="D4" s="24"/>
      <c r="E4" s="24"/>
      <c r="F4" s="24"/>
      <c r="G4" s="24"/>
      <c r="H4" s="24"/>
      <c r="I4" s="24"/>
      <c r="J4" s="24"/>
      <c r="K4" s="24"/>
      <c r="L4" s="24"/>
    </row>
    <row r="5" spans="1:12" ht="14.25" x14ac:dyDescent="0.15">
      <c r="A5" s="16">
        <v>4</v>
      </c>
      <c r="B5" s="17" t="s">
        <v>5</v>
      </c>
      <c r="C5" s="24"/>
      <c r="D5" s="24"/>
      <c r="E5" s="24"/>
      <c r="F5" s="24"/>
      <c r="G5" s="24"/>
      <c r="H5" s="24"/>
      <c r="I5" s="24"/>
      <c r="J5" s="24"/>
      <c r="K5" s="24"/>
      <c r="L5" s="24"/>
    </row>
    <row r="6" spans="1:12" ht="14.25" x14ac:dyDescent="0.15">
      <c r="A6" s="16">
        <v>5</v>
      </c>
      <c r="B6" s="17" t="s">
        <v>6</v>
      </c>
      <c r="C6" s="24"/>
      <c r="D6" s="24"/>
      <c r="E6" s="24"/>
      <c r="F6" s="24"/>
      <c r="G6" s="24"/>
      <c r="H6" s="24"/>
      <c r="I6" s="24"/>
      <c r="J6" s="24"/>
      <c r="K6" s="24"/>
      <c r="L6" s="24"/>
    </row>
    <row r="7" spans="1:12" ht="14.25" x14ac:dyDescent="0.15">
      <c r="A7" s="16">
        <v>6</v>
      </c>
      <c r="B7" s="17" t="s">
        <v>7</v>
      </c>
      <c r="C7" s="24"/>
      <c r="D7" s="24"/>
      <c r="E7" s="24"/>
      <c r="F7" s="24"/>
      <c r="G7" s="24"/>
      <c r="H7" s="24"/>
      <c r="I7" s="24"/>
      <c r="J7" s="24"/>
      <c r="K7" s="24"/>
      <c r="L7" s="24"/>
    </row>
    <row r="8" spans="1:12" ht="14.25" x14ac:dyDescent="0.15">
      <c r="A8" s="16">
        <v>7</v>
      </c>
      <c r="B8" s="17" t="s">
        <v>8</v>
      </c>
      <c r="C8" s="24"/>
      <c r="D8" s="24"/>
      <c r="E8" s="24"/>
      <c r="F8" s="24"/>
      <c r="G8" s="24"/>
      <c r="H8" s="24"/>
      <c r="I8" s="24"/>
      <c r="J8" s="24"/>
      <c r="K8" s="24"/>
      <c r="L8" s="24"/>
    </row>
    <row r="9" spans="1:12" ht="14.25" x14ac:dyDescent="0.15">
      <c r="A9" s="16">
        <v>8</v>
      </c>
      <c r="B9" s="17" t="s">
        <v>9</v>
      </c>
      <c r="C9" s="24"/>
      <c r="D9" s="24"/>
      <c r="E9" s="24"/>
      <c r="F9" s="24"/>
      <c r="G9" s="24"/>
      <c r="H9" s="24"/>
      <c r="I9" s="24"/>
      <c r="J9" s="24"/>
      <c r="K9" s="24"/>
      <c r="L9" s="24"/>
    </row>
    <row r="10" spans="1:12" ht="14.25" x14ac:dyDescent="0.15">
      <c r="A10" s="16">
        <v>9</v>
      </c>
      <c r="B10" s="17" t="s">
        <v>10</v>
      </c>
      <c r="C10" s="24"/>
      <c r="D10" s="24"/>
      <c r="E10" s="24"/>
      <c r="F10" s="24"/>
      <c r="G10" s="24"/>
      <c r="H10" s="24"/>
      <c r="I10" s="24"/>
      <c r="J10" s="24"/>
      <c r="K10" s="24"/>
      <c r="L10" s="24"/>
    </row>
    <row r="11" spans="1:12" ht="14.25" x14ac:dyDescent="0.15">
      <c r="A11" s="16">
        <v>10</v>
      </c>
      <c r="B11" s="17" t="s">
        <v>11</v>
      </c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4.25" x14ac:dyDescent="0.15">
      <c r="A12" s="16">
        <v>11</v>
      </c>
      <c r="B12" s="17" t="s">
        <v>12</v>
      </c>
      <c r="C12" s="24"/>
      <c r="D12" s="24"/>
      <c r="E12" s="24"/>
      <c r="F12" s="24"/>
      <c r="G12" s="24"/>
      <c r="H12" s="24"/>
      <c r="I12" s="24"/>
      <c r="J12" s="24"/>
      <c r="K12" s="24"/>
      <c r="L12" s="24"/>
    </row>
    <row r="13" spans="1:12" ht="14.25" x14ac:dyDescent="0.15">
      <c r="A13" s="16">
        <v>12</v>
      </c>
      <c r="B13" s="17" t="s">
        <v>13</v>
      </c>
      <c r="C13" s="24"/>
      <c r="D13" s="24"/>
      <c r="E13" s="24"/>
      <c r="F13" s="24"/>
      <c r="G13" s="24"/>
      <c r="H13" s="24"/>
      <c r="I13" s="24"/>
      <c r="J13" s="24"/>
      <c r="K13" s="24"/>
      <c r="L13" s="24"/>
    </row>
  </sheetData>
  <mergeCells count="1">
    <mergeCell ref="C3:L13"/>
  </mergeCells>
  <phoneticPr fontId="5" type="noConversion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tabSelected="1" workbookViewId="0">
      <selection activeCell="L9" sqref="L9"/>
    </sheetView>
  </sheetViews>
  <sheetFormatPr defaultRowHeight="13.5" x14ac:dyDescent="0.15"/>
  <cols>
    <col min="2" max="2" width="9.5" bestFit="1" customWidth="1"/>
    <col min="3" max="3" width="30.25" customWidth="1"/>
    <col min="5" max="5" width="9.5" bestFit="1" customWidth="1"/>
  </cols>
  <sheetData>
    <row r="1" spans="1:6" ht="24" customHeight="1" x14ac:dyDescent="0.15">
      <c r="A1" s="23" t="s">
        <v>34</v>
      </c>
      <c r="B1" s="23"/>
      <c r="D1" s="23" t="s">
        <v>28</v>
      </c>
      <c r="E1" s="23"/>
      <c r="F1" s="23"/>
    </row>
    <row r="2" spans="1:6" ht="21.75" customHeight="1" x14ac:dyDescent="0.15">
      <c r="A2" s="19" t="s">
        <v>0</v>
      </c>
      <c r="B2" s="19" t="s">
        <v>1</v>
      </c>
      <c r="C2" s="10"/>
      <c r="D2" s="20" t="s">
        <v>0</v>
      </c>
      <c r="E2" s="20" t="s">
        <v>1</v>
      </c>
      <c r="F2" s="20" t="s">
        <v>14</v>
      </c>
    </row>
    <row r="3" spans="1:6" ht="19.5" customHeight="1" x14ac:dyDescent="0.15">
      <c r="A3" s="6" t="str">
        <f>Sheet2!B3</f>
        <v>张1</v>
      </c>
      <c r="B3" s="11">
        <f>Sheet2!K3</f>
        <v>76.666666666666671</v>
      </c>
      <c r="D3" s="5" t="str">
        <f t="shared" ref="D3:D16" si="0">INDEX(姓名,MATCH($E3,分数,0))</f>
        <v>张2</v>
      </c>
      <c r="E3" s="9">
        <f t="shared" ref="E3:E16" si="1">LARGE(分数,ROW()-2)</f>
        <v>82.6</v>
      </c>
      <c r="F3" s="5">
        <f>RANK(E3,$E$3:$E$16)</f>
        <v>1</v>
      </c>
    </row>
    <row r="4" spans="1:6" ht="19.5" customHeight="1" x14ac:dyDescent="0.15">
      <c r="A4" s="6" t="str">
        <f>Sheet2!B4</f>
        <v>张2</v>
      </c>
      <c r="B4" s="11">
        <f>Sheet2!K4</f>
        <v>82.6</v>
      </c>
      <c r="D4" s="5" t="str">
        <f t="shared" si="0"/>
        <v>张4</v>
      </c>
      <c r="E4" s="9">
        <f t="shared" si="1"/>
        <v>79</v>
      </c>
      <c r="F4" s="5">
        <f t="shared" ref="F4:F16" si="2">RANK(E4,$E$3:$E$16)</f>
        <v>2</v>
      </c>
    </row>
    <row r="5" spans="1:6" ht="19.5" customHeight="1" x14ac:dyDescent="0.15">
      <c r="A5" s="6" t="str">
        <f>Sheet2!B5</f>
        <v>张3</v>
      </c>
      <c r="B5" s="11">
        <f>Sheet2!K5</f>
        <v>74.5</v>
      </c>
      <c r="D5" s="5" t="str">
        <f t="shared" si="0"/>
        <v>张9</v>
      </c>
      <c r="E5" s="9">
        <f t="shared" si="1"/>
        <v>77.5</v>
      </c>
      <c r="F5" s="5">
        <f t="shared" si="2"/>
        <v>3</v>
      </c>
    </row>
    <row r="6" spans="1:6" ht="19.5" customHeight="1" x14ac:dyDescent="0.15">
      <c r="A6" s="6" t="str">
        <f>Sheet2!B6</f>
        <v>张4</v>
      </c>
      <c r="B6" s="11">
        <f>Sheet2!K6</f>
        <v>79</v>
      </c>
      <c r="D6" s="5" t="str">
        <f t="shared" si="0"/>
        <v>张1</v>
      </c>
      <c r="E6" s="9">
        <f t="shared" si="1"/>
        <v>76.666666666666671</v>
      </c>
      <c r="F6" s="5">
        <f t="shared" si="2"/>
        <v>4</v>
      </c>
    </row>
    <row r="7" spans="1:6" ht="19.5" customHeight="1" x14ac:dyDescent="0.15">
      <c r="A7" s="6" t="str">
        <f>Sheet2!B7</f>
        <v>张5</v>
      </c>
      <c r="B7" s="11">
        <f>Sheet2!K7</f>
        <v>71.666666666666671</v>
      </c>
      <c r="D7" s="5" t="str">
        <f t="shared" si="0"/>
        <v>张1</v>
      </c>
      <c r="E7" s="9">
        <f t="shared" si="1"/>
        <v>76.666666666666671</v>
      </c>
      <c r="F7" s="5">
        <f t="shared" si="2"/>
        <v>4</v>
      </c>
    </row>
    <row r="8" spans="1:6" ht="19.5" customHeight="1" x14ac:dyDescent="0.15">
      <c r="A8" s="6" t="str">
        <f>Sheet2!B8</f>
        <v>张6</v>
      </c>
      <c r="B8" s="11">
        <f>Sheet2!K8</f>
        <v>74</v>
      </c>
      <c r="D8" s="5" t="str">
        <f t="shared" si="0"/>
        <v>张11</v>
      </c>
      <c r="E8" s="9">
        <f t="shared" si="1"/>
        <v>75</v>
      </c>
      <c r="F8" s="5">
        <f t="shared" si="2"/>
        <v>6</v>
      </c>
    </row>
    <row r="9" spans="1:6" ht="19.5" customHeight="1" x14ac:dyDescent="0.15">
      <c r="A9" s="6" t="str">
        <f>Sheet2!B9</f>
        <v>张7</v>
      </c>
      <c r="B9" s="11">
        <f>Sheet2!K9</f>
        <v>71.833333333333329</v>
      </c>
      <c r="D9" s="5" t="str">
        <f t="shared" si="0"/>
        <v>张8</v>
      </c>
      <c r="E9" s="9">
        <f t="shared" si="1"/>
        <v>74.666666666666671</v>
      </c>
      <c r="F9" s="5">
        <f t="shared" si="2"/>
        <v>7</v>
      </c>
    </row>
    <row r="10" spans="1:6" ht="19.5" customHeight="1" x14ac:dyDescent="0.15">
      <c r="A10" s="6" t="str">
        <f>Sheet2!B10</f>
        <v>张8</v>
      </c>
      <c r="B10" s="11">
        <f>Sheet2!K10</f>
        <v>74.666666666666671</v>
      </c>
      <c r="D10" s="5" t="str">
        <f t="shared" si="0"/>
        <v>张3</v>
      </c>
      <c r="E10" s="9">
        <f t="shared" si="1"/>
        <v>74.5</v>
      </c>
      <c r="F10" s="5">
        <f t="shared" si="2"/>
        <v>8</v>
      </c>
    </row>
    <row r="11" spans="1:6" ht="19.5" customHeight="1" x14ac:dyDescent="0.15">
      <c r="A11" s="6" t="str">
        <f>Sheet2!B11</f>
        <v>张9</v>
      </c>
      <c r="B11" s="11">
        <f>Sheet2!K11</f>
        <v>77.5</v>
      </c>
      <c r="D11" s="5" t="str">
        <f t="shared" si="0"/>
        <v>张6</v>
      </c>
      <c r="E11" s="9">
        <f t="shared" si="1"/>
        <v>74</v>
      </c>
      <c r="F11" s="5">
        <f t="shared" si="2"/>
        <v>9</v>
      </c>
    </row>
    <row r="12" spans="1:6" ht="19.5" customHeight="1" x14ac:dyDescent="0.15">
      <c r="A12" s="6" t="str">
        <f>Sheet2!B12</f>
        <v>张10</v>
      </c>
      <c r="B12" s="11">
        <f>Sheet2!K12</f>
        <v>70.666666666666671</v>
      </c>
      <c r="D12" s="5" t="str">
        <f t="shared" si="0"/>
        <v>张12</v>
      </c>
      <c r="E12" s="9">
        <f t="shared" si="1"/>
        <v>72.333333333333329</v>
      </c>
      <c r="F12" s="5">
        <f t="shared" si="2"/>
        <v>10</v>
      </c>
    </row>
    <row r="13" spans="1:6" ht="19.5" customHeight="1" x14ac:dyDescent="0.15">
      <c r="A13" s="6" t="str">
        <f>Sheet2!B13</f>
        <v>张11</v>
      </c>
      <c r="B13" s="11">
        <f>Sheet2!K13</f>
        <v>75</v>
      </c>
      <c r="D13" s="5" t="str">
        <f t="shared" si="0"/>
        <v>张7</v>
      </c>
      <c r="E13" s="9">
        <f t="shared" si="1"/>
        <v>71.833333333333329</v>
      </c>
      <c r="F13" s="5">
        <f t="shared" si="2"/>
        <v>11</v>
      </c>
    </row>
    <row r="14" spans="1:6" ht="19.5" customHeight="1" x14ac:dyDescent="0.15">
      <c r="A14" s="6" t="str">
        <f>Sheet2!B14</f>
        <v>张12</v>
      </c>
      <c r="B14" s="11">
        <f>Sheet2!K14</f>
        <v>72.333333333333329</v>
      </c>
      <c r="D14" s="5" t="str">
        <f t="shared" si="0"/>
        <v>张5</v>
      </c>
      <c r="E14" s="9">
        <f t="shared" si="1"/>
        <v>71.666666666666671</v>
      </c>
      <c r="F14" s="5">
        <f t="shared" si="2"/>
        <v>12</v>
      </c>
    </row>
    <row r="15" spans="1:6" ht="19.5" customHeight="1" x14ac:dyDescent="0.15">
      <c r="A15" s="6" t="str">
        <f>Sheet2!B15</f>
        <v>张13</v>
      </c>
      <c r="B15" s="11">
        <f>Sheet2!K15</f>
        <v>76.666666666666671</v>
      </c>
      <c r="D15" s="5" t="str">
        <f t="shared" si="0"/>
        <v>张14</v>
      </c>
      <c r="E15" s="9">
        <f t="shared" si="1"/>
        <v>71.5</v>
      </c>
      <c r="F15" s="5">
        <f t="shared" si="2"/>
        <v>13</v>
      </c>
    </row>
    <row r="16" spans="1:6" ht="19.5" customHeight="1" x14ac:dyDescent="0.15">
      <c r="A16" s="6" t="str">
        <f>Sheet2!B16</f>
        <v>张14</v>
      </c>
      <c r="B16" s="11">
        <f>Sheet2!K16</f>
        <v>71.5</v>
      </c>
      <c r="D16" s="5" t="str">
        <f t="shared" si="0"/>
        <v>张10</v>
      </c>
      <c r="E16" s="9">
        <f t="shared" si="1"/>
        <v>70.666666666666671</v>
      </c>
      <c r="F16" s="5">
        <f t="shared" si="2"/>
        <v>14</v>
      </c>
    </row>
  </sheetData>
  <mergeCells count="2">
    <mergeCell ref="A1:B1"/>
    <mergeCell ref="D1:F1"/>
  </mergeCells>
  <phoneticPr fontId="5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Sheet2</vt:lpstr>
      <vt:lpstr>Sheet1</vt:lpstr>
      <vt:lpstr>Sheet3</vt:lpstr>
      <vt:lpstr>Sheet1 (2)</vt:lpstr>
      <vt:lpstr>'Sheet1 (2)'!分数</vt:lpstr>
      <vt:lpstr>分数</vt:lpstr>
      <vt:lpstr>'Sheet1 (2)'!姓名</vt:lpstr>
      <vt:lpstr>姓名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czysp</dc:creator>
  <cp:lastModifiedBy>czysp</cp:lastModifiedBy>
  <cp:lastPrinted>2012-12-14T12:35:40Z</cp:lastPrinted>
  <dcterms:created xsi:type="dcterms:W3CDTF">2012-12-13T15:35:49Z</dcterms:created>
  <dcterms:modified xsi:type="dcterms:W3CDTF">2012-12-14T12:46:25Z</dcterms:modified>
</cp:coreProperties>
</file>