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98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B3" i="1"/>
  <c r="J34" i="1" l="1"/>
  <c r="J15" i="1"/>
  <c r="J32" i="1"/>
  <c r="J28" i="1"/>
  <c r="J24" i="1"/>
  <c r="J20" i="1"/>
  <c r="J16" i="1"/>
  <c r="J12" i="1"/>
  <c r="J8" i="1"/>
  <c r="J4" i="1"/>
  <c r="J31" i="1"/>
  <c r="J27" i="1"/>
  <c r="J23" i="1"/>
  <c r="J19" i="1"/>
  <c r="J11" i="1"/>
  <c r="J7" i="1"/>
  <c r="J37" i="1"/>
  <c r="J3" i="1"/>
  <c r="J30" i="1"/>
  <c r="J26" i="1"/>
  <c r="J22" i="1"/>
  <c r="J18" i="1"/>
  <c r="J14" i="1"/>
  <c r="J10" i="1"/>
  <c r="J6" i="1"/>
  <c r="J36" i="1"/>
  <c r="J33" i="1"/>
  <c r="J29" i="1"/>
  <c r="J25" i="1"/>
  <c r="J21" i="1"/>
  <c r="J17" i="1"/>
  <c r="J13" i="1"/>
  <c r="J9" i="1"/>
  <c r="J5" i="1"/>
  <c r="J35" i="1"/>
  <c r="F3" i="1" l="1"/>
  <c r="B7" i="1" l="1"/>
  <c r="B9" i="1"/>
  <c r="A2" i="1"/>
  <c r="B11" i="1" s="1"/>
  <c r="B5" i="1"/>
  <c r="B13" i="1" l="1"/>
</calcChain>
</file>

<file path=xl/sharedStrings.xml><?xml version="1.0" encoding="utf-8"?>
<sst xmlns="http://schemas.openxmlformats.org/spreadsheetml/2006/main" count="10" uniqueCount="10">
  <si>
    <t>年龄计算器</t>
    <phoneticPr fontId="2" type="noConversion"/>
  </si>
  <si>
    <t>年</t>
    <phoneticPr fontId="2" type="noConversion"/>
  </si>
  <si>
    <t>月</t>
    <phoneticPr fontId="2" type="noConversion"/>
  </si>
  <si>
    <t>日</t>
    <phoneticPr fontId="2" type="noConversion"/>
  </si>
  <si>
    <t>周岁:</t>
    <phoneticPr fontId="2" type="noConversion"/>
  </si>
  <si>
    <t>虚岁:</t>
    <phoneticPr fontId="2" type="noConversion"/>
  </si>
  <si>
    <t>生肖:</t>
    <phoneticPr fontId="2" type="noConversion"/>
  </si>
  <si>
    <t>农历:</t>
    <phoneticPr fontId="2" type="noConversion"/>
  </si>
  <si>
    <t>成长:</t>
    <phoneticPr fontId="2" type="noConversion"/>
  </si>
  <si>
    <t>公历生日: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</si>
</sst>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;"/>
    <numFmt numFmtId="177" formatCode="0_);[Red]\(0\)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4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20"/>
      <color theme="1"/>
      <name val="楷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00B050"/>
      </left>
      <right/>
      <top style="double">
        <color rgb="FF00B050"/>
      </top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 style="double">
        <color rgb="FF00B050"/>
      </right>
      <top style="double">
        <color rgb="FF00B050"/>
      </top>
      <bottom style="double">
        <color rgb="FF00B05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 applyFont="1" applyFill="1" applyProtection="1">
      <alignment vertical="center"/>
      <protection locked="0"/>
    </xf>
    <xf numFmtId="177" fontId="0" fillId="0" borderId="0" xfId="0" applyNumberFormat="1" applyFont="1" applyProtection="1">
      <alignment vertical="center"/>
      <protection locked="0"/>
    </xf>
    <xf numFmtId="177" fontId="0" fillId="0" borderId="0" xfId="0" applyNumberFormat="1" applyProtection="1">
      <alignment vertical="center"/>
      <protection locked="0"/>
    </xf>
    <xf numFmtId="0" fontId="3" fillId="0" borderId="0" xfId="0" applyFont="1" applyFill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5" fillId="0" borderId="0" xfId="0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176" fontId="1" fillId="0" borderId="0" xfId="0" applyNumberFormat="1" applyFont="1" applyFill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177" fontId="0" fillId="0" borderId="0" xfId="0" applyNumberFormat="1" applyFont="1" applyFill="1" applyProtection="1">
      <alignment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15" dropStyle="combo" dx="16" fmlaLink="$I$1" fmlaRange="$I$3:$I$129" sel="59" val="48"/>
</file>

<file path=xl/ctrlProps/ctrlProp2.xml><?xml version="1.0" encoding="utf-8"?>
<formControlPr xmlns="http://schemas.microsoft.com/office/spreadsheetml/2009/9/main" objectType="Drop" dropLines="15" dropStyle="combo" dx="16" fmlaLink="$K$1" fmlaRange="$K$3:$K$14" sel="11" val="0"/>
</file>

<file path=xl/ctrlProps/ctrlProp3.xml><?xml version="1.0" encoding="utf-8"?>
<formControlPr xmlns="http://schemas.microsoft.com/office/spreadsheetml/2009/9/main" objectType="Drop" dropLines="15" dropStyle="combo" dx="16" fmlaLink="$J$1" fmlaRange="$J$3:$J$33" sel="19" val="1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9525</xdr:rowOff>
        </xdr:from>
        <xdr:to>
          <xdr:col>1</xdr:col>
          <xdr:colOff>704850</xdr:colOff>
          <xdr:row>3</xdr:row>
          <xdr:rowOff>0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2</xdr:row>
          <xdr:rowOff>19050</xdr:rowOff>
        </xdr:from>
        <xdr:to>
          <xdr:col>3</xdr:col>
          <xdr:colOff>542925</xdr:colOff>
          <xdr:row>3</xdr:row>
          <xdr:rowOff>9525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</xdr:row>
          <xdr:rowOff>19050</xdr:rowOff>
        </xdr:from>
        <xdr:to>
          <xdr:col>5</xdr:col>
          <xdr:colOff>485775</xdr:colOff>
          <xdr:row>3</xdr:row>
          <xdr:rowOff>19050</xdr:rowOff>
        </xdr:to>
        <xdr:sp macro="" textlink="">
          <xdr:nvSpPr>
            <xdr:cNvPr id="1037" name="Drop Dow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tabSelected="1" workbookViewId="0">
      <selection activeCell="B13" sqref="B13:H13"/>
    </sheetView>
  </sheetViews>
  <sheetFormatPr defaultColWidth="0" defaultRowHeight="18.75" zeroHeight="1" x14ac:dyDescent="0.15"/>
  <cols>
    <col min="1" max="1" width="9.25" style="8" customWidth="1"/>
    <col min="2" max="2" width="9.5" style="9" customWidth="1"/>
    <col min="3" max="3" width="4" style="9" customWidth="1"/>
    <col min="4" max="4" width="7.375" style="9" customWidth="1"/>
    <col min="5" max="5" width="4.125" style="9" customWidth="1"/>
    <col min="6" max="6" width="6.5" style="9" customWidth="1"/>
    <col min="7" max="7" width="5.75" style="9" customWidth="1"/>
    <col min="8" max="8" width="19.125" style="9" customWidth="1"/>
    <col min="9" max="9" width="11.25" style="1" hidden="1"/>
    <col min="10" max="10" width="9" style="1" hidden="1"/>
    <col min="11" max="11" width="9" style="2" hidden="1"/>
    <col min="12" max="16383" width="9" style="3" hidden="1"/>
    <col min="16384" max="16384" width="0.25" style="3" customWidth="1"/>
  </cols>
  <sheetData>
    <row r="1" spans="1:11" ht="27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">
        <v>59</v>
      </c>
      <c r="J1" s="1">
        <v>19</v>
      </c>
      <c r="K1" s="2">
        <v>11</v>
      </c>
    </row>
    <row r="2" spans="1:11" ht="8.25" customHeight="1" x14ac:dyDescent="0.15">
      <c r="A2" s="10">
        <f>DATE(B3,D3,F3)</f>
        <v>32466</v>
      </c>
      <c r="B2" s="4"/>
      <c r="C2" s="4"/>
      <c r="D2" s="4"/>
      <c r="E2" s="4"/>
      <c r="F2" s="4"/>
      <c r="G2" s="4"/>
      <c r="H2" s="4"/>
    </row>
    <row r="3" spans="1:11" x14ac:dyDescent="0.15">
      <c r="A3" s="5" t="s">
        <v>9</v>
      </c>
      <c r="B3" s="11">
        <f>INDEX(I$3:I$129,I1)</f>
        <v>1988</v>
      </c>
      <c r="C3" s="6" t="s">
        <v>1</v>
      </c>
      <c r="D3" s="11">
        <f>INDEX(K3:K14,K1)</f>
        <v>11</v>
      </c>
      <c r="E3" s="6" t="s">
        <v>2</v>
      </c>
      <c r="F3" s="11">
        <f>INDEX(J3:J33,J1)</f>
        <v>19</v>
      </c>
      <c r="G3" s="6" t="s">
        <v>3</v>
      </c>
      <c r="H3" s="4"/>
      <c r="I3" s="1">
        <v>1930</v>
      </c>
      <c r="J3" s="12">
        <f t="shared" ref="J3:J37" si="0">IF(ROW(1:1)&gt;DAY(EOMONTH(DATE(B$3,D$3,1),0)),"",ROW(1:1))</f>
        <v>1</v>
      </c>
      <c r="K3" s="2">
        <v>1</v>
      </c>
    </row>
    <row r="4" spans="1:11" ht="19.5" thickBot="1" x14ac:dyDescent="0.2">
      <c r="A4" s="7"/>
      <c r="B4" s="4"/>
      <c r="C4" s="4"/>
      <c r="D4" s="4"/>
      <c r="E4" s="4"/>
      <c r="F4" s="4"/>
      <c r="G4" s="4"/>
      <c r="H4" s="4"/>
      <c r="I4" s="1">
        <v>1931</v>
      </c>
      <c r="J4" s="12">
        <f t="shared" si="0"/>
        <v>2</v>
      </c>
      <c r="K4" s="2">
        <v>2</v>
      </c>
    </row>
    <row r="5" spans="1:11" ht="20.25" thickTop="1" thickBot="1" x14ac:dyDescent="0.2">
      <c r="A5" s="7" t="s">
        <v>4</v>
      </c>
      <c r="B5" s="13">
        <f ca="1">DATEDIF(DATE(B3,D3,F3),TODAY(),"y")</f>
        <v>24</v>
      </c>
      <c r="C5" s="14"/>
      <c r="D5" s="14"/>
      <c r="E5" s="14"/>
      <c r="F5" s="14"/>
      <c r="G5" s="14"/>
      <c r="H5" s="15"/>
      <c r="I5" s="1">
        <v>1932</v>
      </c>
      <c r="J5" s="12">
        <f t="shared" si="0"/>
        <v>3</v>
      </c>
      <c r="K5" s="2">
        <v>3</v>
      </c>
    </row>
    <row r="6" spans="1:11" ht="20.25" thickTop="1" thickBot="1" x14ac:dyDescent="0.2">
      <c r="A6" s="7"/>
      <c r="B6" s="4"/>
      <c r="C6" s="4"/>
      <c r="D6" s="4"/>
      <c r="E6" s="4"/>
      <c r="F6" s="4"/>
      <c r="G6" s="4"/>
      <c r="H6" s="4"/>
      <c r="I6" s="1">
        <v>1933</v>
      </c>
      <c r="J6" s="12">
        <f t="shared" si="0"/>
        <v>4</v>
      </c>
      <c r="K6" s="2">
        <v>4</v>
      </c>
    </row>
    <row r="7" spans="1:11" ht="20.25" thickTop="1" thickBot="1" x14ac:dyDescent="0.2">
      <c r="A7" s="7" t="s">
        <v>5</v>
      </c>
      <c r="B7" s="13">
        <f ca="1">YEAR(TEXT(NOW(),"[$-130000]YYYY-M-D"))-LEFT(TEXT(DATE(B3,D3,F3),"[$-130000]YYYY-M-D"),4)+1</f>
        <v>26</v>
      </c>
      <c r="C7" s="14"/>
      <c r="D7" s="14"/>
      <c r="E7" s="14"/>
      <c r="F7" s="14"/>
      <c r="G7" s="14"/>
      <c r="H7" s="15"/>
      <c r="I7" s="1">
        <v>1934</v>
      </c>
      <c r="J7" s="12">
        <f t="shared" si="0"/>
        <v>5</v>
      </c>
      <c r="K7" s="2">
        <v>5</v>
      </c>
    </row>
    <row r="8" spans="1:11" ht="20.25" thickTop="1" thickBot="1" x14ac:dyDescent="0.2">
      <c r="A8" s="7"/>
      <c r="B8" s="4"/>
      <c r="C8" s="4"/>
      <c r="D8" s="4"/>
      <c r="E8" s="4"/>
      <c r="F8" s="4"/>
      <c r="G8" s="4"/>
      <c r="H8" s="4"/>
      <c r="I8" s="1">
        <v>1935</v>
      </c>
      <c r="J8" s="12">
        <f t="shared" si="0"/>
        <v>6</v>
      </c>
      <c r="K8" s="2">
        <v>6</v>
      </c>
    </row>
    <row r="9" spans="1:11" ht="20.25" thickTop="1" thickBot="1" x14ac:dyDescent="0.2">
      <c r="A9" s="7" t="s">
        <v>6</v>
      </c>
      <c r="B9" s="13" t="str">
        <f>MID("鼠牛虎兔龙蛇马羊猴鸡狗猪",MOD(YEAR(DATE(LEFT(TEXT(DATE(B3,D3,F3),"[$-130000]YYYY-M-D"),4),MID(TEXT(DATE(B3,D3,F3),"[$-130000]YYYY-Mm-dD"),6,2),RIGHT(TEXT(DATE(B3,D3,F3),"[$-130000]YYYY-Mm-dD"),2)))-4,12)+1,1)</f>
        <v>龙</v>
      </c>
      <c r="C9" s="14"/>
      <c r="D9" s="14"/>
      <c r="E9" s="14"/>
      <c r="F9" s="14"/>
      <c r="G9" s="14"/>
      <c r="H9" s="15"/>
      <c r="I9" s="1">
        <v>1936</v>
      </c>
      <c r="J9" s="12">
        <f t="shared" si="0"/>
        <v>7</v>
      </c>
      <c r="K9" s="2">
        <v>7</v>
      </c>
    </row>
    <row r="10" spans="1:11" ht="20.25" thickTop="1" thickBot="1" x14ac:dyDescent="0.2">
      <c r="A10" s="7"/>
      <c r="B10" s="4"/>
      <c r="C10" s="4"/>
      <c r="D10" s="4"/>
      <c r="E10" s="4"/>
      <c r="F10" s="4"/>
      <c r="G10" s="4"/>
      <c r="H10" s="4"/>
      <c r="I10" s="1">
        <v>1937</v>
      </c>
      <c r="J10" s="12">
        <f t="shared" si="0"/>
        <v>8</v>
      </c>
      <c r="K10" s="2">
        <v>8</v>
      </c>
    </row>
    <row r="11" spans="1:11" ht="20.25" thickTop="1" thickBot="1" x14ac:dyDescent="0.2">
      <c r="A11" s="7" t="s">
        <v>7</v>
      </c>
      <c r="B11" s="13" t="str">
        <f>MID("甲乙丙丁戊己庚辛壬癸",MOD(TEXT(A2,"[$-130000]e")-4,10)+1,1)&amp;MID("子丑寅卯辰巳午未申酉戌亥",MOD(TEXT(A2,"[$-130000]e")-4,12)+1,1)&amp;"年"&amp;TEXT(A2,"[$-130000][DBNum1]m月")&amp;TEXT(A2,IF(--TEXT(A2,"[$-130000]d")=10,"初十",IF(--TEXT(A2,"[$-130000]d")&gt;10,"[$-130000][DBNum1]d","初[$-130000][DBNum1]d")))</f>
        <v>戊辰年十月十一</v>
      </c>
      <c r="C11" s="14"/>
      <c r="D11" s="14"/>
      <c r="E11" s="14"/>
      <c r="F11" s="14"/>
      <c r="G11" s="14"/>
      <c r="H11" s="15"/>
      <c r="I11" s="1">
        <v>1938</v>
      </c>
      <c r="J11" s="12">
        <f t="shared" si="0"/>
        <v>9</v>
      </c>
      <c r="K11" s="2">
        <v>9</v>
      </c>
    </row>
    <row r="12" spans="1:11" ht="20.25" thickTop="1" thickBot="1" x14ac:dyDescent="0.2">
      <c r="A12" s="7"/>
      <c r="B12" s="4"/>
      <c r="C12" s="4"/>
      <c r="D12" s="4"/>
      <c r="E12" s="4"/>
      <c r="F12" s="4"/>
      <c r="G12" s="4"/>
      <c r="H12" s="4"/>
      <c r="I12" s="1">
        <v>1939</v>
      </c>
      <c r="J12" s="12">
        <f t="shared" si="0"/>
        <v>10</v>
      </c>
      <c r="K12" s="2">
        <v>10</v>
      </c>
    </row>
    <row r="13" spans="1:11" ht="20.25" thickTop="1" thickBot="1" x14ac:dyDescent="0.2">
      <c r="A13" s="7" t="s">
        <v>8</v>
      </c>
      <c r="B13" s="13" t="str">
        <f ca="1">TEXT(DATEDIF(A2,TODAY(),"d"),"您从出生到现在经历了0天")&amp;TEXT(DATEDIF(TODAY(),IF(TODAY()&gt;DATE(YEAR(TODAY()),D3,F3),DATE(YEAR(TODAY())+1,D3,F3),DATE(YEAR(TODAY()),D3,F3)),"d"),",距下个生日0天")</f>
        <v>您从出生到现在经历了8911天,距下个生日220天</v>
      </c>
      <c r="C13" s="14"/>
      <c r="D13" s="14"/>
      <c r="E13" s="14"/>
      <c r="F13" s="14"/>
      <c r="G13" s="14"/>
      <c r="H13" s="15"/>
      <c r="I13" s="1">
        <v>1940</v>
      </c>
      <c r="J13" s="12">
        <f t="shared" si="0"/>
        <v>11</v>
      </c>
      <c r="K13" s="2">
        <v>11</v>
      </c>
    </row>
    <row r="14" spans="1:11" ht="19.5" hidden="1" thickTop="1" x14ac:dyDescent="0.15">
      <c r="I14" s="1">
        <v>1941</v>
      </c>
      <c r="J14" s="12">
        <f t="shared" si="0"/>
        <v>12</v>
      </c>
      <c r="K14" s="2">
        <v>12</v>
      </c>
    </row>
    <row r="15" spans="1:11" hidden="1" x14ac:dyDescent="0.15">
      <c r="I15" s="1">
        <v>1942</v>
      </c>
      <c r="J15" s="12">
        <f t="shared" si="0"/>
        <v>13</v>
      </c>
    </row>
    <row r="16" spans="1:11" hidden="1" x14ac:dyDescent="0.15">
      <c r="I16" s="1">
        <v>1943</v>
      </c>
      <c r="J16" s="12">
        <f t="shared" si="0"/>
        <v>14</v>
      </c>
    </row>
    <row r="17" spans="9:10" hidden="1" x14ac:dyDescent="0.15">
      <c r="I17" s="1">
        <v>1944</v>
      </c>
      <c r="J17" s="12">
        <f t="shared" si="0"/>
        <v>15</v>
      </c>
    </row>
    <row r="18" spans="9:10" hidden="1" x14ac:dyDescent="0.15">
      <c r="I18" s="1">
        <v>1945</v>
      </c>
      <c r="J18" s="12">
        <f t="shared" si="0"/>
        <v>16</v>
      </c>
    </row>
    <row r="19" spans="9:10" hidden="1" x14ac:dyDescent="0.15">
      <c r="I19" s="1">
        <v>1946</v>
      </c>
      <c r="J19" s="12">
        <f t="shared" si="0"/>
        <v>17</v>
      </c>
    </row>
    <row r="20" spans="9:10" hidden="1" x14ac:dyDescent="0.15">
      <c r="I20" s="1">
        <v>1947</v>
      </c>
      <c r="J20" s="12">
        <f t="shared" si="0"/>
        <v>18</v>
      </c>
    </row>
    <row r="21" spans="9:10" hidden="1" x14ac:dyDescent="0.15">
      <c r="I21" s="1">
        <v>1948</v>
      </c>
      <c r="J21" s="12">
        <f t="shared" si="0"/>
        <v>19</v>
      </c>
    </row>
    <row r="22" spans="9:10" hidden="1" x14ac:dyDescent="0.15">
      <c r="I22" s="1">
        <v>1949</v>
      </c>
      <c r="J22" s="12">
        <f t="shared" si="0"/>
        <v>20</v>
      </c>
    </row>
    <row r="23" spans="9:10" hidden="1" x14ac:dyDescent="0.15">
      <c r="I23" s="1">
        <v>1950</v>
      </c>
      <c r="J23" s="12">
        <f t="shared" si="0"/>
        <v>21</v>
      </c>
    </row>
    <row r="24" spans="9:10" hidden="1" x14ac:dyDescent="0.15">
      <c r="I24" s="1">
        <v>1951</v>
      </c>
      <c r="J24" s="12">
        <f t="shared" si="0"/>
        <v>22</v>
      </c>
    </row>
    <row r="25" spans="9:10" hidden="1" x14ac:dyDescent="0.15">
      <c r="I25" s="1">
        <v>1952</v>
      </c>
      <c r="J25" s="12">
        <f t="shared" si="0"/>
        <v>23</v>
      </c>
    </row>
    <row r="26" spans="9:10" hidden="1" x14ac:dyDescent="0.15">
      <c r="I26" s="1">
        <v>1953</v>
      </c>
      <c r="J26" s="12">
        <f t="shared" si="0"/>
        <v>24</v>
      </c>
    </row>
    <row r="27" spans="9:10" hidden="1" x14ac:dyDescent="0.15">
      <c r="I27" s="1">
        <v>1954</v>
      </c>
      <c r="J27" s="12">
        <f t="shared" si="0"/>
        <v>25</v>
      </c>
    </row>
    <row r="28" spans="9:10" hidden="1" x14ac:dyDescent="0.15">
      <c r="I28" s="1">
        <v>1955</v>
      </c>
      <c r="J28" s="12">
        <f t="shared" si="0"/>
        <v>26</v>
      </c>
    </row>
    <row r="29" spans="9:10" hidden="1" x14ac:dyDescent="0.15">
      <c r="I29" s="1">
        <v>1956</v>
      </c>
      <c r="J29" s="12">
        <f t="shared" si="0"/>
        <v>27</v>
      </c>
    </row>
    <row r="30" spans="9:10" hidden="1" x14ac:dyDescent="0.15">
      <c r="I30" s="1">
        <v>1957</v>
      </c>
      <c r="J30" s="12">
        <f t="shared" si="0"/>
        <v>28</v>
      </c>
    </row>
    <row r="31" spans="9:10" hidden="1" x14ac:dyDescent="0.15">
      <c r="I31" s="1">
        <v>1958</v>
      </c>
      <c r="J31" s="12">
        <f t="shared" si="0"/>
        <v>29</v>
      </c>
    </row>
    <row r="32" spans="9:10" hidden="1" x14ac:dyDescent="0.15">
      <c r="I32" s="1">
        <v>1959</v>
      </c>
      <c r="J32" s="12">
        <f t="shared" si="0"/>
        <v>30</v>
      </c>
    </row>
    <row r="33" spans="9:10" hidden="1" x14ac:dyDescent="0.15">
      <c r="I33" s="1">
        <v>1960</v>
      </c>
      <c r="J33" s="12" t="str">
        <f t="shared" si="0"/>
        <v/>
      </c>
    </row>
    <row r="34" spans="9:10" hidden="1" x14ac:dyDescent="0.15">
      <c r="I34" s="1">
        <v>1961</v>
      </c>
      <c r="J34" s="12" t="str">
        <f t="shared" si="0"/>
        <v/>
      </c>
    </row>
    <row r="35" spans="9:10" hidden="1" x14ac:dyDescent="0.15">
      <c r="I35" s="1">
        <v>1962</v>
      </c>
      <c r="J35" s="12" t="str">
        <f t="shared" si="0"/>
        <v/>
      </c>
    </row>
    <row r="36" spans="9:10" hidden="1" x14ac:dyDescent="0.15">
      <c r="I36" s="1">
        <v>1963</v>
      </c>
      <c r="J36" s="12" t="str">
        <f t="shared" si="0"/>
        <v/>
      </c>
    </row>
    <row r="37" spans="9:10" hidden="1" x14ac:dyDescent="0.15">
      <c r="I37" s="1">
        <v>1964</v>
      </c>
      <c r="J37" s="12" t="str">
        <f t="shared" si="0"/>
        <v/>
      </c>
    </row>
    <row r="38" spans="9:10" hidden="1" x14ac:dyDescent="0.15">
      <c r="I38" s="1">
        <v>1965</v>
      </c>
    </row>
    <row r="39" spans="9:10" hidden="1" x14ac:dyDescent="0.15">
      <c r="I39" s="1">
        <v>1966</v>
      </c>
    </row>
    <row r="40" spans="9:10" hidden="1" x14ac:dyDescent="0.15">
      <c r="I40" s="1">
        <v>1967</v>
      </c>
    </row>
    <row r="41" spans="9:10" hidden="1" x14ac:dyDescent="0.15">
      <c r="I41" s="1">
        <v>1968</v>
      </c>
    </row>
    <row r="42" spans="9:10" hidden="1" x14ac:dyDescent="0.15">
      <c r="I42" s="1">
        <v>1969</v>
      </c>
    </row>
    <row r="43" spans="9:10" hidden="1" x14ac:dyDescent="0.15">
      <c r="I43" s="1">
        <v>1970</v>
      </c>
    </row>
    <row r="44" spans="9:10" hidden="1" x14ac:dyDescent="0.15">
      <c r="I44" s="1">
        <v>1971</v>
      </c>
    </row>
    <row r="45" spans="9:10" hidden="1" x14ac:dyDescent="0.15">
      <c r="I45" s="1">
        <v>1972</v>
      </c>
    </row>
    <row r="46" spans="9:10" hidden="1" x14ac:dyDescent="0.15">
      <c r="I46" s="1">
        <v>1973</v>
      </c>
    </row>
    <row r="47" spans="9:10" hidden="1" x14ac:dyDescent="0.15">
      <c r="I47" s="1">
        <v>1974</v>
      </c>
    </row>
    <row r="48" spans="9:10" hidden="1" x14ac:dyDescent="0.15">
      <c r="I48" s="1">
        <v>1975</v>
      </c>
    </row>
    <row r="49" spans="9:9" hidden="1" x14ac:dyDescent="0.15">
      <c r="I49" s="1">
        <v>1976</v>
      </c>
    </row>
    <row r="50" spans="9:9" hidden="1" x14ac:dyDescent="0.15">
      <c r="I50" s="1">
        <v>1977</v>
      </c>
    </row>
    <row r="51" spans="9:9" hidden="1" x14ac:dyDescent="0.15">
      <c r="I51" s="1">
        <v>1978</v>
      </c>
    </row>
    <row r="52" spans="9:9" hidden="1" x14ac:dyDescent="0.15">
      <c r="I52" s="1">
        <v>1979</v>
      </c>
    </row>
    <row r="53" spans="9:9" hidden="1" x14ac:dyDescent="0.15">
      <c r="I53" s="1">
        <v>1980</v>
      </c>
    </row>
    <row r="54" spans="9:9" hidden="1" x14ac:dyDescent="0.15">
      <c r="I54" s="1">
        <v>1981</v>
      </c>
    </row>
    <row r="55" spans="9:9" hidden="1" x14ac:dyDescent="0.15">
      <c r="I55" s="1">
        <v>1982</v>
      </c>
    </row>
    <row r="56" spans="9:9" hidden="1" x14ac:dyDescent="0.15">
      <c r="I56" s="1">
        <v>1983</v>
      </c>
    </row>
    <row r="57" spans="9:9" hidden="1" x14ac:dyDescent="0.15">
      <c r="I57" s="1">
        <v>1984</v>
      </c>
    </row>
    <row r="58" spans="9:9" hidden="1" x14ac:dyDescent="0.15">
      <c r="I58" s="1">
        <v>1985</v>
      </c>
    </row>
    <row r="59" spans="9:9" hidden="1" x14ac:dyDescent="0.15">
      <c r="I59" s="1">
        <v>1986</v>
      </c>
    </row>
    <row r="60" spans="9:9" hidden="1" x14ac:dyDescent="0.15">
      <c r="I60" s="1">
        <v>1987</v>
      </c>
    </row>
    <row r="61" spans="9:9" hidden="1" x14ac:dyDescent="0.15">
      <c r="I61" s="1">
        <v>1988</v>
      </c>
    </row>
    <row r="62" spans="9:9" hidden="1" x14ac:dyDescent="0.15">
      <c r="I62" s="1">
        <v>1989</v>
      </c>
    </row>
    <row r="63" spans="9:9" hidden="1" x14ac:dyDescent="0.15">
      <c r="I63" s="1">
        <v>1990</v>
      </c>
    </row>
    <row r="64" spans="9:9" hidden="1" x14ac:dyDescent="0.15">
      <c r="I64" s="1">
        <v>1991</v>
      </c>
    </row>
    <row r="65" spans="9:9" hidden="1" x14ac:dyDescent="0.15">
      <c r="I65" s="1">
        <v>1992</v>
      </c>
    </row>
    <row r="66" spans="9:9" hidden="1" x14ac:dyDescent="0.15">
      <c r="I66" s="1">
        <v>1993</v>
      </c>
    </row>
    <row r="67" spans="9:9" hidden="1" x14ac:dyDescent="0.15">
      <c r="I67" s="1">
        <v>1994</v>
      </c>
    </row>
    <row r="68" spans="9:9" hidden="1" x14ac:dyDescent="0.15">
      <c r="I68" s="1">
        <v>1995</v>
      </c>
    </row>
    <row r="69" spans="9:9" hidden="1" x14ac:dyDescent="0.15">
      <c r="I69" s="1">
        <v>1996</v>
      </c>
    </row>
    <row r="70" spans="9:9" hidden="1" x14ac:dyDescent="0.15">
      <c r="I70" s="1">
        <v>1997</v>
      </c>
    </row>
    <row r="71" spans="9:9" hidden="1" x14ac:dyDescent="0.15">
      <c r="I71" s="1">
        <v>1998</v>
      </c>
    </row>
    <row r="72" spans="9:9" hidden="1" x14ac:dyDescent="0.15">
      <c r="I72" s="1">
        <v>1999</v>
      </c>
    </row>
    <row r="73" spans="9:9" hidden="1" x14ac:dyDescent="0.15">
      <c r="I73" s="1">
        <v>2000</v>
      </c>
    </row>
    <row r="74" spans="9:9" hidden="1" x14ac:dyDescent="0.15">
      <c r="I74" s="1">
        <v>2001</v>
      </c>
    </row>
    <row r="75" spans="9:9" hidden="1" x14ac:dyDescent="0.15">
      <c r="I75" s="1">
        <v>2002</v>
      </c>
    </row>
    <row r="76" spans="9:9" hidden="1" x14ac:dyDescent="0.15">
      <c r="I76" s="1">
        <v>2003</v>
      </c>
    </row>
    <row r="77" spans="9:9" hidden="1" x14ac:dyDescent="0.15">
      <c r="I77" s="1">
        <v>2004</v>
      </c>
    </row>
    <row r="78" spans="9:9" hidden="1" x14ac:dyDescent="0.15">
      <c r="I78" s="1">
        <v>2005</v>
      </c>
    </row>
    <row r="79" spans="9:9" hidden="1" x14ac:dyDescent="0.15">
      <c r="I79" s="1">
        <v>2006</v>
      </c>
    </row>
    <row r="80" spans="9:9" hidden="1" x14ac:dyDescent="0.15">
      <c r="I80" s="1">
        <v>2007</v>
      </c>
    </row>
    <row r="81" spans="9:9" hidden="1" x14ac:dyDescent="0.15">
      <c r="I81" s="1">
        <v>2008</v>
      </c>
    </row>
    <row r="82" spans="9:9" hidden="1" x14ac:dyDescent="0.15">
      <c r="I82" s="1">
        <v>2009</v>
      </c>
    </row>
    <row r="83" spans="9:9" hidden="1" x14ac:dyDescent="0.15">
      <c r="I83" s="1">
        <v>2010</v>
      </c>
    </row>
    <row r="84" spans="9:9" hidden="1" x14ac:dyDescent="0.15">
      <c r="I84" s="1">
        <v>2011</v>
      </c>
    </row>
    <row r="85" spans="9:9" hidden="1" x14ac:dyDescent="0.15">
      <c r="I85" s="1">
        <v>2012</v>
      </c>
    </row>
    <row r="86" spans="9:9" hidden="1" x14ac:dyDescent="0.15">
      <c r="I86" s="1">
        <v>2013</v>
      </c>
    </row>
    <row r="87" spans="9:9" hidden="1" x14ac:dyDescent="0.15">
      <c r="I87" s="1">
        <v>2014</v>
      </c>
    </row>
    <row r="88" spans="9:9" hidden="1" x14ac:dyDescent="0.15">
      <c r="I88" s="1">
        <v>2015</v>
      </c>
    </row>
    <row r="89" spans="9:9" hidden="1" x14ac:dyDescent="0.15">
      <c r="I89" s="1">
        <v>2016</v>
      </c>
    </row>
    <row r="90" spans="9:9" hidden="1" x14ac:dyDescent="0.15">
      <c r="I90" s="1">
        <v>2017</v>
      </c>
    </row>
    <row r="91" spans="9:9" hidden="1" x14ac:dyDescent="0.15">
      <c r="I91" s="1">
        <v>2018</v>
      </c>
    </row>
    <row r="92" spans="9:9" hidden="1" x14ac:dyDescent="0.15">
      <c r="I92" s="1">
        <v>2019</v>
      </c>
    </row>
    <row r="93" spans="9:9" hidden="1" x14ac:dyDescent="0.15">
      <c r="I93" s="1">
        <v>2020</v>
      </c>
    </row>
    <row r="94" spans="9:9" hidden="1" x14ac:dyDescent="0.15">
      <c r="I94" s="1">
        <v>2021</v>
      </c>
    </row>
    <row r="95" spans="9:9" hidden="1" x14ac:dyDescent="0.15">
      <c r="I95" s="1">
        <v>2022</v>
      </c>
    </row>
    <row r="96" spans="9:9" hidden="1" x14ac:dyDescent="0.15">
      <c r="I96" s="1">
        <v>2023</v>
      </c>
    </row>
    <row r="97" spans="9:9" hidden="1" x14ac:dyDescent="0.15">
      <c r="I97" s="1">
        <v>2024</v>
      </c>
    </row>
    <row r="98" spans="9:9" hidden="1" x14ac:dyDescent="0.15">
      <c r="I98" s="1">
        <v>2025</v>
      </c>
    </row>
    <row r="99" spans="9:9" hidden="1" x14ac:dyDescent="0.15">
      <c r="I99" s="1">
        <v>2026</v>
      </c>
    </row>
    <row r="100" spans="9:9" hidden="1" x14ac:dyDescent="0.15">
      <c r="I100" s="1">
        <v>2027</v>
      </c>
    </row>
    <row r="101" spans="9:9" hidden="1" x14ac:dyDescent="0.15">
      <c r="I101" s="1">
        <v>2028</v>
      </c>
    </row>
    <row r="102" spans="9:9" hidden="1" x14ac:dyDescent="0.15">
      <c r="I102" s="1">
        <v>2029</v>
      </c>
    </row>
    <row r="103" spans="9:9" hidden="1" x14ac:dyDescent="0.15">
      <c r="I103" s="1">
        <v>2030</v>
      </c>
    </row>
    <row r="104" spans="9:9" hidden="1" x14ac:dyDescent="0.15">
      <c r="I104" s="1">
        <v>2031</v>
      </c>
    </row>
    <row r="105" spans="9:9" hidden="1" x14ac:dyDescent="0.15">
      <c r="I105" s="1">
        <v>2032</v>
      </c>
    </row>
    <row r="106" spans="9:9" hidden="1" x14ac:dyDescent="0.15">
      <c r="I106" s="1">
        <v>2033</v>
      </c>
    </row>
    <row r="107" spans="9:9" hidden="1" x14ac:dyDescent="0.15">
      <c r="I107" s="1">
        <v>2034</v>
      </c>
    </row>
    <row r="108" spans="9:9" hidden="1" x14ac:dyDescent="0.15">
      <c r="I108" s="1">
        <v>2035</v>
      </c>
    </row>
    <row r="109" spans="9:9" hidden="1" x14ac:dyDescent="0.15">
      <c r="I109" s="1">
        <v>2036</v>
      </c>
    </row>
    <row r="110" spans="9:9" hidden="1" x14ac:dyDescent="0.15">
      <c r="I110" s="1">
        <v>2037</v>
      </c>
    </row>
    <row r="111" spans="9:9" hidden="1" x14ac:dyDescent="0.15">
      <c r="I111" s="1">
        <v>2038</v>
      </c>
    </row>
    <row r="112" spans="9:9" hidden="1" x14ac:dyDescent="0.15">
      <c r="I112" s="1">
        <v>2039</v>
      </c>
    </row>
    <row r="113" spans="9:9" hidden="1" x14ac:dyDescent="0.15">
      <c r="I113" s="1">
        <v>2040</v>
      </c>
    </row>
    <row r="114" spans="9:9" hidden="1" x14ac:dyDescent="0.15">
      <c r="I114" s="1">
        <v>2041</v>
      </c>
    </row>
    <row r="115" spans="9:9" hidden="1" x14ac:dyDescent="0.15">
      <c r="I115" s="1">
        <v>2042</v>
      </c>
    </row>
    <row r="116" spans="9:9" hidden="1" x14ac:dyDescent="0.15">
      <c r="I116" s="1">
        <v>2043</v>
      </c>
    </row>
    <row r="117" spans="9:9" hidden="1" x14ac:dyDescent="0.15">
      <c r="I117" s="1">
        <v>2044</v>
      </c>
    </row>
    <row r="118" spans="9:9" hidden="1" x14ac:dyDescent="0.15">
      <c r="I118" s="1">
        <v>2045</v>
      </c>
    </row>
    <row r="119" spans="9:9" hidden="1" x14ac:dyDescent="0.15">
      <c r="I119" s="1">
        <v>2046</v>
      </c>
    </row>
    <row r="120" spans="9:9" hidden="1" x14ac:dyDescent="0.15">
      <c r="I120" s="1">
        <v>2047</v>
      </c>
    </row>
    <row r="121" spans="9:9" hidden="1" x14ac:dyDescent="0.15">
      <c r="I121" s="1">
        <v>2048</v>
      </c>
    </row>
    <row r="122" spans="9:9" hidden="1" x14ac:dyDescent="0.15">
      <c r="I122" s="1">
        <v>2049</v>
      </c>
    </row>
    <row r="123" spans="9:9" hidden="1" x14ac:dyDescent="0.15">
      <c r="I123" s="1">
        <v>2050</v>
      </c>
    </row>
    <row r="124" spans="9:9" hidden="1" x14ac:dyDescent="0.15">
      <c r="I124" s="1">
        <v>2051</v>
      </c>
    </row>
    <row r="125" spans="9:9" hidden="1" x14ac:dyDescent="0.15">
      <c r="I125" s="1">
        <v>2052</v>
      </c>
    </row>
    <row r="126" spans="9:9" hidden="1" x14ac:dyDescent="0.15">
      <c r="I126" s="1">
        <v>2053</v>
      </c>
    </row>
    <row r="127" spans="9:9" hidden="1" x14ac:dyDescent="0.15">
      <c r="I127" s="1">
        <v>2054</v>
      </c>
    </row>
    <row r="128" spans="9:9" hidden="1" x14ac:dyDescent="0.15">
      <c r="I128" s="1">
        <v>2055</v>
      </c>
    </row>
    <row r="129" spans="9:9" hidden="1" x14ac:dyDescent="0.15">
      <c r="I129" s="1">
        <v>2056</v>
      </c>
    </row>
    <row r="130" spans="9:9" hidden="1" x14ac:dyDescent="0.15"/>
  </sheetData>
  <mergeCells count="6">
    <mergeCell ref="B13:H13"/>
    <mergeCell ref="A1:H1"/>
    <mergeCell ref="B5:H5"/>
    <mergeCell ref="B7:H7"/>
    <mergeCell ref="B9:H9"/>
    <mergeCell ref="B11:H11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5" name="Drop Down 11">
              <controlPr defaultSize="0" autoLine="0" autoPict="0">
                <anchor moveWithCells="1">
                  <from>
                    <xdr:col>1</xdr:col>
                    <xdr:colOff>9525</xdr:colOff>
                    <xdr:row>2</xdr:row>
                    <xdr:rowOff>9525</xdr:rowOff>
                  </from>
                  <to>
                    <xdr:col>1</xdr:col>
                    <xdr:colOff>704850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Drop Down 12">
              <controlPr defaultSize="0" autoLine="0" autoPict="0">
                <anchor moveWithCells="1">
                  <from>
                    <xdr:col>2</xdr:col>
                    <xdr:colOff>247650</xdr:colOff>
                    <xdr:row>2</xdr:row>
                    <xdr:rowOff>19050</xdr:rowOff>
                  </from>
                  <to>
                    <xdr:col>3</xdr:col>
                    <xdr:colOff>542925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Drop Down 13">
              <controlPr defaultSize="0" autoLine="0" autoPict="0">
                <anchor moveWithCells="1">
                  <from>
                    <xdr:col>4</xdr:col>
                    <xdr:colOff>228600</xdr:colOff>
                    <xdr:row>2</xdr:row>
                    <xdr:rowOff>19050</xdr:rowOff>
                  </from>
                  <to>
                    <xdr:col>5</xdr:col>
                    <xdr:colOff>485775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yingyun</dc:creator>
  <cp:lastModifiedBy>Weixt</cp:lastModifiedBy>
  <dcterms:created xsi:type="dcterms:W3CDTF">2013-04-07T05:00:55Z</dcterms:created>
  <dcterms:modified xsi:type="dcterms:W3CDTF">2013-04-13T08:21:11Z</dcterms:modified>
</cp:coreProperties>
</file>