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0635" windowHeight="7290"/>
  </bookViews>
  <sheets>
    <sheet name="Sheet2" sheetId="2" r:id="rId1"/>
    <sheet name="Sheet3" sheetId="3" r:id="rId2"/>
  </sheets>
  <calcPr calcId="145621"/>
</workbook>
</file>

<file path=xl/calcChain.xml><?xml version="1.0" encoding="utf-8"?>
<calcChain xmlns="http://schemas.openxmlformats.org/spreadsheetml/2006/main">
  <c r="I54" i="2" l="1"/>
  <c r="H54" i="2"/>
  <c r="G51" i="2" l="1"/>
  <c r="G50" i="2" l="1"/>
  <c r="G48" i="2"/>
  <c r="G49" i="2"/>
  <c r="G47" i="2"/>
  <c r="G43" i="2"/>
  <c r="G42" i="2"/>
  <c r="G41" i="2"/>
</calcChain>
</file>

<file path=xl/sharedStrings.xml><?xml version="1.0" encoding="utf-8"?>
<sst xmlns="http://schemas.openxmlformats.org/spreadsheetml/2006/main" count="205" uniqueCount="189">
  <si>
    <t>CONVERT</t>
    <phoneticPr fontId="1" type="noConversion"/>
  </si>
  <si>
    <t>例如，函数 CONVERT 可以将一个以“英里”为单位的距离表转换成一个以“公里”为单位的距离表。</t>
  </si>
  <si>
    <t>将数字从一个度量系统转换到另一个度量系统中。</t>
    <phoneticPr fontId="1" type="noConversion"/>
  </si>
  <si>
    <t>语法</t>
    <phoneticPr fontId="1" type="noConversion"/>
  </si>
  <si>
    <t>重量和质量</t>
  </si>
  <si>
    <t>From_unit 或 to_unit</t>
  </si>
  <si>
    <t>克</t>
  </si>
  <si>
    <t>"g"</t>
  </si>
  <si>
    <t>斯勒格</t>
  </si>
  <si>
    <t>"sg"</t>
  </si>
  <si>
    <t>磅（常衡制）</t>
  </si>
  <si>
    <t>"lbm"</t>
  </si>
  <si>
    <t>U（原子质量单位）</t>
  </si>
  <si>
    <t>"u"</t>
  </si>
  <si>
    <t>盎司（常衡制）</t>
  </si>
  <si>
    <t>"ozm"</t>
  </si>
  <si>
    <t>距离</t>
  </si>
  <si>
    <t>米</t>
  </si>
  <si>
    <t>"m"</t>
  </si>
  <si>
    <t>法定英里</t>
  </si>
  <si>
    <t>"mi"</t>
  </si>
  <si>
    <t>海里</t>
  </si>
  <si>
    <t>"Nmi"</t>
  </si>
  <si>
    <t>英寸</t>
  </si>
  <si>
    <t>"in"</t>
  </si>
  <si>
    <t>英尺</t>
  </si>
  <si>
    <t>"ft"</t>
  </si>
  <si>
    <t>码</t>
  </si>
  <si>
    <t>"yd"</t>
  </si>
  <si>
    <t>埃</t>
  </si>
  <si>
    <t>"ang"</t>
  </si>
  <si>
    <t>宏</t>
  </si>
  <si>
    <t>"pica"</t>
  </si>
  <si>
    <t>时间</t>
  </si>
  <si>
    <t>年</t>
  </si>
  <si>
    <t>日</t>
  </si>
  <si>
    <t>"day"</t>
  </si>
  <si>
    <t>小时</t>
  </si>
  <si>
    <t>"hr"</t>
  </si>
  <si>
    <t>分钟</t>
  </si>
  <si>
    <t>"mn"</t>
  </si>
  <si>
    <t>秒</t>
  </si>
  <si>
    <t>"sec"</t>
  </si>
  <si>
    <t>压强</t>
  </si>
  <si>
    <t>帕斯卡</t>
  </si>
  <si>
    <t>"Pa"（或 "p"）</t>
  </si>
  <si>
    <t>大气压</t>
  </si>
  <si>
    <t>"atm"（或 "at"）</t>
  </si>
  <si>
    <t>毫米汞柱</t>
  </si>
  <si>
    <t>"mmHg"</t>
  </si>
  <si>
    <t>力</t>
  </si>
  <si>
    <t>牛顿</t>
  </si>
  <si>
    <t>"N"</t>
  </si>
  <si>
    <t>达因</t>
  </si>
  <si>
    <t>"dyn"（或 "dy"）</t>
  </si>
  <si>
    <t>磅力</t>
  </si>
  <si>
    <t>"lbf"</t>
  </si>
  <si>
    <t>能量</t>
  </si>
  <si>
    <t>焦耳</t>
  </si>
  <si>
    <t>"J"</t>
  </si>
  <si>
    <t>尔格</t>
  </si>
  <si>
    <t>"e"</t>
  </si>
  <si>
    <t>热力学卡</t>
  </si>
  <si>
    <t>"c"</t>
  </si>
  <si>
    <t>IT 卡</t>
  </si>
  <si>
    <t>"cal"</t>
  </si>
  <si>
    <t>电子伏</t>
  </si>
  <si>
    <t>"eV"（或 "ev"）</t>
  </si>
  <si>
    <t>马力-小时</t>
  </si>
  <si>
    <t>"HPh"（或 "hh"）</t>
  </si>
  <si>
    <t>瓦特-小时</t>
  </si>
  <si>
    <t>"Wh"（或 "wh"）</t>
  </si>
  <si>
    <t>英尺磅</t>
  </si>
  <si>
    <t>"flb"</t>
  </si>
  <si>
    <t>BTU</t>
  </si>
  <si>
    <t>"BTU"（或 "btu"）</t>
  </si>
  <si>
    <t>乘幂</t>
  </si>
  <si>
    <t>马力</t>
  </si>
  <si>
    <t>"HP"（或 "h"）</t>
  </si>
  <si>
    <t>瓦特</t>
  </si>
  <si>
    <t>"W"（或 "w"）</t>
  </si>
  <si>
    <t>磁</t>
  </si>
  <si>
    <t>特斯拉</t>
  </si>
  <si>
    <t>"T"</t>
  </si>
  <si>
    <t>高斯</t>
  </si>
  <si>
    <t>"ga"</t>
  </si>
  <si>
    <t>温度</t>
  </si>
  <si>
    <t>摄氏度</t>
  </si>
  <si>
    <t>"C"（或 "cel"）</t>
  </si>
  <si>
    <t>华氏度</t>
  </si>
  <si>
    <t>"F"（或 "fah"）</t>
  </si>
  <si>
    <t>开氏温标</t>
  </si>
  <si>
    <t>"K"（或 "kel"）</t>
  </si>
  <si>
    <t>液体度量</t>
  </si>
  <si>
    <t>茶匙</t>
  </si>
  <si>
    <t>"tsp"</t>
  </si>
  <si>
    <t>汤匙</t>
  </si>
  <si>
    <t>"tbs"</t>
  </si>
  <si>
    <t>液量盎司</t>
  </si>
  <si>
    <t>"oz"</t>
  </si>
  <si>
    <t>杯</t>
  </si>
  <si>
    <t>"cup"</t>
  </si>
  <si>
    <t>U.S. 品脱</t>
  </si>
  <si>
    <t>"pt"（或 "us_pt"）</t>
  </si>
  <si>
    <t>U.K. 品脱</t>
  </si>
  <si>
    <t>"uk_pt"</t>
  </si>
  <si>
    <t>夸脱</t>
  </si>
  <si>
    <t>"qt"</t>
  </si>
  <si>
    <t>加仑</t>
  </si>
  <si>
    <t>"gal"</t>
  </si>
  <si>
    <t>升</t>
  </si>
  <si>
    <t>"l"（或 "lt"）</t>
  </si>
  <si>
    <t>下列缩写的单位前缀可以加在任何的公制单位 from_unit 或 to_unit 之前。</t>
  </si>
  <si>
    <t>前缀</t>
  </si>
  <si>
    <t>乘子</t>
  </si>
  <si>
    <t>缩写</t>
  </si>
  <si>
    <t>"E"</t>
  </si>
  <si>
    <t>"P"</t>
  </si>
  <si>
    <t>"G"</t>
  </si>
  <si>
    <t>"M"</t>
  </si>
  <si>
    <t>"k"</t>
  </si>
  <si>
    <t>"h"</t>
  </si>
  <si>
    <t>dekao</t>
  </si>
  <si>
    <t>"d"</t>
  </si>
  <si>
    <t>nano</t>
  </si>
  <si>
    <t>"n"</t>
  </si>
  <si>
    <t>pico</t>
  </si>
  <si>
    <t>"p"</t>
  </si>
  <si>
    <t>"f"</t>
  </si>
  <si>
    <t>"a"</t>
  </si>
  <si>
    <t>hecto</t>
    <phoneticPr fontId="1" type="noConversion"/>
  </si>
  <si>
    <t>一百</t>
    <phoneticPr fontId="1" type="noConversion"/>
  </si>
  <si>
    <t>deci</t>
    <phoneticPr fontId="1" type="noConversion"/>
  </si>
  <si>
    <t>十分之一</t>
  </si>
  <si>
    <t>exa</t>
    <phoneticPr fontId="1" type="noConversion"/>
  </si>
  <si>
    <t>peta</t>
    <phoneticPr fontId="1" type="noConversion"/>
  </si>
  <si>
    <t>千兆兆, 艾(克沙)</t>
    <phoneticPr fontId="1" type="noConversion"/>
  </si>
  <si>
    <t>tera</t>
    <phoneticPr fontId="1" type="noConversion"/>
  </si>
  <si>
    <t>万亿</t>
  </si>
  <si>
    <t>atto</t>
    <phoneticPr fontId="1" type="noConversion"/>
  </si>
  <si>
    <t>micro</t>
    <phoneticPr fontId="1" type="noConversion"/>
  </si>
  <si>
    <t>极微小</t>
  </si>
  <si>
    <t>milli</t>
    <phoneticPr fontId="1" type="noConversion"/>
  </si>
  <si>
    <t>centi</t>
    <phoneticPr fontId="1" type="noConversion"/>
  </si>
  <si>
    <t>一百，百分之一</t>
  </si>
  <si>
    <t>kilo</t>
    <phoneticPr fontId="1" type="noConversion"/>
  </si>
  <si>
    <t>千</t>
  </si>
  <si>
    <t>mega</t>
    <phoneticPr fontId="1" type="noConversion"/>
  </si>
  <si>
    <t>百万, 大</t>
  </si>
  <si>
    <t>giga</t>
    <phoneticPr fontId="1" type="noConversion"/>
  </si>
  <si>
    <t>十亿, 千兆</t>
  </si>
  <si>
    <t>femto</t>
    <phoneticPr fontId="1" type="noConversion"/>
  </si>
  <si>
    <t>千万亿分之一</t>
  </si>
  <si>
    <t>举例：</t>
    <phoneticPr fontId="1" type="noConversion"/>
  </si>
  <si>
    <t>结果</t>
    <phoneticPr fontId="1" type="noConversion"/>
  </si>
  <si>
    <t>公式</t>
    <phoneticPr fontId="1" type="noConversion"/>
  </si>
  <si>
    <t>=CONVERT(1,"km","m")</t>
    <phoneticPr fontId="1" type="noConversion"/>
  </si>
  <si>
    <t>说明</t>
    <phoneticPr fontId="1" type="noConversion"/>
  </si>
  <si>
    <t>1千米=1000米</t>
    <phoneticPr fontId="1" type="noConversion"/>
  </si>
  <si>
    <t>=CONVERT(1,"km","Nmi")</t>
    <phoneticPr fontId="1" type="noConversion"/>
  </si>
  <si>
    <t>1公里≈0.5399海里</t>
    <phoneticPr fontId="1" type="noConversion"/>
  </si>
  <si>
    <t>=CONVERT(1,"in","mm")</t>
    <phoneticPr fontId="1" type="noConversion"/>
  </si>
  <si>
    <t>1英寸=25.4毫米</t>
    <phoneticPr fontId="1" type="noConversion"/>
  </si>
  <si>
    <t>时间类比较特殊</t>
    <phoneticPr fontId="1" type="noConversion"/>
  </si>
  <si>
    <t>=CONVERT(1,"yr","day")</t>
    <phoneticPr fontId="1" type="noConversion"/>
  </si>
  <si>
    <t>=CONVERT(1,"yr","hr")</t>
    <phoneticPr fontId="1" type="noConversion"/>
  </si>
  <si>
    <t>=CONVERT(1,"day","hr")</t>
    <phoneticPr fontId="1" type="noConversion"/>
  </si>
  <si>
    <t>一年=8766小时</t>
    <phoneticPr fontId="1" type="noConversion"/>
  </si>
  <si>
    <t>一天=24小时</t>
    <phoneticPr fontId="1" type="noConversion"/>
  </si>
  <si>
    <t>=CONVERT(1,"day","mn")</t>
    <phoneticPr fontId="1" type="noConversion"/>
  </si>
  <si>
    <t>一天=1440分钟</t>
    <phoneticPr fontId="1" type="noConversion"/>
  </si>
  <si>
    <t>千分之一, 毫</t>
    <phoneticPr fontId="1" type="noConversion"/>
  </si>
  <si>
    <t>=CONVERT(8766,"hr","yr")</t>
    <phoneticPr fontId="1" type="noConversion"/>
  </si>
  <si>
    <t>一年=365.25天</t>
    <phoneticPr fontId="1" type="noConversion"/>
  </si>
  <si>
    <t>8766小时= 一年</t>
    <phoneticPr fontId="1" type="noConversion"/>
  </si>
  <si>
    <t>地球围绕太阳公转一周的时间为在公历（格里历）纪年中，有闰日的年份叫闰年，一般年份365天，闰年为366天。</t>
    <phoneticPr fontId="1" type="noConversion"/>
  </si>
  <si>
    <t>由于地球绕太阳运行周期为365天5小时48分46秒（合365.24219天）</t>
  </si>
  <si>
    <t>这个时间参数和CONVERT返回的年稍有出入，CONVERT是按4年平均分一天换算（0.25天）</t>
    <phoneticPr fontId="1" type="noConversion"/>
  </si>
  <si>
    <t>验证 出入</t>
    <phoneticPr fontId="1" type="noConversion"/>
  </si>
  <si>
    <t>结果</t>
    <phoneticPr fontId="1" type="noConversion"/>
  </si>
  <si>
    <t>=G54+G55</t>
    <phoneticPr fontId="1" type="noConversion"/>
  </si>
  <si>
    <t>=CONVERT(1,"yr","day")</t>
    <phoneticPr fontId="1" type="noConversion"/>
  </si>
  <si>
    <t>CONVERT</t>
    <phoneticPr fontId="1" type="noConversion"/>
  </si>
  <si>
    <t>"yr"</t>
    <phoneticPr fontId="1" type="noConversion"/>
  </si>
  <si>
    <r>
      <t xml:space="preserve">From_unit </t>
    </r>
    <r>
      <rPr>
        <b/>
        <sz val="11"/>
        <color rgb="FFFFFFFF"/>
        <rFont val="宋体"/>
        <family val="3"/>
        <charset val="134"/>
      </rPr>
      <t>或</t>
    </r>
    <r>
      <rPr>
        <b/>
        <sz val="11"/>
        <color rgb="FFFFFFFF"/>
        <rFont val="Arial"/>
        <family val="2"/>
      </rPr>
      <t xml:space="preserve"> to_unit</t>
    </r>
    <phoneticPr fontId="1" type="noConversion"/>
  </si>
  <si>
    <r>
      <t>CONVERT(</t>
    </r>
    <r>
      <rPr>
        <sz val="10"/>
        <color rgb="FFFF0000"/>
        <rFont val="宋体"/>
        <family val="3"/>
        <charset val="134"/>
        <scheme val="minor"/>
      </rPr>
      <t>number</t>
    </r>
    <r>
      <rPr>
        <sz val="10"/>
        <color theme="1"/>
        <rFont val="宋体"/>
        <family val="3"/>
        <charset val="134"/>
        <scheme val="minor"/>
      </rPr>
      <t xml:space="preserve">, </t>
    </r>
    <r>
      <rPr>
        <b/>
        <sz val="10"/>
        <color theme="9" tint="-0.499984740745262"/>
        <rFont val="宋体"/>
        <family val="3"/>
        <charset val="134"/>
        <scheme val="minor"/>
      </rPr>
      <t>from_unit,</t>
    </r>
    <r>
      <rPr>
        <sz val="10"/>
        <color theme="1"/>
        <rFont val="宋体"/>
        <family val="3"/>
        <charset val="134"/>
        <scheme val="minor"/>
      </rPr>
      <t xml:space="preserve"> </t>
    </r>
    <r>
      <rPr>
        <b/>
        <sz val="10"/>
        <color rgb="FF00B0F0"/>
        <rFont val="宋体"/>
        <family val="3"/>
        <charset val="134"/>
        <scheme val="minor"/>
      </rPr>
      <t>to_unit</t>
    </r>
    <r>
      <rPr>
        <sz val="10"/>
        <color theme="1"/>
        <rFont val="宋体"/>
        <family val="3"/>
        <charset val="134"/>
        <scheme val="minor"/>
      </rPr>
      <t>)</t>
    </r>
    <phoneticPr fontId="1" type="noConversion"/>
  </si>
  <si>
    <r>
      <t>Number</t>
    </r>
    <r>
      <rPr>
        <sz val="10"/>
        <color rgb="FFFF0000"/>
        <rFont val="宋体"/>
        <family val="3"/>
        <charset val="134"/>
        <scheme val="minor"/>
      </rPr>
      <t>  必需。以 from_units 为单位的需要进行转换的数值。</t>
    </r>
    <phoneticPr fontId="1" type="noConversion"/>
  </si>
  <si>
    <r>
      <t>From_unit</t>
    </r>
    <r>
      <rPr>
        <sz val="10"/>
        <color theme="9" tint="-0.499984740745262"/>
        <rFont val="宋体"/>
        <family val="3"/>
        <charset val="134"/>
        <scheme val="minor"/>
      </rPr>
      <t>  必需。数值 number 的单位。</t>
    </r>
    <phoneticPr fontId="1" type="noConversion"/>
  </si>
  <si>
    <r>
      <t>To_unit</t>
    </r>
    <r>
      <rPr>
        <sz val="10"/>
        <color rgb="FF00B0F0"/>
        <rFont val="宋体"/>
        <family val="3"/>
        <charset val="134"/>
        <scheme val="minor"/>
      </rPr>
      <t>  必需。结果的单位。函数 CONVERT 接受下面的文本值（引号中）作为 from_unit 和 to_unit。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</si>
</sst>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3.2"/>
      <color rgb="FF555555"/>
      <name val="Arial"/>
      <family val="2"/>
    </font>
    <font>
      <b/>
      <sz val="11"/>
      <color rgb="FFFFFFFF"/>
      <name val="Arial"/>
      <family val="2"/>
    </font>
    <font>
      <sz val="11"/>
      <color theme="1"/>
      <name val="Arial"/>
      <family val="2"/>
    </font>
    <font>
      <sz val="11"/>
      <color rgb="FFFF0000"/>
      <name val="宋体"/>
      <family val="3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1"/>
      <color rgb="FFFFFFFF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b/>
      <sz val="10"/>
      <color theme="9" tint="-0.499984740745262"/>
      <name val="宋体"/>
      <family val="3"/>
      <charset val="134"/>
      <scheme val="minor"/>
    </font>
    <font>
      <b/>
      <sz val="10"/>
      <color rgb="FF00B0F0"/>
      <name val="宋体"/>
      <family val="3"/>
      <charset val="134"/>
      <scheme val="minor"/>
    </font>
    <font>
      <b/>
      <sz val="10"/>
      <color rgb="FFFF0000"/>
      <name val="宋体"/>
      <family val="3"/>
      <charset val="134"/>
      <scheme val="minor"/>
    </font>
    <font>
      <sz val="10"/>
      <color theme="9" tint="-0.499984740745262"/>
      <name val="宋体"/>
      <family val="3"/>
      <charset val="134"/>
      <scheme val="minor"/>
    </font>
    <font>
      <sz val="10"/>
      <color rgb="FF00B0F0"/>
      <name val="宋体"/>
      <family val="3"/>
      <charset val="134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2" borderId="1" xfId="0" applyFill="1" applyBorder="1">
      <alignment vertical="center"/>
    </xf>
    <xf numFmtId="0" fontId="3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4" fillId="2" borderId="0" xfId="0" applyFont="1" applyFill="1">
      <alignment vertical="center"/>
    </xf>
    <xf numFmtId="0" fontId="6" fillId="2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11" fontId="6" fillId="2" borderId="1" xfId="0" applyNumberFormat="1" applyFont="1" applyFill="1" applyBorder="1" applyAlignment="1">
      <alignment horizontal="left" vertical="top" wrapText="1"/>
    </xf>
    <xf numFmtId="11" fontId="6" fillId="2" borderId="10" xfId="0" applyNumberFormat="1" applyFont="1" applyFill="1" applyBorder="1" applyAlignment="1">
      <alignment horizontal="left" vertical="top" wrapText="1"/>
    </xf>
    <xf numFmtId="0" fontId="0" fillId="2" borderId="7" xfId="0" applyFill="1" applyBorder="1">
      <alignment vertical="center"/>
    </xf>
    <xf numFmtId="0" fontId="0" fillId="2" borderId="5" xfId="0" applyFill="1" applyBorder="1">
      <alignment vertical="center"/>
    </xf>
    <xf numFmtId="0" fontId="6" fillId="2" borderId="10" xfId="0" applyFont="1" applyFill="1" applyBorder="1" applyAlignment="1">
      <alignment horizontal="left" vertical="top" wrapText="1"/>
    </xf>
    <xf numFmtId="0" fontId="0" fillId="2" borderId="1" xfId="0" quotePrefix="1" applyFill="1" applyBorder="1" applyAlignment="1">
      <alignment horizontal="left" vertical="center"/>
    </xf>
    <xf numFmtId="0" fontId="0" fillId="2" borderId="1" xfId="0" applyFill="1" applyBorder="1" applyAlignment="1">
      <alignment horizontal="right" vertical="center"/>
    </xf>
    <xf numFmtId="0" fontId="5" fillId="7" borderId="1" xfId="0" applyFont="1" applyFill="1" applyBorder="1" applyAlignment="1">
      <alignment horizontal="center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center"/>
    </xf>
    <xf numFmtId="0" fontId="0" fillId="3" borderId="1" xfId="0" quotePrefix="1" applyFill="1" applyBorder="1" applyAlignment="1">
      <alignment horizontal="left" vertical="center"/>
    </xf>
    <xf numFmtId="0" fontId="0" fillId="3" borderId="1" xfId="0" applyFill="1" applyBorder="1" applyAlignment="1">
      <alignment horizontal="right" vertical="center"/>
    </xf>
    <xf numFmtId="0" fontId="5" fillId="5" borderId="3" xfId="0" applyFont="1" applyFill="1" applyBorder="1" applyAlignment="1">
      <alignment horizontal="center" wrapText="1"/>
    </xf>
    <xf numFmtId="0" fontId="5" fillId="5" borderId="9" xfId="0" applyFont="1" applyFill="1" applyBorder="1" applyAlignment="1">
      <alignment horizontal="center" wrapText="1"/>
    </xf>
    <xf numFmtId="0" fontId="5" fillId="5" borderId="4" xfId="0" applyFont="1" applyFill="1" applyBorder="1" applyAlignment="1">
      <alignment horizontal="center" wrapText="1"/>
    </xf>
    <xf numFmtId="0" fontId="8" fillId="2" borderId="0" xfId="0" applyFont="1" applyFill="1">
      <alignment vertical="center"/>
    </xf>
    <xf numFmtId="0" fontId="7" fillId="2" borderId="0" xfId="0" applyFont="1" applyFill="1">
      <alignment vertical="center"/>
    </xf>
    <xf numFmtId="0" fontId="0" fillId="8" borderId="1" xfId="0" applyFill="1" applyBorder="1" applyAlignment="1">
      <alignment horizontal="center" vertical="center"/>
    </xf>
    <xf numFmtId="0" fontId="3" fillId="6" borderId="3" xfId="0" applyFont="1" applyFill="1" applyBorder="1">
      <alignment vertical="center"/>
    </xf>
    <xf numFmtId="0" fontId="0" fillId="5" borderId="9" xfId="0" applyFill="1" applyBorder="1" applyAlignment="1">
      <alignment horizontal="center" vertical="center"/>
    </xf>
    <xf numFmtId="0" fontId="0" fillId="9" borderId="4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21" fontId="0" fillId="2" borderId="5" xfId="0" applyNumberFormat="1" applyFill="1" applyBorder="1" applyAlignment="1">
      <alignment horizontal="center" vertical="center"/>
    </xf>
    <xf numFmtId="21" fontId="0" fillId="2" borderId="10" xfId="0" quotePrefix="1" applyNumberFormat="1" applyFill="1" applyBorder="1" applyAlignment="1">
      <alignment horizontal="center" vertical="center"/>
    </xf>
    <xf numFmtId="0" fontId="0" fillId="2" borderId="6" xfId="0" quotePrefix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wrapText="1"/>
    </xf>
    <xf numFmtId="0" fontId="5" fillId="11" borderId="1" xfId="0" applyFont="1" applyFill="1" applyBorder="1" applyAlignment="1">
      <alignment horizontal="center" vertical="center" wrapText="1"/>
    </xf>
    <xf numFmtId="0" fontId="5" fillId="11" borderId="1" xfId="0" applyFont="1" applyFill="1" applyBorder="1" applyAlignment="1">
      <alignment horizontal="center" wrapText="1"/>
    </xf>
    <xf numFmtId="0" fontId="10" fillId="2" borderId="0" xfId="0" applyFont="1" applyFill="1">
      <alignment vertical="center"/>
    </xf>
    <xf numFmtId="0" fontId="11" fillId="2" borderId="0" xfId="0" applyFont="1" applyFill="1">
      <alignment vertical="center"/>
    </xf>
    <xf numFmtId="0" fontId="15" fillId="2" borderId="0" xfId="0" applyFont="1" applyFill="1">
      <alignment vertical="center"/>
    </xf>
    <xf numFmtId="0" fontId="13" fillId="2" borderId="0" xfId="0" applyFont="1" applyFill="1">
      <alignment vertical="center"/>
    </xf>
    <xf numFmtId="0" fontId="14" fillId="2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9"/>
  <sheetViews>
    <sheetView tabSelected="1" workbookViewId="0">
      <selection activeCell="I31" sqref="I31"/>
    </sheetView>
  </sheetViews>
  <sheetFormatPr defaultRowHeight="13.5" x14ac:dyDescent="0.15"/>
  <cols>
    <col min="1" max="1" width="4.375" style="1" customWidth="1"/>
    <col min="2" max="2" width="17.375" style="1" customWidth="1"/>
    <col min="3" max="3" width="25.875" style="1" customWidth="1"/>
    <col min="4" max="4" width="13.25" style="1" customWidth="1"/>
    <col min="5" max="5" width="16.625" style="1" customWidth="1"/>
    <col min="6" max="6" width="13.125" style="1" customWidth="1"/>
    <col min="7" max="7" width="22.25" style="1" customWidth="1"/>
    <col min="8" max="8" width="24.25" style="1" customWidth="1"/>
    <col min="9" max="9" width="10.625" style="1" customWidth="1"/>
    <col min="10" max="10" width="13.625" style="1" hidden="1" customWidth="1"/>
    <col min="11" max="16384" width="9" style="1"/>
  </cols>
  <sheetData>
    <row r="1" spans="2:7" ht="14.25" thickBot="1" x14ac:dyDescent="0.2"/>
    <row r="2" spans="2:7" ht="19.5" customHeight="1" thickBot="1" x14ac:dyDescent="0.2">
      <c r="B2" s="10" t="s">
        <v>0</v>
      </c>
    </row>
    <row r="3" spans="2:7" s="4" customFormat="1" x14ac:dyDescent="0.15">
      <c r="B3" s="3" t="s">
        <v>2</v>
      </c>
    </row>
    <row r="4" spans="2:7" s="4" customFormat="1" ht="11.1" customHeight="1" x14ac:dyDescent="0.15">
      <c r="B4" s="4" t="s">
        <v>1</v>
      </c>
    </row>
    <row r="5" spans="2:7" s="4" customFormat="1" ht="11.1" customHeight="1" x14ac:dyDescent="0.15"/>
    <row r="6" spans="2:7" s="42" customFormat="1" ht="11.1" customHeight="1" x14ac:dyDescent="0.15">
      <c r="B6" s="41" t="s">
        <v>3</v>
      </c>
      <c r="C6" s="42" t="s">
        <v>185</v>
      </c>
    </row>
    <row r="7" spans="2:7" s="41" customFormat="1" ht="11.1" customHeight="1" x14ac:dyDescent="0.15">
      <c r="B7" s="43" t="s">
        <v>186</v>
      </c>
    </row>
    <row r="8" spans="2:7" s="41" customFormat="1" ht="11.1" customHeight="1" x14ac:dyDescent="0.15">
      <c r="B8" s="44" t="s">
        <v>187</v>
      </c>
    </row>
    <row r="9" spans="2:7" s="45" customFormat="1" ht="14.25" customHeight="1" x14ac:dyDescent="0.15">
      <c r="B9" s="45" t="s">
        <v>188</v>
      </c>
    </row>
    <row r="10" spans="2:7" ht="1.5" customHeight="1" x14ac:dyDescent="0.15"/>
    <row r="11" spans="2:7" hidden="1" x14ac:dyDescent="0.15"/>
    <row r="12" spans="2:7" ht="15" customHeight="1" x14ac:dyDescent="0.25">
      <c r="B12" s="38" t="s">
        <v>4</v>
      </c>
      <c r="C12" s="38" t="s">
        <v>5</v>
      </c>
      <c r="D12" s="38" t="s">
        <v>16</v>
      </c>
      <c r="E12" s="38" t="s">
        <v>5</v>
      </c>
      <c r="F12" s="38" t="s">
        <v>33</v>
      </c>
      <c r="G12" s="38" t="s">
        <v>5</v>
      </c>
    </row>
    <row r="13" spans="2:7" ht="15" customHeight="1" x14ac:dyDescent="0.15">
      <c r="B13" s="6" t="s">
        <v>6</v>
      </c>
      <c r="C13" s="8" t="s">
        <v>7</v>
      </c>
      <c r="D13" s="6" t="s">
        <v>17</v>
      </c>
      <c r="E13" s="8" t="s">
        <v>18</v>
      </c>
      <c r="F13" s="6" t="s">
        <v>34</v>
      </c>
      <c r="G13" s="8" t="s">
        <v>183</v>
      </c>
    </row>
    <row r="14" spans="2:7" ht="15" customHeight="1" x14ac:dyDescent="0.15">
      <c r="B14" s="6" t="s">
        <v>8</v>
      </c>
      <c r="C14" s="8" t="s">
        <v>9</v>
      </c>
      <c r="D14" s="6" t="s">
        <v>19</v>
      </c>
      <c r="E14" s="8" t="s">
        <v>20</v>
      </c>
      <c r="F14" s="6" t="s">
        <v>35</v>
      </c>
      <c r="G14" s="8" t="s">
        <v>36</v>
      </c>
    </row>
    <row r="15" spans="2:7" ht="15" customHeight="1" x14ac:dyDescent="0.15">
      <c r="B15" s="6" t="s">
        <v>10</v>
      </c>
      <c r="C15" s="8" t="s">
        <v>11</v>
      </c>
      <c r="D15" s="6" t="s">
        <v>21</v>
      </c>
      <c r="E15" s="8" t="s">
        <v>22</v>
      </c>
      <c r="F15" s="6" t="s">
        <v>37</v>
      </c>
      <c r="G15" s="8" t="s">
        <v>38</v>
      </c>
    </row>
    <row r="16" spans="2:7" ht="15" customHeight="1" x14ac:dyDescent="0.15">
      <c r="B16" s="6" t="s">
        <v>12</v>
      </c>
      <c r="C16" s="8" t="s">
        <v>13</v>
      </c>
      <c r="D16" s="6" t="s">
        <v>23</v>
      </c>
      <c r="E16" s="8" t="s">
        <v>24</v>
      </c>
      <c r="F16" s="6" t="s">
        <v>39</v>
      </c>
      <c r="G16" s="8" t="s">
        <v>40</v>
      </c>
    </row>
    <row r="17" spans="2:7" ht="15" customHeight="1" x14ac:dyDescent="0.15">
      <c r="B17" s="6" t="s">
        <v>14</v>
      </c>
      <c r="C17" s="8" t="s">
        <v>15</v>
      </c>
      <c r="D17" s="6" t="s">
        <v>25</v>
      </c>
      <c r="E17" s="8" t="s">
        <v>26</v>
      </c>
      <c r="F17" s="6" t="s">
        <v>41</v>
      </c>
      <c r="G17" s="8" t="s">
        <v>42</v>
      </c>
    </row>
    <row r="18" spans="2:7" ht="15" customHeight="1" x14ac:dyDescent="0.25">
      <c r="B18" s="2"/>
      <c r="C18" s="9"/>
      <c r="D18" s="6" t="s">
        <v>27</v>
      </c>
      <c r="E18" s="8" t="s">
        <v>28</v>
      </c>
      <c r="F18" s="18" t="s">
        <v>43</v>
      </c>
      <c r="G18" s="18" t="s">
        <v>5</v>
      </c>
    </row>
    <row r="19" spans="2:7" ht="15" customHeight="1" x14ac:dyDescent="0.15">
      <c r="B19" s="2"/>
      <c r="C19" s="9"/>
      <c r="D19" s="6" t="s">
        <v>29</v>
      </c>
      <c r="E19" s="8" t="s">
        <v>30</v>
      </c>
      <c r="F19" s="6" t="s">
        <v>44</v>
      </c>
      <c r="G19" s="8" t="s">
        <v>45</v>
      </c>
    </row>
    <row r="20" spans="2:7" ht="15" customHeight="1" x14ac:dyDescent="0.15">
      <c r="B20" s="2"/>
      <c r="C20" s="9"/>
      <c r="D20" s="6" t="s">
        <v>31</v>
      </c>
      <c r="E20" s="8" t="s">
        <v>32</v>
      </c>
      <c r="F20" s="6" t="s">
        <v>46</v>
      </c>
      <c r="G20" s="8" t="s">
        <v>47</v>
      </c>
    </row>
    <row r="21" spans="2:7" ht="15" customHeight="1" x14ac:dyDescent="0.15">
      <c r="B21" s="2"/>
      <c r="C21" s="9"/>
      <c r="D21" s="2"/>
      <c r="E21" s="9"/>
      <c r="F21" s="6" t="s">
        <v>48</v>
      </c>
      <c r="G21" s="9" t="s">
        <v>49</v>
      </c>
    </row>
    <row r="22" spans="2:7" ht="15" customHeight="1" x14ac:dyDescent="0.25">
      <c r="B22" s="18" t="s">
        <v>50</v>
      </c>
      <c r="C22" s="18" t="s">
        <v>5</v>
      </c>
      <c r="D22" s="18" t="s">
        <v>57</v>
      </c>
      <c r="E22" s="18" t="s">
        <v>5</v>
      </c>
      <c r="F22" s="18" t="s">
        <v>93</v>
      </c>
      <c r="G22" s="18" t="s">
        <v>5</v>
      </c>
    </row>
    <row r="23" spans="2:7" ht="15" customHeight="1" x14ac:dyDescent="0.15">
      <c r="B23" s="6" t="s">
        <v>51</v>
      </c>
      <c r="C23" s="8" t="s">
        <v>52</v>
      </c>
      <c r="D23" s="6" t="s">
        <v>58</v>
      </c>
      <c r="E23" s="8" t="s">
        <v>59</v>
      </c>
      <c r="F23" s="6" t="s">
        <v>94</v>
      </c>
      <c r="G23" s="8" t="s">
        <v>95</v>
      </c>
    </row>
    <row r="24" spans="2:7" ht="15" customHeight="1" x14ac:dyDescent="0.15">
      <c r="B24" s="6" t="s">
        <v>53</v>
      </c>
      <c r="C24" s="8" t="s">
        <v>54</v>
      </c>
      <c r="D24" s="6" t="s">
        <v>60</v>
      </c>
      <c r="E24" s="8" t="s">
        <v>61</v>
      </c>
      <c r="F24" s="6" t="s">
        <v>96</v>
      </c>
      <c r="G24" s="8" t="s">
        <v>97</v>
      </c>
    </row>
    <row r="25" spans="2:7" ht="15" customHeight="1" x14ac:dyDescent="0.15">
      <c r="B25" s="6" t="s">
        <v>55</v>
      </c>
      <c r="C25" s="8" t="s">
        <v>56</v>
      </c>
      <c r="D25" s="6" t="s">
        <v>62</v>
      </c>
      <c r="E25" s="8" t="s">
        <v>63</v>
      </c>
      <c r="F25" s="6" t="s">
        <v>98</v>
      </c>
      <c r="G25" s="8" t="s">
        <v>99</v>
      </c>
    </row>
    <row r="26" spans="2:7" ht="15" customHeight="1" x14ac:dyDescent="0.25">
      <c r="B26" s="39" t="s">
        <v>81</v>
      </c>
      <c r="C26" s="40" t="s">
        <v>5</v>
      </c>
      <c r="D26" s="6" t="s">
        <v>64</v>
      </c>
      <c r="E26" s="8" t="s">
        <v>65</v>
      </c>
      <c r="F26" s="6" t="s">
        <v>100</v>
      </c>
      <c r="G26" s="8" t="s">
        <v>101</v>
      </c>
    </row>
    <row r="27" spans="2:7" ht="15" customHeight="1" x14ac:dyDescent="0.15">
      <c r="B27" s="6" t="s">
        <v>82</v>
      </c>
      <c r="C27" s="8" t="s">
        <v>83</v>
      </c>
      <c r="D27" s="6" t="s">
        <v>66</v>
      </c>
      <c r="E27" s="8" t="s">
        <v>67</v>
      </c>
      <c r="F27" s="6" t="s">
        <v>102</v>
      </c>
      <c r="G27" s="8" t="s">
        <v>103</v>
      </c>
    </row>
    <row r="28" spans="2:7" ht="15" customHeight="1" x14ac:dyDescent="0.15">
      <c r="B28" s="6" t="s">
        <v>84</v>
      </c>
      <c r="C28" s="8" t="s">
        <v>85</v>
      </c>
      <c r="D28" s="6" t="s">
        <v>68</v>
      </c>
      <c r="E28" s="8" t="s">
        <v>69</v>
      </c>
      <c r="F28" s="6" t="s">
        <v>104</v>
      </c>
      <c r="G28" s="8" t="s">
        <v>105</v>
      </c>
    </row>
    <row r="29" spans="2:7" ht="15" customHeight="1" x14ac:dyDescent="0.25">
      <c r="B29" s="18" t="s">
        <v>86</v>
      </c>
      <c r="C29" s="18" t="s">
        <v>184</v>
      </c>
      <c r="D29" s="6" t="s">
        <v>70</v>
      </c>
      <c r="E29" s="8" t="s">
        <v>71</v>
      </c>
      <c r="F29" s="6" t="s">
        <v>106</v>
      </c>
      <c r="G29" s="8" t="s">
        <v>107</v>
      </c>
    </row>
    <row r="30" spans="2:7" ht="15" customHeight="1" x14ac:dyDescent="0.15">
      <c r="B30" s="6" t="s">
        <v>87</v>
      </c>
      <c r="C30" s="8" t="s">
        <v>88</v>
      </c>
      <c r="D30" s="6" t="s">
        <v>72</v>
      </c>
      <c r="E30" s="8" t="s">
        <v>73</v>
      </c>
      <c r="F30" s="6" t="s">
        <v>108</v>
      </c>
      <c r="G30" s="8" t="s">
        <v>109</v>
      </c>
    </row>
    <row r="31" spans="2:7" ht="15" customHeight="1" x14ac:dyDescent="0.15">
      <c r="B31" s="6" t="s">
        <v>89</v>
      </c>
      <c r="C31" s="8" t="s">
        <v>90</v>
      </c>
      <c r="D31" s="6" t="s">
        <v>74</v>
      </c>
      <c r="E31" s="8" t="s">
        <v>75</v>
      </c>
      <c r="F31" s="6" t="s">
        <v>110</v>
      </c>
      <c r="G31" s="8" t="s">
        <v>111</v>
      </c>
    </row>
    <row r="32" spans="2:7" ht="15" customHeight="1" x14ac:dyDescent="0.25">
      <c r="B32" s="6" t="s">
        <v>91</v>
      </c>
      <c r="C32" s="8" t="s">
        <v>92</v>
      </c>
      <c r="D32" s="2"/>
      <c r="E32" s="9"/>
      <c r="F32" s="18" t="s">
        <v>76</v>
      </c>
      <c r="G32" s="18" t="s">
        <v>5</v>
      </c>
    </row>
    <row r="33" spans="2:9" ht="15" customHeight="1" x14ac:dyDescent="0.15">
      <c r="B33" s="2"/>
      <c r="C33" s="9"/>
      <c r="D33" s="2"/>
      <c r="E33" s="9"/>
      <c r="F33" s="6" t="s">
        <v>77</v>
      </c>
      <c r="G33" s="9" t="s">
        <v>78</v>
      </c>
    </row>
    <row r="34" spans="2:9" ht="15" customHeight="1" x14ac:dyDescent="0.15">
      <c r="B34" s="2"/>
      <c r="C34" s="9"/>
      <c r="D34" s="2"/>
      <c r="E34" s="9"/>
      <c r="F34" s="6" t="s">
        <v>79</v>
      </c>
      <c r="G34" s="9" t="s">
        <v>80</v>
      </c>
    </row>
    <row r="37" spans="2:9" ht="17.25" x14ac:dyDescent="0.15">
      <c r="B37" s="5" t="s">
        <v>112</v>
      </c>
    </row>
    <row r="38" spans="2:9" ht="14.25" thickBot="1" x14ac:dyDescent="0.2"/>
    <row r="39" spans="2:9" ht="15" x14ac:dyDescent="0.25">
      <c r="B39" s="24"/>
      <c r="C39" s="25" t="s">
        <v>113</v>
      </c>
      <c r="D39" s="25" t="s">
        <v>114</v>
      </c>
      <c r="E39" s="26" t="s">
        <v>115</v>
      </c>
      <c r="G39" s="1" t="s">
        <v>153</v>
      </c>
    </row>
    <row r="40" spans="2:9" ht="15" x14ac:dyDescent="0.25">
      <c r="B40" s="13" t="s">
        <v>136</v>
      </c>
      <c r="C40" s="6" t="s">
        <v>134</v>
      </c>
      <c r="D40" s="11">
        <v>1E+18</v>
      </c>
      <c r="E40" s="19" t="s">
        <v>116</v>
      </c>
      <c r="G40" s="18" t="s">
        <v>154</v>
      </c>
      <c r="H40" s="18" t="s">
        <v>155</v>
      </c>
      <c r="I40" s="18" t="s">
        <v>157</v>
      </c>
    </row>
    <row r="41" spans="2:9" ht="14.25" x14ac:dyDescent="0.15">
      <c r="B41" s="13"/>
      <c r="C41" s="6" t="s">
        <v>135</v>
      </c>
      <c r="D41" s="11">
        <v>1000000000000000</v>
      </c>
      <c r="E41" s="19" t="s">
        <v>117</v>
      </c>
      <c r="G41" s="7">
        <f>CONVERT(1,"km","m")</f>
        <v>1000</v>
      </c>
      <c r="H41" s="16" t="s">
        <v>156</v>
      </c>
      <c r="I41" s="17" t="s">
        <v>158</v>
      </c>
    </row>
    <row r="42" spans="2:9" ht="14.25" x14ac:dyDescent="0.15">
      <c r="B42" s="13" t="s">
        <v>138</v>
      </c>
      <c r="C42" s="6" t="s">
        <v>137</v>
      </c>
      <c r="D42" s="11">
        <v>1000000000000</v>
      </c>
      <c r="E42" s="19" t="s">
        <v>83</v>
      </c>
      <c r="G42" s="7">
        <f>CONVERT(1,"km","Nmi")</f>
        <v>0.5399568034557235</v>
      </c>
      <c r="H42" s="16" t="s">
        <v>159</v>
      </c>
      <c r="I42" s="17" t="s">
        <v>160</v>
      </c>
    </row>
    <row r="43" spans="2:9" ht="14.25" x14ac:dyDescent="0.15">
      <c r="B43" s="13" t="s">
        <v>150</v>
      </c>
      <c r="C43" s="6" t="s">
        <v>149</v>
      </c>
      <c r="D43" s="11">
        <v>1000000000</v>
      </c>
      <c r="E43" s="19" t="s">
        <v>118</v>
      </c>
      <c r="G43" s="7">
        <f>CONVERT(1,"in","mm")</f>
        <v>25.4</v>
      </c>
      <c r="H43" s="16" t="s">
        <v>161</v>
      </c>
      <c r="I43" s="17" t="s">
        <v>162</v>
      </c>
    </row>
    <row r="44" spans="2:9" ht="14.25" x14ac:dyDescent="0.15">
      <c r="B44" s="13" t="s">
        <v>148</v>
      </c>
      <c r="C44" s="6" t="s">
        <v>147</v>
      </c>
      <c r="D44" s="11">
        <v>1000000</v>
      </c>
      <c r="E44" s="19" t="s">
        <v>119</v>
      </c>
    </row>
    <row r="45" spans="2:9" ht="14.25" x14ac:dyDescent="0.15">
      <c r="B45" s="13" t="s">
        <v>146</v>
      </c>
      <c r="C45" s="6" t="s">
        <v>145</v>
      </c>
      <c r="D45" s="11">
        <v>1000</v>
      </c>
      <c r="E45" s="19" t="s">
        <v>120</v>
      </c>
      <c r="G45" s="1" t="s">
        <v>163</v>
      </c>
    </row>
    <row r="46" spans="2:9" ht="15" x14ac:dyDescent="0.25">
      <c r="B46" s="13"/>
      <c r="C46" s="6" t="s">
        <v>130</v>
      </c>
      <c r="D46" s="11">
        <v>100</v>
      </c>
      <c r="E46" s="19" t="s">
        <v>121</v>
      </c>
      <c r="G46" s="18" t="s">
        <v>154</v>
      </c>
      <c r="H46" s="18" t="s">
        <v>155</v>
      </c>
      <c r="I46" s="18" t="s">
        <v>157</v>
      </c>
    </row>
    <row r="47" spans="2:9" ht="14.25" x14ac:dyDescent="0.15">
      <c r="B47" s="13" t="s">
        <v>131</v>
      </c>
      <c r="C47" s="6" t="s">
        <v>122</v>
      </c>
      <c r="D47" s="11">
        <v>10</v>
      </c>
      <c r="E47" s="19" t="s">
        <v>61</v>
      </c>
      <c r="G47" s="21">
        <f>CONVERT(1,"yr","day")</f>
        <v>365.25</v>
      </c>
      <c r="H47" s="22" t="s">
        <v>164</v>
      </c>
      <c r="I47" s="23" t="s">
        <v>173</v>
      </c>
    </row>
    <row r="48" spans="2:9" ht="14.25" x14ac:dyDescent="0.15">
      <c r="B48" s="13" t="s">
        <v>133</v>
      </c>
      <c r="C48" s="6" t="s">
        <v>132</v>
      </c>
      <c r="D48" s="11">
        <v>0.1</v>
      </c>
      <c r="E48" s="19" t="s">
        <v>123</v>
      </c>
      <c r="G48" s="7">
        <f>CONVERT(1,"yr","hr")</f>
        <v>8766</v>
      </c>
      <c r="H48" s="16" t="s">
        <v>165</v>
      </c>
      <c r="I48" s="17" t="s">
        <v>167</v>
      </c>
    </row>
    <row r="49" spans="2:9" ht="14.25" x14ac:dyDescent="0.15">
      <c r="B49" s="13" t="s">
        <v>144</v>
      </c>
      <c r="C49" s="6" t="s">
        <v>143</v>
      </c>
      <c r="D49" s="11">
        <v>0.01</v>
      </c>
      <c r="E49" s="19" t="s">
        <v>63</v>
      </c>
      <c r="G49" s="7">
        <f>CONVERT(1,"day","hr")</f>
        <v>24</v>
      </c>
      <c r="H49" s="16" t="s">
        <v>166</v>
      </c>
      <c r="I49" s="17" t="s">
        <v>168</v>
      </c>
    </row>
    <row r="50" spans="2:9" ht="14.25" x14ac:dyDescent="0.15">
      <c r="B50" s="13" t="s">
        <v>171</v>
      </c>
      <c r="C50" s="6" t="s">
        <v>142</v>
      </c>
      <c r="D50" s="11">
        <v>1E-3</v>
      </c>
      <c r="E50" s="19" t="s">
        <v>18</v>
      </c>
      <c r="G50" s="7">
        <f>CONVERT(1,"day","mn")</f>
        <v>1440</v>
      </c>
      <c r="H50" s="16" t="s">
        <v>169</v>
      </c>
      <c r="I50" s="17" t="s">
        <v>170</v>
      </c>
    </row>
    <row r="51" spans="2:9" ht="14.25" x14ac:dyDescent="0.15">
      <c r="B51" s="13" t="s">
        <v>141</v>
      </c>
      <c r="C51" s="6" t="s">
        <v>140</v>
      </c>
      <c r="D51" s="11">
        <v>9.9999999999999995E-7</v>
      </c>
      <c r="E51" s="19" t="s">
        <v>13</v>
      </c>
      <c r="G51" s="7">
        <f>CONVERT(8766,"hr","yr")</f>
        <v>1</v>
      </c>
      <c r="H51" s="16" t="s">
        <v>172</v>
      </c>
      <c r="I51" s="17" t="s">
        <v>174</v>
      </c>
    </row>
    <row r="52" spans="2:9" ht="15" thickBot="1" x14ac:dyDescent="0.2">
      <c r="B52" s="13"/>
      <c r="C52" s="6" t="s">
        <v>124</v>
      </c>
      <c r="D52" s="11">
        <v>1.0000000000000001E-9</v>
      </c>
      <c r="E52" s="19" t="s">
        <v>125</v>
      </c>
    </row>
    <row r="53" spans="2:9" ht="14.25" x14ac:dyDescent="0.15">
      <c r="B53" s="13"/>
      <c r="C53" s="6" t="s">
        <v>126</v>
      </c>
      <c r="D53" s="11">
        <v>9.9999999999999998E-13</v>
      </c>
      <c r="E53" s="19" t="s">
        <v>127</v>
      </c>
      <c r="G53" s="30" t="s">
        <v>178</v>
      </c>
      <c r="H53" s="31" t="s">
        <v>179</v>
      </c>
      <c r="I53" s="32" t="s">
        <v>182</v>
      </c>
    </row>
    <row r="54" spans="2:9" ht="14.25" x14ac:dyDescent="0.15">
      <c r="B54" s="13" t="s">
        <v>152</v>
      </c>
      <c r="C54" s="6" t="s">
        <v>151</v>
      </c>
      <c r="D54" s="11">
        <v>1.0000000000000001E-15</v>
      </c>
      <c r="E54" s="19" t="s">
        <v>128</v>
      </c>
      <c r="G54" s="33">
        <v>365</v>
      </c>
      <c r="H54" s="29">
        <f>G54+G55</f>
        <v>365.24219907407405</v>
      </c>
      <c r="I54" s="34">
        <f>CONVERT(1,"yr","day")</f>
        <v>365.25</v>
      </c>
    </row>
    <row r="55" spans="2:9" ht="15" thickBot="1" x14ac:dyDescent="0.2">
      <c r="B55" s="14"/>
      <c r="C55" s="15" t="s">
        <v>139</v>
      </c>
      <c r="D55" s="12">
        <v>1.0000000000000001E-18</v>
      </c>
      <c r="E55" s="20" t="s">
        <v>129</v>
      </c>
      <c r="G55" s="35">
        <v>0.24219907407407407</v>
      </c>
      <c r="H55" s="36" t="s">
        <v>180</v>
      </c>
      <c r="I55" s="37" t="s">
        <v>181</v>
      </c>
    </row>
    <row r="57" spans="2:9" x14ac:dyDescent="0.15">
      <c r="B57" s="1" t="s">
        <v>175</v>
      </c>
    </row>
    <row r="58" spans="2:9" x14ac:dyDescent="0.15">
      <c r="B58" s="27" t="s">
        <v>176</v>
      </c>
    </row>
    <row r="59" spans="2:9" x14ac:dyDescent="0.15">
      <c r="B59" s="28" t="s">
        <v>177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Http://bbs.itjmz.com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Billgates</dc:creator>
  <cp:lastModifiedBy>金平</cp:lastModifiedBy>
  <dcterms:created xsi:type="dcterms:W3CDTF">2013-07-01T06:36:15Z</dcterms:created>
  <dcterms:modified xsi:type="dcterms:W3CDTF">2013-07-03T13:01:33Z</dcterms:modified>
</cp:coreProperties>
</file>