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3930" windowWidth="20550" windowHeight="3990" firstSheet="1" activeTab="1"/>
  </bookViews>
  <sheets>
    <sheet name="上海期货交易所" sheetId="1" state="hidden" r:id="rId1"/>
    <sheet name="上期品种调整" sheetId="7" r:id="rId2"/>
    <sheet name="大连商品交易所" sheetId="4" state="hidden" r:id="rId3"/>
    <sheet name="大连品种调整" sheetId="8" r:id="rId4"/>
    <sheet name="郑州商品交易所" sheetId="3" state="hidden" r:id="rId5"/>
    <sheet name="郑州品种调整" sheetId="9" r:id="rId6"/>
    <sheet name="中金品种调整" sheetId="6" r:id="rId7"/>
    <sheet name="春节月份" sheetId="5" state="hidden" r:id="rId8"/>
    <sheet name="2012节假日安排" sheetId="2" state="hidden" r:id="rId9"/>
    <sheet name="Sheet1" sheetId="10" r:id="rId10"/>
  </sheets>
  <definedNames>
    <definedName name="CTP">IF(中金品种调整!$I$7="CTP保证金分段(自然日)",1,0)</definedName>
    <definedName name="Holiday">{40909;40910;40911;40930;40931;40932;40933;40934;40935;40936;41001;41002;41003;41028;41029;41030;41082;41083;41084;41182;41183;41184;41185;41186;41187;41188;41189;41275;41276;41277;41314;41315;41316;41317;41318;41319;41320;41368;41369;41370;41393;41394;41395;41435;41436;41437;41536;41537;41538;41548;41549;41550;41551;41552;41553;41554}</definedName>
    <definedName name="白糖SR" localSheetId="5">6%</definedName>
    <definedName name="白银Ag" localSheetId="1">8%</definedName>
    <definedName name="玻璃FG" localSheetId="5">6%</definedName>
    <definedName name="菜籽油OI" localSheetId="5">5%</definedName>
    <definedName name="菜籽油RO" localSheetId="5">6%</definedName>
    <definedName name="豆粕M" localSheetId="3">5%</definedName>
    <definedName name="豆油Y" localSheetId="3">5%</definedName>
    <definedName name="沪深300股指期货IF" localSheetId="6">12%</definedName>
    <definedName name="沪深300远月合约">{1,2;2,1;3,3;4,2;5,1;6,3;7,2;8,1;9,3;10,2;11,1;12,3}</definedName>
    <definedName name="黄大豆1号A" localSheetId="3">5%</definedName>
    <definedName name="黄大豆2号B" localSheetId="3">5%</definedName>
    <definedName name="黄金Au" localSheetId="1">7%</definedName>
    <definedName name="黄玉米C" localSheetId="3">5%</definedName>
    <definedName name="甲醇ME" localSheetId="5">8%</definedName>
    <definedName name="焦煤JM" localSheetId="3">5%</definedName>
    <definedName name="精对苯二甲酸PTA" localSheetId="5">8%</definedName>
    <definedName name="聚氯乙烯V" localSheetId="3">5%</definedName>
    <definedName name="聚乙烯L" localSheetId="3">5%</definedName>
    <definedName name="铝AL" localSheetId="1">5%</definedName>
    <definedName name="螺纹钢Rb" localSheetId="1">7%</definedName>
    <definedName name="棉花CF" localSheetId="5">6%</definedName>
    <definedName name="普麦PM" localSheetId="5">5%</definedName>
    <definedName name="铅Pb" localSheetId="1">8%</definedName>
    <definedName name="强麦WH" localSheetId="5">5%</definedName>
    <definedName name="强麦WS" localSheetId="5">6%</definedName>
    <definedName name="全局参数">IF(中金品种调整!$I$7="期货公司标准",2,IF(中金品种调整!$I$7="交易所标准",1,0))</definedName>
    <definedName name="燃料油Fu" localSheetId="1">8%</definedName>
    <definedName name="铜Cu" localSheetId="1">7%</definedName>
    <definedName name="线材Wr" localSheetId="1">7%</definedName>
    <definedName name="橡胶Ru" localSheetId="1">7%</definedName>
    <definedName name="橡胶合约月份">{1;3;4;5;6;7;8;9;10;11;1}</definedName>
    <definedName name="锌Zn" localSheetId="1">6%</definedName>
    <definedName name="冶金焦炭J" localSheetId="3">5%</definedName>
    <definedName name="油菜粕RM" localSheetId="5">5%</definedName>
    <definedName name="油菜籽RS" localSheetId="5">5%</definedName>
    <definedName name="早籼稻ER" localSheetId="5">6%</definedName>
    <definedName name="早籼稻RI" localSheetId="5">5%</definedName>
    <definedName name="棕榈油P" localSheetId="3">5%</definedName>
  </definedNames>
  <calcPr calcId="145621"/>
</workbook>
</file>

<file path=xl/calcChain.xml><?xml version="1.0" encoding="utf-8"?>
<calcChain xmlns="http://schemas.openxmlformats.org/spreadsheetml/2006/main">
  <c r="A25" i="9" l="1"/>
  <c r="A13" i="9"/>
  <c r="A39" i="9" l="1"/>
  <c r="A93" i="7"/>
  <c r="B93" i="7" s="1"/>
  <c r="A93" i="1"/>
  <c r="A94" i="1" s="1"/>
  <c r="A142" i="8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C155" i="8" s="1"/>
  <c r="A140" i="8"/>
  <c r="A142" i="4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B155" i="4" s="1"/>
  <c r="A37" i="9"/>
  <c r="A114" i="9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B126" i="9" s="1"/>
  <c r="B32" i="10" s="1"/>
  <c r="C32" i="10" s="1"/>
  <c r="A1" i="6"/>
  <c r="A3" i="6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B14" i="6" s="1"/>
  <c r="A27" i="9"/>
  <c r="A28" i="9" s="1"/>
  <c r="A29" i="9" s="1"/>
  <c r="A30" i="9" s="1"/>
  <c r="A31" i="9" s="1"/>
  <c r="A32" i="9" s="1"/>
  <c r="A33" i="9" s="1"/>
  <c r="A34" i="9" s="1"/>
  <c r="B34" i="9" s="1"/>
  <c r="A27" i="3"/>
  <c r="A28" i="3" s="1"/>
  <c r="A29" i="3" s="1"/>
  <c r="A30" i="3" s="1"/>
  <c r="A31" i="3" s="1"/>
  <c r="A32" i="3" s="1"/>
  <c r="A33" i="3" s="1"/>
  <c r="A34" i="3" s="1"/>
  <c r="E34" i="3" s="1"/>
  <c r="E34" i="9" s="1"/>
  <c r="A15" i="9"/>
  <c r="A16" i="9" s="1"/>
  <c r="A17" i="9" s="1"/>
  <c r="A18" i="9" s="1"/>
  <c r="A19" i="9" s="1"/>
  <c r="A20" i="9" s="1"/>
  <c r="A21" i="9" s="1"/>
  <c r="A22" i="9" s="1"/>
  <c r="C22" i="9" s="1"/>
  <c r="A15" i="3"/>
  <c r="B15" i="3" s="1"/>
  <c r="A142" i="9"/>
  <c r="A143" i="9" s="1"/>
  <c r="A144" i="9" s="1"/>
  <c r="A145" i="9" s="1"/>
  <c r="A146" i="9" s="1"/>
  <c r="A147" i="9" s="1"/>
  <c r="C147" i="9" s="1"/>
  <c r="A140" i="9"/>
  <c r="A132" i="9"/>
  <c r="A133" i="9" s="1"/>
  <c r="A134" i="9" s="1"/>
  <c r="A135" i="9" s="1"/>
  <c r="A136" i="9" s="1"/>
  <c r="B136" i="9" s="1"/>
  <c r="B33" i="10" s="1"/>
  <c r="C33" i="10" s="1"/>
  <c r="D131" i="9"/>
  <c r="A130" i="9"/>
  <c r="A142" i="3"/>
  <c r="A143" i="3" s="1"/>
  <c r="A144" i="3" s="1"/>
  <c r="A145" i="3" s="1"/>
  <c r="A146" i="3" s="1"/>
  <c r="A147" i="3" s="1"/>
  <c r="C147" i="3" s="1"/>
  <c r="A132" i="3"/>
  <c r="A133" i="3" s="1"/>
  <c r="A134" i="3" s="1"/>
  <c r="A135" i="3" s="1"/>
  <c r="C135" i="3" s="1"/>
  <c r="A39" i="3"/>
  <c r="B39" i="3" s="1"/>
  <c r="A114" i="3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C125" i="3" s="1"/>
  <c r="A39" i="1"/>
  <c r="A40" i="1" s="1"/>
  <c r="B40" i="1" s="1"/>
  <c r="A3" i="9"/>
  <c r="B3" i="9" s="1"/>
  <c r="A3" i="3"/>
  <c r="B3" i="3" s="1"/>
  <c r="D113" i="9"/>
  <c r="A112" i="9"/>
  <c r="B93" i="1"/>
  <c r="A128" i="4"/>
  <c r="A129" i="4" s="1"/>
  <c r="A130" i="4" s="1"/>
  <c r="A131" i="4" s="1"/>
  <c r="A132" i="4" s="1"/>
  <c r="A133" i="4" s="1"/>
  <c r="A134" i="4" s="1"/>
  <c r="A135" i="4" s="1"/>
  <c r="A136" i="4" s="1"/>
  <c r="B136" i="4" s="1"/>
  <c r="A96" i="4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B108" i="4" s="1"/>
  <c r="A78" i="4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B90" i="4" s="1"/>
  <c r="A60" i="4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B72" i="4" s="1"/>
  <c r="A30" i="4"/>
  <c r="A31" i="4" s="1"/>
  <c r="A32" i="4" s="1"/>
  <c r="A33" i="4" s="1"/>
  <c r="A34" i="4" s="1"/>
  <c r="A35" i="4" s="1"/>
  <c r="A36" i="4" s="1"/>
  <c r="B36" i="4" s="1"/>
  <c r="A18" i="4"/>
  <c r="A19" i="4" s="1"/>
  <c r="A20" i="4" s="1"/>
  <c r="A21" i="4" s="1"/>
  <c r="A22" i="4" s="1"/>
  <c r="A23" i="4" s="1"/>
  <c r="B23" i="4" s="1"/>
  <c r="D74" i="7"/>
  <c r="A163" i="7"/>
  <c r="A163" i="1"/>
  <c r="B163" i="1" s="1"/>
  <c r="A161" i="7"/>
  <c r="A143" i="7"/>
  <c r="E162" i="7"/>
  <c r="D162" i="7"/>
  <c r="A75" i="7"/>
  <c r="A76" i="7" s="1"/>
  <c r="A77" i="7" s="1"/>
  <c r="B77" i="7" s="1"/>
  <c r="A75" i="1"/>
  <c r="B75" i="1" s="1"/>
  <c r="A73" i="7"/>
  <c r="D2" i="9"/>
  <c r="A1" i="9"/>
  <c r="D95" i="9"/>
  <c r="D77" i="9"/>
  <c r="D62" i="9"/>
  <c r="D50" i="9"/>
  <c r="A94" i="9"/>
  <c r="A76" i="9"/>
  <c r="A61" i="9"/>
  <c r="A49" i="9"/>
  <c r="A63" i="9"/>
  <c r="A64" i="9" s="1"/>
  <c r="A65" i="9" s="1"/>
  <c r="A66" i="9" s="1"/>
  <c r="A67" i="9" s="1"/>
  <c r="A68" i="9" s="1"/>
  <c r="A69" i="9" s="1"/>
  <c r="B69" i="9" s="1"/>
  <c r="A51" i="9"/>
  <c r="A52" i="9" s="1"/>
  <c r="A53" i="9" s="1"/>
  <c r="A54" i="9" s="1"/>
  <c r="A55" i="9" s="1"/>
  <c r="A56" i="9" s="1"/>
  <c r="A57" i="9" s="1"/>
  <c r="B57" i="9" s="1"/>
  <c r="B28" i="10" s="1"/>
  <c r="C28" i="10" s="1"/>
  <c r="A63" i="3"/>
  <c r="A64" i="3" s="1"/>
  <c r="A65" i="3" s="1"/>
  <c r="A66" i="3" s="1"/>
  <c r="A67" i="3" s="1"/>
  <c r="A68" i="3" s="1"/>
  <c r="A69" i="3" s="1"/>
  <c r="B69" i="3" s="1"/>
  <c r="A51" i="3"/>
  <c r="A52" i="3" s="1"/>
  <c r="A53" i="3" s="1"/>
  <c r="A54" i="3" s="1"/>
  <c r="A55" i="3" s="1"/>
  <c r="A56" i="3" s="1"/>
  <c r="B56" i="3" s="1"/>
  <c r="A126" i="8"/>
  <c r="A112" i="8"/>
  <c r="A94" i="8"/>
  <c r="A76" i="8"/>
  <c r="A58" i="8"/>
  <c r="A40" i="8"/>
  <c r="A28" i="8"/>
  <c r="A16" i="8"/>
  <c r="A1" i="8"/>
  <c r="A30" i="8"/>
  <c r="A31" i="8" s="1"/>
  <c r="A32" i="8" s="1"/>
  <c r="A33" i="8" s="1"/>
  <c r="A34" i="8" s="1"/>
  <c r="A35" i="8" s="1"/>
  <c r="A36" i="8" s="1"/>
  <c r="B36" i="8" s="1"/>
  <c r="B15" i="10" s="1"/>
  <c r="C15" i="10" s="1"/>
  <c r="A18" i="8"/>
  <c r="A19" i="8" s="1"/>
  <c r="A20" i="8" s="1"/>
  <c r="A21" i="8" s="1"/>
  <c r="A22" i="8" s="1"/>
  <c r="A23" i="8" s="1"/>
  <c r="A24" i="8" s="1"/>
  <c r="B24" i="8" s="1"/>
  <c r="B14" i="10" s="1"/>
  <c r="C14" i="10" s="1"/>
  <c r="A60" i="8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B72" i="8" s="1"/>
  <c r="B17" i="10" s="1"/>
  <c r="C17" i="10" s="1"/>
  <c r="A78" i="8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B90" i="8" s="1"/>
  <c r="B18" i="10" s="1"/>
  <c r="C18" i="10" s="1"/>
  <c r="A96" i="8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B108" i="8" s="1"/>
  <c r="B19" i="10" s="1"/>
  <c r="C19" i="10" s="1"/>
  <c r="A128" i="8"/>
  <c r="A129" i="8" s="1"/>
  <c r="A130" i="8" s="1"/>
  <c r="A131" i="8" s="1"/>
  <c r="A132" i="8" s="1"/>
  <c r="A133" i="8" s="1"/>
  <c r="A134" i="8" s="1"/>
  <c r="A135" i="8" s="1"/>
  <c r="A136" i="8" s="1"/>
  <c r="B136" i="8" s="1"/>
  <c r="B21" i="10" s="1"/>
  <c r="C21" i="10" s="1"/>
  <c r="A127" i="1"/>
  <c r="B127" i="1" s="1"/>
  <c r="E144" i="7"/>
  <c r="D144" i="7"/>
  <c r="A125" i="7"/>
  <c r="A107" i="7"/>
  <c r="A127" i="7"/>
  <c r="E92" i="7"/>
  <c r="D92" i="7"/>
  <c r="A91" i="7"/>
  <c r="A55" i="7"/>
  <c r="A37" i="7"/>
  <c r="A39" i="7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C50" i="7" s="1"/>
  <c r="A19" i="7"/>
  <c r="A1" i="7"/>
  <c r="D2" i="7"/>
  <c r="C93" i="1"/>
  <c r="A96" i="9"/>
  <c r="A97" i="9" s="1"/>
  <c r="B97" i="9" s="1"/>
  <c r="A78" i="9"/>
  <c r="A79" i="9" s="1"/>
  <c r="B79" i="9" s="1"/>
  <c r="A40" i="9"/>
  <c r="A41" i="9" s="1"/>
  <c r="A42" i="9" s="1"/>
  <c r="A43" i="9" s="1"/>
  <c r="A44" i="9" s="1"/>
  <c r="A45" i="9" s="1"/>
  <c r="B45" i="9" s="1"/>
  <c r="B27" i="10" s="1"/>
  <c r="C27" i="10" s="1"/>
  <c r="A114" i="8"/>
  <c r="B114" i="8" s="1"/>
  <c r="A42" i="8"/>
  <c r="B42" i="8" s="1"/>
  <c r="A3" i="8"/>
  <c r="C3" i="8" s="1"/>
  <c r="A145" i="7" a="1"/>
  <c r="A145" i="7" s="1"/>
  <c r="B145" i="7" s="1"/>
  <c r="A109" i="7"/>
  <c r="A57" i="7"/>
  <c r="C57" i="7" s="1"/>
  <c r="A21" i="7"/>
  <c r="C21" i="7" s="1"/>
  <c r="A3" i="7"/>
  <c r="C3" i="7" s="1"/>
  <c r="A145" i="1" a="1"/>
  <c r="A145" i="1" s="1"/>
  <c r="D1" i="5"/>
  <c r="A96" i="3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B108" i="3" s="1"/>
  <c r="A78" i="3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C89" i="3" s="1"/>
  <c r="A42" i="4"/>
  <c r="C42" i="4" s="1"/>
  <c r="A114" i="4"/>
  <c r="D114" i="4" s="1"/>
  <c r="D114" i="8" s="1"/>
  <c r="A3" i="4"/>
  <c r="A109" i="1"/>
  <c r="B109" i="1" s="1"/>
  <c r="A57" i="1"/>
  <c r="A21" i="1"/>
  <c r="A22" i="1" s="1"/>
  <c r="A23" i="1" s="1"/>
  <c r="B23" i="1" s="1"/>
  <c r="A3" i="1"/>
  <c r="E3" i="1" s="1"/>
  <c r="E3" i="7" s="1"/>
  <c r="A22" i="10" l="1"/>
  <c r="B75" i="7"/>
  <c r="B76" i="7"/>
  <c r="E127" i="1"/>
  <c r="E127" i="7" s="1"/>
  <c r="D127" i="1"/>
  <c r="D127" i="7" s="1"/>
  <c r="E109" i="1"/>
  <c r="E109" i="7" s="1"/>
  <c r="D109" i="1"/>
  <c r="D109" i="7" s="1"/>
  <c r="E57" i="1"/>
  <c r="E57" i="7" s="1"/>
  <c r="D57" i="1"/>
  <c r="D57" i="7" s="1"/>
  <c r="E39" i="1"/>
  <c r="E39" i="7" s="1"/>
  <c r="D40" i="1"/>
  <c r="D40" i="7" s="1"/>
  <c r="D39" i="1"/>
  <c r="D39" i="7" s="1"/>
  <c r="E40" i="1"/>
  <c r="E40" i="7" s="1"/>
  <c r="E21" i="1"/>
  <c r="D22" i="1"/>
  <c r="E23" i="1"/>
  <c r="D21" i="1"/>
  <c r="E22" i="1"/>
  <c r="D23" i="1"/>
  <c r="A33" i="10"/>
  <c r="A32" i="10"/>
  <c r="A28" i="10"/>
  <c r="A27" i="10"/>
  <c r="A26" i="10"/>
  <c r="A25" i="10"/>
  <c r="A21" i="10"/>
  <c r="A19" i="10"/>
  <c r="A18" i="10"/>
  <c r="A17" i="10"/>
  <c r="A15" i="10"/>
  <c r="A14" i="10"/>
  <c r="C3" i="6"/>
  <c r="C4" i="6"/>
  <c r="C5" i="6"/>
  <c r="C6" i="6"/>
  <c r="C7" i="6"/>
  <c r="C8" i="6"/>
  <c r="C9" i="6"/>
  <c r="C10" i="6"/>
  <c r="C11" i="6"/>
  <c r="C12" i="6"/>
  <c r="C13" i="6"/>
  <c r="C14" i="6"/>
  <c r="B3" i="6"/>
  <c r="B4" i="6"/>
  <c r="B5" i="6"/>
  <c r="B6" i="6"/>
  <c r="B7" i="6"/>
  <c r="B8" i="6"/>
  <c r="B9" i="6"/>
  <c r="B10" i="6"/>
  <c r="B11" i="6"/>
  <c r="B12" i="6"/>
  <c r="B13" i="6"/>
  <c r="B63" i="9"/>
  <c r="B65" i="9"/>
  <c r="B67" i="9"/>
  <c r="B64" i="9"/>
  <c r="B66" i="9"/>
  <c r="B68" i="9"/>
  <c r="A40" i="3"/>
  <c r="A41" i="3" s="1"/>
  <c r="B41" i="3" s="1"/>
  <c r="B68" i="3"/>
  <c r="B66" i="3"/>
  <c r="B64" i="3"/>
  <c r="B63" i="3"/>
  <c r="B67" i="3"/>
  <c r="B65" i="3"/>
  <c r="B143" i="8"/>
  <c r="B145" i="8"/>
  <c r="B147" i="8"/>
  <c r="B149" i="8"/>
  <c r="B151" i="8"/>
  <c r="B153" i="8"/>
  <c r="B22" i="10" s="1"/>
  <c r="C22" i="10" s="1"/>
  <c r="B155" i="8"/>
  <c r="B144" i="8"/>
  <c r="B146" i="8"/>
  <c r="B148" i="8"/>
  <c r="B150" i="8"/>
  <c r="B152" i="8"/>
  <c r="B154" i="8"/>
  <c r="C143" i="8"/>
  <c r="C145" i="8"/>
  <c r="C147" i="8"/>
  <c r="C149" i="8"/>
  <c r="C151" i="8"/>
  <c r="C153" i="8"/>
  <c r="C144" i="8"/>
  <c r="C146" i="8"/>
  <c r="C148" i="8"/>
  <c r="C150" i="8"/>
  <c r="C152" i="8"/>
  <c r="C154" i="8"/>
  <c r="C142" i="8"/>
  <c r="B142" i="8"/>
  <c r="D155" i="4"/>
  <c r="D155" i="8" s="1"/>
  <c r="D154" i="4"/>
  <c r="D154" i="8" s="1"/>
  <c r="D153" i="4"/>
  <c r="D153" i="8" s="1"/>
  <c r="D152" i="4"/>
  <c r="D152" i="8" s="1"/>
  <c r="D151" i="4"/>
  <c r="D151" i="8" s="1"/>
  <c r="D150" i="4"/>
  <c r="D150" i="8" s="1"/>
  <c r="D149" i="4"/>
  <c r="D149" i="8" s="1"/>
  <c r="D148" i="4"/>
  <c r="D148" i="8" s="1"/>
  <c r="D147" i="4"/>
  <c r="D147" i="8" s="1"/>
  <c r="D146" i="4"/>
  <c r="D146" i="8" s="1"/>
  <c r="D145" i="4"/>
  <c r="D145" i="8" s="1"/>
  <c r="D144" i="4"/>
  <c r="D144" i="8" s="1"/>
  <c r="D143" i="4"/>
  <c r="D143" i="8" s="1"/>
  <c r="E155" i="4"/>
  <c r="E155" i="8" s="1"/>
  <c r="E154" i="4"/>
  <c r="E154" i="8" s="1"/>
  <c r="E153" i="4"/>
  <c r="E153" i="8" s="1"/>
  <c r="E152" i="4"/>
  <c r="E152" i="8" s="1"/>
  <c r="E151" i="4"/>
  <c r="E151" i="8" s="1"/>
  <c r="E150" i="4"/>
  <c r="E150" i="8" s="1"/>
  <c r="E149" i="4"/>
  <c r="E149" i="8" s="1"/>
  <c r="E148" i="4"/>
  <c r="E148" i="8" s="1"/>
  <c r="E147" i="4"/>
  <c r="E147" i="8" s="1"/>
  <c r="E146" i="4"/>
  <c r="E146" i="8" s="1"/>
  <c r="E145" i="4"/>
  <c r="E145" i="8" s="1"/>
  <c r="E144" i="4"/>
  <c r="E144" i="8" s="1"/>
  <c r="E143" i="4"/>
  <c r="E143" i="8" s="1"/>
  <c r="E142" i="4"/>
  <c r="E142" i="8" s="1"/>
  <c r="D142" i="4"/>
  <c r="D142" i="8" s="1"/>
  <c r="C155" i="4"/>
  <c r="C153" i="4"/>
  <c r="C151" i="4"/>
  <c r="C149" i="4"/>
  <c r="C147" i="4"/>
  <c r="C145" i="4"/>
  <c r="C143" i="4"/>
  <c r="C154" i="4"/>
  <c r="C152" i="4"/>
  <c r="C150" i="4"/>
  <c r="C148" i="4"/>
  <c r="C146" i="4"/>
  <c r="C144" i="4"/>
  <c r="C142" i="4"/>
  <c r="B153" i="4"/>
  <c r="B151" i="4"/>
  <c r="B149" i="4"/>
  <c r="B147" i="4"/>
  <c r="B145" i="4"/>
  <c r="B143" i="4"/>
  <c r="B154" i="4"/>
  <c r="B152" i="4"/>
  <c r="B150" i="4"/>
  <c r="B148" i="4"/>
  <c r="B146" i="4"/>
  <c r="B144" i="4"/>
  <c r="B142" i="4"/>
  <c r="E128" i="4"/>
  <c r="E128" i="8" s="1"/>
  <c r="E129" i="4"/>
  <c r="E129" i="8" s="1"/>
  <c r="E130" i="4"/>
  <c r="E130" i="8" s="1"/>
  <c r="E131" i="4"/>
  <c r="E131" i="8" s="1"/>
  <c r="E132" i="4"/>
  <c r="E132" i="8" s="1"/>
  <c r="E133" i="4"/>
  <c r="E133" i="8" s="1"/>
  <c r="E134" i="4"/>
  <c r="E134" i="8" s="1"/>
  <c r="E135" i="4"/>
  <c r="E135" i="8" s="1"/>
  <c r="E136" i="4"/>
  <c r="E136" i="8" s="1"/>
  <c r="D128" i="4"/>
  <c r="D128" i="8" s="1"/>
  <c r="D129" i="4"/>
  <c r="D129" i="8" s="1"/>
  <c r="D130" i="4"/>
  <c r="D130" i="8" s="1"/>
  <c r="D131" i="4"/>
  <c r="D131" i="8" s="1"/>
  <c r="D132" i="4"/>
  <c r="D132" i="8" s="1"/>
  <c r="D133" i="4"/>
  <c r="D133" i="8" s="1"/>
  <c r="D134" i="4"/>
  <c r="D134" i="8" s="1"/>
  <c r="D135" i="4"/>
  <c r="D135" i="8" s="1"/>
  <c r="D136" i="4"/>
  <c r="D136" i="8" s="1"/>
  <c r="E114" i="4"/>
  <c r="E114" i="8" s="1"/>
  <c r="E96" i="4"/>
  <c r="E96" i="8" s="1"/>
  <c r="E97" i="4"/>
  <c r="E97" i="8" s="1"/>
  <c r="E98" i="4"/>
  <c r="E98" i="8" s="1"/>
  <c r="E99" i="4"/>
  <c r="E99" i="8" s="1"/>
  <c r="E100" i="4"/>
  <c r="E100" i="8" s="1"/>
  <c r="E101" i="4"/>
  <c r="E101" i="8" s="1"/>
  <c r="E102" i="4"/>
  <c r="E102" i="8" s="1"/>
  <c r="E103" i="4"/>
  <c r="E103" i="8" s="1"/>
  <c r="E104" i="4"/>
  <c r="E104" i="8" s="1"/>
  <c r="E105" i="4"/>
  <c r="E105" i="8" s="1"/>
  <c r="E106" i="4"/>
  <c r="E106" i="8" s="1"/>
  <c r="E107" i="4"/>
  <c r="E107" i="8" s="1"/>
  <c r="E108" i="4"/>
  <c r="E108" i="8" s="1"/>
  <c r="D96" i="4"/>
  <c r="D96" i="8" s="1"/>
  <c r="D97" i="4"/>
  <c r="D97" i="8" s="1"/>
  <c r="D98" i="4"/>
  <c r="D98" i="8" s="1"/>
  <c r="D99" i="4"/>
  <c r="D99" i="8" s="1"/>
  <c r="D100" i="4"/>
  <c r="D100" i="8" s="1"/>
  <c r="D101" i="4"/>
  <c r="D101" i="8" s="1"/>
  <c r="D102" i="4"/>
  <c r="D102" i="8" s="1"/>
  <c r="D103" i="4"/>
  <c r="D103" i="8" s="1"/>
  <c r="D104" i="4"/>
  <c r="D104" i="8" s="1"/>
  <c r="D105" i="4"/>
  <c r="D105" i="8" s="1"/>
  <c r="D106" i="4"/>
  <c r="D106" i="8" s="1"/>
  <c r="D107" i="4"/>
  <c r="D107" i="8" s="1"/>
  <c r="D108" i="4"/>
  <c r="D108" i="8" s="1"/>
  <c r="E78" i="4"/>
  <c r="E78" i="8" s="1"/>
  <c r="E79" i="4"/>
  <c r="E79" i="8" s="1"/>
  <c r="E80" i="4"/>
  <c r="E80" i="8" s="1"/>
  <c r="E81" i="4"/>
  <c r="E81" i="8" s="1"/>
  <c r="E82" i="4"/>
  <c r="E82" i="8" s="1"/>
  <c r="E83" i="4"/>
  <c r="E83" i="8" s="1"/>
  <c r="E84" i="4"/>
  <c r="E84" i="8" s="1"/>
  <c r="E85" i="4"/>
  <c r="E85" i="8" s="1"/>
  <c r="E86" i="4"/>
  <c r="E86" i="8" s="1"/>
  <c r="E87" i="4"/>
  <c r="E87" i="8" s="1"/>
  <c r="E88" i="4"/>
  <c r="E88" i="8" s="1"/>
  <c r="E89" i="4"/>
  <c r="E89" i="8" s="1"/>
  <c r="E90" i="4"/>
  <c r="E90" i="8" s="1"/>
  <c r="D78" i="4"/>
  <c r="D78" i="8" s="1"/>
  <c r="D79" i="4"/>
  <c r="D79" i="8" s="1"/>
  <c r="D80" i="4"/>
  <c r="D80" i="8" s="1"/>
  <c r="D81" i="4"/>
  <c r="D81" i="8" s="1"/>
  <c r="D82" i="4"/>
  <c r="D82" i="8" s="1"/>
  <c r="D83" i="4"/>
  <c r="D83" i="8" s="1"/>
  <c r="D84" i="4"/>
  <c r="D84" i="8" s="1"/>
  <c r="D85" i="4"/>
  <c r="D85" i="8" s="1"/>
  <c r="D86" i="4"/>
  <c r="D86" i="8" s="1"/>
  <c r="D87" i="4"/>
  <c r="D87" i="8" s="1"/>
  <c r="D88" i="4"/>
  <c r="D88" i="8" s="1"/>
  <c r="D89" i="4"/>
  <c r="D89" i="8" s="1"/>
  <c r="D90" i="4"/>
  <c r="D90" i="8" s="1"/>
  <c r="E60" i="4"/>
  <c r="E60" i="8" s="1"/>
  <c r="E61" i="4"/>
  <c r="E61" i="8" s="1"/>
  <c r="E62" i="4"/>
  <c r="E62" i="8" s="1"/>
  <c r="E63" i="4"/>
  <c r="E63" i="8" s="1"/>
  <c r="E64" i="4"/>
  <c r="E64" i="8" s="1"/>
  <c r="E65" i="4"/>
  <c r="E65" i="8" s="1"/>
  <c r="E66" i="4"/>
  <c r="E66" i="8" s="1"/>
  <c r="E67" i="4"/>
  <c r="E67" i="8" s="1"/>
  <c r="E68" i="4"/>
  <c r="E68" i="8" s="1"/>
  <c r="E69" i="4"/>
  <c r="E69" i="8" s="1"/>
  <c r="E70" i="4"/>
  <c r="E70" i="8" s="1"/>
  <c r="E71" i="4"/>
  <c r="E71" i="8" s="1"/>
  <c r="E72" i="4"/>
  <c r="E72" i="8" s="1"/>
  <c r="D60" i="4"/>
  <c r="D60" i="8" s="1"/>
  <c r="D61" i="4"/>
  <c r="D61" i="8" s="1"/>
  <c r="D62" i="4"/>
  <c r="D62" i="8" s="1"/>
  <c r="D63" i="4"/>
  <c r="D63" i="8" s="1"/>
  <c r="D64" i="4"/>
  <c r="D64" i="8" s="1"/>
  <c r="D65" i="4"/>
  <c r="D65" i="8" s="1"/>
  <c r="D66" i="4"/>
  <c r="D66" i="8" s="1"/>
  <c r="D67" i="4"/>
  <c r="D67" i="8" s="1"/>
  <c r="D68" i="4"/>
  <c r="D68" i="8" s="1"/>
  <c r="D69" i="4"/>
  <c r="D69" i="8" s="1"/>
  <c r="D70" i="4"/>
  <c r="D70" i="8" s="1"/>
  <c r="D71" i="4"/>
  <c r="D71" i="8" s="1"/>
  <c r="D72" i="4"/>
  <c r="D72" i="8" s="1"/>
  <c r="E42" i="4"/>
  <c r="E42" i="8" s="1"/>
  <c r="D42" i="4"/>
  <c r="D42" i="8" s="1"/>
  <c r="E30" i="4"/>
  <c r="E30" i="8" s="1"/>
  <c r="E31" i="4"/>
  <c r="E31" i="8" s="1"/>
  <c r="E32" i="4"/>
  <c r="E32" i="8" s="1"/>
  <c r="E33" i="4"/>
  <c r="E33" i="8" s="1"/>
  <c r="E34" i="4"/>
  <c r="E34" i="8" s="1"/>
  <c r="E35" i="4"/>
  <c r="E35" i="8" s="1"/>
  <c r="E36" i="4"/>
  <c r="E36" i="8" s="1"/>
  <c r="D30" i="4"/>
  <c r="D30" i="8" s="1"/>
  <c r="D31" i="4"/>
  <c r="D31" i="8" s="1"/>
  <c r="D32" i="4"/>
  <c r="D32" i="8" s="1"/>
  <c r="D33" i="4"/>
  <c r="D33" i="8" s="1"/>
  <c r="D34" i="4"/>
  <c r="D34" i="8" s="1"/>
  <c r="D35" i="4"/>
  <c r="D35" i="8" s="1"/>
  <c r="D36" i="4"/>
  <c r="D36" i="8" s="1"/>
  <c r="E18" i="4"/>
  <c r="E18" i="8" s="1"/>
  <c r="E19" i="4"/>
  <c r="E19" i="8" s="1"/>
  <c r="E20" i="4"/>
  <c r="E20" i="8" s="1"/>
  <c r="E21" i="4"/>
  <c r="E21" i="8" s="1"/>
  <c r="E22" i="4"/>
  <c r="E22" i="8" s="1"/>
  <c r="E23" i="4"/>
  <c r="E23" i="8" s="1"/>
  <c r="D18" i="4"/>
  <c r="D18" i="8" s="1"/>
  <c r="D19" i="4"/>
  <c r="D19" i="8" s="1"/>
  <c r="D20" i="4"/>
  <c r="D20" i="8" s="1"/>
  <c r="D21" i="4"/>
  <c r="D21" i="8" s="1"/>
  <c r="D22" i="4"/>
  <c r="D22" i="8" s="1"/>
  <c r="D23" i="4"/>
  <c r="D23" i="8" s="1"/>
  <c r="D3" i="4"/>
  <c r="D3" i="8" s="1"/>
  <c r="E3" i="4"/>
  <c r="E3" i="8" s="1"/>
  <c r="C3" i="9"/>
  <c r="A4" i="9"/>
  <c r="C93" i="7"/>
  <c r="C3" i="3"/>
  <c r="B143" i="9"/>
  <c r="B145" i="9"/>
  <c r="B147" i="9"/>
  <c r="B144" i="9"/>
  <c r="B146" i="9"/>
  <c r="A148" i="9"/>
  <c r="B148" i="9" s="1"/>
  <c r="B142" i="9"/>
  <c r="B147" i="3"/>
  <c r="B145" i="3"/>
  <c r="B143" i="3"/>
  <c r="B146" i="3"/>
  <c r="B144" i="3"/>
  <c r="B142" i="3"/>
  <c r="A148" i="3"/>
  <c r="B148" i="3" s="1"/>
  <c r="B133" i="9"/>
  <c r="B135" i="9"/>
  <c r="B134" i="9"/>
  <c r="C136" i="9"/>
  <c r="A137" i="9"/>
  <c r="B132" i="9"/>
  <c r="B135" i="3"/>
  <c r="B133" i="3"/>
  <c r="B134" i="3"/>
  <c r="B132" i="3"/>
  <c r="A136" i="3"/>
  <c r="B136" i="3" s="1"/>
  <c r="B115" i="9"/>
  <c r="B117" i="9"/>
  <c r="B119" i="9"/>
  <c r="B121" i="9"/>
  <c r="B123" i="9"/>
  <c r="B125" i="9"/>
  <c r="B116" i="9"/>
  <c r="B118" i="9"/>
  <c r="B120" i="9"/>
  <c r="B122" i="9"/>
  <c r="B124" i="9"/>
  <c r="C126" i="9"/>
  <c r="A127" i="9"/>
  <c r="B114" i="9"/>
  <c r="B125" i="3"/>
  <c r="B123" i="3"/>
  <c r="B121" i="3"/>
  <c r="B119" i="3"/>
  <c r="B117" i="3"/>
  <c r="B115" i="3"/>
  <c r="B124" i="3"/>
  <c r="B122" i="3"/>
  <c r="B120" i="3"/>
  <c r="B118" i="3"/>
  <c r="B116" i="3"/>
  <c r="B114" i="3"/>
  <c r="A126" i="3"/>
  <c r="B126" i="3" s="1"/>
  <c r="B96" i="9"/>
  <c r="B107" i="3"/>
  <c r="B105" i="3"/>
  <c r="B103" i="3"/>
  <c r="B101" i="3"/>
  <c r="B99" i="3"/>
  <c r="B97" i="3"/>
  <c r="B106" i="3"/>
  <c r="B104" i="3"/>
  <c r="B102" i="3"/>
  <c r="B100" i="3"/>
  <c r="B98" i="3"/>
  <c r="B96" i="3"/>
  <c r="C108" i="3"/>
  <c r="E108" i="3"/>
  <c r="E108" i="9" s="1"/>
  <c r="G108" i="3"/>
  <c r="G108" i="9" s="1"/>
  <c r="D108" i="3"/>
  <c r="D108" i="9" s="1"/>
  <c r="F108" i="3"/>
  <c r="F108" i="9" s="1"/>
  <c r="A109" i="3"/>
  <c r="B109" i="3" s="1"/>
  <c r="B78" i="9"/>
  <c r="B89" i="3"/>
  <c r="B87" i="3"/>
  <c r="B85" i="3"/>
  <c r="B83" i="3"/>
  <c r="B81" i="3"/>
  <c r="B79" i="3"/>
  <c r="B88" i="3"/>
  <c r="B86" i="3"/>
  <c r="B84" i="3"/>
  <c r="B82" i="3"/>
  <c r="B80" i="3"/>
  <c r="B78" i="3"/>
  <c r="A90" i="3"/>
  <c r="B90" i="3" s="1"/>
  <c r="C69" i="9"/>
  <c r="A70" i="9"/>
  <c r="C69" i="3"/>
  <c r="E69" i="3"/>
  <c r="E69" i="9" s="1"/>
  <c r="G69" i="3"/>
  <c r="G69" i="9" s="1"/>
  <c r="D69" i="3"/>
  <c r="D69" i="9" s="1"/>
  <c r="F69" i="3"/>
  <c r="F69" i="9" s="1"/>
  <c r="A70" i="3"/>
  <c r="B52" i="9"/>
  <c r="B54" i="9"/>
  <c r="B56" i="9"/>
  <c r="B53" i="9"/>
  <c r="B55" i="9"/>
  <c r="B51" i="9"/>
  <c r="C57" i="9"/>
  <c r="A58" i="9"/>
  <c r="A57" i="3"/>
  <c r="B54" i="3"/>
  <c r="B52" i="3"/>
  <c r="B55" i="3"/>
  <c r="B53" i="3"/>
  <c r="B51" i="3"/>
  <c r="B40" i="9"/>
  <c r="B42" i="9"/>
  <c r="B44" i="9"/>
  <c r="B41" i="9"/>
  <c r="B43" i="9"/>
  <c r="B39" i="9"/>
  <c r="C45" i="9"/>
  <c r="A46" i="9"/>
  <c r="B28" i="9"/>
  <c r="B30" i="9"/>
  <c r="B32" i="9"/>
  <c r="B29" i="9"/>
  <c r="B31" i="9"/>
  <c r="B33" i="9"/>
  <c r="B26" i="10" s="1"/>
  <c r="C26" i="10" s="1"/>
  <c r="B27" i="9"/>
  <c r="C28" i="9"/>
  <c r="C30" i="9"/>
  <c r="C32" i="9"/>
  <c r="C34" i="9"/>
  <c r="C29" i="9"/>
  <c r="C31" i="9"/>
  <c r="C33" i="9"/>
  <c r="C27" i="9"/>
  <c r="B34" i="3"/>
  <c r="B32" i="3"/>
  <c r="B30" i="3"/>
  <c r="B28" i="3"/>
  <c r="B33" i="3"/>
  <c r="B31" i="3"/>
  <c r="B29" i="3"/>
  <c r="B27" i="3"/>
  <c r="F34" i="3"/>
  <c r="F34" i="9" s="1"/>
  <c r="D34" i="3"/>
  <c r="D34" i="9" s="1"/>
  <c r="F33" i="3"/>
  <c r="F33" i="9" s="1"/>
  <c r="D33" i="3"/>
  <c r="D33" i="9" s="1"/>
  <c r="G34" i="3"/>
  <c r="G34" i="9" s="1"/>
  <c r="G33" i="3"/>
  <c r="G33" i="9" s="1"/>
  <c r="E33" i="3"/>
  <c r="E33" i="9" s="1"/>
  <c r="C27" i="3"/>
  <c r="C16" i="9"/>
  <c r="C20" i="9"/>
  <c r="B16" i="9"/>
  <c r="B18" i="9"/>
  <c r="B20" i="9"/>
  <c r="B22" i="9"/>
  <c r="C18" i="9"/>
  <c r="B17" i="9"/>
  <c r="B19" i="9"/>
  <c r="B21" i="9"/>
  <c r="B25" i="10" s="1"/>
  <c r="C25" i="10" s="1"/>
  <c r="A16" i="3"/>
  <c r="F16" i="3" s="1"/>
  <c r="F16" i="9" s="1"/>
  <c r="C17" i="9"/>
  <c r="C19" i="9"/>
  <c r="C21" i="9"/>
  <c r="C15" i="9"/>
  <c r="B15" i="9"/>
  <c r="C15" i="3"/>
  <c r="B4" i="9"/>
  <c r="C143" i="9"/>
  <c r="C145" i="9"/>
  <c r="C144" i="9"/>
  <c r="C146" i="9"/>
  <c r="C142" i="9"/>
  <c r="C133" i="9"/>
  <c r="C135" i="9"/>
  <c r="C134" i="9"/>
  <c r="C132" i="9"/>
  <c r="F147" i="3"/>
  <c r="F147" i="9" s="1"/>
  <c r="D147" i="3"/>
  <c r="D147" i="9" s="1"/>
  <c r="G146" i="3"/>
  <c r="G146" i="9" s="1"/>
  <c r="E146" i="3"/>
  <c r="E146" i="9" s="1"/>
  <c r="C146" i="3"/>
  <c r="G147" i="3"/>
  <c r="G147" i="9" s="1"/>
  <c r="E147" i="3"/>
  <c r="E147" i="9" s="1"/>
  <c r="F146" i="3"/>
  <c r="F146" i="9" s="1"/>
  <c r="D146" i="3"/>
  <c r="D146" i="9" s="1"/>
  <c r="D142" i="3"/>
  <c r="D142" i="9" s="1"/>
  <c r="F142" i="3"/>
  <c r="F142" i="9" s="1"/>
  <c r="C143" i="3"/>
  <c r="E143" i="3"/>
  <c r="E143" i="9" s="1"/>
  <c r="G143" i="3"/>
  <c r="G143" i="9" s="1"/>
  <c r="D144" i="3"/>
  <c r="D144" i="9" s="1"/>
  <c r="F144" i="3"/>
  <c r="F144" i="9" s="1"/>
  <c r="C145" i="3"/>
  <c r="E145" i="3"/>
  <c r="E145" i="9" s="1"/>
  <c r="G145" i="3"/>
  <c r="G145" i="9" s="1"/>
  <c r="C142" i="3"/>
  <c r="E142" i="3"/>
  <c r="E142" i="9" s="1"/>
  <c r="G142" i="3"/>
  <c r="G142" i="9" s="1"/>
  <c r="D143" i="3"/>
  <c r="D143" i="9" s="1"/>
  <c r="F143" i="3"/>
  <c r="F143" i="9" s="1"/>
  <c r="C144" i="3"/>
  <c r="E144" i="3"/>
  <c r="E144" i="9" s="1"/>
  <c r="G144" i="3"/>
  <c r="G144" i="9" s="1"/>
  <c r="D145" i="3"/>
  <c r="D145" i="9" s="1"/>
  <c r="F145" i="3"/>
  <c r="F145" i="9" s="1"/>
  <c r="E132" i="3"/>
  <c r="E132" i="9" s="1"/>
  <c r="G132" i="3"/>
  <c r="G132" i="9" s="1"/>
  <c r="E133" i="3"/>
  <c r="E133" i="9" s="1"/>
  <c r="G133" i="3"/>
  <c r="G133" i="9" s="1"/>
  <c r="E134" i="3"/>
  <c r="E134" i="9" s="1"/>
  <c r="G134" i="3"/>
  <c r="G134" i="9" s="1"/>
  <c r="E135" i="3"/>
  <c r="E135" i="9" s="1"/>
  <c r="G135" i="3"/>
  <c r="G135" i="9" s="1"/>
  <c r="D132" i="3"/>
  <c r="D132" i="9" s="1"/>
  <c r="F132" i="3"/>
  <c r="F132" i="9" s="1"/>
  <c r="D133" i="3"/>
  <c r="D133" i="9" s="1"/>
  <c r="F133" i="3"/>
  <c r="F133" i="9" s="1"/>
  <c r="D134" i="3"/>
  <c r="D134" i="9" s="1"/>
  <c r="F134" i="3"/>
  <c r="F134" i="9" s="1"/>
  <c r="D135" i="3"/>
  <c r="D135" i="9" s="1"/>
  <c r="F135" i="3"/>
  <c r="F135" i="9" s="1"/>
  <c r="C133" i="3"/>
  <c r="C134" i="3"/>
  <c r="C132" i="3"/>
  <c r="B129" i="8"/>
  <c r="B131" i="8"/>
  <c r="B133" i="8"/>
  <c r="B135" i="8"/>
  <c r="B130" i="8"/>
  <c r="B132" i="8"/>
  <c r="B134" i="8"/>
  <c r="B128" i="8"/>
  <c r="B135" i="4"/>
  <c r="B133" i="4"/>
  <c r="B131" i="4"/>
  <c r="B129" i="4"/>
  <c r="B134" i="4"/>
  <c r="B132" i="4"/>
  <c r="B130" i="4"/>
  <c r="B128" i="4"/>
  <c r="C136" i="8"/>
  <c r="A137" i="8"/>
  <c r="C136" i="4"/>
  <c r="A137" i="4"/>
  <c r="B114" i="4"/>
  <c r="B97" i="8"/>
  <c r="B99" i="8"/>
  <c r="B101" i="8"/>
  <c r="B103" i="8"/>
  <c r="B105" i="8"/>
  <c r="B107" i="8"/>
  <c r="B98" i="8"/>
  <c r="B100" i="8"/>
  <c r="B102" i="8"/>
  <c r="B104" i="8"/>
  <c r="B106" i="8"/>
  <c r="B96" i="8"/>
  <c r="C108" i="8"/>
  <c r="A109" i="8"/>
  <c r="B107" i="4"/>
  <c r="B105" i="4"/>
  <c r="B103" i="4"/>
  <c r="B101" i="4"/>
  <c r="B99" i="4"/>
  <c r="B97" i="4"/>
  <c r="B106" i="4"/>
  <c r="B104" i="4"/>
  <c r="B102" i="4"/>
  <c r="B100" i="4"/>
  <c r="B98" i="4"/>
  <c r="B96" i="4"/>
  <c r="C108" i="4"/>
  <c r="A109" i="4"/>
  <c r="B79" i="8"/>
  <c r="B81" i="8"/>
  <c r="B83" i="8"/>
  <c r="B85" i="8"/>
  <c r="B87" i="8"/>
  <c r="B89" i="8"/>
  <c r="B80" i="8"/>
  <c r="B82" i="8"/>
  <c r="B84" i="8"/>
  <c r="B86" i="8"/>
  <c r="B88" i="8"/>
  <c r="B78" i="8"/>
  <c r="B89" i="4"/>
  <c r="B87" i="4"/>
  <c r="B85" i="4"/>
  <c r="B83" i="4"/>
  <c r="B81" i="4"/>
  <c r="B79" i="4"/>
  <c r="B88" i="4"/>
  <c r="B86" i="4"/>
  <c r="B84" i="4"/>
  <c r="B82" i="4"/>
  <c r="B80" i="4"/>
  <c r="B78" i="4"/>
  <c r="C90" i="8"/>
  <c r="A91" i="8"/>
  <c r="C90" i="4"/>
  <c r="A91" i="4"/>
  <c r="B61" i="8"/>
  <c r="B63" i="8"/>
  <c r="B65" i="8"/>
  <c r="B67" i="8"/>
  <c r="B69" i="8"/>
  <c r="B71" i="8"/>
  <c r="B62" i="8"/>
  <c r="B64" i="8"/>
  <c r="B66" i="8"/>
  <c r="B68" i="8"/>
  <c r="B70" i="8"/>
  <c r="B60" i="8"/>
  <c r="B71" i="4"/>
  <c r="B69" i="4"/>
  <c r="B67" i="4"/>
  <c r="B65" i="4"/>
  <c r="B63" i="4"/>
  <c r="B61" i="4"/>
  <c r="B70" i="4"/>
  <c r="B68" i="4"/>
  <c r="B66" i="4"/>
  <c r="B64" i="4"/>
  <c r="B62" i="4"/>
  <c r="B60" i="4"/>
  <c r="C72" i="8"/>
  <c r="A73" i="8"/>
  <c r="C72" i="4"/>
  <c r="A73" i="4"/>
  <c r="B42" i="4"/>
  <c r="B31" i="8"/>
  <c r="B33" i="8"/>
  <c r="B35" i="8"/>
  <c r="B32" i="8"/>
  <c r="B34" i="8"/>
  <c r="C36" i="8"/>
  <c r="A37" i="8"/>
  <c r="B30" i="8"/>
  <c r="B35" i="4"/>
  <c r="B33" i="4"/>
  <c r="B31" i="4"/>
  <c r="B34" i="4"/>
  <c r="B32" i="4"/>
  <c r="B30" i="4"/>
  <c r="C36" i="4"/>
  <c r="A37" i="4"/>
  <c r="B19" i="8"/>
  <c r="B21" i="8"/>
  <c r="B23" i="8"/>
  <c r="B20" i="8"/>
  <c r="B22" i="8"/>
  <c r="B18" i="8"/>
  <c r="C24" i="8"/>
  <c r="A25" i="8"/>
  <c r="A24" i="4"/>
  <c r="B21" i="4"/>
  <c r="B19" i="4"/>
  <c r="B22" i="4"/>
  <c r="B20" i="4"/>
  <c r="B18" i="4"/>
  <c r="B3" i="8"/>
  <c r="B3" i="4"/>
  <c r="A164" i="7"/>
  <c r="C164" i="7" s="1"/>
  <c r="B163" i="7"/>
  <c r="C163" i="1"/>
  <c r="F163" i="1" s="1"/>
  <c r="F163" i="7" s="1"/>
  <c r="A146" i="1" a="1"/>
  <c r="A146" i="1" s="1"/>
  <c r="B145" i="1"/>
  <c r="A128" i="7"/>
  <c r="C128" i="7" s="1"/>
  <c r="B127" i="7"/>
  <c r="C109" i="7"/>
  <c r="B109" i="7"/>
  <c r="A110" i="1"/>
  <c r="B57" i="7"/>
  <c r="B57" i="1"/>
  <c r="A51" i="7"/>
  <c r="B40" i="7"/>
  <c r="B42" i="7"/>
  <c r="B44" i="7"/>
  <c r="B46" i="7"/>
  <c r="B48" i="7"/>
  <c r="B50" i="7"/>
  <c r="B41" i="7"/>
  <c r="B43" i="7"/>
  <c r="B45" i="7"/>
  <c r="B47" i="7"/>
  <c r="B49" i="7"/>
  <c r="B39" i="7"/>
  <c r="B39" i="1"/>
  <c r="A41" i="1"/>
  <c r="B21" i="7"/>
  <c r="B22" i="1"/>
  <c r="B21" i="1"/>
  <c r="B3" i="1"/>
  <c r="B3" i="7"/>
  <c r="C96" i="3"/>
  <c r="C78" i="3"/>
  <c r="E114" i="3"/>
  <c r="E114" i="9" s="1"/>
  <c r="G114" i="3"/>
  <c r="G114" i="9" s="1"/>
  <c r="E115" i="3"/>
  <c r="E115" i="9" s="1"/>
  <c r="G115" i="3"/>
  <c r="G115" i="9" s="1"/>
  <c r="E116" i="3"/>
  <c r="E116" i="9" s="1"/>
  <c r="G116" i="3"/>
  <c r="G116" i="9" s="1"/>
  <c r="E117" i="3"/>
  <c r="E117" i="9" s="1"/>
  <c r="G117" i="3"/>
  <c r="G117" i="9" s="1"/>
  <c r="E118" i="3"/>
  <c r="E118" i="9" s="1"/>
  <c r="G118" i="3"/>
  <c r="G118" i="9" s="1"/>
  <c r="E119" i="3"/>
  <c r="E119" i="9" s="1"/>
  <c r="G119" i="3"/>
  <c r="G119" i="9" s="1"/>
  <c r="E120" i="3"/>
  <c r="E120" i="9" s="1"/>
  <c r="G120" i="3"/>
  <c r="G120" i="9" s="1"/>
  <c r="E121" i="3"/>
  <c r="E121" i="9" s="1"/>
  <c r="G121" i="3"/>
  <c r="G121" i="9" s="1"/>
  <c r="E122" i="3"/>
  <c r="E122" i="9" s="1"/>
  <c r="G122" i="3"/>
  <c r="G122" i="9" s="1"/>
  <c r="E123" i="3"/>
  <c r="E123" i="9" s="1"/>
  <c r="G123" i="3"/>
  <c r="G123" i="9" s="1"/>
  <c r="E124" i="3"/>
  <c r="E124" i="9" s="1"/>
  <c r="G124" i="3"/>
  <c r="G124" i="9" s="1"/>
  <c r="E125" i="3"/>
  <c r="E125" i="9" s="1"/>
  <c r="G125" i="3"/>
  <c r="G125" i="9" s="1"/>
  <c r="D114" i="3"/>
  <c r="D114" i="9" s="1"/>
  <c r="F114" i="3"/>
  <c r="F114" i="9" s="1"/>
  <c r="D115" i="3"/>
  <c r="D115" i="9" s="1"/>
  <c r="F115" i="3"/>
  <c r="F115" i="9" s="1"/>
  <c r="D116" i="3"/>
  <c r="D116" i="9" s="1"/>
  <c r="F116" i="3"/>
  <c r="F116" i="9" s="1"/>
  <c r="D117" i="3"/>
  <c r="D117" i="9" s="1"/>
  <c r="F117" i="3"/>
  <c r="F117" i="9" s="1"/>
  <c r="D118" i="3"/>
  <c r="D118" i="9" s="1"/>
  <c r="F118" i="3"/>
  <c r="F118" i="9" s="1"/>
  <c r="D119" i="3"/>
  <c r="D119" i="9" s="1"/>
  <c r="F119" i="3"/>
  <c r="F119" i="9" s="1"/>
  <c r="D120" i="3"/>
  <c r="D120" i="9" s="1"/>
  <c r="F120" i="3"/>
  <c r="F120" i="9" s="1"/>
  <c r="D121" i="3"/>
  <c r="D121" i="9" s="1"/>
  <c r="F121" i="3"/>
  <c r="F121" i="9" s="1"/>
  <c r="D122" i="3"/>
  <c r="D122" i="9" s="1"/>
  <c r="F122" i="3"/>
  <c r="F122" i="9" s="1"/>
  <c r="D123" i="3"/>
  <c r="D123" i="9" s="1"/>
  <c r="F123" i="3"/>
  <c r="F123" i="9" s="1"/>
  <c r="D124" i="3"/>
  <c r="D124" i="9" s="1"/>
  <c r="F124" i="3"/>
  <c r="F124" i="9" s="1"/>
  <c r="D125" i="3"/>
  <c r="D125" i="9" s="1"/>
  <c r="F125" i="3"/>
  <c r="F125" i="9" s="1"/>
  <c r="C115" i="9"/>
  <c r="C114" i="9"/>
  <c r="C123" i="3"/>
  <c r="C121" i="3"/>
  <c r="C119" i="3"/>
  <c r="C117" i="3"/>
  <c r="C115" i="3"/>
  <c r="C124" i="3"/>
  <c r="C122" i="3"/>
  <c r="C120" i="3"/>
  <c r="C118" i="3"/>
  <c r="C116" i="3"/>
  <c r="C114" i="3"/>
  <c r="A42" i="3"/>
  <c r="D42" i="3" s="1"/>
  <c r="D42" i="9" s="1"/>
  <c r="C163" i="7"/>
  <c r="A164" i="1"/>
  <c r="B164" i="1" s="1"/>
  <c r="E163" i="1"/>
  <c r="E163" i="7" s="1"/>
  <c r="D163" i="1"/>
  <c r="D163" i="7" s="1"/>
  <c r="C75" i="7"/>
  <c r="A78" i="7"/>
  <c r="B78" i="7" s="1"/>
  <c r="C77" i="7"/>
  <c r="C76" i="7"/>
  <c r="C75" i="1"/>
  <c r="F75" i="1" s="1"/>
  <c r="F75" i="7" s="1"/>
  <c r="D75" i="1"/>
  <c r="D75" i="7" s="1"/>
  <c r="E75" i="1"/>
  <c r="E75" i="7" s="1"/>
  <c r="A76" i="1"/>
  <c r="B76" i="1" s="1"/>
  <c r="C30" i="8"/>
  <c r="C18" i="8"/>
  <c r="C30" i="4"/>
  <c r="C18" i="4"/>
  <c r="C3" i="4"/>
  <c r="A4" i="3"/>
  <c r="E3" i="3"/>
  <c r="E3" i="9" s="1"/>
  <c r="G3" i="3"/>
  <c r="G3" i="9" s="1"/>
  <c r="D3" i="3"/>
  <c r="D3" i="9" s="1"/>
  <c r="F3" i="3"/>
  <c r="F3" i="9" s="1"/>
  <c r="C96" i="9"/>
  <c r="C64" i="9"/>
  <c r="C63" i="9"/>
  <c r="C52" i="9"/>
  <c r="C51" i="9"/>
  <c r="F64" i="3"/>
  <c r="F64" i="9" s="1"/>
  <c r="D64" i="3"/>
  <c r="D64" i="9" s="1"/>
  <c r="G64" i="3"/>
  <c r="G64" i="9" s="1"/>
  <c r="E64" i="3"/>
  <c r="E64" i="9" s="1"/>
  <c r="C64" i="3"/>
  <c r="C63" i="3"/>
  <c r="E63" i="3"/>
  <c r="E63" i="9" s="1"/>
  <c r="G63" i="3"/>
  <c r="G63" i="9" s="1"/>
  <c r="D63" i="3"/>
  <c r="D63" i="9" s="1"/>
  <c r="F63" i="3"/>
  <c r="F63" i="9" s="1"/>
  <c r="F52" i="3"/>
  <c r="F52" i="9" s="1"/>
  <c r="D52" i="3"/>
  <c r="D52" i="9" s="1"/>
  <c r="G52" i="3"/>
  <c r="G52" i="9" s="1"/>
  <c r="E52" i="3"/>
  <c r="E52" i="9" s="1"/>
  <c r="C52" i="3"/>
  <c r="C51" i="3"/>
  <c r="E51" i="3"/>
  <c r="E51" i="9" s="1"/>
  <c r="G51" i="3"/>
  <c r="G51" i="9" s="1"/>
  <c r="D51" i="3"/>
  <c r="D51" i="9" s="1"/>
  <c r="F51" i="3"/>
  <c r="F51" i="9" s="1"/>
  <c r="F28" i="3"/>
  <c r="F28" i="9" s="1"/>
  <c r="D28" i="3"/>
  <c r="D28" i="9" s="1"/>
  <c r="G28" i="3"/>
  <c r="G28" i="9" s="1"/>
  <c r="E28" i="3"/>
  <c r="E28" i="9" s="1"/>
  <c r="E27" i="3"/>
  <c r="E27" i="9" s="1"/>
  <c r="G27" i="3"/>
  <c r="G27" i="9" s="1"/>
  <c r="D27" i="3"/>
  <c r="D27" i="9" s="1"/>
  <c r="F27" i="3"/>
  <c r="F27" i="9" s="1"/>
  <c r="E15" i="3"/>
  <c r="E15" i="9" s="1"/>
  <c r="G15" i="3"/>
  <c r="G15" i="9" s="1"/>
  <c r="D15" i="3"/>
  <c r="D15" i="9" s="1"/>
  <c r="F15" i="3"/>
  <c r="F15" i="9" s="1"/>
  <c r="C129" i="8"/>
  <c r="C128" i="8"/>
  <c r="C97" i="8"/>
  <c r="C96" i="8"/>
  <c r="C79" i="8"/>
  <c r="C78" i="8"/>
  <c r="C61" i="8"/>
  <c r="C60" i="8"/>
  <c r="C31" i="8"/>
  <c r="C19" i="8"/>
  <c r="C128" i="4"/>
  <c r="C96" i="4"/>
  <c r="C78" i="4"/>
  <c r="C60" i="4"/>
  <c r="A128" i="1"/>
  <c r="C127" i="1"/>
  <c r="C39" i="1"/>
  <c r="F39" i="1" s="1"/>
  <c r="F39" i="7" s="1"/>
  <c r="C40" i="1"/>
  <c r="F40" i="1" s="1"/>
  <c r="F40" i="7" s="1"/>
  <c r="C127" i="7"/>
  <c r="C40" i="7"/>
  <c r="C39" i="7"/>
  <c r="C109" i="1"/>
  <c r="C57" i="1"/>
  <c r="C21" i="1"/>
  <c r="F21" i="1" s="1"/>
  <c r="F21" i="7" s="1"/>
  <c r="C3" i="1"/>
  <c r="F3" i="1" s="1"/>
  <c r="F3" i="7" s="1"/>
  <c r="E145" i="1"/>
  <c r="E145" i="7" s="1"/>
  <c r="D145" i="1"/>
  <c r="D145" i="7" s="1"/>
  <c r="C78" i="9"/>
  <c r="C40" i="9"/>
  <c r="A80" i="9"/>
  <c r="B80" i="9" s="1"/>
  <c r="C79" i="9"/>
  <c r="A98" i="9"/>
  <c r="B98" i="9" s="1"/>
  <c r="C97" i="9"/>
  <c r="C39" i="9"/>
  <c r="A4" i="8"/>
  <c r="B4" i="8" s="1"/>
  <c r="C42" i="8"/>
  <c r="A43" i="8"/>
  <c r="B43" i="8" s="1"/>
  <c r="C114" i="8"/>
  <c r="A115" i="8"/>
  <c r="B115" i="8" s="1"/>
  <c r="A4" i="7"/>
  <c r="B4" i="7" s="1"/>
  <c r="A58" i="7"/>
  <c r="B58" i="7" s="1"/>
  <c r="A94" i="7"/>
  <c r="B94" i="7" s="1"/>
  <c r="A146" i="7" a="1"/>
  <c r="A146" i="7" s="1"/>
  <c r="B146" i="7" s="1"/>
  <c r="C145" i="7"/>
  <c r="A22" i="7"/>
  <c r="B22" i="7" s="1"/>
  <c r="A110" i="7"/>
  <c r="B110" i="7" s="1"/>
  <c r="C145" i="1"/>
  <c r="F145" i="1" s="1"/>
  <c r="F145" i="7" s="1"/>
  <c r="F97" i="3"/>
  <c r="F97" i="9" s="1"/>
  <c r="D97" i="3"/>
  <c r="D97" i="9" s="1"/>
  <c r="G97" i="3"/>
  <c r="G97" i="9" s="1"/>
  <c r="E97" i="3"/>
  <c r="E97" i="9" s="1"/>
  <c r="C97" i="3"/>
  <c r="E96" i="3"/>
  <c r="E96" i="9" s="1"/>
  <c r="G96" i="3"/>
  <c r="G96" i="9" s="1"/>
  <c r="D96" i="3"/>
  <c r="D96" i="9" s="1"/>
  <c r="F96" i="3"/>
  <c r="F96" i="9" s="1"/>
  <c r="F89" i="3"/>
  <c r="F89" i="9" s="1"/>
  <c r="D89" i="3"/>
  <c r="D89" i="9" s="1"/>
  <c r="F88" i="3"/>
  <c r="F88" i="9" s="1"/>
  <c r="D88" i="3"/>
  <c r="D88" i="9" s="1"/>
  <c r="F87" i="3"/>
  <c r="F87" i="9" s="1"/>
  <c r="D87" i="3"/>
  <c r="D87" i="9" s="1"/>
  <c r="F86" i="3"/>
  <c r="F86" i="9" s="1"/>
  <c r="D86" i="3"/>
  <c r="D86" i="9" s="1"/>
  <c r="F85" i="3"/>
  <c r="F85" i="9" s="1"/>
  <c r="D85" i="3"/>
  <c r="D85" i="9" s="1"/>
  <c r="F84" i="3"/>
  <c r="F84" i="9" s="1"/>
  <c r="D84" i="3"/>
  <c r="D84" i="9" s="1"/>
  <c r="F83" i="3"/>
  <c r="F83" i="9" s="1"/>
  <c r="D83" i="3"/>
  <c r="D83" i="9" s="1"/>
  <c r="F82" i="3"/>
  <c r="F82" i="9" s="1"/>
  <c r="D82" i="3"/>
  <c r="D82" i="9" s="1"/>
  <c r="F81" i="3"/>
  <c r="F81" i="9" s="1"/>
  <c r="D81" i="3"/>
  <c r="D81" i="9" s="1"/>
  <c r="F80" i="3"/>
  <c r="F80" i="9" s="1"/>
  <c r="D80" i="3"/>
  <c r="D80" i="9" s="1"/>
  <c r="F79" i="3"/>
  <c r="F79" i="9" s="1"/>
  <c r="D79" i="3"/>
  <c r="D79" i="9" s="1"/>
  <c r="G89" i="3"/>
  <c r="G89" i="9" s="1"/>
  <c r="E89" i="3"/>
  <c r="E89" i="9" s="1"/>
  <c r="G88" i="3"/>
  <c r="G88" i="9" s="1"/>
  <c r="E88" i="3"/>
  <c r="E88" i="9" s="1"/>
  <c r="G87" i="3"/>
  <c r="G87" i="9" s="1"/>
  <c r="E87" i="3"/>
  <c r="E87" i="9" s="1"/>
  <c r="G86" i="3"/>
  <c r="G86" i="9" s="1"/>
  <c r="E86" i="3"/>
  <c r="E86" i="9" s="1"/>
  <c r="G85" i="3"/>
  <c r="G85" i="9" s="1"/>
  <c r="E85" i="3"/>
  <c r="E85" i="9" s="1"/>
  <c r="G84" i="3"/>
  <c r="G84" i="9" s="1"/>
  <c r="E84" i="3"/>
  <c r="E84" i="9" s="1"/>
  <c r="G83" i="3"/>
  <c r="G83" i="9" s="1"/>
  <c r="E83" i="3"/>
  <c r="E83" i="9" s="1"/>
  <c r="G82" i="3"/>
  <c r="G82" i="9" s="1"/>
  <c r="E82" i="3"/>
  <c r="E82" i="9" s="1"/>
  <c r="G81" i="3"/>
  <c r="G81" i="9" s="1"/>
  <c r="E81" i="3"/>
  <c r="E81" i="9" s="1"/>
  <c r="G80" i="3"/>
  <c r="G80" i="9" s="1"/>
  <c r="E80" i="3"/>
  <c r="E80" i="9" s="1"/>
  <c r="G79" i="3"/>
  <c r="G79" i="9" s="1"/>
  <c r="E79" i="3"/>
  <c r="E79" i="9" s="1"/>
  <c r="E78" i="3"/>
  <c r="E78" i="9" s="1"/>
  <c r="G78" i="3"/>
  <c r="G78" i="9" s="1"/>
  <c r="D78" i="3"/>
  <c r="D78" i="9" s="1"/>
  <c r="F78" i="3"/>
  <c r="F78" i="9" s="1"/>
  <c r="C88" i="3"/>
  <c r="C86" i="3"/>
  <c r="C84" i="3"/>
  <c r="C82" i="3"/>
  <c r="C80" i="3"/>
  <c r="C87" i="3"/>
  <c r="C85" i="3"/>
  <c r="C83" i="3"/>
  <c r="C81" i="3"/>
  <c r="C79" i="3"/>
  <c r="F41" i="3"/>
  <c r="F41" i="9" s="1"/>
  <c r="F40" i="3"/>
  <c r="F40" i="9" s="1"/>
  <c r="G41" i="3"/>
  <c r="G41" i="9" s="1"/>
  <c r="G40" i="3"/>
  <c r="G40" i="9" s="1"/>
  <c r="E39" i="3"/>
  <c r="E39" i="9" s="1"/>
  <c r="G39" i="3"/>
  <c r="G39" i="9" s="1"/>
  <c r="D39" i="3"/>
  <c r="D39" i="9" s="1"/>
  <c r="F39" i="3"/>
  <c r="F39" i="9" s="1"/>
  <c r="C40" i="3"/>
  <c r="C39" i="3"/>
  <c r="C41" i="3"/>
  <c r="A43" i="4"/>
  <c r="C114" i="4"/>
  <c r="A4" i="4"/>
  <c r="D4" i="4" s="1"/>
  <c r="D4" i="8" s="1"/>
  <c r="A115" i="4"/>
  <c r="F93" i="1"/>
  <c r="F93" i="7" s="1"/>
  <c r="D93" i="1"/>
  <c r="D93" i="7" s="1"/>
  <c r="E93" i="1"/>
  <c r="E93" i="7" s="1"/>
  <c r="D21" i="7"/>
  <c r="E21" i="7"/>
  <c r="A58" i="1"/>
  <c r="A24" i="1"/>
  <c r="D23" i="7"/>
  <c r="E23" i="7"/>
  <c r="C23" i="1"/>
  <c r="F23" i="1" s="1"/>
  <c r="F23" i="7" s="1"/>
  <c r="D22" i="7"/>
  <c r="E22" i="7"/>
  <c r="C22" i="1"/>
  <c r="F22" i="1" s="1"/>
  <c r="F22" i="7" s="1"/>
  <c r="A4" i="1"/>
  <c r="D3" i="1"/>
  <c r="D3" i="7" s="1"/>
  <c r="F127" i="1" l="1"/>
  <c r="F127" i="7" s="1"/>
  <c r="B128" i="1"/>
  <c r="E128" i="1"/>
  <c r="E128" i="7" s="1"/>
  <c r="D128" i="1"/>
  <c r="D128" i="7" s="1"/>
  <c r="F109" i="1"/>
  <c r="F109" i="7" s="1"/>
  <c r="E110" i="1"/>
  <c r="E110" i="7" s="1"/>
  <c r="D110" i="1"/>
  <c r="D110" i="7" s="1"/>
  <c r="B58" i="1"/>
  <c r="E58" i="1"/>
  <c r="E58" i="7" s="1"/>
  <c r="D58" i="1"/>
  <c r="D58" i="7" s="1"/>
  <c r="F57" i="1"/>
  <c r="F57" i="7" s="1"/>
  <c r="D41" i="1"/>
  <c r="D41" i="7" s="1"/>
  <c r="E41" i="1"/>
  <c r="E41" i="7" s="1"/>
  <c r="B24" i="1"/>
  <c r="E24" i="1"/>
  <c r="E24" i="7" s="1"/>
  <c r="D24" i="1"/>
  <c r="C51" i="7"/>
  <c r="A4" i="10"/>
  <c r="E40" i="3"/>
  <c r="E40" i="9" s="1"/>
  <c r="E41" i="3"/>
  <c r="E41" i="9" s="1"/>
  <c r="D40" i="3"/>
  <c r="D40" i="9" s="1"/>
  <c r="D41" i="3"/>
  <c r="D41" i="9" s="1"/>
  <c r="B40" i="3"/>
  <c r="A71" i="9"/>
  <c r="B71" i="9" s="1"/>
  <c r="B70" i="9"/>
  <c r="B70" i="3"/>
  <c r="A71" i="3"/>
  <c r="D137" i="4"/>
  <c r="D137" i="8" s="1"/>
  <c r="E137" i="4"/>
  <c r="E137" i="8" s="1"/>
  <c r="D115" i="4"/>
  <c r="D115" i="8" s="1"/>
  <c r="E115" i="4"/>
  <c r="E115" i="8" s="1"/>
  <c r="D109" i="4"/>
  <c r="D109" i="8" s="1"/>
  <c r="E109" i="4"/>
  <c r="E109" i="8" s="1"/>
  <c r="D91" i="4"/>
  <c r="D91" i="8" s="1"/>
  <c r="E91" i="4"/>
  <c r="E91" i="8" s="1"/>
  <c r="D73" i="4"/>
  <c r="D73" i="8" s="1"/>
  <c r="E73" i="4"/>
  <c r="E73" i="8" s="1"/>
  <c r="D43" i="4"/>
  <c r="D43" i="8" s="1"/>
  <c r="E43" i="4"/>
  <c r="E43" i="8" s="1"/>
  <c r="D37" i="4"/>
  <c r="D37" i="8" s="1"/>
  <c r="E37" i="4"/>
  <c r="E37" i="8" s="1"/>
  <c r="D24" i="4"/>
  <c r="D24" i="8" s="1"/>
  <c r="E24" i="4"/>
  <c r="E24" i="8" s="1"/>
  <c r="B4" i="4"/>
  <c r="E4" i="4"/>
  <c r="E4" i="8" s="1"/>
  <c r="B43" i="4"/>
  <c r="B91" i="4"/>
  <c r="B115" i="4"/>
  <c r="B37" i="4"/>
  <c r="B73" i="4"/>
  <c r="B109" i="4"/>
  <c r="B137" i="4"/>
  <c r="F42" i="3"/>
  <c r="F42" i="9" s="1"/>
  <c r="A5" i="9"/>
  <c r="C4" i="9"/>
  <c r="C42" i="3"/>
  <c r="G42" i="3"/>
  <c r="G42" i="9" s="1"/>
  <c r="E42" i="3"/>
  <c r="E42" i="9" s="1"/>
  <c r="D94" i="1"/>
  <c r="D94" i="7" s="1"/>
  <c r="C110" i="1"/>
  <c r="E94" i="1"/>
  <c r="E94" i="7" s="1"/>
  <c r="C94" i="1"/>
  <c r="F94" i="1" s="1"/>
  <c r="F94" i="7" s="1"/>
  <c r="D146" i="1"/>
  <c r="D146" i="7" s="1"/>
  <c r="E16" i="3"/>
  <c r="E16" i="9" s="1"/>
  <c r="D16" i="3"/>
  <c r="D16" i="9" s="1"/>
  <c r="G16" i="3"/>
  <c r="G16" i="9" s="1"/>
  <c r="C148" i="9"/>
  <c r="A149" i="9"/>
  <c r="A34" i="10" s="1"/>
  <c r="C148" i="3"/>
  <c r="E148" i="3"/>
  <c r="E148" i="9" s="1"/>
  <c r="G148" i="3"/>
  <c r="G148" i="9" s="1"/>
  <c r="D148" i="3"/>
  <c r="D148" i="9" s="1"/>
  <c r="F148" i="3"/>
  <c r="F148" i="9" s="1"/>
  <c r="A149" i="3"/>
  <c r="B149" i="3" s="1"/>
  <c r="C137" i="9"/>
  <c r="B137" i="9"/>
  <c r="C136" i="3"/>
  <c r="E136" i="3"/>
  <c r="E136" i="9" s="1"/>
  <c r="G136" i="3"/>
  <c r="G136" i="9" s="1"/>
  <c r="D136" i="3"/>
  <c r="D136" i="9" s="1"/>
  <c r="F136" i="3"/>
  <c r="F136" i="9" s="1"/>
  <c r="A137" i="3"/>
  <c r="B137" i="3" s="1"/>
  <c r="C127" i="9"/>
  <c r="B127" i="9"/>
  <c r="C126" i="3"/>
  <c r="E126" i="3"/>
  <c r="E126" i="9" s="1"/>
  <c r="G126" i="3"/>
  <c r="G126" i="9" s="1"/>
  <c r="D126" i="3"/>
  <c r="D126" i="9" s="1"/>
  <c r="F126" i="3"/>
  <c r="F126" i="9" s="1"/>
  <c r="A127" i="3"/>
  <c r="B127" i="3" s="1"/>
  <c r="C109" i="3"/>
  <c r="E109" i="3"/>
  <c r="E109" i="9" s="1"/>
  <c r="G109" i="3"/>
  <c r="G109" i="9" s="1"/>
  <c r="D109" i="3"/>
  <c r="D109" i="9" s="1"/>
  <c r="F109" i="3"/>
  <c r="F109" i="9" s="1"/>
  <c r="C90" i="3"/>
  <c r="E90" i="3"/>
  <c r="E90" i="9" s="1"/>
  <c r="G90" i="3"/>
  <c r="G90" i="9" s="1"/>
  <c r="D90" i="3"/>
  <c r="D90" i="9" s="1"/>
  <c r="F90" i="3"/>
  <c r="F90" i="9" s="1"/>
  <c r="A91" i="3"/>
  <c r="B91" i="3" s="1"/>
  <c r="C70" i="9"/>
  <c r="C70" i="3"/>
  <c r="E70" i="3"/>
  <c r="E70" i="9" s="1"/>
  <c r="G70" i="3"/>
  <c r="G70" i="9" s="1"/>
  <c r="D70" i="3"/>
  <c r="D70" i="9" s="1"/>
  <c r="F70" i="3"/>
  <c r="F70" i="9" s="1"/>
  <c r="C58" i="9"/>
  <c r="B58" i="9"/>
  <c r="A58" i="3"/>
  <c r="C57" i="3"/>
  <c r="E57" i="3"/>
  <c r="E57" i="9" s="1"/>
  <c r="G57" i="3"/>
  <c r="G57" i="9" s="1"/>
  <c r="B57" i="3"/>
  <c r="D57" i="3"/>
  <c r="D57" i="9" s="1"/>
  <c r="F57" i="3"/>
  <c r="F57" i="9" s="1"/>
  <c r="C46" i="9"/>
  <c r="B46" i="9"/>
  <c r="A43" i="3"/>
  <c r="B42" i="3"/>
  <c r="A17" i="3"/>
  <c r="B17" i="3" s="1"/>
  <c r="C28" i="3"/>
  <c r="B16" i="3"/>
  <c r="C16" i="3"/>
  <c r="C4" i="3"/>
  <c r="B4" i="3"/>
  <c r="E146" i="1"/>
  <c r="E146" i="7" s="1"/>
  <c r="C137" i="8"/>
  <c r="B137" i="8"/>
  <c r="C137" i="4"/>
  <c r="C109" i="8"/>
  <c r="B109" i="8"/>
  <c r="C109" i="4"/>
  <c r="C91" i="8"/>
  <c r="B91" i="8"/>
  <c r="C91" i="4"/>
  <c r="C73" i="8"/>
  <c r="B73" i="8"/>
  <c r="C73" i="4"/>
  <c r="C37" i="8"/>
  <c r="B37" i="8"/>
  <c r="C37" i="4"/>
  <c r="C25" i="8"/>
  <c r="B25" i="8"/>
  <c r="A25" i="4"/>
  <c r="C24" i="4"/>
  <c r="B24" i="4"/>
  <c r="A165" i="7"/>
  <c r="B164" i="7"/>
  <c r="A165" i="1"/>
  <c r="B165" i="1" s="1"/>
  <c r="A147" i="1" a="1"/>
  <c r="A147" i="1" s="1"/>
  <c r="B146" i="1"/>
  <c r="A129" i="7"/>
  <c r="C129" i="7" s="1"/>
  <c r="B128" i="7"/>
  <c r="A129" i="1"/>
  <c r="A111" i="1"/>
  <c r="B110" i="1"/>
  <c r="A95" i="1"/>
  <c r="B94" i="1"/>
  <c r="A59" i="1"/>
  <c r="A52" i="7"/>
  <c r="B51" i="7"/>
  <c r="B4" i="10" s="1"/>
  <c r="C4" i="10" s="1"/>
  <c r="A42" i="1"/>
  <c r="B41" i="1"/>
  <c r="A5" i="1"/>
  <c r="B5" i="1" s="1"/>
  <c r="B4" i="1"/>
  <c r="A5" i="7"/>
  <c r="B5" i="7" s="1"/>
  <c r="C116" i="9"/>
  <c r="D164" i="1"/>
  <c r="D164" i="7" s="1"/>
  <c r="E164" i="1"/>
  <c r="E164" i="7" s="1"/>
  <c r="C164" i="1"/>
  <c r="F164" i="1" s="1"/>
  <c r="F164" i="7" s="1"/>
  <c r="A79" i="7"/>
  <c r="B79" i="7" s="1"/>
  <c r="C78" i="7"/>
  <c r="A77" i="1"/>
  <c r="B77" i="1" s="1"/>
  <c r="E76" i="1"/>
  <c r="E76" i="7" s="1"/>
  <c r="D76" i="1"/>
  <c r="D76" i="7" s="1"/>
  <c r="C76" i="1"/>
  <c r="F76" i="1" s="1"/>
  <c r="F76" i="7" s="1"/>
  <c r="A5" i="3"/>
  <c r="B5" i="3" s="1"/>
  <c r="C65" i="9"/>
  <c r="C53" i="9"/>
  <c r="F65" i="3"/>
  <c r="F65" i="9" s="1"/>
  <c r="D65" i="3"/>
  <c r="D65" i="9" s="1"/>
  <c r="G65" i="3"/>
  <c r="G65" i="9" s="1"/>
  <c r="E65" i="3"/>
  <c r="E65" i="9" s="1"/>
  <c r="C65" i="3"/>
  <c r="F53" i="3"/>
  <c r="F53" i="9" s="1"/>
  <c r="D53" i="3"/>
  <c r="D53" i="9" s="1"/>
  <c r="G53" i="3"/>
  <c r="G53" i="9" s="1"/>
  <c r="E53" i="3"/>
  <c r="E53" i="9" s="1"/>
  <c r="C53" i="3"/>
  <c r="F29" i="3"/>
  <c r="F29" i="9" s="1"/>
  <c r="D29" i="3"/>
  <c r="D29" i="9" s="1"/>
  <c r="G29" i="3"/>
  <c r="G29" i="9" s="1"/>
  <c r="E29" i="3"/>
  <c r="E29" i="9" s="1"/>
  <c r="C130" i="8"/>
  <c r="C98" i="8"/>
  <c r="C80" i="8"/>
  <c r="C62" i="8"/>
  <c r="C32" i="8"/>
  <c r="C20" i="8"/>
  <c r="C129" i="4"/>
  <c r="C97" i="4"/>
  <c r="C79" i="4"/>
  <c r="C61" i="4"/>
  <c r="C31" i="4"/>
  <c r="C19" i="4"/>
  <c r="C41" i="1"/>
  <c r="F41" i="1" s="1"/>
  <c r="F41" i="7" s="1"/>
  <c r="C128" i="1"/>
  <c r="C41" i="7"/>
  <c r="A99" i="9"/>
  <c r="B99" i="9" s="1"/>
  <c r="C98" i="9"/>
  <c r="A81" i="9"/>
  <c r="B81" i="9" s="1"/>
  <c r="C80" i="9"/>
  <c r="C41" i="9"/>
  <c r="A116" i="8"/>
  <c r="B116" i="8" s="1"/>
  <c r="C115" i="8"/>
  <c r="A44" i="8"/>
  <c r="B44" i="8" s="1"/>
  <c r="C43" i="8"/>
  <c r="A5" i="8"/>
  <c r="B5" i="8" s="1"/>
  <c r="C4" i="8"/>
  <c r="C4" i="7"/>
  <c r="C22" i="7"/>
  <c r="A23" i="7"/>
  <c r="B23" i="7" s="1"/>
  <c r="A111" i="7"/>
  <c r="B111" i="7" s="1"/>
  <c r="C110" i="7"/>
  <c r="A147" i="7" a="1"/>
  <c r="A147" i="7" s="1"/>
  <c r="B147" i="7" s="1"/>
  <c r="C146" i="7"/>
  <c r="A95" i="7"/>
  <c r="B95" i="7" s="1"/>
  <c r="C94" i="7"/>
  <c r="A59" i="7"/>
  <c r="B59" i="7" s="1"/>
  <c r="C58" i="7"/>
  <c r="C146" i="1"/>
  <c r="F98" i="3"/>
  <c r="F98" i="9" s="1"/>
  <c r="D98" i="3"/>
  <c r="D98" i="9" s="1"/>
  <c r="G98" i="3"/>
  <c r="G98" i="9" s="1"/>
  <c r="E98" i="3"/>
  <c r="E98" i="9" s="1"/>
  <c r="C98" i="3"/>
  <c r="A44" i="4"/>
  <c r="C43" i="4"/>
  <c r="C115" i="4"/>
  <c r="C4" i="4"/>
  <c r="A116" i="4"/>
  <c r="A5" i="4"/>
  <c r="D5" i="4" s="1"/>
  <c r="D5" i="8" s="1"/>
  <c r="C58" i="1"/>
  <c r="C24" i="1"/>
  <c r="F24" i="1" s="1"/>
  <c r="F24" i="7" s="1"/>
  <c r="A25" i="1"/>
  <c r="D24" i="7"/>
  <c r="E4" i="1"/>
  <c r="E4" i="7" s="1"/>
  <c r="D4" i="1"/>
  <c r="D4" i="7" s="1"/>
  <c r="C4" i="1"/>
  <c r="F4" i="1" s="1"/>
  <c r="F4" i="7" s="1"/>
  <c r="A72" i="9" l="1"/>
  <c r="C165" i="1"/>
  <c r="F165" i="1" s="1"/>
  <c r="F165" i="7" s="1"/>
  <c r="F128" i="1"/>
  <c r="F128" i="7" s="1"/>
  <c r="B129" i="1"/>
  <c r="D129" i="1"/>
  <c r="D129" i="7" s="1"/>
  <c r="E129" i="1"/>
  <c r="E129" i="7" s="1"/>
  <c r="D111" i="1"/>
  <c r="D111" i="7" s="1"/>
  <c r="E111" i="1"/>
  <c r="E111" i="7" s="1"/>
  <c r="F110" i="1"/>
  <c r="F110" i="7" s="1"/>
  <c r="C59" i="1"/>
  <c r="D59" i="1"/>
  <c r="D59" i="7" s="1"/>
  <c r="E59" i="1"/>
  <c r="E59" i="7" s="1"/>
  <c r="F58" i="1"/>
  <c r="F58" i="7" s="1"/>
  <c r="E42" i="1"/>
  <c r="E42" i="7" s="1"/>
  <c r="D42" i="1"/>
  <c r="D42" i="7" s="1"/>
  <c r="B25" i="1"/>
  <c r="D25" i="1"/>
  <c r="D25" i="7" s="1"/>
  <c r="E25" i="1"/>
  <c r="B72" i="9"/>
  <c r="B29" i="10" s="1"/>
  <c r="C29" i="10" s="1"/>
  <c r="A29" i="10"/>
  <c r="C17" i="3"/>
  <c r="C71" i="9"/>
  <c r="C72" i="9"/>
  <c r="A73" i="9"/>
  <c r="B73" i="9" s="1"/>
  <c r="A72" i="3"/>
  <c r="C71" i="3"/>
  <c r="E71" i="3"/>
  <c r="E71" i="9" s="1"/>
  <c r="G71" i="3"/>
  <c r="G71" i="9" s="1"/>
  <c r="D71" i="3"/>
  <c r="D71" i="9" s="1"/>
  <c r="F71" i="3"/>
  <c r="F71" i="9" s="1"/>
  <c r="B71" i="3"/>
  <c r="F17" i="3"/>
  <c r="F17" i="9" s="1"/>
  <c r="G17" i="3"/>
  <c r="G17" i="9" s="1"/>
  <c r="D116" i="4"/>
  <c r="D116" i="8" s="1"/>
  <c r="E116" i="4"/>
  <c r="E116" i="8" s="1"/>
  <c r="D44" i="4"/>
  <c r="D44" i="8" s="1"/>
  <c r="E44" i="4"/>
  <c r="E44" i="8" s="1"/>
  <c r="D25" i="4"/>
  <c r="D25" i="8" s="1"/>
  <c r="E25" i="4"/>
  <c r="E25" i="8" s="1"/>
  <c r="B5" i="4"/>
  <c r="E5" i="4"/>
  <c r="E5" i="8" s="1"/>
  <c r="B116" i="4"/>
  <c r="B44" i="4"/>
  <c r="E5" i="1"/>
  <c r="E5" i="7" s="1"/>
  <c r="A6" i="9"/>
  <c r="C5" i="9"/>
  <c r="B5" i="9"/>
  <c r="C149" i="9"/>
  <c r="B149" i="9"/>
  <c r="C34" i="10" s="1"/>
  <c r="C149" i="3"/>
  <c r="E149" i="3"/>
  <c r="E149" i="9" s="1"/>
  <c r="G149" i="3"/>
  <c r="G149" i="9" s="1"/>
  <c r="D149" i="3"/>
  <c r="D149" i="9" s="1"/>
  <c r="F149" i="3"/>
  <c r="F149" i="9" s="1"/>
  <c r="C137" i="3"/>
  <c r="E137" i="3"/>
  <c r="E137" i="9" s="1"/>
  <c r="G137" i="3"/>
  <c r="G137" i="9" s="1"/>
  <c r="D137" i="3"/>
  <c r="D137" i="9" s="1"/>
  <c r="F137" i="3"/>
  <c r="F137" i="9" s="1"/>
  <c r="C127" i="3"/>
  <c r="E127" i="3"/>
  <c r="E127" i="9" s="1"/>
  <c r="G127" i="3"/>
  <c r="G127" i="9" s="1"/>
  <c r="D127" i="3"/>
  <c r="D127" i="9" s="1"/>
  <c r="F127" i="3"/>
  <c r="F127" i="9" s="1"/>
  <c r="C91" i="3"/>
  <c r="E91" i="3"/>
  <c r="E91" i="9" s="1"/>
  <c r="G91" i="3"/>
  <c r="G91" i="9" s="1"/>
  <c r="D91" i="3"/>
  <c r="D91" i="9" s="1"/>
  <c r="F91" i="3"/>
  <c r="F91" i="9" s="1"/>
  <c r="C58" i="3"/>
  <c r="E58" i="3"/>
  <c r="E58" i="9" s="1"/>
  <c r="G58" i="3"/>
  <c r="G58" i="9" s="1"/>
  <c r="B58" i="3"/>
  <c r="D58" i="3"/>
  <c r="D58" i="9" s="1"/>
  <c r="F58" i="3"/>
  <c r="F58" i="9" s="1"/>
  <c r="A44" i="3"/>
  <c r="B43" i="3"/>
  <c r="D43" i="3"/>
  <c r="D43" i="9" s="1"/>
  <c r="E43" i="3"/>
  <c r="E43" i="9" s="1"/>
  <c r="F43" i="3"/>
  <c r="F43" i="9" s="1"/>
  <c r="G43" i="3"/>
  <c r="G43" i="9" s="1"/>
  <c r="C43" i="3"/>
  <c r="E17" i="3"/>
  <c r="E17" i="9" s="1"/>
  <c r="D17" i="3"/>
  <c r="D17" i="9" s="1"/>
  <c r="A18" i="3"/>
  <c r="D18" i="3" s="1"/>
  <c r="D18" i="9" s="1"/>
  <c r="C29" i="3"/>
  <c r="E165" i="1"/>
  <c r="E165" i="7" s="1"/>
  <c r="D165" i="1"/>
  <c r="D165" i="7" s="1"/>
  <c r="B25" i="4"/>
  <c r="C25" i="4"/>
  <c r="A166" i="7"/>
  <c r="B165" i="7"/>
  <c r="C165" i="7"/>
  <c r="A166" i="1"/>
  <c r="B166" i="1" s="1"/>
  <c r="A148" i="1" a="1"/>
  <c r="A148" i="1" s="1"/>
  <c r="C148" i="1" s="1"/>
  <c r="B147" i="1"/>
  <c r="D147" i="1"/>
  <c r="D147" i="7" s="1"/>
  <c r="E147" i="1"/>
  <c r="E147" i="7" s="1"/>
  <c r="A130" i="7"/>
  <c r="C130" i="7" s="1"/>
  <c r="B129" i="7"/>
  <c r="A130" i="1"/>
  <c r="A112" i="1"/>
  <c r="B111" i="1"/>
  <c r="C111" i="1"/>
  <c r="A6" i="1"/>
  <c r="A7" i="1" s="1"/>
  <c r="A8" i="1" s="1"/>
  <c r="E8" i="1" s="1"/>
  <c r="E8" i="7" s="1"/>
  <c r="C5" i="1"/>
  <c r="F5" i="1" s="1"/>
  <c r="F5" i="7" s="1"/>
  <c r="D5" i="1"/>
  <c r="D5" i="7" s="1"/>
  <c r="C5" i="7"/>
  <c r="A96" i="1"/>
  <c r="B95" i="1"/>
  <c r="D95" i="1"/>
  <c r="D95" i="7" s="1"/>
  <c r="C95" i="1"/>
  <c r="F95" i="1" s="1"/>
  <c r="F95" i="7" s="1"/>
  <c r="E95" i="1"/>
  <c r="E95" i="7" s="1"/>
  <c r="B59" i="1"/>
  <c r="A60" i="1"/>
  <c r="B52" i="7"/>
  <c r="C52" i="7"/>
  <c r="A43" i="1"/>
  <c r="B42" i="1"/>
  <c r="A6" i="7"/>
  <c r="B6" i="7" s="1"/>
  <c r="G5" i="3"/>
  <c r="G5" i="9" s="1"/>
  <c r="C5" i="3"/>
  <c r="F5" i="3"/>
  <c r="F5" i="9" s="1"/>
  <c r="C117" i="9"/>
  <c r="A80" i="7"/>
  <c r="B80" i="7" s="1"/>
  <c r="C79" i="7"/>
  <c r="A78" i="1"/>
  <c r="B78" i="1" s="1"/>
  <c r="E77" i="1"/>
  <c r="E77" i="7" s="1"/>
  <c r="D77" i="1"/>
  <c r="D77" i="7" s="1"/>
  <c r="C77" i="1"/>
  <c r="F77" i="1" s="1"/>
  <c r="F77" i="7" s="1"/>
  <c r="A6" i="3"/>
  <c r="B6" i="3" s="1"/>
  <c r="E5" i="3"/>
  <c r="E5" i="9" s="1"/>
  <c r="D5" i="3"/>
  <c r="D5" i="9" s="1"/>
  <c r="C66" i="9"/>
  <c r="C54" i="9"/>
  <c r="F66" i="3"/>
  <c r="F66" i="9" s="1"/>
  <c r="D66" i="3"/>
  <c r="D66" i="9" s="1"/>
  <c r="G66" i="3"/>
  <c r="G66" i="9" s="1"/>
  <c r="E66" i="3"/>
  <c r="E66" i="9" s="1"/>
  <c r="C66" i="3"/>
  <c r="F54" i="3"/>
  <c r="F54" i="9" s="1"/>
  <c r="D54" i="3"/>
  <c r="D54" i="9" s="1"/>
  <c r="G54" i="3"/>
  <c r="G54" i="9" s="1"/>
  <c r="E54" i="3"/>
  <c r="E54" i="9" s="1"/>
  <c r="C54" i="3"/>
  <c r="F30" i="3"/>
  <c r="F30" i="9" s="1"/>
  <c r="D30" i="3"/>
  <c r="D30" i="9" s="1"/>
  <c r="G30" i="3"/>
  <c r="G30" i="9" s="1"/>
  <c r="E30" i="3"/>
  <c r="E30" i="9" s="1"/>
  <c r="C131" i="8"/>
  <c r="C99" i="8"/>
  <c r="C81" i="8"/>
  <c r="C63" i="8"/>
  <c r="C33" i="8"/>
  <c r="C21" i="8"/>
  <c r="C130" i="4"/>
  <c r="C98" i="4"/>
  <c r="C80" i="4"/>
  <c r="C62" i="4"/>
  <c r="C32" i="4"/>
  <c r="C20" i="4"/>
  <c r="C129" i="1"/>
  <c r="C42" i="1"/>
  <c r="F42" i="1" s="1"/>
  <c r="F42" i="7" s="1"/>
  <c r="C42" i="7"/>
  <c r="F146" i="1"/>
  <c r="F146" i="7" s="1"/>
  <c r="C42" i="9"/>
  <c r="A82" i="9"/>
  <c r="B82" i="9" s="1"/>
  <c r="C81" i="9"/>
  <c r="A100" i="9"/>
  <c r="B100" i="9" s="1"/>
  <c r="C99" i="9"/>
  <c r="A6" i="8"/>
  <c r="B6" i="8" s="1"/>
  <c r="C5" i="8"/>
  <c r="A117" i="8"/>
  <c r="B117" i="8" s="1"/>
  <c r="C116" i="8"/>
  <c r="A45" i="8"/>
  <c r="B45" i="8" s="1"/>
  <c r="C44" i="8"/>
  <c r="A60" i="7"/>
  <c r="B60" i="7" s="1"/>
  <c r="C59" i="7"/>
  <c r="A96" i="7"/>
  <c r="B96" i="7" s="1"/>
  <c r="C95" i="7"/>
  <c r="A148" i="7" a="1"/>
  <c r="A148" i="7" s="1"/>
  <c r="B148" i="7" s="1"/>
  <c r="C147" i="7"/>
  <c r="A112" i="7"/>
  <c r="B112" i="7" s="1"/>
  <c r="C111" i="7"/>
  <c r="C23" i="7"/>
  <c r="A24" i="7"/>
  <c r="B24" i="7" s="1"/>
  <c r="C147" i="1"/>
  <c r="F99" i="3"/>
  <c r="F99" i="9" s="1"/>
  <c r="D99" i="3"/>
  <c r="D99" i="9" s="1"/>
  <c r="G99" i="3"/>
  <c r="G99" i="9" s="1"/>
  <c r="E99" i="3"/>
  <c r="E99" i="9" s="1"/>
  <c r="C99" i="3"/>
  <c r="A45" i="4"/>
  <c r="C44" i="4"/>
  <c r="C116" i="4"/>
  <c r="C5" i="4"/>
  <c r="A6" i="4"/>
  <c r="D6" i="4" s="1"/>
  <c r="D6" i="8" s="1"/>
  <c r="A117" i="4"/>
  <c r="A26" i="1"/>
  <c r="E25" i="7"/>
  <c r="C25" i="1"/>
  <c r="F25" i="1" s="1"/>
  <c r="F25" i="7" s="1"/>
  <c r="F129" i="1" l="1"/>
  <c r="F129" i="7" s="1"/>
  <c r="B130" i="1"/>
  <c r="E130" i="1"/>
  <c r="E130" i="7" s="1"/>
  <c r="D130" i="1"/>
  <c r="D130" i="7" s="1"/>
  <c r="E112" i="1"/>
  <c r="E112" i="7" s="1"/>
  <c r="D112" i="1"/>
  <c r="D112" i="7" s="1"/>
  <c r="F111" i="1"/>
  <c r="F111" i="7" s="1"/>
  <c r="B60" i="1"/>
  <c r="E60" i="1"/>
  <c r="E60" i="7" s="1"/>
  <c r="D60" i="1"/>
  <c r="D60" i="7" s="1"/>
  <c r="F59" i="1"/>
  <c r="F59" i="7" s="1"/>
  <c r="D43" i="1"/>
  <c r="D43" i="7" s="1"/>
  <c r="E43" i="1"/>
  <c r="E43" i="7" s="1"/>
  <c r="B26" i="1"/>
  <c r="E26" i="1"/>
  <c r="E26" i="7" s="1"/>
  <c r="D26" i="1"/>
  <c r="C73" i="9"/>
  <c r="A73" i="3"/>
  <c r="D72" i="3"/>
  <c r="D72" i="9" s="1"/>
  <c r="F72" i="3"/>
  <c r="F72" i="9" s="1"/>
  <c r="B72" i="3"/>
  <c r="C72" i="3"/>
  <c r="E72" i="3"/>
  <c r="E72" i="9" s="1"/>
  <c r="G72" i="3"/>
  <c r="G72" i="9" s="1"/>
  <c r="D117" i="4"/>
  <c r="D117" i="8" s="1"/>
  <c r="E117" i="4"/>
  <c r="E117" i="8" s="1"/>
  <c r="D45" i="4"/>
  <c r="D45" i="8" s="1"/>
  <c r="E45" i="4"/>
  <c r="E45" i="8" s="1"/>
  <c r="B117" i="4"/>
  <c r="B6" i="4"/>
  <c r="E6" i="4"/>
  <c r="E6" i="8" s="1"/>
  <c r="B45" i="4"/>
  <c r="A7" i="9"/>
  <c r="C6" i="9"/>
  <c r="B6" i="9"/>
  <c r="F18" i="3"/>
  <c r="F18" i="9" s="1"/>
  <c r="A45" i="3"/>
  <c r="B44" i="3"/>
  <c r="C44" i="3"/>
  <c r="D44" i="3"/>
  <c r="D44" i="9" s="1"/>
  <c r="E44" i="3"/>
  <c r="E44" i="9" s="1"/>
  <c r="F44" i="3"/>
  <c r="F44" i="9" s="1"/>
  <c r="G44" i="3"/>
  <c r="G44" i="9" s="1"/>
  <c r="G18" i="3"/>
  <c r="G18" i="9" s="1"/>
  <c r="E18" i="3"/>
  <c r="E18" i="9" s="1"/>
  <c r="A19" i="3"/>
  <c r="D19" i="3" s="1"/>
  <c r="D19" i="9" s="1"/>
  <c r="C30" i="3"/>
  <c r="C18" i="3"/>
  <c r="B18" i="3"/>
  <c r="E6" i="1"/>
  <c r="E6" i="7" s="1"/>
  <c r="C6" i="1"/>
  <c r="F6" i="1" s="1"/>
  <c r="F6" i="7" s="1"/>
  <c r="D6" i="1"/>
  <c r="D6" i="7" s="1"/>
  <c r="A167" i="7"/>
  <c r="B166" i="7"/>
  <c r="C166" i="7"/>
  <c r="A167" i="1"/>
  <c r="B167" i="1" s="1"/>
  <c r="C166" i="1"/>
  <c r="F166" i="1" s="1"/>
  <c r="F166" i="7" s="1"/>
  <c r="D166" i="1"/>
  <c r="D166" i="7" s="1"/>
  <c r="E166" i="1"/>
  <c r="E166" i="7" s="1"/>
  <c r="A149" i="1" a="1"/>
  <c r="A149" i="1" s="1"/>
  <c r="C149" i="1" s="1"/>
  <c r="B148" i="1"/>
  <c r="E148" i="1"/>
  <c r="E148" i="7" s="1"/>
  <c r="D148" i="1"/>
  <c r="D148" i="7" s="1"/>
  <c r="A131" i="7"/>
  <c r="C131" i="7" s="1"/>
  <c r="B130" i="7"/>
  <c r="A131" i="1"/>
  <c r="A113" i="1"/>
  <c r="B112" i="1"/>
  <c r="C112" i="1"/>
  <c r="B6" i="1"/>
  <c r="E7" i="1"/>
  <c r="E7" i="7" s="1"/>
  <c r="C7" i="1"/>
  <c r="F7" i="1" s="1"/>
  <c r="F7" i="7" s="1"/>
  <c r="D7" i="1"/>
  <c r="D7" i="7" s="1"/>
  <c r="C43" i="1"/>
  <c r="F43" i="1" s="1"/>
  <c r="F43" i="7" s="1"/>
  <c r="A97" i="1"/>
  <c r="B96" i="1"/>
  <c r="C96" i="1"/>
  <c r="F96" i="1" s="1"/>
  <c r="F96" i="7" s="1"/>
  <c r="E96" i="1"/>
  <c r="E96" i="7" s="1"/>
  <c r="D96" i="1"/>
  <c r="D96" i="7" s="1"/>
  <c r="A61" i="1"/>
  <c r="C60" i="1"/>
  <c r="A44" i="1"/>
  <c r="B43" i="1"/>
  <c r="D8" i="1"/>
  <c r="D8" i="7" s="1"/>
  <c r="B8" i="1"/>
  <c r="B7" i="1"/>
  <c r="C6" i="7"/>
  <c r="A7" i="7"/>
  <c r="F6" i="3"/>
  <c r="F6" i="9" s="1"/>
  <c r="C6" i="3"/>
  <c r="C118" i="9"/>
  <c r="A81" i="7"/>
  <c r="B81" i="7" s="1"/>
  <c r="C80" i="7"/>
  <c r="A79" i="1"/>
  <c r="B79" i="1" s="1"/>
  <c r="E78" i="1"/>
  <c r="E78" i="7" s="1"/>
  <c r="D78" i="1"/>
  <c r="D78" i="7" s="1"/>
  <c r="C78" i="1"/>
  <c r="F78" i="1" s="1"/>
  <c r="F78" i="7" s="1"/>
  <c r="E6" i="3"/>
  <c r="E6" i="9" s="1"/>
  <c r="D6" i="3"/>
  <c r="D6" i="9" s="1"/>
  <c r="G6" i="3"/>
  <c r="G6" i="9" s="1"/>
  <c r="A7" i="3"/>
  <c r="D4" i="3"/>
  <c r="D4" i="9" s="1"/>
  <c r="E4" i="3"/>
  <c r="E4" i="9" s="1"/>
  <c r="F4" i="3"/>
  <c r="F4" i="9" s="1"/>
  <c r="G4" i="3"/>
  <c r="G4" i="9" s="1"/>
  <c r="C68" i="9"/>
  <c r="C67" i="9"/>
  <c r="C56" i="9"/>
  <c r="C55" i="9"/>
  <c r="F67" i="3"/>
  <c r="F67" i="9" s="1"/>
  <c r="D67" i="3"/>
  <c r="D67" i="9" s="1"/>
  <c r="G67" i="3"/>
  <c r="G67" i="9" s="1"/>
  <c r="E67" i="3"/>
  <c r="E67" i="9" s="1"/>
  <c r="C67" i="3"/>
  <c r="F55" i="3"/>
  <c r="F55" i="9" s="1"/>
  <c r="D55" i="3"/>
  <c r="D55" i="9" s="1"/>
  <c r="G55" i="3"/>
  <c r="G55" i="9" s="1"/>
  <c r="E55" i="3"/>
  <c r="E55" i="9" s="1"/>
  <c r="C55" i="3"/>
  <c r="F31" i="3"/>
  <c r="F31" i="9" s="1"/>
  <c r="D31" i="3"/>
  <c r="D31" i="9" s="1"/>
  <c r="G31" i="3"/>
  <c r="G31" i="9" s="1"/>
  <c r="E31" i="3"/>
  <c r="E31" i="9" s="1"/>
  <c r="C132" i="8"/>
  <c r="C100" i="8"/>
  <c r="C82" i="8"/>
  <c r="C64" i="8"/>
  <c r="C35" i="8"/>
  <c r="C34" i="8"/>
  <c r="C23" i="8"/>
  <c r="C22" i="8"/>
  <c r="C131" i="4"/>
  <c r="C99" i="4"/>
  <c r="C81" i="4"/>
  <c r="C63" i="4"/>
  <c r="C33" i="4"/>
  <c r="C21" i="4"/>
  <c r="C130" i="1"/>
  <c r="C43" i="7"/>
  <c r="F148" i="1"/>
  <c r="F148" i="7" s="1"/>
  <c r="F147" i="1"/>
  <c r="F147" i="7" s="1"/>
  <c r="A101" i="9"/>
  <c r="B101" i="9" s="1"/>
  <c r="C100" i="9"/>
  <c r="A83" i="9"/>
  <c r="B83" i="9" s="1"/>
  <c r="C82" i="9"/>
  <c r="C43" i="9"/>
  <c r="A118" i="8"/>
  <c r="B118" i="8" s="1"/>
  <c r="C117" i="8"/>
  <c r="A46" i="8"/>
  <c r="B46" i="8" s="1"/>
  <c r="C45" i="8"/>
  <c r="A7" i="8"/>
  <c r="B7" i="8" s="1"/>
  <c r="C6" i="8"/>
  <c r="C24" i="7"/>
  <c r="A25" i="7"/>
  <c r="B25" i="7" s="1"/>
  <c r="A113" i="7"/>
  <c r="B113" i="7" s="1"/>
  <c r="C112" i="7"/>
  <c r="A149" i="7" a="1"/>
  <c r="A149" i="7" s="1"/>
  <c r="B149" i="7" s="1"/>
  <c r="C148" i="7"/>
  <c r="C96" i="7"/>
  <c r="A97" i="7"/>
  <c r="B97" i="7" s="1"/>
  <c r="C60" i="7"/>
  <c r="A61" i="7"/>
  <c r="B61" i="7" s="1"/>
  <c r="F100" i="3"/>
  <c r="F100" i="9" s="1"/>
  <c r="D100" i="3"/>
  <c r="D100" i="9" s="1"/>
  <c r="G100" i="3"/>
  <c r="G100" i="9" s="1"/>
  <c r="E100" i="3"/>
  <c r="E100" i="9" s="1"/>
  <c r="C100" i="3"/>
  <c r="A46" i="4"/>
  <c r="C45" i="4"/>
  <c r="C117" i="4"/>
  <c r="C6" i="4"/>
  <c r="A7" i="4"/>
  <c r="D7" i="4" s="1"/>
  <c r="D7" i="8" s="1"/>
  <c r="A118" i="4"/>
  <c r="C26" i="1"/>
  <c r="F26" i="1" s="1"/>
  <c r="F26" i="7" s="1"/>
  <c r="A27" i="1"/>
  <c r="D26" i="7"/>
  <c r="C8" i="1"/>
  <c r="F8" i="1" s="1"/>
  <c r="F8" i="7" s="1"/>
  <c r="A9" i="1"/>
  <c r="F130" i="1" l="1"/>
  <c r="F130" i="7" s="1"/>
  <c r="B131" i="1"/>
  <c r="D131" i="1"/>
  <c r="D131" i="7" s="1"/>
  <c r="E131" i="1"/>
  <c r="E131" i="7" s="1"/>
  <c r="F112" i="1"/>
  <c r="F112" i="7" s="1"/>
  <c r="D113" i="1"/>
  <c r="D113" i="7" s="1"/>
  <c r="E113" i="1"/>
  <c r="E113" i="7" s="1"/>
  <c r="F60" i="1"/>
  <c r="F60" i="7" s="1"/>
  <c r="B61" i="1"/>
  <c r="D61" i="1"/>
  <c r="D61" i="7" s="1"/>
  <c r="E61" i="1"/>
  <c r="E61" i="7" s="1"/>
  <c r="E44" i="1"/>
  <c r="E44" i="7" s="1"/>
  <c r="D44" i="1"/>
  <c r="D44" i="7" s="1"/>
  <c r="B27" i="1"/>
  <c r="D27" i="1"/>
  <c r="E27" i="1"/>
  <c r="C73" i="3"/>
  <c r="E73" i="3"/>
  <c r="E73" i="9" s="1"/>
  <c r="G73" i="3"/>
  <c r="G73" i="9" s="1"/>
  <c r="D73" i="3"/>
  <c r="D73" i="9" s="1"/>
  <c r="F73" i="3"/>
  <c r="F73" i="9" s="1"/>
  <c r="B73" i="3"/>
  <c r="F19" i="3"/>
  <c r="F19" i="9" s="1"/>
  <c r="D118" i="4"/>
  <c r="D118" i="8" s="1"/>
  <c r="E118" i="4"/>
  <c r="E118" i="8" s="1"/>
  <c r="D46" i="4"/>
  <c r="D46" i="8" s="1"/>
  <c r="E46" i="4"/>
  <c r="E46" i="8" s="1"/>
  <c r="B7" i="4"/>
  <c r="E7" i="4"/>
  <c r="E7" i="8" s="1"/>
  <c r="B46" i="4"/>
  <c r="B118" i="4"/>
  <c r="A8" i="9"/>
  <c r="C7" i="9"/>
  <c r="B7" i="9"/>
  <c r="B45" i="3"/>
  <c r="E45" i="3"/>
  <c r="E45" i="9" s="1"/>
  <c r="D45" i="3"/>
  <c r="D45" i="9" s="1"/>
  <c r="A46" i="3"/>
  <c r="C45" i="3"/>
  <c r="G45" i="3"/>
  <c r="G45" i="9" s="1"/>
  <c r="F45" i="3"/>
  <c r="F45" i="9" s="1"/>
  <c r="G19" i="3"/>
  <c r="G19" i="9" s="1"/>
  <c r="E19" i="3"/>
  <c r="E19" i="9" s="1"/>
  <c r="A20" i="3"/>
  <c r="D20" i="3" s="1"/>
  <c r="D20" i="9" s="1"/>
  <c r="C31" i="3"/>
  <c r="B19" i="3"/>
  <c r="C19" i="3"/>
  <c r="F7" i="3"/>
  <c r="F7" i="9" s="1"/>
  <c r="B7" i="3"/>
  <c r="A168" i="7"/>
  <c r="B167" i="7"/>
  <c r="C167" i="7"/>
  <c r="A168" i="1"/>
  <c r="B168" i="1" s="1"/>
  <c r="C167" i="1"/>
  <c r="F167" i="1" s="1"/>
  <c r="F167" i="7" s="1"/>
  <c r="E167" i="1"/>
  <c r="E167" i="7" s="1"/>
  <c r="D167" i="1"/>
  <c r="D167" i="7" s="1"/>
  <c r="A150" i="1" a="1"/>
  <c r="A150" i="1" s="1"/>
  <c r="C150" i="1" s="1"/>
  <c r="B149" i="1"/>
  <c r="D149" i="1"/>
  <c r="D149" i="7" s="1"/>
  <c r="E149" i="1"/>
  <c r="E149" i="7" s="1"/>
  <c r="A132" i="7"/>
  <c r="C132" i="7" s="1"/>
  <c r="B131" i="7"/>
  <c r="A132" i="1"/>
  <c r="A114" i="1"/>
  <c r="B113" i="1"/>
  <c r="C113" i="1"/>
  <c r="C44" i="1"/>
  <c r="F44" i="1" s="1"/>
  <c r="F44" i="7" s="1"/>
  <c r="A98" i="1"/>
  <c r="B97" i="1"/>
  <c r="D97" i="1"/>
  <c r="D97" i="7" s="1"/>
  <c r="C97" i="1"/>
  <c r="F97" i="1" s="1"/>
  <c r="F97" i="7" s="1"/>
  <c r="E97" i="1"/>
  <c r="E97" i="7" s="1"/>
  <c r="A62" i="1"/>
  <c r="C61" i="1"/>
  <c r="A45" i="1"/>
  <c r="B44" i="1"/>
  <c r="A10" i="1"/>
  <c r="B10" i="1" s="1"/>
  <c r="B9" i="1"/>
  <c r="B7" i="7"/>
  <c r="A8" i="7"/>
  <c r="C7" i="7"/>
  <c r="D7" i="3"/>
  <c r="D7" i="9" s="1"/>
  <c r="C7" i="3"/>
  <c r="C119" i="9"/>
  <c r="A82" i="7"/>
  <c r="B82" i="7" s="1"/>
  <c r="C81" i="7"/>
  <c r="A80" i="1"/>
  <c r="B80" i="1" s="1"/>
  <c r="E79" i="1"/>
  <c r="E79" i="7" s="1"/>
  <c r="D79" i="1"/>
  <c r="D79" i="7" s="1"/>
  <c r="C79" i="1"/>
  <c r="F79" i="1" s="1"/>
  <c r="F79" i="7" s="1"/>
  <c r="G7" i="3"/>
  <c r="G7" i="9" s="1"/>
  <c r="E7" i="3"/>
  <c r="E7" i="9" s="1"/>
  <c r="A8" i="3"/>
  <c r="B8" i="3" s="1"/>
  <c r="F68" i="3"/>
  <c r="F68" i="9" s="1"/>
  <c r="D68" i="3"/>
  <c r="D68" i="9" s="1"/>
  <c r="G68" i="3"/>
  <c r="G68" i="9" s="1"/>
  <c r="E68" i="3"/>
  <c r="E68" i="9" s="1"/>
  <c r="C68" i="3"/>
  <c r="F56" i="3"/>
  <c r="F56" i="9" s="1"/>
  <c r="D56" i="3"/>
  <c r="D56" i="9" s="1"/>
  <c r="G56" i="3"/>
  <c r="G56" i="9" s="1"/>
  <c r="E56" i="3"/>
  <c r="E56" i="9" s="1"/>
  <c r="C56" i="3"/>
  <c r="F32" i="3"/>
  <c r="F32" i="9" s="1"/>
  <c r="D32" i="3"/>
  <c r="D32" i="9" s="1"/>
  <c r="G32" i="3"/>
  <c r="G32" i="9" s="1"/>
  <c r="E32" i="3"/>
  <c r="E32" i="9" s="1"/>
  <c r="F20" i="3"/>
  <c r="F20" i="9" s="1"/>
  <c r="C133" i="8"/>
  <c r="C101" i="8"/>
  <c r="C83" i="8"/>
  <c r="C65" i="8"/>
  <c r="C132" i="4"/>
  <c r="C100" i="4"/>
  <c r="C82" i="4"/>
  <c r="C64" i="4"/>
  <c r="C34" i="4"/>
  <c r="C22" i="4"/>
  <c r="C131" i="1"/>
  <c r="C44" i="7"/>
  <c r="F149" i="1"/>
  <c r="F149" i="7" s="1"/>
  <c r="C44" i="9"/>
  <c r="A84" i="9"/>
  <c r="B84" i="9" s="1"/>
  <c r="C83" i="9"/>
  <c r="A102" i="9"/>
  <c r="B102" i="9" s="1"/>
  <c r="C101" i="9"/>
  <c r="A8" i="8"/>
  <c r="C7" i="8"/>
  <c r="A119" i="8"/>
  <c r="B119" i="8" s="1"/>
  <c r="C118" i="8"/>
  <c r="A47" i="8"/>
  <c r="B47" i="8" s="1"/>
  <c r="C46" i="8"/>
  <c r="A62" i="7"/>
  <c r="B62" i="7" s="1"/>
  <c r="C61" i="7"/>
  <c r="A98" i="7"/>
  <c r="B98" i="7" s="1"/>
  <c r="C97" i="7"/>
  <c r="A150" i="7" a="1"/>
  <c r="A150" i="7" s="1"/>
  <c r="B150" i="7" s="1"/>
  <c r="C149" i="7"/>
  <c r="A114" i="7"/>
  <c r="B114" i="7" s="1"/>
  <c r="C113" i="7"/>
  <c r="C25" i="7"/>
  <c r="A26" i="7"/>
  <c r="B26" i="7" s="1"/>
  <c r="F101" i="3"/>
  <c r="F101" i="9" s="1"/>
  <c r="D101" i="3"/>
  <c r="D101" i="9" s="1"/>
  <c r="G101" i="3"/>
  <c r="G101" i="9" s="1"/>
  <c r="E101" i="3"/>
  <c r="E101" i="9" s="1"/>
  <c r="C101" i="3"/>
  <c r="A47" i="4"/>
  <c r="C46" i="4"/>
  <c r="C118" i="4"/>
  <c r="C7" i="4"/>
  <c r="A8" i="4"/>
  <c r="D8" i="4" s="1"/>
  <c r="D8" i="8" s="1"/>
  <c r="A119" i="4"/>
  <c r="A28" i="1"/>
  <c r="D27" i="7"/>
  <c r="E27" i="7"/>
  <c r="C27" i="1"/>
  <c r="F27" i="1" s="1"/>
  <c r="F27" i="7" s="1"/>
  <c r="E9" i="1"/>
  <c r="E9" i="7" s="1"/>
  <c r="D9" i="1"/>
  <c r="D9" i="7" s="1"/>
  <c r="C9" i="1"/>
  <c r="F9" i="1" s="1"/>
  <c r="F9" i="7" s="1"/>
  <c r="F131" i="1" l="1"/>
  <c r="F131" i="7" s="1"/>
  <c r="B132" i="1"/>
  <c r="E132" i="1"/>
  <c r="E132" i="7" s="1"/>
  <c r="D132" i="1"/>
  <c r="D132" i="7" s="1"/>
  <c r="F113" i="1"/>
  <c r="F113" i="7" s="1"/>
  <c r="E114" i="1"/>
  <c r="E114" i="7" s="1"/>
  <c r="D114" i="1"/>
  <c r="D114" i="7" s="1"/>
  <c r="F61" i="1"/>
  <c r="F61" i="7" s="1"/>
  <c r="B62" i="1"/>
  <c r="E62" i="1"/>
  <c r="E62" i="7" s="1"/>
  <c r="D62" i="1"/>
  <c r="D62" i="7" s="1"/>
  <c r="D45" i="1"/>
  <c r="D45" i="7" s="1"/>
  <c r="E45" i="1"/>
  <c r="E45" i="7" s="1"/>
  <c r="B28" i="1"/>
  <c r="E28" i="1"/>
  <c r="D28" i="1"/>
  <c r="G20" i="3"/>
  <c r="G20" i="9" s="1"/>
  <c r="D119" i="4"/>
  <c r="D119" i="8" s="1"/>
  <c r="E119" i="4"/>
  <c r="E119" i="8" s="1"/>
  <c r="D47" i="4"/>
  <c r="D47" i="8" s="1"/>
  <c r="E47" i="4"/>
  <c r="E47" i="8" s="1"/>
  <c r="B8" i="4"/>
  <c r="E8" i="4"/>
  <c r="E8" i="8" s="1"/>
  <c r="B119" i="4"/>
  <c r="B47" i="4"/>
  <c r="C8" i="9"/>
  <c r="A9" i="9"/>
  <c r="A24" i="10" s="1"/>
  <c r="B8" i="9"/>
  <c r="B46" i="3"/>
  <c r="C46" i="3"/>
  <c r="G46" i="3"/>
  <c r="G46" i="9" s="1"/>
  <c r="F46" i="3"/>
  <c r="F46" i="9" s="1"/>
  <c r="E46" i="3"/>
  <c r="E46" i="9" s="1"/>
  <c r="D46" i="3"/>
  <c r="D46" i="9" s="1"/>
  <c r="E20" i="3"/>
  <c r="E20" i="9" s="1"/>
  <c r="B20" i="3"/>
  <c r="C32" i="3"/>
  <c r="C20" i="3"/>
  <c r="A21" i="3"/>
  <c r="E10" i="1"/>
  <c r="E10" i="7" s="1"/>
  <c r="C8" i="3"/>
  <c r="A9" i="3"/>
  <c r="B9" i="3" s="1"/>
  <c r="A9" i="8"/>
  <c r="B9" i="8" s="1"/>
  <c r="B8" i="8"/>
  <c r="C45" i="1"/>
  <c r="F45" i="1" s="1"/>
  <c r="F45" i="7" s="1"/>
  <c r="A9" i="4"/>
  <c r="D9" i="4" s="1"/>
  <c r="D9" i="8" s="1"/>
  <c r="A169" i="7"/>
  <c r="B168" i="7"/>
  <c r="C168" i="7"/>
  <c r="A169" i="1"/>
  <c r="B169" i="1" s="1"/>
  <c r="D168" i="1"/>
  <c r="D168" i="7" s="1"/>
  <c r="E168" i="1"/>
  <c r="E168" i="7" s="1"/>
  <c r="C168" i="1"/>
  <c r="F168" i="1" s="1"/>
  <c r="F168" i="7" s="1"/>
  <c r="A151" i="1" a="1"/>
  <c r="A151" i="1" s="1"/>
  <c r="C151" i="1" s="1"/>
  <c r="B150" i="1"/>
  <c r="E150" i="1"/>
  <c r="E150" i="7" s="1"/>
  <c r="D150" i="1"/>
  <c r="D150" i="7" s="1"/>
  <c r="A133" i="7"/>
  <c r="C133" i="7" s="1"/>
  <c r="B132" i="7"/>
  <c r="A133" i="1"/>
  <c r="A115" i="1"/>
  <c r="B114" i="1"/>
  <c r="C114" i="1"/>
  <c r="C10" i="1"/>
  <c r="F10" i="1" s="1"/>
  <c r="F10" i="7" s="1"/>
  <c r="A11" i="1"/>
  <c r="B11" i="1" s="1"/>
  <c r="D10" i="1"/>
  <c r="D10" i="7" s="1"/>
  <c r="A99" i="1"/>
  <c r="B98" i="1"/>
  <c r="C98" i="1"/>
  <c r="F98" i="1" s="1"/>
  <c r="F98" i="7" s="1"/>
  <c r="E98" i="1"/>
  <c r="E98" i="7" s="1"/>
  <c r="D98" i="1"/>
  <c r="D98" i="7" s="1"/>
  <c r="A63" i="1"/>
  <c r="C62" i="1"/>
  <c r="A46" i="1"/>
  <c r="B45" i="1"/>
  <c r="B8" i="7"/>
  <c r="C8" i="7"/>
  <c r="A9" i="7"/>
  <c r="F8" i="3"/>
  <c r="F8" i="9" s="1"/>
  <c r="C120" i="9"/>
  <c r="A83" i="7"/>
  <c r="B83" i="7" s="1"/>
  <c r="C82" i="7"/>
  <c r="A81" i="1"/>
  <c r="B81" i="1" s="1"/>
  <c r="E80" i="1"/>
  <c r="E80" i="7" s="1"/>
  <c r="D80" i="1"/>
  <c r="D80" i="7" s="1"/>
  <c r="C80" i="1"/>
  <c r="F80" i="1" s="1"/>
  <c r="F80" i="7" s="1"/>
  <c r="G8" i="3"/>
  <c r="G8" i="9" s="1"/>
  <c r="E8" i="3"/>
  <c r="E8" i="9" s="1"/>
  <c r="D8" i="3"/>
  <c r="D8" i="9" s="1"/>
  <c r="C135" i="8"/>
  <c r="C134" i="8"/>
  <c r="C102" i="8"/>
  <c r="C84" i="8"/>
  <c r="C66" i="8"/>
  <c r="C133" i="4"/>
  <c r="C101" i="4"/>
  <c r="C83" i="4"/>
  <c r="C65" i="4"/>
  <c r="C35" i="4"/>
  <c r="C23" i="4"/>
  <c r="C132" i="1"/>
  <c r="C45" i="7"/>
  <c r="F150" i="1"/>
  <c r="F150" i="7" s="1"/>
  <c r="A103" i="9"/>
  <c r="B103" i="9" s="1"/>
  <c r="C102" i="9"/>
  <c r="A85" i="9"/>
  <c r="B85" i="9" s="1"/>
  <c r="C84" i="9"/>
  <c r="A120" i="8"/>
  <c r="B120" i="8" s="1"/>
  <c r="C119" i="8"/>
  <c r="A48" i="8"/>
  <c r="B48" i="8" s="1"/>
  <c r="C47" i="8"/>
  <c r="C8" i="8"/>
  <c r="A115" i="7"/>
  <c r="B115" i="7" s="1"/>
  <c r="C114" i="7"/>
  <c r="A151" i="7" a="1"/>
  <c r="A151" i="7" s="1"/>
  <c r="B151" i="7" s="1"/>
  <c r="C150" i="7"/>
  <c r="A99" i="7"/>
  <c r="B99" i="7" s="1"/>
  <c r="C98" i="7"/>
  <c r="A63" i="7"/>
  <c r="B63" i="7" s="1"/>
  <c r="C62" i="7"/>
  <c r="C26" i="7"/>
  <c r="A27" i="7"/>
  <c r="B27" i="7" s="1"/>
  <c r="F102" i="3"/>
  <c r="F102" i="9" s="1"/>
  <c r="D102" i="3"/>
  <c r="D102" i="9" s="1"/>
  <c r="G102" i="3"/>
  <c r="G102" i="9" s="1"/>
  <c r="E102" i="3"/>
  <c r="E102" i="9" s="1"/>
  <c r="C102" i="3"/>
  <c r="A48" i="4"/>
  <c r="C47" i="4"/>
  <c r="C119" i="4"/>
  <c r="C8" i="4"/>
  <c r="A120" i="4"/>
  <c r="E28" i="7"/>
  <c r="C28" i="1"/>
  <c r="F28" i="1" s="1"/>
  <c r="F28" i="7" s="1"/>
  <c r="A29" i="1"/>
  <c r="D28" i="7"/>
  <c r="C9" i="8" l="1"/>
  <c r="F132" i="1"/>
  <c r="F132" i="7" s="1"/>
  <c r="B133" i="1"/>
  <c r="D133" i="1"/>
  <c r="D133" i="7" s="1"/>
  <c r="E133" i="1"/>
  <c r="E133" i="7" s="1"/>
  <c r="F114" i="1"/>
  <c r="F114" i="7" s="1"/>
  <c r="D115" i="1"/>
  <c r="D115" i="7" s="1"/>
  <c r="E115" i="1"/>
  <c r="E115" i="7" s="1"/>
  <c r="F62" i="1"/>
  <c r="F62" i="7" s="1"/>
  <c r="B63" i="1"/>
  <c r="D63" i="1"/>
  <c r="D63" i="7" s="1"/>
  <c r="E63" i="1"/>
  <c r="E63" i="7" s="1"/>
  <c r="E46" i="1"/>
  <c r="E46" i="7" s="1"/>
  <c r="D46" i="1"/>
  <c r="D46" i="7" s="1"/>
  <c r="B29" i="1"/>
  <c r="D29" i="1"/>
  <c r="D29" i="7" s="1"/>
  <c r="E29" i="1"/>
  <c r="E11" i="1"/>
  <c r="E11" i="7" s="1"/>
  <c r="D120" i="4"/>
  <c r="D120" i="8" s="1"/>
  <c r="E120" i="4"/>
  <c r="E120" i="8" s="1"/>
  <c r="D48" i="4"/>
  <c r="D48" i="8" s="1"/>
  <c r="E48" i="4"/>
  <c r="E48" i="8" s="1"/>
  <c r="B120" i="4"/>
  <c r="B48" i="4"/>
  <c r="B9" i="4"/>
  <c r="E9" i="4"/>
  <c r="E9" i="8" s="1"/>
  <c r="B9" i="9"/>
  <c r="B24" i="10" s="1"/>
  <c r="C24" i="10" s="1"/>
  <c r="C9" i="9"/>
  <c r="A10" i="9"/>
  <c r="C21" i="3"/>
  <c r="C33" i="3"/>
  <c r="A22" i="3"/>
  <c r="B21" i="3"/>
  <c r="D21" i="3"/>
  <c r="D21" i="9" s="1"/>
  <c r="G21" i="3"/>
  <c r="G21" i="9" s="1"/>
  <c r="F21" i="3"/>
  <c r="F21" i="9" s="1"/>
  <c r="E21" i="3"/>
  <c r="E21" i="9" s="1"/>
  <c r="A10" i="3"/>
  <c r="B10" i="3" s="1"/>
  <c r="D9" i="3"/>
  <c r="D9" i="9" s="1"/>
  <c r="F9" i="3"/>
  <c r="F9" i="9" s="1"/>
  <c r="C9" i="3"/>
  <c r="E9" i="3"/>
  <c r="E9" i="9" s="1"/>
  <c r="G9" i="3"/>
  <c r="G9" i="9" s="1"/>
  <c r="D11" i="1"/>
  <c r="D11" i="7" s="1"/>
  <c r="C11" i="1"/>
  <c r="F11" i="1" s="1"/>
  <c r="F11" i="7" s="1"/>
  <c r="A12" i="1"/>
  <c r="B12" i="1" s="1"/>
  <c r="A10" i="8"/>
  <c r="B10" i="8" s="1"/>
  <c r="C9" i="4"/>
  <c r="A10" i="4"/>
  <c r="D10" i="4" s="1"/>
  <c r="D10" i="8" s="1"/>
  <c r="A170" i="7"/>
  <c r="B169" i="7"/>
  <c r="C169" i="7"/>
  <c r="A170" i="1"/>
  <c r="B170" i="1" s="1"/>
  <c r="D169" i="1"/>
  <c r="D169" i="7" s="1"/>
  <c r="C169" i="1"/>
  <c r="F169" i="1" s="1"/>
  <c r="F169" i="7" s="1"/>
  <c r="E169" i="1"/>
  <c r="E169" i="7" s="1"/>
  <c r="A152" i="1" a="1"/>
  <c r="A152" i="1" s="1"/>
  <c r="C152" i="1" s="1"/>
  <c r="B151" i="1"/>
  <c r="D151" i="1"/>
  <c r="D151" i="7" s="1"/>
  <c r="E151" i="1"/>
  <c r="E151" i="7" s="1"/>
  <c r="A134" i="7"/>
  <c r="C134" i="7" s="1"/>
  <c r="B133" i="7"/>
  <c r="A134" i="1"/>
  <c r="A116" i="1"/>
  <c r="B115" i="1"/>
  <c r="C115" i="1"/>
  <c r="A100" i="1"/>
  <c r="B99" i="1"/>
  <c r="D99" i="1"/>
  <c r="D99" i="7" s="1"/>
  <c r="C99" i="1"/>
  <c r="F99" i="1" s="1"/>
  <c r="F99" i="7" s="1"/>
  <c r="E99" i="1"/>
  <c r="E99" i="7" s="1"/>
  <c r="C46" i="1"/>
  <c r="F46" i="1" s="1"/>
  <c r="F46" i="7" s="1"/>
  <c r="A64" i="1"/>
  <c r="C63" i="1"/>
  <c r="A47" i="1"/>
  <c r="B46" i="1"/>
  <c r="B9" i="7"/>
  <c r="A10" i="7"/>
  <c r="C9" i="7"/>
  <c r="C121" i="9"/>
  <c r="A84" i="7"/>
  <c r="B84" i="7" s="1"/>
  <c r="C83" i="7"/>
  <c r="A82" i="1"/>
  <c r="B82" i="1" s="1"/>
  <c r="E81" i="1"/>
  <c r="E81" i="7" s="1"/>
  <c r="D81" i="1"/>
  <c r="D81" i="7" s="1"/>
  <c r="C81" i="1"/>
  <c r="F81" i="1" s="1"/>
  <c r="F81" i="7" s="1"/>
  <c r="C103" i="8"/>
  <c r="C85" i="8"/>
  <c r="C67" i="8"/>
  <c r="C134" i="4"/>
  <c r="C102" i="4"/>
  <c r="C84" i="4"/>
  <c r="C66" i="4"/>
  <c r="C133" i="1"/>
  <c r="C46" i="7"/>
  <c r="F151" i="1"/>
  <c r="F151" i="7" s="1"/>
  <c r="A86" i="9"/>
  <c r="B86" i="9" s="1"/>
  <c r="C85" i="9"/>
  <c r="A104" i="9"/>
  <c r="B104" i="9" s="1"/>
  <c r="C103" i="9"/>
  <c r="A121" i="8"/>
  <c r="C120" i="8"/>
  <c r="A49" i="8"/>
  <c r="B49" i="8" s="1"/>
  <c r="C48" i="8"/>
  <c r="C27" i="7"/>
  <c r="A28" i="7"/>
  <c r="B28" i="7" s="1"/>
  <c r="A64" i="7"/>
  <c r="B64" i="7" s="1"/>
  <c r="C63" i="7"/>
  <c r="A100" i="7"/>
  <c r="B100" i="7" s="1"/>
  <c r="C99" i="7"/>
  <c r="A152" i="7" a="1"/>
  <c r="A152" i="7" s="1"/>
  <c r="B152" i="7" s="1"/>
  <c r="C151" i="7"/>
  <c r="A116" i="7"/>
  <c r="B116" i="7" s="1"/>
  <c r="C115" i="7"/>
  <c r="F103" i="3"/>
  <c r="F103" i="9" s="1"/>
  <c r="D103" i="3"/>
  <c r="D103" i="9" s="1"/>
  <c r="G103" i="3"/>
  <c r="G103" i="9" s="1"/>
  <c r="E103" i="3"/>
  <c r="E103" i="9" s="1"/>
  <c r="C103" i="3"/>
  <c r="A49" i="4"/>
  <c r="C48" i="4"/>
  <c r="C120" i="4"/>
  <c r="A121" i="4"/>
  <c r="A30" i="1"/>
  <c r="E29" i="7"/>
  <c r="C29" i="1"/>
  <c r="F29" i="1" s="1"/>
  <c r="F29" i="7" s="1"/>
  <c r="B134" i="1" l="1"/>
  <c r="E134" i="1"/>
  <c r="E134" i="7" s="1"/>
  <c r="D134" i="1"/>
  <c r="D134" i="7" s="1"/>
  <c r="F133" i="1"/>
  <c r="F133" i="7" s="1"/>
  <c r="E116" i="1"/>
  <c r="E116" i="7" s="1"/>
  <c r="D116" i="1"/>
  <c r="D116" i="7" s="1"/>
  <c r="F115" i="1"/>
  <c r="F115" i="7" s="1"/>
  <c r="F63" i="1"/>
  <c r="F63" i="7" s="1"/>
  <c r="B64" i="1"/>
  <c r="E64" i="1"/>
  <c r="E64" i="7" s="1"/>
  <c r="D64" i="1"/>
  <c r="D64" i="7" s="1"/>
  <c r="D47" i="1"/>
  <c r="D47" i="7" s="1"/>
  <c r="E47" i="1"/>
  <c r="E47" i="7" s="1"/>
  <c r="B30" i="1"/>
  <c r="E30" i="1"/>
  <c r="E30" i="7" s="1"/>
  <c r="D30" i="1"/>
  <c r="D30" i="7" s="1"/>
  <c r="E12" i="1"/>
  <c r="E12" i="7" s="1"/>
  <c r="D121" i="4"/>
  <c r="D121" i="8" s="1"/>
  <c r="E121" i="4"/>
  <c r="E121" i="8" s="1"/>
  <c r="D49" i="4"/>
  <c r="D49" i="8" s="1"/>
  <c r="E49" i="4"/>
  <c r="E49" i="8" s="1"/>
  <c r="B121" i="4"/>
  <c r="B49" i="4"/>
  <c r="B10" i="4"/>
  <c r="E10" i="4"/>
  <c r="E10" i="8" s="1"/>
  <c r="C10" i="9"/>
  <c r="B10" i="9"/>
  <c r="C22" i="3"/>
  <c r="C34" i="3"/>
  <c r="G22" i="3"/>
  <c r="G22" i="9" s="1"/>
  <c r="D22" i="3"/>
  <c r="D22" i="9" s="1"/>
  <c r="B22" i="3"/>
  <c r="E22" i="3"/>
  <c r="E22" i="9" s="1"/>
  <c r="F22" i="3"/>
  <c r="F22" i="9" s="1"/>
  <c r="C12" i="1"/>
  <c r="F12" i="1" s="1"/>
  <c r="F12" i="7" s="1"/>
  <c r="A13" i="1"/>
  <c r="B13" i="1" s="1"/>
  <c r="D12" i="1"/>
  <c r="D12" i="7" s="1"/>
  <c r="C10" i="3"/>
  <c r="E10" i="3"/>
  <c r="E10" i="9" s="1"/>
  <c r="G10" i="3"/>
  <c r="G10" i="9" s="1"/>
  <c r="D10" i="3"/>
  <c r="D10" i="9" s="1"/>
  <c r="F10" i="3"/>
  <c r="F10" i="9" s="1"/>
  <c r="A122" i="8"/>
  <c r="B121" i="8"/>
  <c r="A122" i="4"/>
  <c r="A11" i="8"/>
  <c r="B11" i="8" s="1"/>
  <c r="C10" i="8"/>
  <c r="C10" i="4"/>
  <c r="A11" i="4"/>
  <c r="D11" i="4" s="1"/>
  <c r="D11" i="8" s="1"/>
  <c r="A171" i="7"/>
  <c r="B170" i="7"/>
  <c r="C170" i="7"/>
  <c r="A171" i="1"/>
  <c r="B171" i="1" s="1"/>
  <c r="D170" i="1"/>
  <c r="D170" i="7" s="1"/>
  <c r="E170" i="1"/>
  <c r="E170" i="7" s="1"/>
  <c r="C170" i="1"/>
  <c r="F170" i="1" s="1"/>
  <c r="F170" i="7" s="1"/>
  <c r="A153" i="1" a="1"/>
  <c r="A153" i="1" s="1"/>
  <c r="C153" i="1" s="1"/>
  <c r="B152" i="1"/>
  <c r="E152" i="1"/>
  <c r="E152" i="7" s="1"/>
  <c r="D152" i="1"/>
  <c r="D152" i="7" s="1"/>
  <c r="A135" i="7"/>
  <c r="C135" i="7" s="1"/>
  <c r="B134" i="7"/>
  <c r="A135" i="1"/>
  <c r="A117" i="1"/>
  <c r="B116" i="1"/>
  <c r="C116" i="1"/>
  <c r="A101" i="1"/>
  <c r="B100" i="1"/>
  <c r="C100" i="1"/>
  <c r="F100" i="1" s="1"/>
  <c r="F100" i="7" s="1"/>
  <c r="E100" i="1"/>
  <c r="E100" i="7" s="1"/>
  <c r="D100" i="1"/>
  <c r="D100" i="7" s="1"/>
  <c r="A65" i="1"/>
  <c r="C64" i="1"/>
  <c r="C47" i="1"/>
  <c r="F47" i="1" s="1"/>
  <c r="F47" i="7" s="1"/>
  <c r="A48" i="1"/>
  <c r="B47" i="1"/>
  <c r="B10" i="7"/>
  <c r="C10" i="7"/>
  <c r="A11" i="7"/>
  <c r="C122" i="9"/>
  <c r="A85" i="7"/>
  <c r="B85" i="7" s="1"/>
  <c r="C84" i="7"/>
  <c r="A83" i="1"/>
  <c r="B83" i="1" s="1"/>
  <c r="E82" i="1"/>
  <c r="E82" i="7" s="1"/>
  <c r="D82" i="1"/>
  <c r="D82" i="7" s="1"/>
  <c r="C82" i="1"/>
  <c r="F82" i="1" s="1"/>
  <c r="F82" i="7" s="1"/>
  <c r="C104" i="8"/>
  <c r="C86" i="8"/>
  <c r="C68" i="8"/>
  <c r="C135" i="4"/>
  <c r="C103" i="4"/>
  <c r="C85" i="4"/>
  <c r="C67" i="4"/>
  <c r="C134" i="1"/>
  <c r="C47" i="7"/>
  <c r="F152" i="1"/>
  <c r="F152" i="7" s="1"/>
  <c r="A105" i="9"/>
  <c r="B105" i="9" s="1"/>
  <c r="C104" i="9"/>
  <c r="A87" i="9"/>
  <c r="B87" i="9" s="1"/>
  <c r="C86" i="9"/>
  <c r="A50" i="8"/>
  <c r="B50" i="8" s="1"/>
  <c r="C49" i="8"/>
  <c r="C121" i="8"/>
  <c r="A117" i="7"/>
  <c r="B117" i="7" s="1"/>
  <c r="C116" i="7"/>
  <c r="A153" i="7" a="1"/>
  <c r="A153" i="7" s="1"/>
  <c r="B153" i="7" s="1"/>
  <c r="C152" i="7"/>
  <c r="C100" i="7"/>
  <c r="A101" i="7"/>
  <c r="B101" i="7" s="1"/>
  <c r="C64" i="7"/>
  <c r="A65" i="7"/>
  <c r="B65" i="7" s="1"/>
  <c r="C28" i="7"/>
  <c r="A29" i="7"/>
  <c r="B29" i="7" s="1"/>
  <c r="F104" i="3"/>
  <c r="F104" i="9" s="1"/>
  <c r="D104" i="3"/>
  <c r="D104" i="9" s="1"/>
  <c r="G104" i="3"/>
  <c r="G104" i="9" s="1"/>
  <c r="E104" i="3"/>
  <c r="E104" i="9" s="1"/>
  <c r="C104" i="3"/>
  <c r="A50" i="4"/>
  <c r="C49" i="4"/>
  <c r="C121" i="4"/>
  <c r="C30" i="1"/>
  <c r="F30" i="1" s="1"/>
  <c r="F30" i="7" s="1"/>
  <c r="A31" i="1"/>
  <c r="B135" i="1" l="1"/>
  <c r="D135" i="1"/>
  <c r="D135" i="7" s="1"/>
  <c r="E135" i="1"/>
  <c r="E135" i="7" s="1"/>
  <c r="F134" i="1"/>
  <c r="F134" i="7" s="1"/>
  <c r="D117" i="1"/>
  <c r="D117" i="7" s="1"/>
  <c r="E117" i="1"/>
  <c r="E117" i="7" s="1"/>
  <c r="F116" i="1"/>
  <c r="F116" i="7" s="1"/>
  <c r="F64" i="1"/>
  <c r="F64" i="7" s="1"/>
  <c r="B65" i="1"/>
  <c r="D65" i="1"/>
  <c r="D65" i="7" s="1"/>
  <c r="E65" i="1"/>
  <c r="E65" i="7" s="1"/>
  <c r="E48" i="1"/>
  <c r="E48" i="7" s="1"/>
  <c r="D48" i="1"/>
  <c r="D48" i="7" s="1"/>
  <c r="B31" i="1"/>
  <c r="D31" i="1"/>
  <c r="E31" i="1"/>
  <c r="B122" i="8"/>
  <c r="B20" i="10" s="1"/>
  <c r="C20" i="10" s="1"/>
  <c r="A20" i="10"/>
  <c r="C13" i="1"/>
  <c r="F13" i="1" s="1"/>
  <c r="F13" i="7" s="1"/>
  <c r="C122" i="8"/>
  <c r="D13" i="1"/>
  <c r="D13" i="7" s="1"/>
  <c r="A14" i="1"/>
  <c r="A15" i="1" s="1"/>
  <c r="E13" i="1"/>
  <c r="E13" i="7" s="1"/>
  <c r="D122" i="4"/>
  <c r="D122" i="8" s="1"/>
  <c r="E122" i="4"/>
  <c r="E122" i="8" s="1"/>
  <c r="D50" i="4"/>
  <c r="D50" i="8" s="1"/>
  <c r="E50" i="4"/>
  <c r="E50" i="8" s="1"/>
  <c r="B122" i="4"/>
  <c r="B50" i="4"/>
  <c r="B11" i="4"/>
  <c r="E11" i="4"/>
  <c r="E11" i="8" s="1"/>
  <c r="A123" i="8"/>
  <c r="C123" i="8" s="1"/>
  <c r="A123" i="4"/>
  <c r="A12" i="8"/>
  <c r="C122" i="4"/>
  <c r="C11" i="8"/>
  <c r="C11" i="4"/>
  <c r="A12" i="4"/>
  <c r="D12" i="4" s="1"/>
  <c r="D12" i="8" s="1"/>
  <c r="A172" i="7"/>
  <c r="B171" i="7"/>
  <c r="C171" i="7"/>
  <c r="A172" i="1"/>
  <c r="B172" i="1" s="1"/>
  <c r="D171" i="1"/>
  <c r="D171" i="7" s="1"/>
  <c r="E171" i="1"/>
  <c r="E171" i="7" s="1"/>
  <c r="C171" i="1"/>
  <c r="F171" i="1" s="1"/>
  <c r="F171" i="7" s="1"/>
  <c r="A154" i="1" a="1"/>
  <c r="A154" i="1" s="1"/>
  <c r="C154" i="1" s="1"/>
  <c r="B153" i="1"/>
  <c r="D153" i="1"/>
  <c r="D153" i="7" s="1"/>
  <c r="E153" i="1"/>
  <c r="E153" i="7" s="1"/>
  <c r="A136" i="7"/>
  <c r="C136" i="7" s="1"/>
  <c r="B135" i="7"/>
  <c r="A136" i="1"/>
  <c r="A118" i="1"/>
  <c r="B117" i="1"/>
  <c r="C117" i="1"/>
  <c r="A102" i="1"/>
  <c r="B101" i="1"/>
  <c r="D101" i="1"/>
  <c r="D101" i="7" s="1"/>
  <c r="C101" i="1"/>
  <c r="F101" i="1" s="1"/>
  <c r="F101" i="7" s="1"/>
  <c r="E101" i="1"/>
  <c r="E101" i="7" s="1"/>
  <c r="A66" i="1"/>
  <c r="C65" i="1"/>
  <c r="C48" i="1"/>
  <c r="F48" i="1" s="1"/>
  <c r="F48" i="7" s="1"/>
  <c r="A49" i="1"/>
  <c r="B48" i="1"/>
  <c r="B11" i="7"/>
  <c r="A12" i="7"/>
  <c r="C11" i="7"/>
  <c r="C123" i="9"/>
  <c r="A86" i="7"/>
  <c r="B86" i="7" s="1"/>
  <c r="C85" i="7"/>
  <c r="A84" i="1"/>
  <c r="B84" i="1" s="1"/>
  <c r="E83" i="1"/>
  <c r="E83" i="7" s="1"/>
  <c r="D83" i="1"/>
  <c r="D83" i="7" s="1"/>
  <c r="C83" i="1"/>
  <c r="F83" i="1" s="1"/>
  <c r="F83" i="7" s="1"/>
  <c r="C105" i="8"/>
  <c r="C87" i="8"/>
  <c r="C69" i="8"/>
  <c r="C104" i="4"/>
  <c r="C86" i="4"/>
  <c r="C68" i="4"/>
  <c r="C135" i="1"/>
  <c r="C48" i="7"/>
  <c r="F153" i="1"/>
  <c r="F153" i="7" s="1"/>
  <c r="A88" i="9"/>
  <c r="B88" i="9" s="1"/>
  <c r="C87" i="9"/>
  <c r="A106" i="9"/>
  <c r="B106" i="9" s="1"/>
  <c r="C105" i="9"/>
  <c r="A51" i="8"/>
  <c r="B51" i="8" s="1"/>
  <c r="C50" i="8"/>
  <c r="C29" i="7"/>
  <c r="A30" i="7"/>
  <c r="B30" i="7" s="1"/>
  <c r="A66" i="7"/>
  <c r="B66" i="7" s="1"/>
  <c r="C65" i="7"/>
  <c r="A102" i="7"/>
  <c r="C101" i="7"/>
  <c r="A154" i="7" a="1"/>
  <c r="A154" i="7" s="1"/>
  <c r="B154" i="7" s="1"/>
  <c r="C153" i="7"/>
  <c r="A118" i="7"/>
  <c r="B118" i="7" s="1"/>
  <c r="C117" i="7"/>
  <c r="F105" i="3"/>
  <c r="F105" i="9" s="1"/>
  <c r="D105" i="3"/>
  <c r="D105" i="9" s="1"/>
  <c r="G105" i="3"/>
  <c r="G105" i="9" s="1"/>
  <c r="E105" i="3"/>
  <c r="E105" i="9" s="1"/>
  <c r="C105" i="3"/>
  <c r="A51" i="4"/>
  <c r="C50" i="4"/>
  <c r="A32" i="1"/>
  <c r="D31" i="7"/>
  <c r="E31" i="7"/>
  <c r="C31" i="1"/>
  <c r="F31" i="1" s="1"/>
  <c r="F31" i="7" s="1"/>
  <c r="B136" i="1" l="1"/>
  <c r="E136" i="1"/>
  <c r="E136" i="7" s="1"/>
  <c r="D136" i="1"/>
  <c r="D136" i="7" s="1"/>
  <c r="F135" i="1"/>
  <c r="F135" i="7" s="1"/>
  <c r="E118" i="1"/>
  <c r="E118" i="7" s="1"/>
  <c r="D118" i="1"/>
  <c r="D118" i="7" s="1"/>
  <c r="F117" i="1"/>
  <c r="F117" i="7" s="1"/>
  <c r="F65" i="1"/>
  <c r="F65" i="7" s="1"/>
  <c r="B66" i="1"/>
  <c r="E66" i="1"/>
  <c r="E66" i="7" s="1"/>
  <c r="D66" i="1"/>
  <c r="D66" i="7" s="1"/>
  <c r="D49" i="1"/>
  <c r="D49" i="7" s="1"/>
  <c r="E49" i="1"/>
  <c r="E49" i="7" s="1"/>
  <c r="B32" i="1"/>
  <c r="E32" i="1"/>
  <c r="D32" i="1"/>
  <c r="D32" i="7" s="1"/>
  <c r="B12" i="8"/>
  <c r="B13" i="10" s="1"/>
  <c r="C13" i="10" s="1"/>
  <c r="A13" i="10"/>
  <c r="D14" i="1"/>
  <c r="D14" i="7" s="1"/>
  <c r="B14" i="1"/>
  <c r="B15" i="1"/>
  <c r="A16" i="1"/>
  <c r="B16" i="1" s="1"/>
  <c r="C14" i="1"/>
  <c r="F14" i="1" s="1"/>
  <c r="F14" i="7" s="1"/>
  <c r="E14" i="1"/>
  <c r="E14" i="7" s="1"/>
  <c r="C12" i="8"/>
  <c r="D123" i="4"/>
  <c r="D123" i="8" s="1"/>
  <c r="E123" i="4"/>
  <c r="E123" i="8" s="1"/>
  <c r="D51" i="4"/>
  <c r="D51" i="8" s="1"/>
  <c r="E51" i="4"/>
  <c r="E51" i="8" s="1"/>
  <c r="E12" i="4"/>
  <c r="E12" i="8" s="1"/>
  <c r="B51" i="4"/>
  <c r="B123" i="4"/>
  <c r="A13" i="8"/>
  <c r="B13" i="8" s="1"/>
  <c r="B123" i="8"/>
  <c r="C123" i="4"/>
  <c r="C12" i="4"/>
  <c r="A13" i="4"/>
  <c r="D13" i="4" s="1"/>
  <c r="D13" i="8" s="1"/>
  <c r="B12" i="4"/>
  <c r="A173" i="7"/>
  <c r="B172" i="7"/>
  <c r="C172" i="7"/>
  <c r="C49" i="1"/>
  <c r="F49" i="1" s="1"/>
  <c r="F49" i="7" s="1"/>
  <c r="A173" i="1"/>
  <c r="B173" i="1" s="1"/>
  <c r="D172" i="1"/>
  <c r="D172" i="7" s="1"/>
  <c r="C172" i="1"/>
  <c r="F172" i="1" s="1"/>
  <c r="F172" i="7" s="1"/>
  <c r="E172" i="1"/>
  <c r="E172" i="7" s="1"/>
  <c r="A155" i="1" a="1"/>
  <c r="A155" i="1" s="1"/>
  <c r="C155" i="1" s="1"/>
  <c r="B154" i="1"/>
  <c r="E154" i="1"/>
  <c r="E154" i="7" s="1"/>
  <c r="D154" i="1"/>
  <c r="D154" i="7" s="1"/>
  <c r="A137" i="7"/>
  <c r="C137" i="7" s="1"/>
  <c r="B136" i="7"/>
  <c r="A137" i="1"/>
  <c r="A119" i="1"/>
  <c r="B118" i="1"/>
  <c r="C118" i="1"/>
  <c r="A103" i="7"/>
  <c r="B102" i="7"/>
  <c r="B102" i="1"/>
  <c r="C102" i="1"/>
  <c r="F102" i="1" s="1"/>
  <c r="F102" i="7" s="1"/>
  <c r="D102" i="1"/>
  <c r="D102" i="7" s="1"/>
  <c r="A103" i="1"/>
  <c r="E102" i="1"/>
  <c r="E102" i="7" s="1"/>
  <c r="C86" i="7"/>
  <c r="A87" i="7"/>
  <c r="B87" i="7" s="1"/>
  <c r="A67" i="1"/>
  <c r="C66" i="1"/>
  <c r="A50" i="1"/>
  <c r="B49" i="1"/>
  <c r="D15" i="1"/>
  <c r="D15" i="7" s="1"/>
  <c r="A33" i="1"/>
  <c r="E15" i="1"/>
  <c r="E15" i="7" s="1"/>
  <c r="C15" i="1"/>
  <c r="F15" i="1" s="1"/>
  <c r="F15" i="7" s="1"/>
  <c r="B12" i="7"/>
  <c r="C12" i="7"/>
  <c r="A13" i="7"/>
  <c r="C125" i="9"/>
  <c r="C124" i="9"/>
  <c r="A85" i="1"/>
  <c r="B85" i="1" s="1"/>
  <c r="E84" i="1"/>
  <c r="E84" i="7" s="1"/>
  <c r="D84" i="1"/>
  <c r="D84" i="7" s="1"/>
  <c r="C84" i="1"/>
  <c r="F84" i="1" s="1"/>
  <c r="F84" i="7" s="1"/>
  <c r="C107" i="8"/>
  <c r="C106" i="8"/>
  <c r="C89" i="8"/>
  <c r="C88" i="8"/>
  <c r="C71" i="8"/>
  <c r="C70" i="8"/>
  <c r="C105" i="4"/>
  <c r="C87" i="4"/>
  <c r="C69" i="4"/>
  <c r="C136" i="1"/>
  <c r="C49" i="7"/>
  <c r="F154" i="1"/>
  <c r="F154" i="7" s="1"/>
  <c r="A107" i="9"/>
  <c r="C106" i="9"/>
  <c r="A89" i="9"/>
  <c r="C88" i="9"/>
  <c r="A52" i="8"/>
  <c r="B52" i="8" s="1"/>
  <c r="C51" i="8"/>
  <c r="A119" i="7"/>
  <c r="B119" i="7" s="1"/>
  <c r="C118" i="7"/>
  <c r="A155" i="7" a="1"/>
  <c r="A155" i="7" s="1"/>
  <c r="B155" i="7" s="1"/>
  <c r="C154" i="7"/>
  <c r="C102" i="7"/>
  <c r="A67" i="7"/>
  <c r="B67" i="7" s="1"/>
  <c r="C66" i="7"/>
  <c r="C30" i="7"/>
  <c r="A31" i="7"/>
  <c r="B31" i="7" s="1"/>
  <c r="F106" i="3"/>
  <c r="F106" i="9" s="1"/>
  <c r="D106" i="3"/>
  <c r="D106" i="9" s="1"/>
  <c r="G106" i="3"/>
  <c r="G106" i="9" s="1"/>
  <c r="E106" i="3"/>
  <c r="E106" i="9" s="1"/>
  <c r="C106" i="3"/>
  <c r="A52" i="4"/>
  <c r="C51" i="4"/>
  <c r="E32" i="7"/>
  <c r="C32" i="1"/>
  <c r="F32" i="1" s="1"/>
  <c r="F32" i="7" s="1"/>
  <c r="F136" i="1" l="1"/>
  <c r="F136" i="7" s="1"/>
  <c r="B137" i="1"/>
  <c r="D137" i="1"/>
  <c r="D137" i="7" s="1"/>
  <c r="E137" i="1"/>
  <c r="E137" i="7" s="1"/>
  <c r="F118" i="1"/>
  <c r="F118" i="7" s="1"/>
  <c r="D119" i="1"/>
  <c r="D119" i="7" s="1"/>
  <c r="E119" i="1"/>
  <c r="E119" i="7" s="1"/>
  <c r="F66" i="1"/>
  <c r="F66" i="7" s="1"/>
  <c r="B67" i="1"/>
  <c r="D67" i="1"/>
  <c r="D67" i="7" s="1"/>
  <c r="E67" i="1"/>
  <c r="E67" i="7" s="1"/>
  <c r="E50" i="1"/>
  <c r="E50" i="7" s="1"/>
  <c r="D50" i="1"/>
  <c r="D50" i="7" s="1"/>
  <c r="B33" i="1"/>
  <c r="D33" i="1"/>
  <c r="E33" i="1"/>
  <c r="B103" i="7"/>
  <c r="B7" i="10" s="1"/>
  <c r="C7" i="10" s="1"/>
  <c r="A7" i="10"/>
  <c r="B6" i="10"/>
  <c r="C6" i="10" s="1"/>
  <c r="A6" i="10"/>
  <c r="E16" i="1"/>
  <c r="E16" i="7" s="1"/>
  <c r="C16" i="1"/>
  <c r="F16" i="1" s="1"/>
  <c r="F16" i="7" s="1"/>
  <c r="D16" i="1"/>
  <c r="D16" i="7" s="1"/>
  <c r="C13" i="8"/>
  <c r="D52" i="4"/>
  <c r="D52" i="8" s="1"/>
  <c r="E52" i="4"/>
  <c r="E52" i="8" s="1"/>
  <c r="B52" i="4"/>
  <c r="E13" i="4"/>
  <c r="E13" i="8" s="1"/>
  <c r="B107" i="9"/>
  <c r="A108" i="9"/>
  <c r="A31" i="10" s="1"/>
  <c r="A90" i="9"/>
  <c r="B89" i="9"/>
  <c r="B13" i="4"/>
  <c r="C13" i="4"/>
  <c r="A174" i="7"/>
  <c r="B173" i="7"/>
  <c r="C173" i="7"/>
  <c r="A174" i="1"/>
  <c r="B174" i="1" s="1"/>
  <c r="C173" i="1"/>
  <c r="F173" i="1" s="1"/>
  <c r="F173" i="7" s="1"/>
  <c r="D173" i="1"/>
  <c r="D173" i="7" s="1"/>
  <c r="E173" i="1"/>
  <c r="E173" i="7" s="1"/>
  <c r="A156" i="1" a="1"/>
  <c r="A156" i="1" s="1"/>
  <c r="A157" i="1" s="1" a="1"/>
  <c r="A157" i="1" s="1"/>
  <c r="B155" i="1"/>
  <c r="D155" i="1"/>
  <c r="D155" i="7" s="1"/>
  <c r="E155" i="1"/>
  <c r="E155" i="7" s="1"/>
  <c r="A138" i="7"/>
  <c r="B137" i="7"/>
  <c r="A138" i="1"/>
  <c r="C103" i="7"/>
  <c r="A120" i="1"/>
  <c r="B119" i="1"/>
  <c r="C119" i="1"/>
  <c r="C50" i="1"/>
  <c r="F50" i="1" s="1"/>
  <c r="F50" i="7" s="1"/>
  <c r="A104" i="7"/>
  <c r="C104" i="7" s="1"/>
  <c r="B103" i="1"/>
  <c r="C103" i="1"/>
  <c r="F103" i="1" s="1"/>
  <c r="F103" i="7" s="1"/>
  <c r="E103" i="1"/>
  <c r="E103" i="7" s="1"/>
  <c r="D103" i="1"/>
  <c r="D103" i="7" s="1"/>
  <c r="A104" i="1"/>
  <c r="C87" i="7"/>
  <c r="A88" i="7"/>
  <c r="B88" i="7" s="1"/>
  <c r="A68" i="1"/>
  <c r="C67" i="1"/>
  <c r="A51" i="1"/>
  <c r="B50" i="1"/>
  <c r="A34" i="1"/>
  <c r="C33" i="1"/>
  <c r="F33" i="1" s="1"/>
  <c r="F33" i="7" s="1"/>
  <c r="E33" i="7"/>
  <c r="D33" i="7"/>
  <c r="B13" i="7"/>
  <c r="A14" i="7"/>
  <c r="A15" i="7" s="1"/>
  <c r="A2" i="10" s="1"/>
  <c r="C13" i="7"/>
  <c r="A86" i="1"/>
  <c r="B86" i="1" s="1"/>
  <c r="E85" i="1"/>
  <c r="E85" i="7" s="1"/>
  <c r="D85" i="1"/>
  <c r="D85" i="7" s="1"/>
  <c r="C85" i="1"/>
  <c r="F85" i="1" s="1"/>
  <c r="F85" i="7" s="1"/>
  <c r="C106" i="4"/>
  <c r="C88" i="4"/>
  <c r="C70" i="4"/>
  <c r="C137" i="1"/>
  <c r="F155" i="1"/>
  <c r="F155" i="7" s="1"/>
  <c r="C89" i="9"/>
  <c r="C107" i="9"/>
  <c r="A53" i="8"/>
  <c r="C52" i="8"/>
  <c r="C31" i="7"/>
  <c r="A32" i="7"/>
  <c r="A68" i="7"/>
  <c r="C67" i="7"/>
  <c r="A156" i="7" a="1"/>
  <c r="A156" i="7" s="1"/>
  <c r="A10" i="10" s="1"/>
  <c r="C155" i="7"/>
  <c r="A120" i="7"/>
  <c r="C119" i="7"/>
  <c r="F107" i="3"/>
  <c r="F107" i="9" s="1"/>
  <c r="D107" i="3"/>
  <c r="D107" i="9" s="1"/>
  <c r="G107" i="3"/>
  <c r="G107" i="9" s="1"/>
  <c r="E107" i="3"/>
  <c r="E107" i="9" s="1"/>
  <c r="C107" i="3"/>
  <c r="A53" i="4"/>
  <c r="C52" i="4"/>
  <c r="F137" i="1" l="1"/>
  <c r="F137" i="7" s="1"/>
  <c r="B138" i="1"/>
  <c r="E138" i="1"/>
  <c r="E138" i="7" s="1"/>
  <c r="D138" i="1"/>
  <c r="D138" i="7" s="1"/>
  <c r="F119" i="1"/>
  <c r="F119" i="7" s="1"/>
  <c r="A121" i="1"/>
  <c r="C121" i="1" s="1"/>
  <c r="E120" i="1"/>
  <c r="E120" i="7" s="1"/>
  <c r="D120" i="1"/>
  <c r="D120" i="7" s="1"/>
  <c r="F67" i="1"/>
  <c r="F67" i="7" s="1"/>
  <c r="E68" i="1"/>
  <c r="E68" i="7" s="1"/>
  <c r="D68" i="1"/>
  <c r="D68" i="7" s="1"/>
  <c r="D51" i="1"/>
  <c r="D51" i="7" s="1"/>
  <c r="E51" i="1"/>
  <c r="E51" i="7" s="1"/>
  <c r="B34" i="1"/>
  <c r="E34" i="1"/>
  <c r="E34" i="7" s="1"/>
  <c r="D34" i="1"/>
  <c r="B90" i="9"/>
  <c r="B30" i="10" s="1"/>
  <c r="C30" i="10" s="1"/>
  <c r="A30" i="10"/>
  <c r="C90" i="9"/>
  <c r="D53" i="4"/>
  <c r="D53" i="8" s="1"/>
  <c r="E53" i="4"/>
  <c r="E53" i="8" s="1"/>
  <c r="A91" i="9"/>
  <c r="B91" i="9" s="1"/>
  <c r="B108" i="9"/>
  <c r="B31" i="10" s="1"/>
  <c r="C31" i="10" s="1"/>
  <c r="A109" i="9"/>
  <c r="C108" i="9"/>
  <c r="C91" i="9"/>
  <c r="C156" i="1"/>
  <c r="F156" i="1" s="1"/>
  <c r="F156" i="7" s="1"/>
  <c r="A54" i="8"/>
  <c r="B53" i="8"/>
  <c r="A54" i="4"/>
  <c r="B53" i="4"/>
  <c r="C54" i="8"/>
  <c r="B174" i="7"/>
  <c r="A175" i="7"/>
  <c r="C174" i="7"/>
  <c r="A175" i="1"/>
  <c r="B175" i="1" s="1"/>
  <c r="C174" i="1"/>
  <c r="F174" i="1" s="1"/>
  <c r="F174" i="7" s="1"/>
  <c r="D174" i="1"/>
  <c r="D174" i="7" s="1"/>
  <c r="E174" i="1"/>
  <c r="E174" i="7" s="1"/>
  <c r="A157" i="7" a="1"/>
  <c r="A157" i="7" s="1"/>
  <c r="C157" i="7" s="1"/>
  <c r="B156" i="7"/>
  <c r="B10" i="10" s="1"/>
  <c r="C10" i="10" s="1"/>
  <c r="C157" i="1"/>
  <c r="F157" i="1" s="1"/>
  <c r="F157" i="7" s="1"/>
  <c r="D157" i="1"/>
  <c r="D157" i="7" s="1"/>
  <c r="E157" i="1"/>
  <c r="E157" i="7" s="1"/>
  <c r="A158" i="1" a="1"/>
  <c r="A158" i="1" s="1"/>
  <c r="B157" i="1"/>
  <c r="D156" i="1"/>
  <c r="D156" i="7" s="1"/>
  <c r="B156" i="1"/>
  <c r="E156" i="1"/>
  <c r="E156" i="7" s="1"/>
  <c r="A139" i="7"/>
  <c r="B138" i="7"/>
  <c r="C138" i="7"/>
  <c r="A139" i="1"/>
  <c r="B120" i="7"/>
  <c r="A121" i="7"/>
  <c r="A122" i="1"/>
  <c r="B120" i="1"/>
  <c r="C120" i="1"/>
  <c r="B104" i="7"/>
  <c r="B104" i="1"/>
  <c r="C104" i="1"/>
  <c r="F104" i="1" s="1"/>
  <c r="F104" i="7" s="1"/>
  <c r="E104" i="1"/>
  <c r="E104" i="7" s="1"/>
  <c r="D104" i="1"/>
  <c r="D104" i="7" s="1"/>
  <c r="C88" i="7"/>
  <c r="C51" i="1"/>
  <c r="F51" i="1" s="1"/>
  <c r="F51" i="7" s="1"/>
  <c r="A87" i="1"/>
  <c r="B87" i="1" s="1"/>
  <c r="A69" i="7"/>
  <c r="B68" i="7"/>
  <c r="A69" i="1"/>
  <c r="B68" i="1"/>
  <c r="C68" i="1"/>
  <c r="A52" i="1"/>
  <c r="B51" i="1"/>
  <c r="A33" i="7"/>
  <c r="B32" i="7"/>
  <c r="A34" i="7"/>
  <c r="C34" i="1"/>
  <c r="F34" i="1" s="1"/>
  <c r="F34" i="7" s="1"/>
  <c r="D34" i="7"/>
  <c r="A16" i="7"/>
  <c r="B15" i="7"/>
  <c r="B2" i="10" s="1"/>
  <c r="C2" i="10" s="1"/>
  <c r="C15" i="7"/>
  <c r="B14" i="7"/>
  <c r="C14" i="7"/>
  <c r="E86" i="1"/>
  <c r="E86" i="7" s="1"/>
  <c r="D86" i="1"/>
  <c r="D86" i="7" s="1"/>
  <c r="C86" i="1"/>
  <c r="F86" i="1" s="1"/>
  <c r="F86" i="7" s="1"/>
  <c r="C107" i="4"/>
  <c r="C89" i="4"/>
  <c r="C71" i="4"/>
  <c r="C138" i="1"/>
  <c r="C53" i="8"/>
  <c r="C120" i="7"/>
  <c r="C156" i="7"/>
  <c r="C68" i="7"/>
  <c r="C32" i="7"/>
  <c r="C53" i="4"/>
  <c r="B121" i="1" l="1"/>
  <c r="B139" i="1"/>
  <c r="D139" i="1"/>
  <c r="D139" i="7" s="1"/>
  <c r="E139" i="1"/>
  <c r="E139" i="7" s="1"/>
  <c r="F138" i="1"/>
  <c r="F138" i="7" s="1"/>
  <c r="F120" i="1"/>
  <c r="F120" i="7" s="1"/>
  <c r="E122" i="1"/>
  <c r="E122" i="7" s="1"/>
  <c r="D122" i="1"/>
  <c r="D122" i="7" s="1"/>
  <c r="D121" i="1"/>
  <c r="D121" i="7" s="1"/>
  <c r="E121" i="1"/>
  <c r="E121" i="7" s="1"/>
  <c r="F121" i="1"/>
  <c r="F121" i="7" s="1"/>
  <c r="B69" i="1"/>
  <c r="D69" i="1"/>
  <c r="D69" i="7" s="1"/>
  <c r="E69" i="1"/>
  <c r="E69" i="7" s="1"/>
  <c r="F68" i="1"/>
  <c r="F68" i="7" s="1"/>
  <c r="B52" i="1"/>
  <c r="E52" i="1"/>
  <c r="E52" i="7" s="1"/>
  <c r="D52" i="1"/>
  <c r="D52" i="7" s="1"/>
  <c r="B54" i="8"/>
  <c r="B16" i="10" s="1"/>
  <c r="C16" i="10" s="1"/>
  <c r="A16" i="10"/>
  <c r="C175" i="7"/>
  <c r="A11" i="10"/>
  <c r="C139" i="7"/>
  <c r="A9" i="10"/>
  <c r="C121" i="7"/>
  <c r="A8" i="10"/>
  <c r="B69" i="7"/>
  <c r="B5" i="10" s="1"/>
  <c r="C5" i="10" s="1"/>
  <c r="A5" i="10"/>
  <c r="B33" i="7"/>
  <c r="B3" i="10" s="1"/>
  <c r="C3" i="10" s="1"/>
  <c r="A3" i="10"/>
  <c r="D54" i="4"/>
  <c r="D54" i="8" s="1"/>
  <c r="E54" i="4"/>
  <c r="E54" i="8" s="1"/>
  <c r="B54" i="4"/>
  <c r="C109" i="9"/>
  <c r="B109" i="9"/>
  <c r="C54" i="4"/>
  <c r="A55" i="4"/>
  <c r="A55" i="8"/>
  <c r="C55" i="8" s="1"/>
  <c r="A70" i="7"/>
  <c r="C70" i="7" s="1"/>
  <c r="A176" i="7"/>
  <c r="B175" i="7"/>
  <c r="B11" i="10" s="1"/>
  <c r="C11" i="10" s="1"/>
  <c r="D175" i="1"/>
  <c r="D175" i="7" s="1"/>
  <c r="E175" i="1"/>
  <c r="E175" i="7" s="1"/>
  <c r="A176" i="1"/>
  <c r="B176" i="1" s="1"/>
  <c r="C175" i="1"/>
  <c r="F175" i="1" s="1"/>
  <c r="F175" i="7" s="1"/>
  <c r="A158" i="7" a="1"/>
  <c r="A158" i="7" s="1"/>
  <c r="B157" i="7"/>
  <c r="B158" i="1"/>
  <c r="C158" i="1"/>
  <c r="F158" i="1" s="1"/>
  <c r="F158" i="7" s="1"/>
  <c r="D158" i="1"/>
  <c r="D158" i="7" s="1"/>
  <c r="E158" i="1"/>
  <c r="E158" i="7" s="1"/>
  <c r="B139" i="7"/>
  <c r="B9" i="10" s="1"/>
  <c r="C9" i="10" s="1"/>
  <c r="A140" i="7"/>
  <c r="C140" i="7" s="1"/>
  <c r="A70" i="1"/>
  <c r="C139" i="1"/>
  <c r="A140" i="1"/>
  <c r="A122" i="7"/>
  <c r="B121" i="7"/>
  <c r="B8" i="10" s="1"/>
  <c r="C8" i="10" s="1"/>
  <c r="B122" i="1"/>
  <c r="C122" i="1"/>
  <c r="C52" i="1"/>
  <c r="F52" i="1" s="1"/>
  <c r="F52" i="7" s="1"/>
  <c r="C87" i="1"/>
  <c r="F87" i="1" s="1"/>
  <c r="F87" i="7" s="1"/>
  <c r="A88" i="1"/>
  <c r="B88" i="1" s="1"/>
  <c r="E87" i="1"/>
  <c r="E87" i="7" s="1"/>
  <c r="D87" i="1"/>
  <c r="D87" i="7" s="1"/>
  <c r="C69" i="1"/>
  <c r="C69" i="7"/>
  <c r="C33" i="7"/>
  <c r="C34" i="7"/>
  <c r="B34" i="7"/>
  <c r="C16" i="7"/>
  <c r="B16" i="7"/>
  <c r="B140" i="1" l="1"/>
  <c r="E140" i="1"/>
  <c r="E140" i="7" s="1"/>
  <c r="D140" i="1"/>
  <c r="D140" i="7" s="1"/>
  <c r="D88" i="1"/>
  <c r="D88" i="7" s="1"/>
  <c r="F139" i="1"/>
  <c r="F139" i="7" s="1"/>
  <c r="F122" i="1"/>
  <c r="F122" i="7" s="1"/>
  <c r="F69" i="1"/>
  <c r="F69" i="7" s="1"/>
  <c r="B70" i="1"/>
  <c r="E70" i="1"/>
  <c r="E70" i="7" s="1"/>
  <c r="D70" i="1"/>
  <c r="D70" i="7" s="1"/>
  <c r="D55" i="4"/>
  <c r="D55" i="8" s="1"/>
  <c r="E55" i="4"/>
  <c r="E55" i="8" s="1"/>
  <c r="B55" i="4"/>
  <c r="B70" i="7"/>
  <c r="C55" i="4"/>
  <c r="B55" i="8"/>
  <c r="C70" i="1"/>
  <c r="B176" i="7"/>
  <c r="C176" i="7"/>
  <c r="C176" i="1"/>
  <c r="F176" i="1" s="1"/>
  <c r="F176" i="7" s="1"/>
  <c r="D176" i="1"/>
  <c r="D176" i="7" s="1"/>
  <c r="E176" i="1"/>
  <c r="E176" i="7" s="1"/>
  <c r="B158" i="7"/>
  <c r="C158" i="7"/>
  <c r="B140" i="7"/>
  <c r="C140" i="1"/>
  <c r="B122" i="7"/>
  <c r="C122" i="7"/>
  <c r="E88" i="1"/>
  <c r="E88" i="7" s="1"/>
  <c r="C88" i="1"/>
  <c r="F88" i="1" s="1"/>
  <c r="F88" i="7" s="1"/>
  <c r="F140" i="1" l="1"/>
  <c r="F140" i="7" s="1"/>
  <c r="F70" i="1"/>
  <c r="F70" i="7" s="1"/>
</calcChain>
</file>

<file path=xl/sharedStrings.xml><?xml version="1.0" encoding="utf-8"?>
<sst xmlns="http://schemas.openxmlformats.org/spreadsheetml/2006/main" count="323" uniqueCount="76">
  <si>
    <t>铜Cu</t>
    <phoneticPr fontId="1" type="noConversion"/>
  </si>
  <si>
    <t>最后交易日</t>
    <phoneticPr fontId="1" type="noConversion"/>
  </si>
  <si>
    <t>元旦</t>
    <phoneticPr fontId="1" type="noConversion"/>
  </si>
  <si>
    <t>春节</t>
    <phoneticPr fontId="1" type="noConversion"/>
  </si>
  <si>
    <t>清明节</t>
    <phoneticPr fontId="1" type="noConversion"/>
  </si>
  <si>
    <t>劳动节</t>
    <phoneticPr fontId="1" type="noConversion"/>
  </si>
  <si>
    <t>端午节</t>
    <phoneticPr fontId="1" type="noConversion"/>
  </si>
  <si>
    <t>中秋、国庆节</t>
    <phoneticPr fontId="1" type="noConversion"/>
  </si>
  <si>
    <t>交割月前第二月的第十个交易日起</t>
    <phoneticPr fontId="1" type="noConversion"/>
  </si>
  <si>
    <t>交割月前第一月的第一个交易日起</t>
    <phoneticPr fontId="1" type="noConversion"/>
  </si>
  <si>
    <t>交割月前第一月的第十个交易日起</t>
    <phoneticPr fontId="1" type="noConversion"/>
  </si>
  <si>
    <t>交割月的第一个交易日起</t>
    <phoneticPr fontId="1" type="noConversion"/>
  </si>
  <si>
    <t>最后交易日前两个交易日起</t>
    <phoneticPr fontId="1" type="noConversion"/>
  </si>
  <si>
    <t>铅Pb</t>
    <phoneticPr fontId="1" type="noConversion"/>
  </si>
  <si>
    <t>黄金Au</t>
    <phoneticPr fontId="1" type="noConversion"/>
  </si>
  <si>
    <t>橡胶Ru</t>
    <phoneticPr fontId="1" type="noConversion"/>
  </si>
  <si>
    <t>燃料油Fu</t>
    <phoneticPr fontId="1" type="noConversion"/>
  </si>
  <si>
    <t>最后交易日</t>
    <phoneticPr fontId="1" type="noConversion"/>
  </si>
  <si>
    <t>交割月份第一个交易日</t>
  </si>
  <si>
    <t>最后交易日</t>
    <phoneticPr fontId="1" type="noConversion"/>
  </si>
  <si>
    <t>交割月份第一个交易日</t>
    <phoneticPr fontId="1" type="noConversion"/>
  </si>
  <si>
    <t>交割月份前一个月10日</t>
    <phoneticPr fontId="1" type="noConversion"/>
  </si>
  <si>
    <t>交割月份前一个月20日</t>
    <phoneticPr fontId="1" type="noConversion"/>
  </si>
  <si>
    <t>交割月份前二个月最后交易日</t>
    <phoneticPr fontId="1" type="noConversion"/>
  </si>
  <si>
    <t>精对苯二甲酸PTA</t>
    <phoneticPr fontId="1" type="noConversion"/>
  </si>
  <si>
    <t>甲醇ME</t>
    <phoneticPr fontId="1" type="noConversion"/>
  </si>
  <si>
    <t>最后交易日</t>
    <phoneticPr fontId="1" type="noConversion"/>
  </si>
  <si>
    <t>线材Wr</t>
    <phoneticPr fontId="1" type="noConversion"/>
  </si>
  <si>
    <t>锌Zn</t>
    <phoneticPr fontId="1" type="noConversion"/>
  </si>
  <si>
    <t>铝Al</t>
    <phoneticPr fontId="1" type="noConversion"/>
  </si>
  <si>
    <t>螺纹钢Rb</t>
    <phoneticPr fontId="1" type="noConversion"/>
  </si>
  <si>
    <t>黄大豆1号A</t>
  </si>
  <si>
    <t>黄大豆2号B</t>
  </si>
  <si>
    <t>黄玉米C</t>
    <phoneticPr fontId="1" type="noConversion"/>
  </si>
  <si>
    <t>棕榈油P</t>
    <phoneticPr fontId="1" type="noConversion"/>
  </si>
  <si>
    <t>线型低密度聚乙烯L</t>
    <phoneticPr fontId="1" type="noConversion"/>
  </si>
  <si>
    <t>冶金焦炭J</t>
    <phoneticPr fontId="1" type="noConversion"/>
  </si>
  <si>
    <t>聚氯乙烯V</t>
    <phoneticPr fontId="1" type="noConversion"/>
  </si>
  <si>
    <t>豆粕M</t>
    <phoneticPr fontId="1" type="noConversion"/>
  </si>
  <si>
    <t>豆油Y</t>
    <phoneticPr fontId="1" type="noConversion"/>
  </si>
  <si>
    <t>棉花CF</t>
    <phoneticPr fontId="1" type="noConversion"/>
  </si>
  <si>
    <t>白糖SR</t>
    <phoneticPr fontId="1" type="noConversion"/>
  </si>
  <si>
    <t>普麦PM</t>
    <phoneticPr fontId="1" type="noConversion"/>
  </si>
  <si>
    <t xml:space="preserve"> </t>
    <phoneticPr fontId="1" type="noConversion"/>
  </si>
  <si>
    <t>白银Ag</t>
    <phoneticPr fontId="1" type="noConversion"/>
  </si>
  <si>
    <t>交割月份第一个交易日起</t>
    <phoneticPr fontId="1" type="noConversion"/>
  </si>
  <si>
    <t>最后交易日前二个交易日起</t>
    <phoneticPr fontId="1" type="noConversion"/>
  </si>
  <si>
    <t>强麦WS/WH</t>
    <phoneticPr fontId="1" type="noConversion"/>
  </si>
  <si>
    <t>ER8%;RI5%</t>
    <phoneticPr fontId="1" type="noConversion"/>
  </si>
  <si>
    <t>RO8%;OI5%</t>
  </si>
  <si>
    <t>RO8%;OI5%</t>
    <phoneticPr fontId="1" type="noConversion"/>
  </si>
  <si>
    <t>WS8%;WH5%</t>
    <phoneticPr fontId="1" type="noConversion"/>
  </si>
  <si>
    <t>平板玻璃FG</t>
    <phoneticPr fontId="1" type="noConversion"/>
  </si>
  <si>
    <t>中秋节</t>
    <phoneticPr fontId="1" type="noConversion"/>
  </si>
  <si>
    <t>国庆节</t>
    <phoneticPr fontId="1" type="noConversion"/>
  </si>
  <si>
    <t>上市日期</t>
    <phoneticPr fontId="1" type="noConversion"/>
  </si>
  <si>
    <t>上市日期</t>
    <phoneticPr fontId="1" type="noConversion"/>
  </si>
  <si>
    <t>上市日期</t>
    <phoneticPr fontId="1" type="noConversion"/>
  </si>
  <si>
    <t>上市日期</t>
    <phoneticPr fontId="1" type="noConversion"/>
  </si>
  <si>
    <t>油菜籽RS</t>
    <phoneticPr fontId="1" type="noConversion"/>
  </si>
  <si>
    <t>油菜粕RM</t>
    <phoneticPr fontId="1" type="noConversion"/>
  </si>
  <si>
    <t>最后交易日</t>
    <phoneticPr fontId="1" type="noConversion"/>
  </si>
  <si>
    <t>交割月份前一个月第十个交易日</t>
    <phoneticPr fontId="1" type="noConversion"/>
  </si>
  <si>
    <t>早籼稻ER/RI</t>
    <phoneticPr fontId="1" type="noConversion"/>
  </si>
  <si>
    <t>菜籽油RO/OI</t>
    <phoneticPr fontId="1" type="noConversion"/>
  </si>
  <si>
    <t>焦煤JM</t>
    <phoneticPr fontId="1" type="noConversion"/>
  </si>
  <si>
    <t>选定"交易所标准"即上期、大连、郑州三张表中调保日期为交易所调保当日</t>
    <phoneticPr fontId="1" type="noConversion"/>
  </si>
  <si>
    <t>选定"期货公司标准"即上期、大连、郑州三张表中调保日期为交易所调保前一工作日</t>
    <phoneticPr fontId="1" type="noConversion"/>
  </si>
  <si>
    <t>全局参数:</t>
    <phoneticPr fontId="1" type="noConversion"/>
  </si>
  <si>
    <t>选定"CTP保证金分段(交易日)"即交易所临近交割月保证金调整当日的后一交易日</t>
    <phoneticPr fontId="1" type="noConversion"/>
  </si>
  <si>
    <t>选定"CTP保证金分段(自然日)"即交易所临近交割月保证金调整当日的后一自然日</t>
    <phoneticPr fontId="1" type="noConversion"/>
  </si>
  <si>
    <t>期货公司标准</t>
  </si>
  <si>
    <t>品种</t>
    <phoneticPr fontId="1" type="noConversion"/>
  </si>
  <si>
    <t>保证金生效日</t>
    <phoneticPr fontId="1" type="noConversion"/>
  </si>
  <si>
    <t>WH5%</t>
    <phoneticPr fontId="1" type="noConversion"/>
  </si>
  <si>
    <t>RI5%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</si>
</sst>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yyyy/m/d;@"/>
    <numFmt numFmtId="177" formatCode="yyyy&quot;年&quot;mm&quot;月&quot;dd&quot;日&quot;"/>
    <numFmt numFmtId="178" formatCode="0_);[Red]\(0\)"/>
    <numFmt numFmtId="179" formatCode="yyyy/mm/dd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 Unicode MS"/>
      <family val="2"/>
      <charset val="134"/>
    </font>
    <font>
      <b/>
      <sz val="11"/>
      <color theme="1"/>
      <name val="Arial Unicode MS"/>
      <family val="2"/>
      <charset val="134"/>
    </font>
    <font>
      <sz val="11"/>
      <color rgb="FFFF0000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gray125">
        <fgColor theme="8" tint="0.59996337778862885"/>
        <bgColor indexed="65"/>
      </patternFill>
    </fill>
    <fill>
      <patternFill patternType="mediumGray">
        <fgColor theme="8" tint="0.59996337778862885"/>
        <bgColor indexed="65"/>
      </patternFill>
    </fill>
  </fills>
  <borders count="1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/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/>
      <right style="thin">
        <color theme="8"/>
      </right>
      <top/>
      <bottom style="thin">
        <color theme="8"/>
      </bottom>
      <diagonal/>
    </border>
    <border>
      <left style="thin">
        <color theme="8"/>
      </left>
      <right/>
      <top style="thin">
        <color theme="8"/>
      </top>
      <bottom style="medium">
        <color theme="8"/>
      </bottom>
      <diagonal/>
    </border>
    <border>
      <left/>
      <right/>
      <top style="thin">
        <color theme="8"/>
      </top>
      <bottom style="medium">
        <color theme="8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/>
      <right/>
      <top/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9" fontId="0" fillId="0" borderId="0" xfId="0" applyNumberFormat="1" applyAlignment="1">
      <alignment horizontal="center" vertical="center"/>
    </xf>
    <xf numFmtId="9" fontId="0" fillId="0" borderId="0" xfId="0" applyNumberForma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3" fillId="0" borderId="2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177" fontId="2" fillId="2" borderId="4" xfId="0" applyNumberFormat="1" applyFont="1" applyFill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7" fontId="2" fillId="2" borderId="3" xfId="0" applyNumberFormat="1" applyFont="1" applyFill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7" fontId="2" fillId="0" borderId="1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179" fontId="2" fillId="0" borderId="0" xfId="0" applyNumberFormat="1" applyFo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常规" xfId="0" builtinId="0"/>
  </cellStyles>
  <dxfs count="12">
    <dxf>
      <fill>
        <patternFill patternType="solid">
          <fgColor auto="1"/>
          <bgColor rgb="FFFF5050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rgb="FFFF5050"/>
        </patternFill>
      </fill>
    </dxf>
    <dxf>
      <fill>
        <patternFill patternType="solid">
          <fgColor auto="1"/>
          <bgColor rgb="FFFF5050"/>
        </patternFill>
      </fill>
    </dxf>
    <dxf>
      <fill>
        <patternFill patternType="solid">
          <fgColor auto="1"/>
          <bgColor rgb="FFFF5050"/>
        </patternFill>
      </fill>
    </dxf>
    <dxf>
      <fill>
        <patternFill>
          <bgColor rgb="FFFF0000"/>
        </patternFill>
      </fill>
    </dxf>
    <dxf>
      <fill>
        <patternFill patternType="solid">
          <fgColor auto="1"/>
          <bgColor rgb="FFFF5050"/>
        </patternFill>
      </fill>
    </dxf>
    <dxf>
      <fill>
        <patternFill>
          <bgColor rgb="FFFF000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</dxfs>
  <tableStyles count="0" defaultTableStyle="TableStyleMedium9" defaultPivotStyle="PivotStyleLight16"/>
  <colors>
    <mruColors>
      <color rgb="FFFF5050"/>
      <color rgb="FFFF4343"/>
      <color rgb="FFFF4B4B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80"/>
  <sheetViews>
    <sheetView topLeftCell="A154" workbookViewId="0">
      <selection activeCell="C79" sqref="C79"/>
    </sheetView>
  </sheetViews>
  <sheetFormatPr defaultRowHeight="13.5" x14ac:dyDescent="0.15"/>
  <cols>
    <col min="1" max="1" width="10.5" bestFit="1" customWidth="1"/>
    <col min="2" max="2" width="11.625" bestFit="1" customWidth="1"/>
    <col min="3" max="3" width="15.625" bestFit="1" customWidth="1"/>
    <col min="4" max="4" width="31.75" bestFit="1" customWidth="1"/>
    <col min="5" max="5" width="28.75" customWidth="1"/>
    <col min="6" max="6" width="31.75" customWidth="1"/>
    <col min="7" max="7" width="22.75" customWidth="1"/>
    <col min="8" max="8" width="24.75" customWidth="1"/>
  </cols>
  <sheetData>
    <row r="1" spans="1:6" x14ac:dyDescent="0.15">
      <c r="A1" t="s">
        <v>0</v>
      </c>
      <c r="D1" s="6">
        <v>0.1</v>
      </c>
      <c r="E1" s="6">
        <v>0.15</v>
      </c>
      <c r="F1" s="6">
        <v>0.2</v>
      </c>
    </row>
    <row r="2" spans="1:6" s="33" customFormat="1" x14ac:dyDescent="0.15">
      <c r="B2" s="33" t="s">
        <v>55</v>
      </c>
      <c r="C2" s="33" t="s">
        <v>1</v>
      </c>
      <c r="D2" s="33" t="s">
        <v>9</v>
      </c>
      <c r="E2" s="33" t="s">
        <v>11</v>
      </c>
      <c r="F2" s="33" t="s">
        <v>12</v>
      </c>
    </row>
    <row r="3" spans="1:6" x14ac:dyDescent="0.15">
      <c r="A3" t="str">
        <f ca="1">"Cu"&amp;TEXT(DATE(YEAR(TODAY()),MONTH(TODAY())+IF(DATE(YEAR(TODAY()),MONTH(TODAY()),DAY(TODAY()))&gt;DATE(YEAR(TODAY()),MONTH(TODAY()),IF(NETWORKDAYS(DATE(YEAR(TODAY()),MONTH(TODAY()),"15"),DATE(YEAR(TODAY()),MONTH(TODAY()),"15"),Holiday)=1,"15",TEXT(WORKDAY(DATE(YEAR(TODAY()),MONTH(TODAY()),"15"),1,Holiday),"dd"))),1,0),DAY(TODAY())),"yymm")</f>
        <v>Cu1309</v>
      </c>
      <c r="B3" s="1">
        <f t="shared" ref="B3:B16" ca="1" si="0">WORKDAY(IF(NETWORKDAYS(DATE("20"&amp;(MID(A3,LEN(A3)-3,2)-1),RIGHT(A3,2),IF(RIGHT(A3,4)="1201","13","15")),DATE("20"&amp;(MID(A3,LEN(A3)-3,2)-1),RIGHT(A3,2),IF(RIGHT(A3,4)="1201","13","15")),Holiday)=0,WORKDAY(DATE("20"&amp;(MID(A3,LEN(A3)-3,2)-1),RIGHT(A3,2),IF(RIGHT(A3,4)="1201","13","15")),1,Holiday),DATE("20"&amp;(MID(A3,LEN(A3)-3,2)-1),RIGHT(A3,2),IF(RIGHT(A3,4)="1201","13","15"))),1,Holiday)</f>
        <v>41170</v>
      </c>
      <c r="C3" s="1">
        <f ca="1">IF(NETWORKDAYS(DATE("20"&amp;MID(A3,LEN(A3)-3,2),RIGHT(A3,2),IF(RIGHT(A3,4)="1201","13","15")),DATE("20"&amp;MID(A3,LEN(A3)-3,2),RIGHT(A3,2),IF(RIGHT(A3,4)="1201","13","15")),Holiday)=0,WORKDAY(DATE("20"&amp;MID(A3,LEN(A3)-3,2),RIGHT(A3,2),IF(RIGHT(A3,4)="1201","13","15")),1,Holiday),DATE("20"&amp;MID(A3,LEN(A3)-3,2),RIGHT(A3,2),IF(RIGHT(A3,4)="1201","13","15")))</f>
        <v>41533</v>
      </c>
      <c r="D3" s="1">
        <f t="shared" ref="D3:D14" ca="1" si="1">WORKDAY(DATE("20"&amp;MID(A3,LEN(A3)-3,2),RIGHT(A3,2)-1,"0"),1,Holiday)</f>
        <v>41487</v>
      </c>
      <c r="E3" s="1">
        <f t="shared" ref="E3:E14" ca="1" si="2">WORKDAY(DATE("20"&amp;MID(A3,LEN(A3)-3,2),RIGHT(A3,2),"0"),1,Holiday)</f>
        <v>41519</v>
      </c>
      <c r="F3" s="1">
        <f t="shared" ref="F3:F14" ca="1" si="3">WORKDAY(C3,-2,Holiday)</f>
        <v>41529</v>
      </c>
    </row>
    <row r="4" spans="1:6" x14ac:dyDescent="0.15">
      <c r="A4" t="str">
        <f ca="1">"Cu"&amp;TEXT(DATE("20"&amp;MID(A3,LEN(A3)-3,2),RIGHT(A3,2)+1,"15"),"yymm")</f>
        <v>Cu1310</v>
      </c>
      <c r="B4" s="1">
        <f t="shared" ca="1" si="0"/>
        <v>41198</v>
      </c>
      <c r="C4" s="1">
        <f t="shared" ref="C4:C14" ca="1" si="4">IF(NETWORKDAYS(DATE("20"&amp;MID(A4,LEN(A4)-3,2),RIGHT(A4,2),"15"),DATE("20"&amp;MID(A4,LEN(A4)-3,2),RIGHT(A4,2),"15"),Holiday)=0,WORKDAY(DATE("20"&amp;MID(A4,LEN(A4)-3,2),RIGHT(A4,2),"15"),1,Holiday),DATE("20"&amp;MID(A4,LEN(A4)-3,2),RIGHT(A4,2),"15"))</f>
        <v>41562</v>
      </c>
      <c r="D4" s="1">
        <f t="shared" ca="1" si="1"/>
        <v>41519</v>
      </c>
      <c r="E4" s="1">
        <f t="shared" ca="1" si="2"/>
        <v>41555</v>
      </c>
      <c r="F4" s="1">
        <f t="shared" ca="1" si="3"/>
        <v>41558</v>
      </c>
    </row>
    <row r="5" spans="1:6" x14ac:dyDescent="0.15">
      <c r="A5" t="str">
        <f ca="1">"Cu"&amp;TEXT(DATE("20"&amp;MID(A4,LEN(A4)-3,2),RIGHT(A4,2)+1,"15"),"yymm")</f>
        <v>Cu1311</v>
      </c>
      <c r="B5" s="1">
        <f t="shared" ca="1" si="0"/>
        <v>41229</v>
      </c>
      <c r="C5" s="1">
        <f t="shared" ca="1" si="4"/>
        <v>41593</v>
      </c>
      <c r="D5" s="1">
        <f t="shared" ca="1" si="1"/>
        <v>41555</v>
      </c>
      <c r="E5" s="1">
        <f t="shared" ca="1" si="2"/>
        <v>41579</v>
      </c>
      <c r="F5" s="1">
        <f t="shared" ca="1" si="3"/>
        <v>41591</v>
      </c>
    </row>
    <row r="6" spans="1:6" x14ac:dyDescent="0.15">
      <c r="A6" t="str">
        <f ca="1">"Cu"&amp;TEXT(DATE("20"&amp;MID(A5,LEN(A5)-3,2),RIGHT(A5,2)+1,"15"),"yymm")</f>
        <v>Cu1312</v>
      </c>
      <c r="B6" s="1">
        <f t="shared" ca="1" si="0"/>
        <v>41261</v>
      </c>
      <c r="C6" s="1">
        <f t="shared" ca="1" si="4"/>
        <v>41624</v>
      </c>
      <c r="D6" s="1">
        <f t="shared" ca="1" si="1"/>
        <v>41579</v>
      </c>
      <c r="E6" s="1">
        <f t="shared" ca="1" si="2"/>
        <v>41610</v>
      </c>
      <c r="F6" s="1">
        <f t="shared" ca="1" si="3"/>
        <v>41620</v>
      </c>
    </row>
    <row r="7" spans="1:6" x14ac:dyDescent="0.15">
      <c r="A7" t="str">
        <f t="shared" ref="A7:A16" ca="1" si="5">"Cu"&amp;TEXT(DATE("20"&amp;MID(A6,LEN(A6)-3,2),RIGHT(A6,2)+1,"15"),"yymm")</f>
        <v>Cu1401</v>
      </c>
      <c r="B7" s="1">
        <f t="shared" ca="1" si="0"/>
        <v>41290</v>
      </c>
      <c r="C7" s="1">
        <f t="shared" ca="1" si="4"/>
        <v>41654</v>
      </c>
      <c r="D7" s="1">
        <f t="shared" ca="1" si="1"/>
        <v>41610</v>
      </c>
      <c r="E7" s="1">
        <f t="shared" ca="1" si="2"/>
        <v>41640</v>
      </c>
      <c r="F7" s="1">
        <f t="shared" ca="1" si="3"/>
        <v>41652</v>
      </c>
    </row>
    <row r="8" spans="1:6" x14ac:dyDescent="0.15">
      <c r="A8" t="str">
        <f t="shared" ca="1" si="5"/>
        <v>Cu1402</v>
      </c>
      <c r="B8" s="1">
        <f t="shared" ca="1" si="0"/>
        <v>41324</v>
      </c>
      <c r="C8" s="1">
        <f t="shared" ca="1" si="4"/>
        <v>41687</v>
      </c>
      <c r="D8" s="1">
        <f t="shared" ca="1" si="1"/>
        <v>41640</v>
      </c>
      <c r="E8" s="1">
        <f t="shared" ca="1" si="2"/>
        <v>41673</v>
      </c>
      <c r="F8" s="1">
        <f t="shared" ca="1" si="3"/>
        <v>41683</v>
      </c>
    </row>
    <row r="9" spans="1:6" x14ac:dyDescent="0.15">
      <c r="A9" t="str">
        <f t="shared" ca="1" si="5"/>
        <v>Cu1403</v>
      </c>
      <c r="B9" s="1">
        <f t="shared" ca="1" si="0"/>
        <v>41351</v>
      </c>
      <c r="C9" s="1">
        <f t="shared" ca="1" si="4"/>
        <v>41715</v>
      </c>
      <c r="D9" s="1">
        <f t="shared" ca="1" si="1"/>
        <v>41673</v>
      </c>
      <c r="E9" s="1">
        <f t="shared" ca="1" si="2"/>
        <v>41701</v>
      </c>
      <c r="F9" s="1">
        <f t="shared" ca="1" si="3"/>
        <v>41711</v>
      </c>
    </row>
    <row r="10" spans="1:6" x14ac:dyDescent="0.15">
      <c r="A10" t="str">
        <f t="shared" ca="1" si="5"/>
        <v>Cu1404</v>
      </c>
      <c r="B10" s="1">
        <f t="shared" ca="1" si="0"/>
        <v>41380</v>
      </c>
      <c r="C10" s="1">
        <f t="shared" ca="1" si="4"/>
        <v>41744</v>
      </c>
      <c r="D10" s="1">
        <f t="shared" ca="1" si="1"/>
        <v>41701</v>
      </c>
      <c r="E10" s="1">
        <f t="shared" ca="1" si="2"/>
        <v>41730</v>
      </c>
      <c r="F10" s="1">
        <f t="shared" ca="1" si="3"/>
        <v>41740</v>
      </c>
    </row>
    <row r="11" spans="1:6" x14ac:dyDescent="0.15">
      <c r="A11" t="str">
        <f t="shared" ca="1" si="5"/>
        <v>Cu1405</v>
      </c>
      <c r="B11" s="1">
        <f t="shared" ca="1" si="0"/>
        <v>41410</v>
      </c>
      <c r="C11" s="1">
        <f t="shared" ca="1" si="4"/>
        <v>41774</v>
      </c>
      <c r="D11" s="1">
        <f t="shared" ca="1" si="1"/>
        <v>41730</v>
      </c>
      <c r="E11" s="1">
        <f t="shared" ca="1" si="2"/>
        <v>41760</v>
      </c>
      <c r="F11" s="1">
        <f t="shared" ca="1" si="3"/>
        <v>41772</v>
      </c>
    </row>
    <row r="12" spans="1:6" x14ac:dyDescent="0.15">
      <c r="A12" t="str">
        <f t="shared" ca="1" si="5"/>
        <v>Cu1406</v>
      </c>
      <c r="B12" s="1">
        <f t="shared" ca="1" si="0"/>
        <v>41443</v>
      </c>
      <c r="C12" s="1">
        <f t="shared" ca="1" si="4"/>
        <v>41806</v>
      </c>
      <c r="D12" s="1">
        <f t="shared" ca="1" si="1"/>
        <v>41760</v>
      </c>
      <c r="E12" s="1">
        <f t="shared" ca="1" si="2"/>
        <v>41792</v>
      </c>
      <c r="F12" s="1">
        <f t="shared" ca="1" si="3"/>
        <v>41802</v>
      </c>
    </row>
    <row r="13" spans="1:6" x14ac:dyDescent="0.15">
      <c r="A13" t="str">
        <f t="shared" ca="1" si="5"/>
        <v>Cu1407</v>
      </c>
      <c r="B13" s="1">
        <f t="shared" ca="1" si="0"/>
        <v>41471</v>
      </c>
      <c r="C13" s="1">
        <f t="shared" ca="1" si="4"/>
        <v>41835</v>
      </c>
      <c r="D13" s="1">
        <f t="shared" ca="1" si="1"/>
        <v>41792</v>
      </c>
      <c r="E13" s="1">
        <f t="shared" ca="1" si="2"/>
        <v>41821</v>
      </c>
      <c r="F13" s="1">
        <f t="shared" ca="1" si="3"/>
        <v>41831</v>
      </c>
    </row>
    <row r="14" spans="1:6" x14ac:dyDescent="0.15">
      <c r="A14" t="str">
        <f t="shared" ca="1" si="5"/>
        <v>Cu1408</v>
      </c>
      <c r="B14" s="1">
        <f t="shared" ca="1" si="0"/>
        <v>41502</v>
      </c>
      <c r="C14" s="1">
        <f t="shared" ca="1" si="4"/>
        <v>41866</v>
      </c>
      <c r="D14" s="1">
        <f t="shared" ca="1" si="1"/>
        <v>41821</v>
      </c>
      <c r="E14" s="1">
        <f t="shared" ca="1" si="2"/>
        <v>41852</v>
      </c>
      <c r="F14" s="1">
        <f t="shared" ca="1" si="3"/>
        <v>41864</v>
      </c>
    </row>
    <row r="15" spans="1:6" x14ac:dyDescent="0.15">
      <c r="A15" t="str">
        <f t="shared" ca="1" si="5"/>
        <v>Cu1409</v>
      </c>
      <c r="B15" s="1">
        <f t="shared" ca="1" si="0"/>
        <v>41534</v>
      </c>
      <c r="C15" s="1">
        <f t="shared" ref="C15:C16" ca="1" si="6">IF(NETWORKDAYS(DATE("20"&amp;MID(A15,LEN(A15)-3,2),RIGHT(A15,2),"15"),DATE("20"&amp;MID(A15,LEN(A15)-3,2),RIGHT(A15,2),"15"),Holiday)=0,WORKDAY(DATE("20"&amp;MID(A15,LEN(A15)-3,2),RIGHT(A15,2),"15"),1,Holiday),DATE("20"&amp;MID(A15,LEN(A15)-3,2),RIGHT(A15,2),"15"))</f>
        <v>41897</v>
      </c>
      <c r="D15" s="1">
        <f t="shared" ref="D15:D16" ca="1" si="7">WORKDAY(DATE("20"&amp;MID(A15,LEN(A15)-3,2),RIGHT(A15,2)-1,"0"),1,Holiday)</f>
        <v>41852</v>
      </c>
      <c r="E15" s="1">
        <f t="shared" ref="E15:E16" ca="1" si="8">WORKDAY(DATE("20"&amp;MID(A15,LEN(A15)-3,2),RIGHT(A15,2),"0"),1,Holiday)</f>
        <v>41883</v>
      </c>
      <c r="F15" s="1">
        <f t="shared" ref="F15:F16" ca="1" si="9">WORKDAY(C15,-2,Holiday)</f>
        <v>41893</v>
      </c>
    </row>
    <row r="16" spans="1:6" x14ac:dyDescent="0.15">
      <c r="A16" t="str">
        <f t="shared" ca="1" si="5"/>
        <v>Cu1410</v>
      </c>
      <c r="B16" s="1">
        <f t="shared" ca="1" si="0"/>
        <v>41563</v>
      </c>
      <c r="C16" s="1">
        <f t="shared" ca="1" si="6"/>
        <v>41927</v>
      </c>
      <c r="D16" s="1">
        <f t="shared" ca="1" si="7"/>
        <v>41883</v>
      </c>
      <c r="E16" s="1">
        <f t="shared" ca="1" si="8"/>
        <v>41913</v>
      </c>
      <c r="F16" s="1">
        <f t="shared" ca="1" si="9"/>
        <v>41925</v>
      </c>
    </row>
    <row r="19" spans="1:6" x14ac:dyDescent="0.15">
      <c r="A19" t="s">
        <v>28</v>
      </c>
      <c r="D19" s="6">
        <v>0.1</v>
      </c>
      <c r="E19" s="6">
        <v>0.15</v>
      </c>
      <c r="F19" s="6">
        <v>0.2</v>
      </c>
    </row>
    <row r="20" spans="1:6" x14ac:dyDescent="0.15">
      <c r="B20" s="33" t="s">
        <v>55</v>
      </c>
      <c r="C20" s="3" t="s">
        <v>1</v>
      </c>
      <c r="D20" s="37" t="s">
        <v>9</v>
      </c>
      <c r="E20" s="37" t="s">
        <v>11</v>
      </c>
      <c r="F20" s="37" t="s">
        <v>12</v>
      </c>
    </row>
    <row r="21" spans="1:6" x14ac:dyDescent="0.15">
      <c r="A21" t="str">
        <f ca="1">"Zn"&amp;TEXT(DATE(YEAR(TODAY()),MONTH(TODAY())+IF(DATE(YEAR(TODAY()),MONTH(TODAY()),DAY(TODAY()))&gt;DATE(YEAR(TODAY()),MONTH(TODAY()),IF(NETWORKDAYS(DATE(YEAR(TODAY()),MONTH(TODAY()),"15"),DATE(YEAR(TODAY()),MONTH(TODAY()),"15"),Holiday)=1,"15",TEXT(WORKDAY(DATE(YEAR(TODAY()),MONTH(TODAY()),"15"),1,Holiday),"dd"))),1,0),DAY(TODAY())),"yymm")</f>
        <v>Zn1309</v>
      </c>
      <c r="B21" s="1">
        <f t="shared" ref="B21:B34" ca="1" si="10">WORKDAY(IF(NETWORKDAYS(DATE("20"&amp;(MID(A21,LEN(A21)-3,2)-1),RIGHT(A21,2),IF(RIGHT(A21,4)="1201","13","15")),DATE("20"&amp;(MID(A21,LEN(A21)-3,2)-1),RIGHT(A21,2),IF(RIGHT(A21,4)="1201","13","15")),Holiday)=0,WORKDAY(DATE("20"&amp;(MID(A21,LEN(A21)-3,2)-1),RIGHT(A21,2),IF(RIGHT(A21,4)="1201","13","15")),1,Holiday),DATE("20"&amp;(MID(A21,LEN(A21)-3,2)-1),RIGHT(A21,2),IF(RIGHT(A21,4)="1201","13","15"))),1,Holiday)</f>
        <v>41170</v>
      </c>
      <c r="C21" s="1">
        <f ca="1">IF(NETWORKDAYS(DATE("20"&amp;MID(A21,LEN(A21)-3,2),RIGHT(A21,2),IF(RIGHT(A21,4)="1201","13","15")),DATE("20"&amp;MID(A21,LEN(A21)-3,2),RIGHT(A21,2),IF(RIGHT(A21,4)="1201","13","15")),Holiday)=0,WORKDAY(DATE("20"&amp;MID(A21,LEN(A21)-3,2),RIGHT(A21,2),IF(RIGHT(A21,4)="1201","13","15")),1,Holiday),DATE("20"&amp;MID(A21,LEN(A21)-3,2),RIGHT(A21,2),IF(RIGHT(A21,4)="1201","13","15")))</f>
        <v>41533</v>
      </c>
      <c r="D21" s="1">
        <f t="shared" ref="D21:D34" ca="1" si="11">WORKDAY(DATE("20"&amp;MID(A21,LEN(A21)-3,2),RIGHT(A21,2)-1,"0"),1,Holiday)</f>
        <v>41487</v>
      </c>
      <c r="E21" s="1">
        <f t="shared" ref="E21:E34" ca="1" si="12">WORKDAY(DATE("20"&amp;MID(A21,LEN(A21)-3,2),RIGHT(A21,2),"0"),1,Holiday)</f>
        <v>41519</v>
      </c>
      <c r="F21" s="1">
        <f t="shared" ref="F21:F34" ca="1" si="13">WORKDAY(C21,-2,Holiday)</f>
        <v>41529</v>
      </c>
    </row>
    <row r="22" spans="1:6" x14ac:dyDescent="0.15">
      <c r="A22" t="str">
        <f ca="1">"Zn"&amp;TEXT(DATE("20"&amp;MID(A21,LEN(A21)-3,2),RIGHT(A21,2)+1,"15"),"yymm")</f>
        <v>Zn1310</v>
      </c>
      <c r="B22" s="1">
        <f t="shared" ca="1" si="10"/>
        <v>41198</v>
      </c>
      <c r="C22" s="1">
        <f t="shared" ref="C22:C32" ca="1" si="14">IF(NETWORKDAYS(DATE("20"&amp;MID(A22,LEN(A22)-3,2),RIGHT(A22,2),"15"),DATE("20"&amp;MID(A22,LEN(A22)-3,2),RIGHT(A22,2),"15"),Holiday)=0,WORKDAY(DATE("20"&amp;MID(A22,LEN(A22)-3,2),RIGHT(A22,2),"15"),1,Holiday),DATE("20"&amp;MID(A22,LEN(A22)-3,2),RIGHT(A22,2),"15"))</f>
        <v>41562</v>
      </c>
      <c r="D22" s="1">
        <f t="shared" ca="1" si="11"/>
        <v>41519</v>
      </c>
      <c r="E22" s="1">
        <f t="shared" ca="1" si="12"/>
        <v>41555</v>
      </c>
      <c r="F22" s="1">
        <f t="shared" ca="1" si="13"/>
        <v>41558</v>
      </c>
    </row>
    <row r="23" spans="1:6" x14ac:dyDescent="0.15">
      <c r="A23" t="str">
        <f t="shared" ref="A23:A34" ca="1" si="15">"Zn"&amp;TEXT(DATE("20"&amp;MID(A22,LEN(A22)-3,2),RIGHT(A22,2)+1,"15"),"yymm")</f>
        <v>Zn1311</v>
      </c>
      <c r="B23" s="1">
        <f t="shared" ca="1" si="10"/>
        <v>41229</v>
      </c>
      <c r="C23" s="1">
        <f t="shared" ca="1" si="14"/>
        <v>41593</v>
      </c>
      <c r="D23" s="1">
        <f t="shared" ca="1" si="11"/>
        <v>41555</v>
      </c>
      <c r="E23" s="1">
        <f t="shared" ca="1" si="12"/>
        <v>41579</v>
      </c>
      <c r="F23" s="1">
        <f t="shared" ca="1" si="13"/>
        <v>41591</v>
      </c>
    </row>
    <row r="24" spans="1:6" x14ac:dyDescent="0.15">
      <c r="A24" t="str">
        <f t="shared" ca="1" si="15"/>
        <v>Zn1312</v>
      </c>
      <c r="B24" s="1">
        <f t="shared" ca="1" si="10"/>
        <v>41261</v>
      </c>
      <c r="C24" s="1">
        <f t="shared" ca="1" si="14"/>
        <v>41624</v>
      </c>
      <c r="D24" s="1">
        <f t="shared" ca="1" si="11"/>
        <v>41579</v>
      </c>
      <c r="E24" s="1">
        <f t="shared" ca="1" si="12"/>
        <v>41610</v>
      </c>
      <c r="F24" s="1">
        <f t="shared" ca="1" si="13"/>
        <v>41620</v>
      </c>
    </row>
    <row r="25" spans="1:6" x14ac:dyDescent="0.15">
      <c r="A25" t="str">
        <f t="shared" ca="1" si="15"/>
        <v>Zn1401</v>
      </c>
      <c r="B25" s="1">
        <f t="shared" ca="1" si="10"/>
        <v>41290</v>
      </c>
      <c r="C25" s="1">
        <f t="shared" ca="1" si="14"/>
        <v>41654</v>
      </c>
      <c r="D25" s="1">
        <f t="shared" ca="1" si="11"/>
        <v>41610</v>
      </c>
      <c r="E25" s="1">
        <f t="shared" ca="1" si="12"/>
        <v>41640</v>
      </c>
      <c r="F25" s="1">
        <f t="shared" ca="1" si="13"/>
        <v>41652</v>
      </c>
    </row>
    <row r="26" spans="1:6" x14ac:dyDescent="0.15">
      <c r="A26" t="str">
        <f t="shared" ca="1" si="15"/>
        <v>Zn1402</v>
      </c>
      <c r="B26" s="1">
        <f t="shared" ca="1" si="10"/>
        <v>41324</v>
      </c>
      <c r="C26" s="1">
        <f t="shared" ca="1" si="14"/>
        <v>41687</v>
      </c>
      <c r="D26" s="1">
        <f t="shared" ca="1" si="11"/>
        <v>41640</v>
      </c>
      <c r="E26" s="1">
        <f t="shared" ca="1" si="12"/>
        <v>41673</v>
      </c>
      <c r="F26" s="1">
        <f t="shared" ca="1" si="13"/>
        <v>41683</v>
      </c>
    </row>
    <row r="27" spans="1:6" x14ac:dyDescent="0.15">
      <c r="A27" t="str">
        <f t="shared" ca="1" si="15"/>
        <v>Zn1403</v>
      </c>
      <c r="B27" s="1">
        <f t="shared" ca="1" si="10"/>
        <v>41351</v>
      </c>
      <c r="C27" s="1">
        <f t="shared" ca="1" si="14"/>
        <v>41715</v>
      </c>
      <c r="D27" s="1">
        <f t="shared" ca="1" si="11"/>
        <v>41673</v>
      </c>
      <c r="E27" s="1">
        <f t="shared" ca="1" si="12"/>
        <v>41701</v>
      </c>
      <c r="F27" s="1">
        <f t="shared" ca="1" si="13"/>
        <v>41711</v>
      </c>
    </row>
    <row r="28" spans="1:6" x14ac:dyDescent="0.15">
      <c r="A28" t="str">
        <f t="shared" ca="1" si="15"/>
        <v>Zn1404</v>
      </c>
      <c r="B28" s="1">
        <f t="shared" ca="1" si="10"/>
        <v>41380</v>
      </c>
      <c r="C28" s="1">
        <f t="shared" ca="1" si="14"/>
        <v>41744</v>
      </c>
      <c r="D28" s="1">
        <f t="shared" ca="1" si="11"/>
        <v>41701</v>
      </c>
      <c r="E28" s="1">
        <f t="shared" ca="1" si="12"/>
        <v>41730</v>
      </c>
      <c r="F28" s="1">
        <f t="shared" ca="1" si="13"/>
        <v>41740</v>
      </c>
    </row>
    <row r="29" spans="1:6" x14ac:dyDescent="0.15">
      <c r="A29" t="str">
        <f t="shared" ca="1" si="15"/>
        <v>Zn1405</v>
      </c>
      <c r="B29" s="1">
        <f t="shared" ca="1" si="10"/>
        <v>41410</v>
      </c>
      <c r="C29" s="1">
        <f t="shared" ca="1" si="14"/>
        <v>41774</v>
      </c>
      <c r="D29" s="1">
        <f t="shared" ca="1" si="11"/>
        <v>41730</v>
      </c>
      <c r="E29" s="1">
        <f t="shared" ca="1" si="12"/>
        <v>41760</v>
      </c>
      <c r="F29" s="1">
        <f t="shared" ca="1" si="13"/>
        <v>41772</v>
      </c>
    </row>
    <row r="30" spans="1:6" x14ac:dyDescent="0.15">
      <c r="A30" t="str">
        <f t="shared" ca="1" si="15"/>
        <v>Zn1406</v>
      </c>
      <c r="B30" s="1">
        <f t="shared" ca="1" si="10"/>
        <v>41443</v>
      </c>
      <c r="C30" s="1">
        <f t="shared" ca="1" si="14"/>
        <v>41806</v>
      </c>
      <c r="D30" s="1">
        <f t="shared" ca="1" si="11"/>
        <v>41760</v>
      </c>
      <c r="E30" s="1">
        <f t="shared" ca="1" si="12"/>
        <v>41792</v>
      </c>
      <c r="F30" s="1">
        <f t="shared" ca="1" si="13"/>
        <v>41802</v>
      </c>
    </row>
    <row r="31" spans="1:6" x14ac:dyDescent="0.15">
      <c r="A31" t="str">
        <f t="shared" ca="1" si="15"/>
        <v>Zn1407</v>
      </c>
      <c r="B31" s="1">
        <f t="shared" ca="1" si="10"/>
        <v>41471</v>
      </c>
      <c r="C31" s="1">
        <f t="shared" ca="1" si="14"/>
        <v>41835</v>
      </c>
      <c r="D31" s="1">
        <f t="shared" ca="1" si="11"/>
        <v>41792</v>
      </c>
      <c r="E31" s="1">
        <f t="shared" ca="1" si="12"/>
        <v>41821</v>
      </c>
      <c r="F31" s="1">
        <f t="shared" ca="1" si="13"/>
        <v>41831</v>
      </c>
    </row>
    <row r="32" spans="1:6" x14ac:dyDescent="0.15">
      <c r="A32" t="str">
        <f t="shared" ca="1" si="15"/>
        <v>Zn1408</v>
      </c>
      <c r="B32" s="1">
        <f t="shared" ca="1" si="10"/>
        <v>41502</v>
      </c>
      <c r="C32" s="1">
        <f t="shared" ca="1" si="14"/>
        <v>41866</v>
      </c>
      <c r="D32" s="1">
        <f t="shared" ca="1" si="11"/>
        <v>41821</v>
      </c>
      <c r="E32" s="1">
        <f t="shared" ca="1" si="12"/>
        <v>41852</v>
      </c>
      <c r="F32" s="1">
        <f t="shared" ca="1" si="13"/>
        <v>41864</v>
      </c>
    </row>
    <row r="33" spans="1:6" x14ac:dyDescent="0.15">
      <c r="A33" t="str">
        <f t="shared" ca="1" si="15"/>
        <v>Zn1409</v>
      </c>
      <c r="B33" s="1">
        <f t="shared" ca="1" si="10"/>
        <v>41534</v>
      </c>
      <c r="C33" s="1">
        <f t="shared" ref="C33:C34" ca="1" si="16">IF(NETWORKDAYS(DATE("20"&amp;MID(A33,LEN(A33)-3,2),RIGHT(A33,2),"15"),DATE("20"&amp;MID(A33,LEN(A33)-3,2),RIGHT(A33,2),"15"),Holiday)=0,WORKDAY(DATE("20"&amp;MID(A33,LEN(A33)-3,2),RIGHT(A33,2),"15"),1,Holiday),DATE("20"&amp;MID(A33,LEN(A33)-3,2),RIGHT(A33,2),"15"))</f>
        <v>41897</v>
      </c>
      <c r="D33" s="1">
        <f t="shared" ca="1" si="11"/>
        <v>41852</v>
      </c>
      <c r="E33" s="1">
        <f t="shared" ca="1" si="12"/>
        <v>41883</v>
      </c>
      <c r="F33" s="1">
        <f t="shared" ca="1" si="13"/>
        <v>41893</v>
      </c>
    </row>
    <row r="34" spans="1:6" x14ac:dyDescent="0.15">
      <c r="A34" t="str">
        <f t="shared" ca="1" si="15"/>
        <v>Zn1410</v>
      </c>
      <c r="B34" s="1">
        <f t="shared" ca="1" si="10"/>
        <v>41563</v>
      </c>
      <c r="C34" s="1">
        <f t="shared" ca="1" si="16"/>
        <v>41927</v>
      </c>
      <c r="D34" s="1">
        <f t="shared" ca="1" si="11"/>
        <v>41883</v>
      </c>
      <c r="E34" s="1">
        <f t="shared" ca="1" si="12"/>
        <v>41913</v>
      </c>
      <c r="F34" s="1">
        <f t="shared" ca="1" si="13"/>
        <v>41925</v>
      </c>
    </row>
    <row r="35" spans="1:6" x14ac:dyDescent="0.15">
      <c r="C35" s="1"/>
      <c r="D35" s="1"/>
      <c r="E35" s="1"/>
      <c r="F35" s="1"/>
    </row>
    <row r="36" spans="1:6" x14ac:dyDescent="0.15">
      <c r="C36" s="1"/>
      <c r="D36" s="1"/>
      <c r="E36" s="1"/>
      <c r="F36" s="1"/>
    </row>
    <row r="37" spans="1:6" x14ac:dyDescent="0.15">
      <c r="A37" t="s">
        <v>29</v>
      </c>
      <c r="D37" s="6">
        <v>0.1</v>
      </c>
      <c r="E37" s="6">
        <v>0.15</v>
      </c>
      <c r="F37" s="6">
        <v>0.2</v>
      </c>
    </row>
    <row r="38" spans="1:6" x14ac:dyDescent="0.15">
      <c r="B38" s="33" t="s">
        <v>55</v>
      </c>
      <c r="C38" s="3" t="s">
        <v>1</v>
      </c>
      <c r="D38" s="37" t="s">
        <v>9</v>
      </c>
      <c r="E38" s="37" t="s">
        <v>11</v>
      </c>
      <c r="F38" s="37" t="s">
        <v>12</v>
      </c>
    </row>
    <row r="39" spans="1:6" x14ac:dyDescent="0.15">
      <c r="A39" t="str">
        <f ca="1">"AL"&amp;TEXT(DATE(YEAR(TODAY()),MONTH(TODAY())+IF(DATE(YEAR(TODAY()),MONTH(TODAY()),DAY(TODAY()))&gt;DATE(YEAR(TODAY()),MONTH(TODAY()),IF(NETWORKDAYS(DATE(YEAR(TODAY()),MONTH(TODAY()),"15"),DATE(YEAR(TODAY()),MONTH(TODAY()),"15"),Holiday)=1,"15",TEXT(WORKDAY(DATE(YEAR(TODAY()),MONTH(TODAY()),"15"),1,Holiday),"dd"))),1,0),DAY(TODAY())),"yymm")</f>
        <v>AL1309</v>
      </c>
      <c r="B39" s="1">
        <f t="shared" ref="B39:B52" ca="1" si="17">WORKDAY(IF(NETWORKDAYS(DATE("20"&amp;(MID(A39,LEN(A39)-3,2)-1),RIGHT(A39,2),IF(RIGHT(A39,4)="1201","13","15")),DATE("20"&amp;(MID(A39,LEN(A39)-3,2)-1),RIGHT(A39,2),IF(RIGHT(A39,4)="1201","13","15")),Holiday)=0,WORKDAY(DATE("20"&amp;(MID(A39,LEN(A39)-3,2)-1),RIGHT(A39,2),IF(RIGHT(A39,4)="1201","13","15")),1,Holiday),DATE("20"&amp;(MID(A39,LEN(A39)-3,2)-1),RIGHT(A39,2),IF(RIGHT(A39,4)="1201","13","15"))),1,Holiday)</f>
        <v>41170</v>
      </c>
      <c r="C39" s="1">
        <f ca="1">IF(NETWORKDAYS(DATE("20"&amp;MID(A39,LEN(A39)-3,2),RIGHT(A39,2),IF(RIGHT(A39,4)="1201","13","15")),DATE("20"&amp;MID(A39,LEN(A39)-3,2),RIGHT(A39,2),IF(RIGHT(A39,4)="1201","13","15")),Holiday)=0,WORKDAY(DATE("20"&amp;MID(A39,LEN(A39)-3,2),RIGHT(A39,2),IF(RIGHT(A39,4)="1201","13","15")),1,Holiday),DATE("20"&amp;MID(A39,LEN(A39)-3,2),RIGHT(A39,2),IF(RIGHT(A39,4)="1201","13","15")))</f>
        <v>41533</v>
      </c>
      <c r="D39" s="1">
        <f t="shared" ref="D39:D52" ca="1" si="18">WORKDAY(DATE("20"&amp;MID(A39,LEN(A39)-3,2),RIGHT(A39,2)-1,"0"),1,Holiday)</f>
        <v>41487</v>
      </c>
      <c r="E39" s="1">
        <f t="shared" ref="E39:E52" ca="1" si="19">WORKDAY(DATE("20"&amp;MID(A39,LEN(A39)-3,2),RIGHT(A39,2),"0"),1,Holiday)</f>
        <v>41519</v>
      </c>
      <c r="F39" s="1">
        <f t="shared" ref="F39:F52" ca="1" si="20">WORKDAY(C39,-2,Holiday)</f>
        <v>41529</v>
      </c>
    </row>
    <row r="40" spans="1:6" x14ac:dyDescent="0.15">
      <c r="A40" t="str">
        <f ca="1">"AL"&amp;TEXT(DATE("20"&amp;MID(A39,LEN(A39)-3,2),RIGHT(A39,2)+1,"15"),"yymm")</f>
        <v>AL1310</v>
      </c>
      <c r="B40" s="1">
        <f t="shared" ca="1" si="17"/>
        <v>41198</v>
      </c>
      <c r="C40" s="1">
        <f t="shared" ref="C40:C50" ca="1" si="21">IF(NETWORKDAYS(DATE("20"&amp;MID(A40,LEN(A40)-3,2),RIGHT(A40,2),"15"),DATE("20"&amp;MID(A40,LEN(A40)-3,2),RIGHT(A40,2),"15"),Holiday)=0,WORKDAY(DATE("20"&amp;MID(A40,LEN(A40)-3,2),RIGHT(A40,2),"15"),1,Holiday),DATE("20"&amp;MID(A40,LEN(A40)-3,2),RIGHT(A40,2),"15"))</f>
        <v>41562</v>
      </c>
      <c r="D40" s="1">
        <f t="shared" ca="1" si="18"/>
        <v>41519</v>
      </c>
      <c r="E40" s="1">
        <f t="shared" ca="1" si="19"/>
        <v>41555</v>
      </c>
      <c r="F40" s="1">
        <f t="shared" ca="1" si="20"/>
        <v>41558</v>
      </c>
    </row>
    <row r="41" spans="1:6" x14ac:dyDescent="0.15">
      <c r="A41" t="str">
        <f ca="1">"AL"&amp;TEXT(DATE("20"&amp;MID(A40,LEN(A40)-3,2),RIGHT(A40,2)+1,"15"),"yymm")</f>
        <v>AL1311</v>
      </c>
      <c r="B41" s="1">
        <f t="shared" ca="1" si="17"/>
        <v>41229</v>
      </c>
      <c r="C41" s="1">
        <f t="shared" ca="1" si="21"/>
        <v>41593</v>
      </c>
      <c r="D41" s="1">
        <f t="shared" ca="1" si="18"/>
        <v>41555</v>
      </c>
      <c r="E41" s="1">
        <f t="shared" ca="1" si="19"/>
        <v>41579</v>
      </c>
      <c r="F41" s="1">
        <f t="shared" ca="1" si="20"/>
        <v>41591</v>
      </c>
    </row>
    <row r="42" spans="1:6" x14ac:dyDescent="0.15">
      <c r="A42" t="str">
        <f ca="1">"AL"&amp;TEXT(DATE("20"&amp;MID(A41,LEN(A41)-3,2),RIGHT(A41,2)+1,"15"),"yymm")</f>
        <v>AL1312</v>
      </c>
      <c r="B42" s="1">
        <f t="shared" ca="1" si="17"/>
        <v>41261</v>
      </c>
      <c r="C42" s="1">
        <f t="shared" ca="1" si="21"/>
        <v>41624</v>
      </c>
      <c r="D42" s="1">
        <f t="shared" ca="1" si="18"/>
        <v>41579</v>
      </c>
      <c r="E42" s="1">
        <f t="shared" ca="1" si="19"/>
        <v>41610</v>
      </c>
      <c r="F42" s="1">
        <f t="shared" ca="1" si="20"/>
        <v>41620</v>
      </c>
    </row>
    <row r="43" spans="1:6" x14ac:dyDescent="0.15">
      <c r="A43" t="str">
        <f t="shared" ref="A43:A52" ca="1" si="22">"AL"&amp;TEXT(DATE("20"&amp;MID(A42,LEN(A42)-3,2),RIGHT(A42,2)+1,"15"),"yymm")</f>
        <v>AL1401</v>
      </c>
      <c r="B43" s="1">
        <f t="shared" ca="1" si="17"/>
        <v>41290</v>
      </c>
      <c r="C43" s="1">
        <f t="shared" ca="1" si="21"/>
        <v>41654</v>
      </c>
      <c r="D43" s="1">
        <f t="shared" ca="1" si="18"/>
        <v>41610</v>
      </c>
      <c r="E43" s="1">
        <f t="shared" ca="1" si="19"/>
        <v>41640</v>
      </c>
      <c r="F43" s="1">
        <f t="shared" ca="1" si="20"/>
        <v>41652</v>
      </c>
    </row>
    <row r="44" spans="1:6" x14ac:dyDescent="0.15">
      <c r="A44" t="str">
        <f t="shared" ca="1" si="22"/>
        <v>AL1402</v>
      </c>
      <c r="B44" s="1">
        <f t="shared" ca="1" si="17"/>
        <v>41324</v>
      </c>
      <c r="C44" s="1">
        <f t="shared" ca="1" si="21"/>
        <v>41687</v>
      </c>
      <c r="D44" s="1">
        <f t="shared" ca="1" si="18"/>
        <v>41640</v>
      </c>
      <c r="E44" s="1">
        <f t="shared" ca="1" si="19"/>
        <v>41673</v>
      </c>
      <c r="F44" s="1">
        <f t="shared" ca="1" si="20"/>
        <v>41683</v>
      </c>
    </row>
    <row r="45" spans="1:6" x14ac:dyDescent="0.15">
      <c r="A45" t="str">
        <f t="shared" ca="1" si="22"/>
        <v>AL1403</v>
      </c>
      <c r="B45" s="1">
        <f t="shared" ca="1" si="17"/>
        <v>41351</v>
      </c>
      <c r="C45" s="1">
        <f t="shared" ca="1" si="21"/>
        <v>41715</v>
      </c>
      <c r="D45" s="1">
        <f t="shared" ca="1" si="18"/>
        <v>41673</v>
      </c>
      <c r="E45" s="1">
        <f t="shared" ca="1" si="19"/>
        <v>41701</v>
      </c>
      <c r="F45" s="1">
        <f t="shared" ca="1" si="20"/>
        <v>41711</v>
      </c>
    </row>
    <row r="46" spans="1:6" x14ac:dyDescent="0.15">
      <c r="A46" t="str">
        <f t="shared" ca="1" si="22"/>
        <v>AL1404</v>
      </c>
      <c r="B46" s="1">
        <f t="shared" ca="1" si="17"/>
        <v>41380</v>
      </c>
      <c r="C46" s="1">
        <f t="shared" ca="1" si="21"/>
        <v>41744</v>
      </c>
      <c r="D46" s="1">
        <f t="shared" ca="1" si="18"/>
        <v>41701</v>
      </c>
      <c r="E46" s="1">
        <f t="shared" ca="1" si="19"/>
        <v>41730</v>
      </c>
      <c r="F46" s="1">
        <f t="shared" ca="1" si="20"/>
        <v>41740</v>
      </c>
    </row>
    <row r="47" spans="1:6" x14ac:dyDescent="0.15">
      <c r="A47" t="str">
        <f t="shared" ca="1" si="22"/>
        <v>AL1405</v>
      </c>
      <c r="B47" s="1">
        <f t="shared" ca="1" si="17"/>
        <v>41410</v>
      </c>
      <c r="C47" s="1">
        <f t="shared" ca="1" si="21"/>
        <v>41774</v>
      </c>
      <c r="D47" s="1">
        <f t="shared" ca="1" si="18"/>
        <v>41730</v>
      </c>
      <c r="E47" s="1">
        <f t="shared" ca="1" si="19"/>
        <v>41760</v>
      </c>
      <c r="F47" s="1">
        <f t="shared" ca="1" si="20"/>
        <v>41772</v>
      </c>
    </row>
    <row r="48" spans="1:6" x14ac:dyDescent="0.15">
      <c r="A48" t="str">
        <f t="shared" ca="1" si="22"/>
        <v>AL1406</v>
      </c>
      <c r="B48" s="1">
        <f t="shared" ca="1" si="17"/>
        <v>41443</v>
      </c>
      <c r="C48" s="1">
        <f t="shared" ca="1" si="21"/>
        <v>41806</v>
      </c>
      <c r="D48" s="1">
        <f t="shared" ca="1" si="18"/>
        <v>41760</v>
      </c>
      <c r="E48" s="1">
        <f t="shared" ca="1" si="19"/>
        <v>41792</v>
      </c>
      <c r="F48" s="1">
        <f t="shared" ca="1" si="20"/>
        <v>41802</v>
      </c>
    </row>
    <row r="49" spans="1:7" x14ac:dyDescent="0.15">
      <c r="A49" t="str">
        <f t="shared" ca="1" si="22"/>
        <v>AL1407</v>
      </c>
      <c r="B49" s="1">
        <f t="shared" ca="1" si="17"/>
        <v>41471</v>
      </c>
      <c r="C49" s="1">
        <f t="shared" ca="1" si="21"/>
        <v>41835</v>
      </c>
      <c r="D49" s="1">
        <f t="shared" ca="1" si="18"/>
        <v>41792</v>
      </c>
      <c r="E49" s="1">
        <f t="shared" ca="1" si="19"/>
        <v>41821</v>
      </c>
      <c r="F49" s="1">
        <f t="shared" ca="1" si="20"/>
        <v>41831</v>
      </c>
    </row>
    <row r="50" spans="1:7" x14ac:dyDescent="0.15">
      <c r="A50" t="str">
        <f t="shared" ca="1" si="22"/>
        <v>AL1408</v>
      </c>
      <c r="B50" s="1">
        <f t="shared" ca="1" si="17"/>
        <v>41502</v>
      </c>
      <c r="C50" s="1">
        <f t="shared" ca="1" si="21"/>
        <v>41866</v>
      </c>
      <c r="D50" s="1">
        <f t="shared" ca="1" si="18"/>
        <v>41821</v>
      </c>
      <c r="E50" s="1">
        <f t="shared" ca="1" si="19"/>
        <v>41852</v>
      </c>
      <c r="F50" s="1">
        <f t="shared" ca="1" si="20"/>
        <v>41864</v>
      </c>
    </row>
    <row r="51" spans="1:7" x14ac:dyDescent="0.15">
      <c r="A51" t="str">
        <f t="shared" ca="1" si="22"/>
        <v>AL1409</v>
      </c>
      <c r="B51" s="1">
        <f t="shared" ca="1" si="17"/>
        <v>41534</v>
      </c>
      <c r="C51" s="1">
        <f t="shared" ref="C51:C52" ca="1" si="23">IF(NETWORKDAYS(DATE("20"&amp;MID(A51,LEN(A51)-3,2),RIGHT(A51,2),"15"),DATE("20"&amp;MID(A51,LEN(A51)-3,2),RIGHT(A51,2),"15"),Holiday)=0,WORKDAY(DATE("20"&amp;MID(A51,LEN(A51)-3,2),RIGHT(A51,2),"15"),1,Holiday),DATE("20"&amp;MID(A51,LEN(A51)-3,2),RIGHT(A51,2),"15"))</f>
        <v>41897</v>
      </c>
      <c r="D51" s="1">
        <f t="shared" ca="1" si="18"/>
        <v>41852</v>
      </c>
      <c r="E51" s="1">
        <f t="shared" ca="1" si="19"/>
        <v>41883</v>
      </c>
      <c r="F51" s="1">
        <f t="shared" ca="1" si="20"/>
        <v>41893</v>
      </c>
    </row>
    <row r="52" spans="1:7" x14ac:dyDescent="0.15">
      <c r="A52" t="str">
        <f t="shared" ca="1" si="22"/>
        <v>AL1410</v>
      </c>
      <c r="B52" s="1">
        <f t="shared" ca="1" si="17"/>
        <v>41563</v>
      </c>
      <c r="C52" s="1">
        <f t="shared" ca="1" si="23"/>
        <v>41927</v>
      </c>
      <c r="D52" s="1">
        <f t="shared" ca="1" si="18"/>
        <v>41883</v>
      </c>
      <c r="E52" s="1">
        <f t="shared" ca="1" si="19"/>
        <v>41913</v>
      </c>
      <c r="F52" s="1">
        <f t="shared" ca="1" si="20"/>
        <v>41925</v>
      </c>
    </row>
    <row r="53" spans="1:7" x14ac:dyDescent="0.15">
      <c r="C53" s="1"/>
      <c r="D53" s="1"/>
      <c r="E53" s="1"/>
      <c r="F53" s="1"/>
      <c r="G53" s="1"/>
    </row>
    <row r="54" spans="1:7" x14ac:dyDescent="0.15">
      <c r="C54" s="1"/>
      <c r="D54" s="1"/>
      <c r="E54" s="1"/>
      <c r="F54" s="1"/>
      <c r="G54" s="1"/>
    </row>
    <row r="55" spans="1:7" x14ac:dyDescent="0.15">
      <c r="A55" t="s">
        <v>13</v>
      </c>
      <c r="D55" s="6">
        <v>0.1</v>
      </c>
      <c r="E55" s="6">
        <v>0.15</v>
      </c>
      <c r="F55" s="6">
        <v>0.2</v>
      </c>
    </row>
    <row r="56" spans="1:7" x14ac:dyDescent="0.15">
      <c r="B56" s="33" t="s">
        <v>55</v>
      </c>
      <c r="C56" s="3" t="s">
        <v>1</v>
      </c>
      <c r="D56" s="37" t="s">
        <v>9</v>
      </c>
      <c r="E56" s="37" t="s">
        <v>11</v>
      </c>
      <c r="F56" s="37" t="s">
        <v>12</v>
      </c>
    </row>
    <row r="57" spans="1:7" x14ac:dyDescent="0.15">
      <c r="A57" t="str">
        <f ca="1">"Pb"&amp;TEXT(DATE(YEAR(TODAY()),MONTH(TODAY())+IF(DATE(YEAR(TODAY()),MONTH(TODAY()),DAY(TODAY()))&gt;DATE(YEAR(TODAY()),MONTH(TODAY()),IF(NETWORKDAYS(DATE(YEAR(TODAY()),MONTH(TODAY()),"15"),DATE(YEAR(TODAY()),MONTH(TODAY()),"15"),Holiday)=1,"15",TEXT(WORKDAY(DATE(YEAR(TODAY()),MONTH(TODAY()),"15"),1,Holiday),"dd"))),1,0),DAY(TODAY())),"yymm")</f>
        <v>Pb1309</v>
      </c>
      <c r="B57" s="1">
        <f t="shared" ref="B57:B70" ca="1" si="24">WORKDAY(IF(NETWORKDAYS(DATE("20"&amp;(MID(A57,LEN(A57)-3,2)-1),RIGHT(A57,2),IF(RIGHT(A57,4)="1201","13","15")),DATE("20"&amp;(MID(A57,LEN(A57)-3,2)-1),RIGHT(A57,2),IF(RIGHT(A57,4)="1201","13","15")),Holiday)=0,WORKDAY(DATE("20"&amp;(MID(A57,LEN(A57)-3,2)-1),RIGHT(A57,2),IF(RIGHT(A57,4)="1201","13","15")),1,Holiday),DATE("20"&amp;(MID(A57,LEN(A57)-3,2)-1),RIGHT(A57,2),IF(RIGHT(A57,4)="1201","13","15"))),1,Holiday)</f>
        <v>41170</v>
      </c>
      <c r="C57" s="1">
        <f ca="1">IF(NETWORKDAYS(DATE("20"&amp;MID(A57,LEN(A57)-3,2),RIGHT(A57,2),IF(RIGHT(A57,4)="1201","13","15")),DATE("20"&amp;MID(A57,LEN(A57)-3,2),RIGHT(A57,2),IF(RIGHT(A57,4)="1201","13","15")),Holiday)=0,WORKDAY(DATE("20"&amp;MID(A57,LEN(A57)-3,2),RIGHT(A57,2),IF(RIGHT(A57,4)="1201","13","15")),1,Holiday),DATE("20"&amp;MID(A57,LEN(A57)-3,2),RIGHT(A57,2),IF(RIGHT(A57,4)="1201","13","15")))</f>
        <v>41533</v>
      </c>
      <c r="D57" s="1">
        <f t="shared" ref="D57:D70" ca="1" si="25">WORKDAY(DATE("20"&amp;MID(A57,LEN(A57)-3,2),RIGHT(A57,2)-1,"0"),1,Holiday)</f>
        <v>41487</v>
      </c>
      <c r="E57" s="1">
        <f t="shared" ref="E57:E70" ca="1" si="26">WORKDAY(DATE("20"&amp;MID(A57,LEN(A57)-3,2),RIGHT(A57,2),"0"),1,Holiday)</f>
        <v>41519</v>
      </c>
      <c r="F57" s="1">
        <f t="shared" ref="F57:F70" ca="1" si="27">WORKDAY(C57,-2,Holiday)</f>
        <v>41529</v>
      </c>
    </row>
    <row r="58" spans="1:7" x14ac:dyDescent="0.15">
      <c r="A58" t="str">
        <f ca="1">"Pb"&amp;TEXT(DATE("20"&amp;MID(A57,LEN(A57)-3,2),RIGHT(A57,2)+1,"15"),"yymm")</f>
        <v>Pb1310</v>
      </c>
      <c r="B58" s="1">
        <f t="shared" ca="1" si="24"/>
        <v>41198</v>
      </c>
      <c r="C58" s="1">
        <f t="shared" ref="C58:C68" ca="1" si="28">IF(NETWORKDAYS(DATE("20"&amp;MID(A58,LEN(A58)-3,2),RIGHT(A58,2),"15"),DATE("20"&amp;MID(A58,LEN(A58)-3,2),RIGHT(A58,2),"15"),Holiday)=0,WORKDAY(DATE("20"&amp;MID(A58,LEN(A58)-3,2),RIGHT(A58,2),"15"),1,Holiday),DATE("20"&amp;MID(A58,LEN(A58)-3,2),RIGHT(A58,2),"15"))</f>
        <v>41562</v>
      </c>
      <c r="D58" s="1">
        <f t="shared" ca="1" si="25"/>
        <v>41519</v>
      </c>
      <c r="E58" s="1">
        <f t="shared" ca="1" si="26"/>
        <v>41555</v>
      </c>
      <c r="F58" s="1">
        <f t="shared" ca="1" si="27"/>
        <v>41558</v>
      </c>
    </row>
    <row r="59" spans="1:7" x14ac:dyDescent="0.15">
      <c r="A59" t="str">
        <f t="shared" ref="A59:A70" ca="1" si="29">"Pb"&amp;TEXT(DATE("20"&amp;MID(A58,LEN(A58)-3,2),RIGHT(A58,2)+1,"15"),"yymm")</f>
        <v>Pb1311</v>
      </c>
      <c r="B59" s="1">
        <f t="shared" ca="1" si="24"/>
        <v>41229</v>
      </c>
      <c r="C59" s="1">
        <f t="shared" ca="1" si="28"/>
        <v>41593</v>
      </c>
      <c r="D59" s="1">
        <f t="shared" ca="1" si="25"/>
        <v>41555</v>
      </c>
      <c r="E59" s="1">
        <f t="shared" ca="1" si="26"/>
        <v>41579</v>
      </c>
      <c r="F59" s="1">
        <f t="shared" ca="1" si="27"/>
        <v>41591</v>
      </c>
    </row>
    <row r="60" spans="1:7" x14ac:dyDescent="0.15">
      <c r="A60" t="str">
        <f t="shared" ca="1" si="29"/>
        <v>Pb1312</v>
      </c>
      <c r="B60" s="1">
        <f t="shared" ca="1" si="24"/>
        <v>41261</v>
      </c>
      <c r="C60" s="1">
        <f t="shared" ca="1" si="28"/>
        <v>41624</v>
      </c>
      <c r="D60" s="1">
        <f t="shared" ca="1" si="25"/>
        <v>41579</v>
      </c>
      <c r="E60" s="1">
        <f t="shared" ca="1" si="26"/>
        <v>41610</v>
      </c>
      <c r="F60" s="1">
        <f t="shared" ca="1" si="27"/>
        <v>41620</v>
      </c>
    </row>
    <row r="61" spans="1:7" x14ac:dyDescent="0.15">
      <c r="A61" t="str">
        <f t="shared" ca="1" si="29"/>
        <v>Pb1401</v>
      </c>
      <c r="B61" s="1">
        <f t="shared" ca="1" si="24"/>
        <v>41290</v>
      </c>
      <c r="C61" s="1">
        <f t="shared" ca="1" si="28"/>
        <v>41654</v>
      </c>
      <c r="D61" s="1">
        <f t="shared" ca="1" si="25"/>
        <v>41610</v>
      </c>
      <c r="E61" s="1">
        <f t="shared" ca="1" si="26"/>
        <v>41640</v>
      </c>
      <c r="F61" s="1">
        <f t="shared" ca="1" si="27"/>
        <v>41652</v>
      </c>
    </row>
    <row r="62" spans="1:7" x14ac:dyDescent="0.15">
      <c r="A62" t="str">
        <f t="shared" ca="1" si="29"/>
        <v>Pb1402</v>
      </c>
      <c r="B62" s="1">
        <f t="shared" ca="1" si="24"/>
        <v>41324</v>
      </c>
      <c r="C62" s="1">
        <f t="shared" ca="1" si="28"/>
        <v>41687</v>
      </c>
      <c r="D62" s="1">
        <f t="shared" ca="1" si="25"/>
        <v>41640</v>
      </c>
      <c r="E62" s="1">
        <f t="shared" ca="1" si="26"/>
        <v>41673</v>
      </c>
      <c r="F62" s="1">
        <f t="shared" ca="1" si="27"/>
        <v>41683</v>
      </c>
    </row>
    <row r="63" spans="1:7" x14ac:dyDescent="0.15">
      <c r="A63" t="str">
        <f t="shared" ca="1" si="29"/>
        <v>Pb1403</v>
      </c>
      <c r="B63" s="1">
        <f t="shared" ca="1" si="24"/>
        <v>41351</v>
      </c>
      <c r="C63" s="1">
        <f t="shared" ca="1" si="28"/>
        <v>41715</v>
      </c>
      <c r="D63" s="1">
        <f t="shared" ca="1" si="25"/>
        <v>41673</v>
      </c>
      <c r="E63" s="1">
        <f t="shared" ca="1" si="26"/>
        <v>41701</v>
      </c>
      <c r="F63" s="1">
        <f t="shared" ca="1" si="27"/>
        <v>41711</v>
      </c>
    </row>
    <row r="64" spans="1:7" x14ac:dyDescent="0.15">
      <c r="A64" t="str">
        <f t="shared" ca="1" si="29"/>
        <v>Pb1404</v>
      </c>
      <c r="B64" s="1">
        <f t="shared" ca="1" si="24"/>
        <v>41380</v>
      </c>
      <c r="C64" s="1">
        <f t="shared" ca="1" si="28"/>
        <v>41744</v>
      </c>
      <c r="D64" s="1">
        <f t="shared" ca="1" si="25"/>
        <v>41701</v>
      </c>
      <c r="E64" s="1">
        <f t="shared" ca="1" si="26"/>
        <v>41730</v>
      </c>
      <c r="F64" s="1">
        <f t="shared" ca="1" si="27"/>
        <v>41740</v>
      </c>
    </row>
    <row r="65" spans="1:8" x14ac:dyDescent="0.15">
      <c r="A65" t="str">
        <f t="shared" ca="1" si="29"/>
        <v>Pb1405</v>
      </c>
      <c r="B65" s="1">
        <f t="shared" ca="1" si="24"/>
        <v>41410</v>
      </c>
      <c r="C65" s="1">
        <f t="shared" ca="1" si="28"/>
        <v>41774</v>
      </c>
      <c r="D65" s="1">
        <f t="shared" ca="1" si="25"/>
        <v>41730</v>
      </c>
      <c r="E65" s="1">
        <f t="shared" ca="1" si="26"/>
        <v>41760</v>
      </c>
      <c r="F65" s="1">
        <f t="shared" ca="1" si="27"/>
        <v>41772</v>
      </c>
    </row>
    <row r="66" spans="1:8" x14ac:dyDescent="0.15">
      <c r="A66" t="str">
        <f t="shared" ca="1" si="29"/>
        <v>Pb1406</v>
      </c>
      <c r="B66" s="1">
        <f t="shared" ca="1" si="24"/>
        <v>41443</v>
      </c>
      <c r="C66" s="1">
        <f t="shared" ca="1" si="28"/>
        <v>41806</v>
      </c>
      <c r="D66" s="1">
        <f t="shared" ca="1" si="25"/>
        <v>41760</v>
      </c>
      <c r="E66" s="1">
        <f t="shared" ca="1" si="26"/>
        <v>41792</v>
      </c>
      <c r="F66" s="1">
        <f t="shared" ca="1" si="27"/>
        <v>41802</v>
      </c>
    </row>
    <row r="67" spans="1:8" x14ac:dyDescent="0.15">
      <c r="A67" t="str">
        <f t="shared" ca="1" si="29"/>
        <v>Pb1407</v>
      </c>
      <c r="B67" s="1">
        <f t="shared" ca="1" si="24"/>
        <v>41471</v>
      </c>
      <c r="C67" s="1">
        <f t="shared" ca="1" si="28"/>
        <v>41835</v>
      </c>
      <c r="D67" s="1">
        <f t="shared" ca="1" si="25"/>
        <v>41792</v>
      </c>
      <c r="E67" s="1">
        <f t="shared" ca="1" si="26"/>
        <v>41821</v>
      </c>
      <c r="F67" s="1">
        <f t="shared" ca="1" si="27"/>
        <v>41831</v>
      </c>
    </row>
    <row r="68" spans="1:8" x14ac:dyDescent="0.15">
      <c r="A68" t="str">
        <f t="shared" ca="1" si="29"/>
        <v>Pb1408</v>
      </c>
      <c r="B68" s="1">
        <f t="shared" ca="1" si="24"/>
        <v>41502</v>
      </c>
      <c r="C68" s="1">
        <f t="shared" ca="1" si="28"/>
        <v>41866</v>
      </c>
      <c r="D68" s="1">
        <f t="shared" ca="1" si="25"/>
        <v>41821</v>
      </c>
      <c r="E68" s="1">
        <f t="shared" ca="1" si="26"/>
        <v>41852</v>
      </c>
      <c r="F68" s="1">
        <f t="shared" ca="1" si="27"/>
        <v>41864</v>
      </c>
    </row>
    <row r="69" spans="1:8" x14ac:dyDescent="0.15">
      <c r="A69" t="str">
        <f t="shared" ca="1" si="29"/>
        <v>Pb1409</v>
      </c>
      <c r="B69" s="1">
        <f t="shared" ca="1" si="24"/>
        <v>41534</v>
      </c>
      <c r="C69" s="1">
        <f t="shared" ref="C69:C70" ca="1" si="30">IF(NETWORKDAYS(DATE("20"&amp;MID(A69,LEN(A69)-3,2),RIGHT(A69,2),"15"),DATE("20"&amp;MID(A69,LEN(A69)-3,2),RIGHT(A69,2),"15"),Holiday)=0,WORKDAY(DATE("20"&amp;MID(A69,LEN(A69)-3,2),RIGHT(A69,2),"15"),1,Holiday),DATE("20"&amp;MID(A69,LEN(A69)-3,2),RIGHT(A69,2),"15"))</f>
        <v>41897</v>
      </c>
      <c r="D69" s="1">
        <f t="shared" ca="1" si="25"/>
        <v>41852</v>
      </c>
      <c r="E69" s="1">
        <f t="shared" ca="1" si="26"/>
        <v>41883</v>
      </c>
      <c r="F69" s="1">
        <f t="shared" ca="1" si="27"/>
        <v>41893</v>
      </c>
    </row>
    <row r="70" spans="1:8" x14ac:dyDescent="0.15">
      <c r="A70" t="str">
        <f t="shared" ca="1" si="29"/>
        <v>Pb1410</v>
      </c>
      <c r="B70" s="1">
        <f t="shared" ca="1" si="24"/>
        <v>41563</v>
      </c>
      <c r="C70" s="1">
        <f t="shared" ca="1" si="30"/>
        <v>41927</v>
      </c>
      <c r="D70" s="1">
        <f t="shared" ca="1" si="25"/>
        <v>41883</v>
      </c>
      <c r="E70" s="1">
        <f t="shared" ca="1" si="26"/>
        <v>41913</v>
      </c>
      <c r="F70" s="1">
        <f t="shared" ca="1" si="27"/>
        <v>41925</v>
      </c>
    </row>
    <row r="72" spans="1:8" x14ac:dyDescent="0.15">
      <c r="C72" s="1"/>
      <c r="D72" s="1"/>
      <c r="E72" s="1"/>
      <c r="F72" s="1"/>
      <c r="G72" s="1"/>
      <c r="H72" s="1"/>
    </row>
    <row r="73" spans="1:8" x14ac:dyDescent="0.15">
      <c r="A73" t="s">
        <v>14</v>
      </c>
      <c r="D73" s="6">
        <v>0.1</v>
      </c>
      <c r="E73" s="6">
        <v>0.15</v>
      </c>
      <c r="F73" s="6">
        <v>0.2</v>
      </c>
    </row>
    <row r="74" spans="1:8" x14ac:dyDescent="0.15">
      <c r="B74" s="33" t="s">
        <v>55</v>
      </c>
      <c r="C74" s="3" t="s">
        <v>1</v>
      </c>
      <c r="D74" t="s">
        <v>9</v>
      </c>
      <c r="E74" t="s">
        <v>11</v>
      </c>
      <c r="F74" t="s">
        <v>12</v>
      </c>
    </row>
    <row r="75" spans="1:8" x14ac:dyDescent="0.15">
      <c r="A75" t="str">
        <f ca="1">"Au"&amp;TEXT(DATE(YEAR(TODAY()),MONTH(TODAY())+IF(DATE(YEAR(TODAY()),MONTH(TODAY()),DAY(TODAY()))&gt;DATE(YEAR(TODAY()),MONTH(TODAY()),IF(NETWORKDAYS(DATE(YEAR(TODAY()),MONTH(TODAY()),"15"),DATE(YEAR(TODAY()),MONTH(TODAY()),"15"),Holiday)=1,"15",TEXT(WORKDAY(DATE(YEAR(TODAY()),MONTH(TODAY()),"15"),1,Holiday),"dd"))),1,0),DAY(TODAY())),"yymm")</f>
        <v>Au1309</v>
      </c>
      <c r="B75" s="1">
        <f t="shared" ref="B75:B88" ca="1" si="31">IF(RIGHT(A75,4)*1&lt;=1408,WORKDAY(IF(NETWORKDAYS(DATE("20"&amp;(MID(A75,LEN(A75)-3,2)-1),RIGHT(A75,2),"15"),DATE("20"&amp;(MID(A75,LEN(A75)-3,2)-1),RIGHT(A75,2),"15"),Holiday)=0,WORKDAY(DATE("20"&amp;(MID(A75,LEN(A75)-3,2)-1),RIGHT(A75,2),"15"),1,Holiday),DATE("20"&amp;(MID(A75,LEN(A75)-3,2)-1),RIGHT(A75,2),"15")),1,Holiday),IF(ISODD(RIGHT(A75,4)),IF(NETWORKDAYS(DATE(20&amp;MID(A75,3,2),RIGHT(A75,2)-3,15),DATE(20&amp;MID(A75,3,2),RIGHT(A75,2)-3,15),Holiday)=0,WORKDAY(DATE(20&amp;MID(A75,3,2),RIGHT(A75,2)-3,15),2,Holiday),WORKDAY(DATE(20&amp;MID(A75,3,2),RIGHT(A75,2)-3,15),1,Holiday)),IF(NETWORKDAYS(DATE(20&amp;MID(A75,3,2),RIGHT(A75,2)-12,15),DATE(20&amp;MID(A75,3,2),RIGHT(A75,2)-12,15),Holiday)=0,WORKDAY(DATE(20&amp;MID(A75,3,2),RIGHT(A75,2)-12,15),2,Holiday),WORKDAY(DATE(20&amp;MID(A75,3,2),RIGHT(A75,2)-12,15),1))))</f>
        <v>41170</v>
      </c>
      <c r="C75" s="1">
        <f ca="1">IF(NETWORKDAYS(DATE("20"&amp;MID(A75,LEN(A75)-3,2),RIGHT(A75,2),IF(RIGHT(A75,4)="1201","13","15")),DATE("20"&amp;MID(A75,LEN(A75)-3,2),RIGHT(A75,2),IF(RIGHT(A75,4)="1201","13","15")),Holiday)=0,WORKDAY(DATE("20"&amp;MID(A75,LEN(A75)-3,2),RIGHT(A75,2),IF(RIGHT(A75,4)="1201","13","15")),1,Holiday),DATE("20"&amp;MID(A75,LEN(A75)-3,2),RIGHT(A75,2),IF(RIGHT(A75,4)="1201","13","15")))</f>
        <v>41533</v>
      </c>
      <c r="D75" s="1">
        <f t="shared" ref="D75:D86" ca="1" si="32">WORKDAY(DATE("20"&amp;MID(A75,LEN(A75)-3,2),RIGHT(A75,2)-1,"0"),1,Holiday)</f>
        <v>41487</v>
      </c>
      <c r="E75" s="1">
        <f t="shared" ref="E75:E86" ca="1" si="33">WORKDAY(DATE("20"&amp;MID(A75,LEN(A75)-3,2),RIGHT(A75,2),"0"),1,Holiday)</f>
        <v>41519</v>
      </c>
      <c r="F75" s="1">
        <f t="shared" ref="F75:F86" ca="1" si="34">WORKDAY(C75,-2,Holiday)</f>
        <v>41529</v>
      </c>
    </row>
    <row r="76" spans="1:8" x14ac:dyDescent="0.15">
      <c r="A76" t="str">
        <f ca="1">"Au"&amp;TEXT(DATE("20"&amp;MID(A75,LEN(A75)-3,2),RIGHT(A75,2)+1,"15"),"yymm")</f>
        <v>Au1310</v>
      </c>
      <c r="B76" s="1">
        <f t="shared" ca="1" si="31"/>
        <v>41198</v>
      </c>
      <c r="C76" s="1">
        <f t="shared" ref="C76:C86" ca="1" si="35">IF(NETWORKDAYS(DATE("20"&amp;MID(A76,LEN(A76)-3,2),RIGHT(A76,2),"15"),DATE("20"&amp;MID(A76,LEN(A76)-3,2),RIGHT(A76,2),"15"),Holiday)=0,WORKDAY(DATE("20"&amp;MID(A76,LEN(A76)-3,2),RIGHT(A76,2),"15"),1,Holiday),DATE("20"&amp;MID(A76,LEN(A76)-3,2),RIGHT(A76,2),"15"))</f>
        <v>41562</v>
      </c>
      <c r="D76" s="1">
        <f t="shared" ca="1" si="32"/>
        <v>41519</v>
      </c>
      <c r="E76" s="1">
        <f t="shared" ca="1" si="33"/>
        <v>41555</v>
      </c>
      <c r="F76" s="1">
        <f t="shared" ca="1" si="34"/>
        <v>41558</v>
      </c>
    </row>
    <row r="77" spans="1:8" x14ac:dyDescent="0.15">
      <c r="A77" t="str">
        <f t="shared" ref="A77:A88" ca="1" si="36">"Au"&amp;TEXT(DATE("20"&amp;MID(A76,LEN(A76)-3,2),RIGHT(A76,2)+1,"15"),"yymm")</f>
        <v>Au1311</v>
      </c>
      <c r="B77" s="1">
        <f t="shared" ca="1" si="31"/>
        <v>41229</v>
      </c>
      <c r="C77" s="1">
        <f t="shared" ca="1" si="35"/>
        <v>41593</v>
      </c>
      <c r="D77" s="1">
        <f t="shared" ca="1" si="32"/>
        <v>41555</v>
      </c>
      <c r="E77" s="1">
        <f t="shared" ca="1" si="33"/>
        <v>41579</v>
      </c>
      <c r="F77" s="1">
        <f t="shared" ca="1" si="34"/>
        <v>41591</v>
      </c>
    </row>
    <row r="78" spans="1:8" x14ac:dyDescent="0.15">
      <c r="A78" t="str">
        <f t="shared" ca="1" si="36"/>
        <v>Au1312</v>
      </c>
      <c r="B78" s="1">
        <f t="shared" ca="1" si="31"/>
        <v>41261</v>
      </c>
      <c r="C78" s="1">
        <f t="shared" ca="1" si="35"/>
        <v>41624</v>
      </c>
      <c r="D78" s="1">
        <f t="shared" ca="1" si="32"/>
        <v>41579</v>
      </c>
      <c r="E78" s="1">
        <f t="shared" ca="1" si="33"/>
        <v>41610</v>
      </c>
      <c r="F78" s="1">
        <f t="shared" ca="1" si="34"/>
        <v>41620</v>
      </c>
    </row>
    <row r="79" spans="1:8" x14ac:dyDescent="0.15">
      <c r="A79" t="str">
        <f t="shared" ca="1" si="36"/>
        <v>Au1401</v>
      </c>
      <c r="B79" s="1">
        <f t="shared" ca="1" si="31"/>
        <v>41290</v>
      </c>
      <c r="C79" s="1">
        <f t="shared" ca="1" si="35"/>
        <v>41654</v>
      </c>
      <c r="D79" s="1">
        <f t="shared" ca="1" si="32"/>
        <v>41610</v>
      </c>
      <c r="E79" s="1">
        <f t="shared" ca="1" si="33"/>
        <v>41640</v>
      </c>
      <c r="F79" s="1">
        <f t="shared" ca="1" si="34"/>
        <v>41652</v>
      </c>
    </row>
    <row r="80" spans="1:8" x14ac:dyDescent="0.15">
      <c r="A80" t="str">
        <f t="shared" ca="1" si="36"/>
        <v>Au1402</v>
      </c>
      <c r="B80" s="1">
        <f t="shared" ca="1" si="31"/>
        <v>41324</v>
      </c>
      <c r="C80" s="1">
        <f t="shared" ca="1" si="35"/>
        <v>41687</v>
      </c>
      <c r="D80" s="1">
        <f t="shared" ca="1" si="32"/>
        <v>41640</v>
      </c>
      <c r="E80" s="1">
        <f t="shared" ca="1" si="33"/>
        <v>41673</v>
      </c>
      <c r="F80" s="1">
        <f t="shared" ca="1" si="34"/>
        <v>41683</v>
      </c>
    </row>
    <row r="81" spans="1:8" x14ac:dyDescent="0.15">
      <c r="A81" t="str">
        <f t="shared" ca="1" si="36"/>
        <v>Au1403</v>
      </c>
      <c r="B81" s="1">
        <f t="shared" ca="1" si="31"/>
        <v>41351</v>
      </c>
      <c r="C81" s="1">
        <f t="shared" ca="1" si="35"/>
        <v>41715</v>
      </c>
      <c r="D81" s="1">
        <f t="shared" ca="1" si="32"/>
        <v>41673</v>
      </c>
      <c r="E81" s="1">
        <f t="shared" ca="1" si="33"/>
        <v>41701</v>
      </c>
      <c r="F81" s="1">
        <f t="shared" ca="1" si="34"/>
        <v>41711</v>
      </c>
    </row>
    <row r="82" spans="1:8" x14ac:dyDescent="0.15">
      <c r="A82" t="str">
        <f t="shared" ca="1" si="36"/>
        <v>Au1404</v>
      </c>
      <c r="B82" s="1">
        <f t="shared" ca="1" si="31"/>
        <v>41380</v>
      </c>
      <c r="C82" s="1">
        <f t="shared" ca="1" si="35"/>
        <v>41744</v>
      </c>
      <c r="D82" s="1">
        <f t="shared" ca="1" si="32"/>
        <v>41701</v>
      </c>
      <c r="E82" s="1">
        <f t="shared" ca="1" si="33"/>
        <v>41730</v>
      </c>
      <c r="F82" s="1">
        <f t="shared" ca="1" si="34"/>
        <v>41740</v>
      </c>
    </row>
    <row r="83" spans="1:8" x14ac:dyDescent="0.15">
      <c r="A83" t="str">
        <f t="shared" ca="1" si="36"/>
        <v>Au1405</v>
      </c>
      <c r="B83" s="1">
        <f t="shared" ca="1" si="31"/>
        <v>41410</v>
      </c>
      <c r="C83" s="1">
        <f t="shared" ca="1" si="35"/>
        <v>41774</v>
      </c>
      <c r="D83" s="1">
        <f t="shared" ca="1" si="32"/>
        <v>41730</v>
      </c>
      <c r="E83" s="1">
        <f t="shared" ca="1" si="33"/>
        <v>41760</v>
      </c>
      <c r="F83" s="1">
        <f t="shared" ca="1" si="34"/>
        <v>41772</v>
      </c>
    </row>
    <row r="84" spans="1:8" x14ac:dyDescent="0.15">
      <c r="A84" t="str">
        <f t="shared" ca="1" si="36"/>
        <v>Au1406</v>
      </c>
      <c r="B84" s="1">
        <f t="shared" ca="1" si="31"/>
        <v>41443</v>
      </c>
      <c r="C84" s="1">
        <f t="shared" ca="1" si="35"/>
        <v>41806</v>
      </c>
      <c r="D84" s="1">
        <f t="shared" ca="1" si="32"/>
        <v>41760</v>
      </c>
      <c r="E84" s="1">
        <f t="shared" ca="1" si="33"/>
        <v>41792</v>
      </c>
      <c r="F84" s="1">
        <f t="shared" ca="1" si="34"/>
        <v>41802</v>
      </c>
    </row>
    <row r="85" spans="1:8" x14ac:dyDescent="0.15">
      <c r="A85" t="str">
        <f t="shared" ca="1" si="36"/>
        <v>Au1407</v>
      </c>
      <c r="B85" s="1">
        <f t="shared" ca="1" si="31"/>
        <v>41471</v>
      </c>
      <c r="C85" s="1">
        <f t="shared" ca="1" si="35"/>
        <v>41835</v>
      </c>
      <c r="D85" s="1">
        <f t="shared" ca="1" si="32"/>
        <v>41792</v>
      </c>
      <c r="E85" s="1">
        <f t="shared" ca="1" si="33"/>
        <v>41821</v>
      </c>
      <c r="F85" s="1">
        <f t="shared" ca="1" si="34"/>
        <v>41831</v>
      </c>
    </row>
    <row r="86" spans="1:8" x14ac:dyDescent="0.15">
      <c r="A86" t="str">
        <f t="shared" ca="1" si="36"/>
        <v>Au1408</v>
      </c>
      <c r="B86" s="1">
        <f t="shared" ca="1" si="31"/>
        <v>41502</v>
      </c>
      <c r="C86" s="1">
        <f t="shared" ca="1" si="35"/>
        <v>41866</v>
      </c>
      <c r="D86" s="1">
        <f t="shared" ca="1" si="32"/>
        <v>41821</v>
      </c>
      <c r="E86" s="1">
        <f t="shared" ca="1" si="33"/>
        <v>41852</v>
      </c>
      <c r="F86" s="1">
        <f t="shared" ca="1" si="34"/>
        <v>41864</v>
      </c>
    </row>
    <row r="87" spans="1:8" x14ac:dyDescent="0.15">
      <c r="A87" t="str">
        <f t="shared" ca="1" si="36"/>
        <v>Au1409</v>
      </c>
      <c r="B87" s="1">
        <f t="shared" ca="1" si="31"/>
        <v>41807</v>
      </c>
      <c r="C87" s="1">
        <f t="shared" ref="C87:C88" ca="1" si="37">IF(NETWORKDAYS(DATE("20"&amp;MID(A87,LEN(A87)-3,2),RIGHT(A87,2),"15"),DATE("20"&amp;MID(A87,LEN(A87)-3,2),RIGHT(A87,2),"15"),Holiday)=0,WORKDAY(DATE("20"&amp;MID(A87,LEN(A87)-3,2),RIGHT(A87,2),"15"),1,Holiday),DATE("20"&amp;MID(A87,LEN(A87)-3,2),RIGHT(A87,2),"15"))</f>
        <v>41897</v>
      </c>
      <c r="D87" s="1">
        <f t="shared" ref="D87:D88" ca="1" si="38">WORKDAY(DATE("20"&amp;MID(A87,LEN(A87)-3,2),RIGHT(A87,2)-1,"0"),1,Holiday)</f>
        <v>41852</v>
      </c>
      <c r="E87" s="1">
        <f t="shared" ref="E87:E88" ca="1" si="39">WORKDAY(DATE("20"&amp;MID(A87,LEN(A87)-3,2),RIGHT(A87,2),"0"),1,Holiday)</f>
        <v>41883</v>
      </c>
      <c r="F87" s="1">
        <f t="shared" ref="F87:F88" ca="1" si="40">WORKDAY(C87,-2,Holiday)</f>
        <v>41893</v>
      </c>
    </row>
    <row r="88" spans="1:8" x14ac:dyDescent="0.15">
      <c r="A88" t="str">
        <f t="shared" ca="1" si="36"/>
        <v>Au1410</v>
      </c>
      <c r="B88" s="1">
        <f t="shared" ca="1" si="31"/>
        <v>41563</v>
      </c>
      <c r="C88" s="1">
        <f t="shared" ca="1" si="37"/>
        <v>41927</v>
      </c>
      <c r="D88" s="1">
        <f t="shared" ca="1" si="38"/>
        <v>41883</v>
      </c>
      <c r="E88" s="1">
        <f t="shared" ca="1" si="39"/>
        <v>41913</v>
      </c>
      <c r="F88" s="1">
        <f t="shared" ca="1" si="40"/>
        <v>41925</v>
      </c>
    </row>
    <row r="89" spans="1:8" x14ac:dyDescent="0.15">
      <c r="C89" s="1"/>
      <c r="D89" s="1"/>
      <c r="E89" s="1"/>
      <c r="F89" s="1"/>
      <c r="G89" s="1"/>
      <c r="H89" s="1"/>
    </row>
    <row r="90" spans="1:8" x14ac:dyDescent="0.15">
      <c r="C90" s="1"/>
      <c r="D90" s="1"/>
      <c r="E90" s="1"/>
      <c r="F90" s="1"/>
      <c r="G90" s="1"/>
      <c r="H90" s="1"/>
    </row>
    <row r="91" spans="1:8" x14ac:dyDescent="0.15">
      <c r="A91" t="s">
        <v>15</v>
      </c>
      <c r="D91" s="6">
        <v>0.1</v>
      </c>
      <c r="E91" s="6">
        <v>0.15</v>
      </c>
      <c r="F91" s="6">
        <v>0.2</v>
      </c>
    </row>
    <row r="92" spans="1:8" x14ac:dyDescent="0.15">
      <c r="B92" s="33" t="s">
        <v>55</v>
      </c>
      <c r="C92" s="3" t="s">
        <v>1</v>
      </c>
      <c r="D92" s="37" t="s">
        <v>9</v>
      </c>
      <c r="E92" s="37" t="s">
        <v>11</v>
      </c>
      <c r="F92" s="37" t="s">
        <v>12</v>
      </c>
    </row>
    <row r="93" spans="1:8" x14ac:dyDescent="0.15">
      <c r="A93" t="str">
        <f ca="1">"Ru"&amp;TEXT(IF(OR(MONTH(TODAY())=2,MONTH(TODAY())=12),DATE(YEAR(TODAY()),MONTH(TODAY())+1,"15"),IF(OR(MONTH(TODAY())=1,MONTH(TODAY())=11),DATE(YEAR(TODAY()),MONTH(TODAY())+IF(TEXT(DAY(TODAY()),"dd")&gt;IF(NETWORKDAYS(DATE(YEAR(TODAY()),MONTH(TODAY()),"15"),DATE(YEAR(TODAY()),MONTH(TODAY()),"15"),Holiday)=1,"15",TEXT(WORKDAY(DATE(YEAR(TODAY()),MONTH(TODAY()),"15"),1,Holiday),"dd")),2,0),"15"),DATE(YEAR(TODAY()),MONTH(TODAY())+IF(TEXT(DAY(TODAY()),"dd")&gt;IF(NETWORKDAYS(DATE(YEAR(TODAY()),MONTH(TODAY()),"15"),DATE(YEAR(TODAY()),MONTH(TODAY()),"15"),Holiday)=1,"15",TEXT(WORKDAY(DATE(YEAR(TODAY()),MONTH(TODAY()),"15"),1,Holiday),"dd")),1,0),"15"))),"yymm")</f>
        <v>Ru1309</v>
      </c>
      <c r="B93" s="1">
        <f t="shared" ref="B93:B104" ca="1" si="41">WORKDAY(IF(NETWORKDAYS(DATE("20"&amp;(MID(A93,LEN(A93)-3,2)-1),RIGHT(A93,2),IF(RIGHT(A93,4)="1201","13","15")),DATE("20"&amp;(MID(A93,LEN(A93)-3,2)-1),RIGHT(A93,2),IF(RIGHT(A93,4)="1201","13","15")),Holiday)=0,WORKDAY(DATE("20"&amp;(MID(A93,LEN(A93)-3,2)-1),RIGHT(A93,2),IF(RIGHT(A93,4)="1201","13","15")),1,Holiday),DATE("20"&amp;(MID(A93,LEN(A93)-3,2)-1),RIGHT(A93,2),IF(RIGHT(A93,4)="1201","13","15"))),1,Holiday)</f>
        <v>41170</v>
      </c>
      <c r="C93" s="1">
        <f ca="1">IF(NETWORKDAYS(DATE("20"&amp;MID(A93,LEN(A93)-3,2),RIGHT(A93,2),IF(RIGHT(A93,4)="1201","13","15")),DATE("20"&amp;MID(A93,LEN(A93)-3,2),RIGHT(A93,2),IF(RIGHT(A93,4)="1201","13","15")),Holiday)=0,WORKDAY(DATE("20"&amp;MID(A93,LEN(A93)-3,2),RIGHT(A93,2),IF(RIGHT(A93,4)="1201","13","15")),1,Holiday),DATE("20"&amp;MID(A93,LEN(A93)-3,2),RIGHT(A93,2),IF(RIGHT(A93,4)="1201","13","15")))</f>
        <v>41533</v>
      </c>
      <c r="D93" s="1">
        <f t="shared" ref="D93:D102" ca="1" si="42">WORKDAY(DATE("20"&amp;MID(A93,LEN(A93)-3,2),RIGHT(A93,2)-1,"0"),1,Holiday)</f>
        <v>41487</v>
      </c>
      <c r="E93" s="1">
        <f t="shared" ref="E93:E102" ca="1" si="43">WORKDAY(DATE("20"&amp;MID(A93,LEN(A93)-3,2),RIGHT(A93,2),"0"),1,Holiday)</f>
        <v>41519</v>
      </c>
      <c r="F93" s="1">
        <f t="shared" ref="F93:F102" ca="1" si="44">WORKDAY(C93,-2,Holiday)</f>
        <v>41529</v>
      </c>
    </row>
    <row r="94" spans="1:8" x14ac:dyDescent="0.15">
      <c r="A94" t="str">
        <f ca="1">"Ru"&amp;TEXT(DATE("20"&amp;MID(A93,LEN(A93)-3,2),RIGHT(A93,2)+IF(RIGHT(A93,1)="1",2,1),"15"),"yymm")</f>
        <v>Ru1310</v>
      </c>
      <c r="B94" s="1">
        <f t="shared" ca="1" si="41"/>
        <v>41198</v>
      </c>
      <c r="C94" s="1">
        <f t="shared" ref="C94:C102" ca="1" si="45">IF(NETWORKDAYS(DATE("20"&amp;MID(A94,LEN(A94)-3,2),RIGHT(A94,2),"15"),DATE("20"&amp;MID(A94,LEN(A94)-3,2),RIGHT(A94,2),"15"),Holiday)=0,WORKDAY(DATE("20"&amp;MID(A94,LEN(A94)-3,2),RIGHT(A94,2),"15"),1,Holiday),DATE("20"&amp;MID(A94,LEN(A94)-3,2),RIGHT(A94,2),"15"))</f>
        <v>41562</v>
      </c>
      <c r="D94" s="1">
        <f t="shared" ca="1" si="42"/>
        <v>41519</v>
      </c>
      <c r="E94" s="1">
        <f t="shared" ca="1" si="43"/>
        <v>41555</v>
      </c>
      <c r="F94" s="1">
        <f t="shared" ca="1" si="44"/>
        <v>41558</v>
      </c>
    </row>
    <row r="95" spans="1:8" x14ac:dyDescent="0.15">
      <c r="A95" t="str">
        <f t="shared" ref="A95:A104" ca="1" si="46">"Ru"&amp;TEXT(DATE("20"&amp;MID(A94,LEN(A94)-3,2),RIGHT(A94,2)+IF(RIGHT(A94,1)="1",2,1),"15"),"yymm")</f>
        <v>Ru1311</v>
      </c>
      <c r="B95" s="1">
        <f t="shared" ca="1" si="41"/>
        <v>41229</v>
      </c>
      <c r="C95" s="1">
        <f t="shared" ca="1" si="45"/>
        <v>41593</v>
      </c>
      <c r="D95" s="1">
        <f t="shared" ca="1" si="42"/>
        <v>41555</v>
      </c>
      <c r="E95" s="1">
        <f t="shared" ca="1" si="43"/>
        <v>41579</v>
      </c>
      <c r="F95" s="1">
        <f t="shared" ca="1" si="44"/>
        <v>41591</v>
      </c>
    </row>
    <row r="96" spans="1:8" x14ac:dyDescent="0.15">
      <c r="A96" t="str">
        <f t="shared" ca="1" si="46"/>
        <v>Ru1401</v>
      </c>
      <c r="B96" s="1">
        <f t="shared" ca="1" si="41"/>
        <v>41290</v>
      </c>
      <c r="C96" s="1">
        <f t="shared" ca="1" si="45"/>
        <v>41654</v>
      </c>
      <c r="D96" s="1">
        <f t="shared" ca="1" si="42"/>
        <v>41610</v>
      </c>
      <c r="E96" s="1">
        <f t="shared" ca="1" si="43"/>
        <v>41640</v>
      </c>
      <c r="F96" s="1">
        <f t="shared" ca="1" si="44"/>
        <v>41652</v>
      </c>
    </row>
    <row r="97" spans="1:6" x14ac:dyDescent="0.15">
      <c r="A97" t="str">
        <f t="shared" ca="1" si="46"/>
        <v>Ru1403</v>
      </c>
      <c r="B97" s="1">
        <f t="shared" ca="1" si="41"/>
        <v>41351</v>
      </c>
      <c r="C97" s="1">
        <f t="shared" ca="1" si="45"/>
        <v>41715</v>
      </c>
      <c r="D97" s="1">
        <f t="shared" ca="1" si="42"/>
        <v>41673</v>
      </c>
      <c r="E97" s="1">
        <f t="shared" ca="1" si="43"/>
        <v>41701</v>
      </c>
      <c r="F97" s="1">
        <f t="shared" ca="1" si="44"/>
        <v>41711</v>
      </c>
    </row>
    <row r="98" spans="1:6" x14ac:dyDescent="0.15">
      <c r="A98" t="str">
        <f t="shared" ca="1" si="46"/>
        <v>Ru1404</v>
      </c>
      <c r="B98" s="1">
        <f t="shared" ca="1" si="41"/>
        <v>41380</v>
      </c>
      <c r="C98" s="1">
        <f t="shared" ca="1" si="45"/>
        <v>41744</v>
      </c>
      <c r="D98" s="1">
        <f t="shared" ca="1" si="42"/>
        <v>41701</v>
      </c>
      <c r="E98" s="1">
        <f t="shared" ca="1" si="43"/>
        <v>41730</v>
      </c>
      <c r="F98" s="1">
        <f t="shared" ca="1" si="44"/>
        <v>41740</v>
      </c>
    </row>
    <row r="99" spans="1:6" x14ac:dyDescent="0.15">
      <c r="A99" t="str">
        <f t="shared" ca="1" si="46"/>
        <v>Ru1405</v>
      </c>
      <c r="B99" s="1">
        <f t="shared" ca="1" si="41"/>
        <v>41410</v>
      </c>
      <c r="C99" s="1">
        <f t="shared" ca="1" si="45"/>
        <v>41774</v>
      </c>
      <c r="D99" s="1">
        <f t="shared" ca="1" si="42"/>
        <v>41730</v>
      </c>
      <c r="E99" s="1">
        <f t="shared" ca="1" si="43"/>
        <v>41760</v>
      </c>
      <c r="F99" s="1">
        <f t="shared" ca="1" si="44"/>
        <v>41772</v>
      </c>
    </row>
    <row r="100" spans="1:6" x14ac:dyDescent="0.15">
      <c r="A100" t="str">
        <f t="shared" ca="1" si="46"/>
        <v>Ru1406</v>
      </c>
      <c r="B100" s="1">
        <f t="shared" ca="1" si="41"/>
        <v>41443</v>
      </c>
      <c r="C100" s="1">
        <f t="shared" ca="1" si="45"/>
        <v>41806</v>
      </c>
      <c r="D100" s="1">
        <f t="shared" ca="1" si="42"/>
        <v>41760</v>
      </c>
      <c r="E100" s="1">
        <f t="shared" ca="1" si="43"/>
        <v>41792</v>
      </c>
      <c r="F100" s="1">
        <f t="shared" ca="1" si="44"/>
        <v>41802</v>
      </c>
    </row>
    <row r="101" spans="1:6" x14ac:dyDescent="0.15">
      <c r="A101" t="str">
        <f t="shared" ca="1" si="46"/>
        <v>Ru1407</v>
      </c>
      <c r="B101" s="1">
        <f t="shared" ca="1" si="41"/>
        <v>41471</v>
      </c>
      <c r="C101" s="1">
        <f t="shared" ca="1" si="45"/>
        <v>41835</v>
      </c>
      <c r="D101" s="1">
        <f t="shared" ca="1" si="42"/>
        <v>41792</v>
      </c>
      <c r="E101" s="1">
        <f t="shared" ca="1" si="43"/>
        <v>41821</v>
      </c>
      <c r="F101" s="1">
        <f t="shared" ca="1" si="44"/>
        <v>41831</v>
      </c>
    </row>
    <row r="102" spans="1:6" x14ac:dyDescent="0.15">
      <c r="A102" t="str">
        <f t="shared" ca="1" si="46"/>
        <v>Ru1408</v>
      </c>
      <c r="B102" s="1">
        <f t="shared" ca="1" si="41"/>
        <v>41502</v>
      </c>
      <c r="C102" s="1">
        <f t="shared" ca="1" si="45"/>
        <v>41866</v>
      </c>
      <c r="D102" s="1">
        <f t="shared" ca="1" si="42"/>
        <v>41821</v>
      </c>
      <c r="E102" s="1">
        <f t="shared" ca="1" si="43"/>
        <v>41852</v>
      </c>
      <c r="F102" s="1">
        <f t="shared" ca="1" si="44"/>
        <v>41864</v>
      </c>
    </row>
    <row r="103" spans="1:6" x14ac:dyDescent="0.15">
      <c r="A103" t="str">
        <f t="shared" ca="1" si="46"/>
        <v>Ru1409</v>
      </c>
      <c r="B103" s="1">
        <f t="shared" ca="1" si="41"/>
        <v>41534</v>
      </c>
      <c r="C103" s="1">
        <f t="shared" ref="C103:C104" ca="1" si="47">IF(NETWORKDAYS(DATE("20"&amp;MID(A103,LEN(A103)-3,2),RIGHT(A103,2),"15"),DATE("20"&amp;MID(A103,LEN(A103)-3,2),RIGHT(A103,2),"15"),Holiday)=0,WORKDAY(DATE("20"&amp;MID(A103,LEN(A103)-3,2),RIGHT(A103,2),"15"),1,Holiday),DATE("20"&amp;MID(A103,LEN(A103)-3,2),RIGHT(A103,2),"15"))</f>
        <v>41897</v>
      </c>
      <c r="D103" s="1">
        <f t="shared" ref="D103:D104" ca="1" si="48">WORKDAY(DATE("20"&amp;MID(A103,LEN(A103)-3,2),RIGHT(A103,2)-1,"0"),1,Holiday)</f>
        <v>41852</v>
      </c>
      <c r="E103" s="1">
        <f t="shared" ref="E103:E104" ca="1" si="49">WORKDAY(DATE("20"&amp;MID(A103,LEN(A103)-3,2),RIGHT(A103,2),"0"),1,Holiday)</f>
        <v>41883</v>
      </c>
      <c r="F103" s="1">
        <f t="shared" ref="F103:F104" ca="1" si="50">WORKDAY(C103,-2,Holiday)</f>
        <v>41893</v>
      </c>
    </row>
    <row r="104" spans="1:6" x14ac:dyDescent="0.15">
      <c r="A104" t="str">
        <f t="shared" ca="1" si="46"/>
        <v>Ru1410</v>
      </c>
      <c r="B104" s="1">
        <f t="shared" ca="1" si="41"/>
        <v>41563</v>
      </c>
      <c r="C104" s="1">
        <f t="shared" ca="1" si="47"/>
        <v>41927</v>
      </c>
      <c r="D104" s="1">
        <f t="shared" ca="1" si="48"/>
        <v>41883</v>
      </c>
      <c r="E104" s="1">
        <f t="shared" ca="1" si="49"/>
        <v>41913</v>
      </c>
      <c r="F104" s="1">
        <f t="shared" ca="1" si="50"/>
        <v>41925</v>
      </c>
    </row>
    <row r="107" spans="1:6" x14ac:dyDescent="0.15">
      <c r="A107" t="s">
        <v>30</v>
      </c>
      <c r="D107" s="6">
        <v>0.1</v>
      </c>
      <c r="E107" s="6">
        <v>0.15</v>
      </c>
      <c r="F107" s="6">
        <v>0.2</v>
      </c>
    </row>
    <row r="108" spans="1:6" x14ac:dyDescent="0.15">
      <c r="B108" t="s">
        <v>55</v>
      </c>
      <c r="C108" s="3" t="s">
        <v>1</v>
      </c>
      <c r="D108" s="37" t="s">
        <v>9</v>
      </c>
      <c r="E108" s="37" t="s">
        <v>11</v>
      </c>
      <c r="F108" s="37" t="s">
        <v>12</v>
      </c>
    </row>
    <row r="109" spans="1:6" x14ac:dyDescent="0.15">
      <c r="A109" t="str">
        <f ca="1">"Rb"&amp;TEXT(DATE(YEAR(TODAY()),MONTH(TODAY())+IF(DATE(YEAR(TODAY()),MONTH(TODAY()),DAY(TODAY()))&gt;DATE(YEAR(TODAY()),MONTH(TODAY()),IF(NETWORKDAYS(DATE(YEAR(TODAY()),MONTH(TODAY()),"15"),DATE(YEAR(TODAY()),MONTH(TODAY()),"15"),Holiday)=1,"15",TEXT(WORKDAY(DATE(YEAR(TODAY()),MONTH(TODAY()),"15"),1,Holiday),"dd"))),1,0),DAY(TODAY())),"yymm")</f>
        <v>Rb1309</v>
      </c>
      <c r="B109" s="1">
        <f t="shared" ref="B109:B122" ca="1" si="51">WORKDAY(IF(NETWORKDAYS(DATE("20"&amp;(MID(A109,LEN(A109)-3,2)-1),RIGHT(A109,2),IF(RIGHT(A109,4)="1201","13","15")),DATE("20"&amp;(MID(A109,LEN(A109)-3,2)-1),RIGHT(A109,2),IF(RIGHT(A109,4)="1201","13","15")),Holiday)=0,WORKDAY(DATE("20"&amp;(MID(A109,LEN(A109)-3,2)-1),RIGHT(A109,2),IF(RIGHT(A109,4)="1201","13","15")),1,Holiday),DATE("20"&amp;(MID(A109,LEN(A109)-3,2)-1),RIGHT(A109,2),IF(RIGHT(A109,4)="1201","13","15"))),1,Holiday)</f>
        <v>41170</v>
      </c>
      <c r="C109" s="1">
        <f ca="1">IF(NETWORKDAYS(DATE("20"&amp;MID(A109,LEN(A109)-3,2),RIGHT(A109,2),IF(RIGHT(A109,4)="1201","13","15")),DATE("20"&amp;MID(A109,LEN(A109)-3,2),RIGHT(A109,2),IF(RIGHT(A109,4)="1201","13","15")),Holiday)=0,WORKDAY(DATE("20"&amp;MID(A109,LEN(A109)-3,2),RIGHT(A109,2),IF(RIGHT(A109,4)="1201","13","15")),1,Holiday),DATE("20"&amp;MID(A109,LEN(A109)-3,2),RIGHT(A109,2),IF(RIGHT(A109,4)="1201","13","15")))</f>
        <v>41533</v>
      </c>
      <c r="D109" s="1">
        <f t="shared" ref="D109:D122" ca="1" si="52">WORKDAY(DATE("20"&amp;MID(A109,LEN(A109)-3,2),RIGHT(A109,2)-1,"0"),1,Holiday)</f>
        <v>41487</v>
      </c>
      <c r="E109" s="1">
        <f t="shared" ref="E109:E122" ca="1" si="53">WORKDAY(DATE("20"&amp;MID(A109,LEN(A109)-3,2),RIGHT(A109,2),"0"),1,Holiday)</f>
        <v>41519</v>
      </c>
      <c r="F109" s="1">
        <f t="shared" ref="F109:F122" ca="1" si="54">WORKDAY(C109,-2,Holiday)</f>
        <v>41529</v>
      </c>
    </row>
    <row r="110" spans="1:6" x14ac:dyDescent="0.15">
      <c r="A110" t="str">
        <f ca="1">"Rb"&amp;TEXT(DATE("20"&amp;MID(A109,LEN(A109)-3,2),RIGHT(A109,2)+1,"15"),"yymm")</f>
        <v>Rb1310</v>
      </c>
      <c r="B110" s="1">
        <f t="shared" ca="1" si="51"/>
        <v>41198</v>
      </c>
      <c r="C110" s="1">
        <f t="shared" ref="C110:C120" ca="1" si="55">IF(NETWORKDAYS(DATE("20"&amp;MID(A110,LEN(A110)-3,2),RIGHT(A110,2),"15"),DATE("20"&amp;MID(A110,LEN(A110)-3,2),RIGHT(A110,2),"15"),Holiday)=0,WORKDAY(DATE("20"&amp;MID(A110,LEN(A110)-3,2),RIGHT(A110,2),"15"),1,Holiday),DATE("20"&amp;MID(A110,LEN(A110)-3,2),RIGHT(A110,2),"15"))</f>
        <v>41562</v>
      </c>
      <c r="D110" s="1">
        <f t="shared" ca="1" si="52"/>
        <v>41519</v>
      </c>
      <c r="E110" s="1">
        <f t="shared" ca="1" si="53"/>
        <v>41555</v>
      </c>
      <c r="F110" s="1">
        <f t="shared" ca="1" si="54"/>
        <v>41558</v>
      </c>
    </row>
    <row r="111" spans="1:6" x14ac:dyDescent="0.15">
      <c r="A111" t="str">
        <f t="shared" ref="A111:A122" ca="1" si="56">"Rb"&amp;TEXT(DATE("20"&amp;MID(A110,LEN(A110)-3,2),RIGHT(A110,2)+1,"15"),"yymm")</f>
        <v>Rb1311</v>
      </c>
      <c r="B111" s="1">
        <f t="shared" ca="1" si="51"/>
        <v>41229</v>
      </c>
      <c r="C111" s="1">
        <f t="shared" ca="1" si="55"/>
        <v>41593</v>
      </c>
      <c r="D111" s="1">
        <f t="shared" ca="1" si="52"/>
        <v>41555</v>
      </c>
      <c r="E111" s="1">
        <f t="shared" ca="1" si="53"/>
        <v>41579</v>
      </c>
      <c r="F111" s="1">
        <f t="shared" ca="1" si="54"/>
        <v>41591</v>
      </c>
    </row>
    <row r="112" spans="1:6" x14ac:dyDescent="0.15">
      <c r="A112" t="str">
        <f t="shared" ca="1" si="56"/>
        <v>Rb1312</v>
      </c>
      <c r="B112" s="1">
        <f t="shared" ca="1" si="51"/>
        <v>41261</v>
      </c>
      <c r="C112" s="1">
        <f t="shared" ca="1" si="55"/>
        <v>41624</v>
      </c>
      <c r="D112" s="1">
        <f t="shared" ca="1" si="52"/>
        <v>41579</v>
      </c>
      <c r="E112" s="1">
        <f t="shared" ca="1" si="53"/>
        <v>41610</v>
      </c>
      <c r="F112" s="1">
        <f t="shared" ca="1" si="54"/>
        <v>41620</v>
      </c>
    </row>
    <row r="113" spans="1:6" x14ac:dyDescent="0.15">
      <c r="A113" t="str">
        <f t="shared" ca="1" si="56"/>
        <v>Rb1401</v>
      </c>
      <c r="B113" s="1">
        <f t="shared" ca="1" si="51"/>
        <v>41290</v>
      </c>
      <c r="C113" s="1">
        <f t="shared" ca="1" si="55"/>
        <v>41654</v>
      </c>
      <c r="D113" s="1">
        <f t="shared" ca="1" si="52"/>
        <v>41610</v>
      </c>
      <c r="E113" s="1">
        <f t="shared" ca="1" si="53"/>
        <v>41640</v>
      </c>
      <c r="F113" s="1">
        <f t="shared" ca="1" si="54"/>
        <v>41652</v>
      </c>
    </row>
    <row r="114" spans="1:6" x14ac:dyDescent="0.15">
      <c r="A114" t="str">
        <f t="shared" ca="1" si="56"/>
        <v>Rb1402</v>
      </c>
      <c r="B114" s="1">
        <f t="shared" ca="1" si="51"/>
        <v>41324</v>
      </c>
      <c r="C114" s="1">
        <f t="shared" ca="1" si="55"/>
        <v>41687</v>
      </c>
      <c r="D114" s="1">
        <f t="shared" ca="1" si="52"/>
        <v>41640</v>
      </c>
      <c r="E114" s="1">
        <f t="shared" ca="1" si="53"/>
        <v>41673</v>
      </c>
      <c r="F114" s="1">
        <f t="shared" ca="1" si="54"/>
        <v>41683</v>
      </c>
    </row>
    <row r="115" spans="1:6" x14ac:dyDescent="0.15">
      <c r="A115" t="str">
        <f t="shared" ca="1" si="56"/>
        <v>Rb1403</v>
      </c>
      <c r="B115" s="1">
        <f t="shared" ca="1" si="51"/>
        <v>41351</v>
      </c>
      <c r="C115" s="1">
        <f t="shared" ca="1" si="55"/>
        <v>41715</v>
      </c>
      <c r="D115" s="1">
        <f t="shared" ca="1" si="52"/>
        <v>41673</v>
      </c>
      <c r="E115" s="1">
        <f t="shared" ca="1" si="53"/>
        <v>41701</v>
      </c>
      <c r="F115" s="1">
        <f t="shared" ca="1" si="54"/>
        <v>41711</v>
      </c>
    </row>
    <row r="116" spans="1:6" x14ac:dyDescent="0.15">
      <c r="A116" t="str">
        <f t="shared" ca="1" si="56"/>
        <v>Rb1404</v>
      </c>
      <c r="B116" s="1">
        <f t="shared" ca="1" si="51"/>
        <v>41380</v>
      </c>
      <c r="C116" s="1">
        <f t="shared" ca="1" si="55"/>
        <v>41744</v>
      </c>
      <c r="D116" s="1">
        <f t="shared" ca="1" si="52"/>
        <v>41701</v>
      </c>
      <c r="E116" s="1">
        <f t="shared" ca="1" si="53"/>
        <v>41730</v>
      </c>
      <c r="F116" s="1">
        <f t="shared" ca="1" si="54"/>
        <v>41740</v>
      </c>
    </row>
    <row r="117" spans="1:6" x14ac:dyDescent="0.15">
      <c r="A117" t="str">
        <f t="shared" ca="1" si="56"/>
        <v>Rb1405</v>
      </c>
      <c r="B117" s="1">
        <f t="shared" ca="1" si="51"/>
        <v>41410</v>
      </c>
      <c r="C117" s="1">
        <f t="shared" ca="1" si="55"/>
        <v>41774</v>
      </c>
      <c r="D117" s="1">
        <f t="shared" ca="1" si="52"/>
        <v>41730</v>
      </c>
      <c r="E117" s="1">
        <f t="shared" ca="1" si="53"/>
        <v>41760</v>
      </c>
      <c r="F117" s="1">
        <f t="shared" ca="1" si="54"/>
        <v>41772</v>
      </c>
    </row>
    <row r="118" spans="1:6" x14ac:dyDescent="0.15">
      <c r="A118" t="str">
        <f t="shared" ca="1" si="56"/>
        <v>Rb1406</v>
      </c>
      <c r="B118" s="1">
        <f t="shared" ca="1" si="51"/>
        <v>41443</v>
      </c>
      <c r="C118" s="1">
        <f t="shared" ca="1" si="55"/>
        <v>41806</v>
      </c>
      <c r="D118" s="1">
        <f t="shared" ca="1" si="52"/>
        <v>41760</v>
      </c>
      <c r="E118" s="1">
        <f t="shared" ca="1" si="53"/>
        <v>41792</v>
      </c>
      <c r="F118" s="1">
        <f t="shared" ca="1" si="54"/>
        <v>41802</v>
      </c>
    </row>
    <row r="119" spans="1:6" x14ac:dyDescent="0.15">
      <c r="A119" t="str">
        <f t="shared" ca="1" si="56"/>
        <v>Rb1407</v>
      </c>
      <c r="B119" s="1">
        <f t="shared" ca="1" si="51"/>
        <v>41471</v>
      </c>
      <c r="C119" s="1">
        <f t="shared" ca="1" si="55"/>
        <v>41835</v>
      </c>
      <c r="D119" s="1">
        <f t="shared" ca="1" si="52"/>
        <v>41792</v>
      </c>
      <c r="E119" s="1">
        <f t="shared" ca="1" si="53"/>
        <v>41821</v>
      </c>
      <c r="F119" s="1">
        <f t="shared" ca="1" si="54"/>
        <v>41831</v>
      </c>
    </row>
    <row r="120" spans="1:6" x14ac:dyDescent="0.15">
      <c r="A120" t="str">
        <f t="shared" ca="1" si="56"/>
        <v>Rb1408</v>
      </c>
      <c r="B120" s="1">
        <f t="shared" ca="1" si="51"/>
        <v>41502</v>
      </c>
      <c r="C120" s="1">
        <f t="shared" ca="1" si="55"/>
        <v>41866</v>
      </c>
      <c r="D120" s="1">
        <f t="shared" ca="1" si="52"/>
        <v>41821</v>
      </c>
      <c r="E120" s="1">
        <f t="shared" ca="1" si="53"/>
        <v>41852</v>
      </c>
      <c r="F120" s="1">
        <f t="shared" ca="1" si="54"/>
        <v>41864</v>
      </c>
    </row>
    <row r="121" spans="1:6" x14ac:dyDescent="0.15">
      <c r="A121" t="str">
        <f t="shared" ca="1" si="56"/>
        <v>Rb1409</v>
      </c>
      <c r="B121" s="1">
        <f t="shared" ca="1" si="51"/>
        <v>41534</v>
      </c>
      <c r="C121" s="1">
        <f t="shared" ref="C121:C122" ca="1" si="57">IF(NETWORKDAYS(DATE("20"&amp;MID(A121,LEN(A121)-3,2),RIGHT(A121,2),"15"),DATE("20"&amp;MID(A121,LEN(A121)-3,2),RIGHT(A121,2),"15"),Holiday)=0,WORKDAY(DATE("20"&amp;MID(A121,LEN(A121)-3,2),RIGHT(A121,2),"15"),1,Holiday),DATE("20"&amp;MID(A121,LEN(A121)-3,2),RIGHT(A121,2),"15"))</f>
        <v>41897</v>
      </c>
      <c r="D121" s="1">
        <f t="shared" ca="1" si="52"/>
        <v>41852</v>
      </c>
      <c r="E121" s="1">
        <f t="shared" ca="1" si="53"/>
        <v>41883</v>
      </c>
      <c r="F121" s="1">
        <f t="shared" ca="1" si="54"/>
        <v>41893</v>
      </c>
    </row>
    <row r="122" spans="1:6" x14ac:dyDescent="0.15">
      <c r="A122" t="str">
        <f t="shared" ca="1" si="56"/>
        <v>Rb1410</v>
      </c>
      <c r="B122" s="1">
        <f t="shared" ca="1" si="51"/>
        <v>41563</v>
      </c>
      <c r="C122" s="1">
        <f t="shared" ca="1" si="57"/>
        <v>41927</v>
      </c>
      <c r="D122" s="1">
        <f t="shared" ca="1" si="52"/>
        <v>41883</v>
      </c>
      <c r="E122" s="1">
        <f t="shared" ca="1" si="53"/>
        <v>41913</v>
      </c>
      <c r="F122" s="1">
        <f t="shared" ca="1" si="54"/>
        <v>41925</v>
      </c>
    </row>
    <row r="123" spans="1:6" x14ac:dyDescent="0.15">
      <c r="C123" s="1"/>
      <c r="D123" s="1"/>
      <c r="E123" s="1"/>
      <c r="F123" s="1"/>
    </row>
    <row r="124" spans="1:6" x14ac:dyDescent="0.15">
      <c r="C124" s="1"/>
      <c r="D124" s="1"/>
      <c r="E124" s="1"/>
      <c r="F124" s="1"/>
    </row>
    <row r="125" spans="1:6" x14ac:dyDescent="0.15">
      <c r="A125" t="s">
        <v>27</v>
      </c>
      <c r="D125" s="6">
        <v>0.1</v>
      </c>
      <c r="E125" s="6">
        <v>0.15</v>
      </c>
      <c r="F125" s="6">
        <v>0.2</v>
      </c>
    </row>
    <row r="126" spans="1:6" x14ac:dyDescent="0.15">
      <c r="B126" t="s">
        <v>55</v>
      </c>
      <c r="C126" s="3" t="s">
        <v>1</v>
      </c>
      <c r="D126" s="37" t="s">
        <v>9</v>
      </c>
      <c r="E126" s="37" t="s">
        <v>11</v>
      </c>
      <c r="F126" s="37" t="s">
        <v>12</v>
      </c>
    </row>
    <row r="127" spans="1:6" x14ac:dyDescent="0.15">
      <c r="A127" t="str">
        <f ca="1">"Wr"&amp;TEXT(DATE(YEAR(TODAY()),MONTH(TODAY())+IF(DATE(YEAR(TODAY()),MONTH(TODAY()),DAY(TODAY()))&gt;DATE(YEAR(TODAY()),MONTH(TODAY()),IF(NETWORKDAYS(DATE(YEAR(TODAY()),MONTH(TODAY()),"15"),DATE(YEAR(TODAY()),MONTH(TODAY()),"15"),Holiday)=1,"15",TEXT(WORKDAY(DATE(YEAR(TODAY()),MONTH(TODAY()),"15"),1,Holiday),"dd"))),1,0),DAY(TODAY())),"yymm")</f>
        <v>Wr1309</v>
      </c>
      <c r="B127" s="1">
        <f t="shared" ref="B127:B140" ca="1" si="58">WORKDAY(IF(NETWORKDAYS(DATE("20"&amp;(MID(A127,LEN(A127)-3,2)-1),RIGHT(A127,2),IF(RIGHT(A127,4)="1201","13","15")),DATE("20"&amp;(MID(A127,LEN(A127)-3,2)-1),RIGHT(A127,2),IF(RIGHT(A127,4)="1201","13","15")),Holiday)=0,WORKDAY(DATE("20"&amp;(MID(A127,LEN(A127)-3,2)-1),RIGHT(A127,2),IF(RIGHT(A127,4)="1201","13","15")),1,Holiday),DATE("20"&amp;(MID(A127,LEN(A127)-3,2)-1),RIGHT(A127,2),IF(RIGHT(A127,4)="1201","13","15"))),1,Holiday)</f>
        <v>41170</v>
      </c>
      <c r="C127" s="1">
        <f ca="1">IF(NETWORKDAYS(DATE("20"&amp;MID(A127,LEN(A127)-3,2),RIGHT(A127,2),IF(RIGHT(A127,4)="1201","13","15")),DATE("20"&amp;MID(A127,LEN(A127)-3,2),RIGHT(A127,2),IF(RIGHT(A127,4)="1201","13","15")),Holiday)=0,WORKDAY(DATE("20"&amp;MID(A127,LEN(A127)-3,2),RIGHT(A127,2),IF(RIGHT(A127,4)="1201","13","15")),1,Holiday),DATE("20"&amp;MID(A127,LEN(A127)-3,2),RIGHT(A127,2),IF(RIGHT(A127,4)="1201","13","15")))</f>
        <v>41533</v>
      </c>
      <c r="D127" s="1">
        <f t="shared" ref="D127:D140" ca="1" si="59">WORKDAY(DATE("20"&amp;MID(A127,LEN(A127)-3,2),RIGHT(A127,2)-1,"0"),1,Holiday)</f>
        <v>41487</v>
      </c>
      <c r="E127" s="1">
        <f t="shared" ref="E127:E140" ca="1" si="60">WORKDAY(DATE("20"&amp;MID(A127,LEN(A127)-3,2),RIGHT(A127,2),"0"),1,Holiday)</f>
        <v>41519</v>
      </c>
      <c r="F127" s="1">
        <f t="shared" ref="F127:F140" ca="1" si="61">WORKDAY(C127,-2,Holiday)</f>
        <v>41529</v>
      </c>
    </row>
    <row r="128" spans="1:6" x14ac:dyDescent="0.15">
      <c r="A128" t="str">
        <f ca="1">"Wr"&amp;TEXT(DATE("20"&amp;MID(A127,LEN(A127)-3,2),RIGHT(A127,2)+1,"15"),"yymm")</f>
        <v>Wr1310</v>
      </c>
      <c r="B128" s="1">
        <f t="shared" ca="1" si="58"/>
        <v>41198</v>
      </c>
      <c r="C128" s="1">
        <f t="shared" ref="C128:C138" ca="1" si="62">IF(NETWORKDAYS(DATE("20"&amp;MID(A128,LEN(A128)-3,2),RIGHT(A128,2),"15"),DATE("20"&amp;MID(A128,LEN(A128)-3,2),RIGHT(A128,2),"15"),Holiday)=0,WORKDAY(DATE("20"&amp;MID(A128,LEN(A128)-3,2),RIGHT(A128,2),"15"),1,Holiday),DATE("20"&amp;MID(A128,LEN(A128)-3,2),RIGHT(A128,2),"15"))</f>
        <v>41562</v>
      </c>
      <c r="D128" s="1">
        <f t="shared" ca="1" si="59"/>
        <v>41519</v>
      </c>
      <c r="E128" s="1">
        <f t="shared" ca="1" si="60"/>
        <v>41555</v>
      </c>
      <c r="F128" s="1">
        <f t="shared" ca="1" si="61"/>
        <v>41558</v>
      </c>
    </row>
    <row r="129" spans="1:8" x14ac:dyDescent="0.15">
      <c r="A129" t="str">
        <f t="shared" ref="A129:A140" ca="1" si="63">"Wr"&amp;TEXT(DATE("20"&amp;MID(A128,LEN(A128)-3,2),RIGHT(A128,2)+1,"15"),"yymm")</f>
        <v>Wr1311</v>
      </c>
      <c r="B129" s="1">
        <f t="shared" ca="1" si="58"/>
        <v>41229</v>
      </c>
      <c r="C129" s="1">
        <f t="shared" ca="1" si="62"/>
        <v>41593</v>
      </c>
      <c r="D129" s="1">
        <f t="shared" ca="1" si="59"/>
        <v>41555</v>
      </c>
      <c r="E129" s="1">
        <f t="shared" ca="1" si="60"/>
        <v>41579</v>
      </c>
      <c r="F129" s="1">
        <f t="shared" ca="1" si="61"/>
        <v>41591</v>
      </c>
    </row>
    <row r="130" spans="1:8" x14ac:dyDescent="0.15">
      <c r="A130" t="str">
        <f t="shared" ca="1" si="63"/>
        <v>Wr1312</v>
      </c>
      <c r="B130" s="1">
        <f t="shared" ca="1" si="58"/>
        <v>41261</v>
      </c>
      <c r="C130" s="1">
        <f t="shared" ca="1" si="62"/>
        <v>41624</v>
      </c>
      <c r="D130" s="1">
        <f t="shared" ca="1" si="59"/>
        <v>41579</v>
      </c>
      <c r="E130" s="1">
        <f t="shared" ca="1" si="60"/>
        <v>41610</v>
      </c>
      <c r="F130" s="1">
        <f t="shared" ca="1" si="61"/>
        <v>41620</v>
      </c>
    </row>
    <row r="131" spans="1:8" x14ac:dyDescent="0.15">
      <c r="A131" t="str">
        <f t="shared" ca="1" si="63"/>
        <v>Wr1401</v>
      </c>
      <c r="B131" s="1">
        <f t="shared" ca="1" si="58"/>
        <v>41290</v>
      </c>
      <c r="C131" s="1">
        <f t="shared" ca="1" si="62"/>
        <v>41654</v>
      </c>
      <c r="D131" s="1">
        <f t="shared" ca="1" si="59"/>
        <v>41610</v>
      </c>
      <c r="E131" s="1">
        <f t="shared" ca="1" si="60"/>
        <v>41640</v>
      </c>
      <c r="F131" s="1">
        <f t="shared" ca="1" si="61"/>
        <v>41652</v>
      </c>
    </row>
    <row r="132" spans="1:8" x14ac:dyDescent="0.15">
      <c r="A132" t="str">
        <f t="shared" ca="1" si="63"/>
        <v>Wr1402</v>
      </c>
      <c r="B132" s="1">
        <f t="shared" ca="1" si="58"/>
        <v>41324</v>
      </c>
      <c r="C132" s="1">
        <f t="shared" ca="1" si="62"/>
        <v>41687</v>
      </c>
      <c r="D132" s="1">
        <f t="shared" ca="1" si="59"/>
        <v>41640</v>
      </c>
      <c r="E132" s="1">
        <f t="shared" ca="1" si="60"/>
        <v>41673</v>
      </c>
      <c r="F132" s="1">
        <f t="shared" ca="1" si="61"/>
        <v>41683</v>
      </c>
    </row>
    <row r="133" spans="1:8" x14ac:dyDescent="0.15">
      <c r="A133" t="str">
        <f t="shared" ca="1" si="63"/>
        <v>Wr1403</v>
      </c>
      <c r="B133" s="1">
        <f t="shared" ca="1" si="58"/>
        <v>41351</v>
      </c>
      <c r="C133" s="1">
        <f t="shared" ca="1" si="62"/>
        <v>41715</v>
      </c>
      <c r="D133" s="1">
        <f t="shared" ca="1" si="59"/>
        <v>41673</v>
      </c>
      <c r="E133" s="1">
        <f t="shared" ca="1" si="60"/>
        <v>41701</v>
      </c>
      <c r="F133" s="1">
        <f t="shared" ca="1" si="61"/>
        <v>41711</v>
      </c>
    </row>
    <row r="134" spans="1:8" x14ac:dyDescent="0.15">
      <c r="A134" t="str">
        <f t="shared" ca="1" si="63"/>
        <v>Wr1404</v>
      </c>
      <c r="B134" s="1">
        <f t="shared" ca="1" si="58"/>
        <v>41380</v>
      </c>
      <c r="C134" s="1">
        <f t="shared" ca="1" si="62"/>
        <v>41744</v>
      </c>
      <c r="D134" s="1">
        <f t="shared" ca="1" si="59"/>
        <v>41701</v>
      </c>
      <c r="E134" s="1">
        <f t="shared" ca="1" si="60"/>
        <v>41730</v>
      </c>
      <c r="F134" s="1">
        <f t="shared" ca="1" si="61"/>
        <v>41740</v>
      </c>
    </row>
    <row r="135" spans="1:8" x14ac:dyDescent="0.15">
      <c r="A135" t="str">
        <f t="shared" ca="1" si="63"/>
        <v>Wr1405</v>
      </c>
      <c r="B135" s="1">
        <f t="shared" ca="1" si="58"/>
        <v>41410</v>
      </c>
      <c r="C135" s="1">
        <f t="shared" ca="1" si="62"/>
        <v>41774</v>
      </c>
      <c r="D135" s="1">
        <f t="shared" ca="1" si="59"/>
        <v>41730</v>
      </c>
      <c r="E135" s="1">
        <f t="shared" ca="1" si="60"/>
        <v>41760</v>
      </c>
      <c r="F135" s="1">
        <f t="shared" ca="1" si="61"/>
        <v>41772</v>
      </c>
    </row>
    <row r="136" spans="1:8" x14ac:dyDescent="0.15">
      <c r="A136" t="str">
        <f t="shared" ca="1" si="63"/>
        <v>Wr1406</v>
      </c>
      <c r="B136" s="1">
        <f t="shared" ca="1" si="58"/>
        <v>41443</v>
      </c>
      <c r="C136" s="1">
        <f t="shared" ca="1" si="62"/>
        <v>41806</v>
      </c>
      <c r="D136" s="1">
        <f t="shared" ca="1" si="59"/>
        <v>41760</v>
      </c>
      <c r="E136" s="1">
        <f t="shared" ca="1" si="60"/>
        <v>41792</v>
      </c>
      <c r="F136" s="1">
        <f t="shared" ca="1" si="61"/>
        <v>41802</v>
      </c>
    </row>
    <row r="137" spans="1:8" x14ac:dyDescent="0.15">
      <c r="A137" t="str">
        <f t="shared" ca="1" si="63"/>
        <v>Wr1407</v>
      </c>
      <c r="B137" s="1">
        <f t="shared" ca="1" si="58"/>
        <v>41471</v>
      </c>
      <c r="C137" s="1">
        <f t="shared" ca="1" si="62"/>
        <v>41835</v>
      </c>
      <c r="D137" s="1">
        <f t="shared" ca="1" si="59"/>
        <v>41792</v>
      </c>
      <c r="E137" s="1">
        <f t="shared" ca="1" si="60"/>
        <v>41821</v>
      </c>
      <c r="F137" s="1">
        <f t="shared" ca="1" si="61"/>
        <v>41831</v>
      </c>
    </row>
    <row r="138" spans="1:8" x14ac:dyDescent="0.15">
      <c r="A138" t="str">
        <f t="shared" ca="1" si="63"/>
        <v>Wr1408</v>
      </c>
      <c r="B138" s="1">
        <f t="shared" ca="1" si="58"/>
        <v>41502</v>
      </c>
      <c r="C138" s="1">
        <f t="shared" ca="1" si="62"/>
        <v>41866</v>
      </c>
      <c r="D138" s="1">
        <f t="shared" ca="1" si="59"/>
        <v>41821</v>
      </c>
      <c r="E138" s="1">
        <f t="shared" ca="1" si="60"/>
        <v>41852</v>
      </c>
      <c r="F138" s="1">
        <f t="shared" ca="1" si="61"/>
        <v>41864</v>
      </c>
    </row>
    <row r="139" spans="1:8" x14ac:dyDescent="0.15">
      <c r="A139" t="str">
        <f t="shared" ca="1" si="63"/>
        <v>Wr1409</v>
      </c>
      <c r="B139" s="1">
        <f t="shared" ca="1" si="58"/>
        <v>41534</v>
      </c>
      <c r="C139" s="1">
        <f t="shared" ref="C139:C140" ca="1" si="64">IF(NETWORKDAYS(DATE("20"&amp;MID(A139,LEN(A139)-3,2),RIGHT(A139,2),"15"),DATE("20"&amp;MID(A139,LEN(A139)-3,2),RIGHT(A139,2),"15"),Holiday)=0,WORKDAY(DATE("20"&amp;MID(A139,LEN(A139)-3,2),RIGHT(A139,2),"15"),1,Holiday),DATE("20"&amp;MID(A139,LEN(A139)-3,2),RIGHT(A139,2),"15"))</f>
        <v>41897</v>
      </c>
      <c r="D139" s="1">
        <f t="shared" ca="1" si="59"/>
        <v>41852</v>
      </c>
      <c r="E139" s="1">
        <f t="shared" ca="1" si="60"/>
        <v>41883</v>
      </c>
      <c r="F139" s="1">
        <f t="shared" ca="1" si="61"/>
        <v>41893</v>
      </c>
    </row>
    <row r="140" spans="1:8" x14ac:dyDescent="0.15">
      <c r="A140" t="str">
        <f t="shared" ca="1" si="63"/>
        <v>Wr1410</v>
      </c>
      <c r="B140" s="1">
        <f t="shared" ca="1" si="58"/>
        <v>41563</v>
      </c>
      <c r="C140" s="1">
        <f t="shared" ca="1" si="64"/>
        <v>41927</v>
      </c>
      <c r="D140" s="1">
        <f t="shared" ca="1" si="59"/>
        <v>41883</v>
      </c>
      <c r="E140" s="1">
        <f t="shared" ca="1" si="60"/>
        <v>41913</v>
      </c>
      <c r="F140" s="1">
        <f t="shared" ca="1" si="61"/>
        <v>41925</v>
      </c>
    </row>
    <row r="141" spans="1:8" x14ac:dyDescent="0.15">
      <c r="C141" s="1"/>
      <c r="D141" s="1"/>
      <c r="E141" s="1"/>
      <c r="F141" s="1"/>
      <c r="G141" s="1"/>
      <c r="H141" s="1"/>
    </row>
    <row r="142" spans="1:8" x14ac:dyDescent="0.15">
      <c r="C142" s="1"/>
      <c r="D142" s="1"/>
      <c r="E142" s="1"/>
      <c r="F142" s="1"/>
      <c r="G142" s="1"/>
      <c r="H142" s="1"/>
    </row>
    <row r="143" spans="1:8" x14ac:dyDescent="0.15">
      <c r="A143" t="s">
        <v>16</v>
      </c>
      <c r="D143" s="6">
        <v>0.1</v>
      </c>
      <c r="E143" s="6">
        <v>0.15</v>
      </c>
      <c r="F143" s="6">
        <v>0.2</v>
      </c>
    </row>
    <row r="144" spans="1:8" x14ac:dyDescent="0.15">
      <c r="B144" t="s">
        <v>55</v>
      </c>
      <c r="C144" s="3" t="s">
        <v>1</v>
      </c>
      <c r="D144" t="s">
        <v>8</v>
      </c>
      <c r="E144" t="s">
        <v>10</v>
      </c>
      <c r="F144" t="s">
        <v>12</v>
      </c>
    </row>
    <row r="145" spans="1:6" x14ac:dyDescent="0.15">
      <c r="A145" t="str">
        <f t="array" aca="1" ref="A145" ca="1">"Fu"&amp;TEXT(IF(MONTH(DATE(YEAR(TODAY()),MONTH(TODAY())+1,"1"))=INDEX(春节月份!$C$1:$C$23,MATCH(YEAR(DATE(YEAR(TODAY()),MONTH(TODAY())+1,"1")),春节月份!$B$1:$B$23,0)),DATE(YEAR(TODAY()),MONTH(TODAY())+2,"1"),DATE(YEAR(TODAY()),MONTH(TODAY())+1,"1")),"yymm")</f>
        <v>Fu1309</v>
      </c>
      <c r="B145" s="1">
        <f t="shared" ref="B145:B158" ca="1" si="65">WORKDAY(DATE("20"&amp;(MID(A145,3,2)-1),RIGHT(A145,2),0),1,Holiday)</f>
        <v>41155</v>
      </c>
      <c r="C145" s="1">
        <f t="shared" ref="C145:C156" ca="1" si="66">IF(NETWORKDAYS(DATE("20"&amp;MID(A145,LEN(A145)-3,2),RIGHT(A145,2),0),DATE("20"&amp;MID(A145,LEN(A145)-3,2),RIGHT(A145,2),0),Holiday)=0,WORKDAY(DATE("20"&amp;MID(A145,LEN(A145)-3,2),RIGHT(A145,2),0),-1,Holiday),DATE("20"&amp;MID(A145,LEN(A145)-3,2),RIGHT(A145,2),0))</f>
        <v>41516</v>
      </c>
      <c r="D145" s="1">
        <f t="shared" ref="D145:D156" ca="1" si="67">WORKDAY(DATE("20"&amp;MID(A145,LEN(A145)-3,2),RIGHT(A145,2)-2,"0"),10,Holiday)</f>
        <v>41467</v>
      </c>
      <c r="E145" s="1">
        <f t="shared" ref="E145:E156" ca="1" si="68">WORKDAY(DATE("20"&amp;MID(A145,LEN(A145)-3,2),RIGHT(A145,2)-1,"0"),10,Holiday)</f>
        <v>41500</v>
      </c>
      <c r="F145" s="1">
        <f t="shared" ref="F145" ca="1" si="69">WORKDAY(C145,-2,Holiday)</f>
        <v>41514</v>
      </c>
    </row>
    <row r="146" spans="1:6" x14ac:dyDescent="0.15">
      <c r="A146" t="str">
        <f t="array" aca="1" ref="A146" ca="1">"Fu"&amp;TEXT(IF(MONTH(DATE("20"&amp;MID(A145,3,2),RIGHT(A145,2)+1,"1"))=INDEX(春节月份!$C$1:$C$23,MATCH(YEAR(DATE("20"&amp;MID(A145,3,2),RIGHT(A145,2)+1,"1")),春节月份!$B$1:$B$23,0)),DATE("20"&amp;MID(A145,3,2),RIGHT(A145,2)+2,"1"),DATE("20"&amp;MID(A145,3,2),RIGHT(A145,2)+1,"1")),"yymm")</f>
        <v>Fu1310</v>
      </c>
      <c r="B146" s="1">
        <f t="shared" ca="1" si="65"/>
        <v>41190</v>
      </c>
      <c r="C146" s="1">
        <f t="shared" ca="1" si="66"/>
        <v>41547</v>
      </c>
      <c r="D146" s="1">
        <f t="shared" ca="1" si="67"/>
        <v>41500</v>
      </c>
      <c r="E146" s="1">
        <f t="shared" ca="1" si="68"/>
        <v>41530</v>
      </c>
      <c r="F146" s="1">
        <f t="shared" ref="F146:F156" ca="1" si="70">WORKDAY(C146,-2,Holiday)</f>
        <v>41543</v>
      </c>
    </row>
    <row r="147" spans="1:6" x14ac:dyDescent="0.15">
      <c r="A147" t="str">
        <f t="array" aca="1" ref="A147" ca="1">"Fu"&amp;TEXT(IF(MONTH(DATE("20"&amp;MID(A146,3,2),RIGHT(A146,2)+1,"1"))=INDEX(春节月份!$C$1:$C$23,MATCH(YEAR(DATE("20"&amp;MID(A146,3,2),RIGHT(A146,2)+1,"1")),春节月份!$B$1:$B$23,0)),DATE("20"&amp;MID(A146,3,2),RIGHT(A146,2)+2,"1"),DATE("20"&amp;MID(A146,3,2),RIGHT(A146,2)+1,"1")),"yymm")</f>
        <v>Fu1311</v>
      </c>
      <c r="B147" s="1">
        <f t="shared" ca="1" si="65"/>
        <v>41214</v>
      </c>
      <c r="C147" s="1">
        <f t="shared" ca="1" si="66"/>
        <v>41578</v>
      </c>
      <c r="D147" s="1">
        <f t="shared" ca="1" si="67"/>
        <v>41530</v>
      </c>
      <c r="E147" s="1">
        <f t="shared" ca="1" si="68"/>
        <v>41568</v>
      </c>
      <c r="F147" s="1">
        <f t="shared" ca="1" si="70"/>
        <v>41576</v>
      </c>
    </row>
    <row r="148" spans="1:6" x14ac:dyDescent="0.15">
      <c r="A148" t="str">
        <f t="array" aca="1" ref="A148" ca="1">"Fu"&amp;TEXT(IF(MONTH(DATE("20"&amp;MID(A147,3,2),RIGHT(A147,2)+1,"1"))=INDEX(春节月份!$C$1:$C$23,MATCH(YEAR(DATE("20"&amp;MID(A147,3,2),RIGHT(A147,2)+1,"1")),春节月份!$B$1:$B$23,0)),DATE("20"&amp;MID(A147,3,2),RIGHT(A147,2)+2,"1"),DATE("20"&amp;MID(A147,3,2),RIGHT(A147,2)+1,"1")),"yymm")</f>
        <v>Fu1312</v>
      </c>
      <c r="B148" s="1">
        <f t="shared" ca="1" si="65"/>
        <v>41246</v>
      </c>
      <c r="C148" s="1">
        <f t="shared" ca="1" si="66"/>
        <v>41607</v>
      </c>
      <c r="D148" s="1">
        <f t="shared" ca="1" si="67"/>
        <v>41568</v>
      </c>
      <c r="E148" s="1">
        <f t="shared" ca="1" si="68"/>
        <v>41592</v>
      </c>
      <c r="F148" s="1">
        <f t="shared" ca="1" si="70"/>
        <v>41605</v>
      </c>
    </row>
    <row r="149" spans="1:6" x14ac:dyDescent="0.15">
      <c r="A149" t="str">
        <f t="array" aca="1" ref="A149" ca="1">"Fu"&amp;TEXT(IF(MONTH(DATE("20"&amp;MID(A148,3,2),RIGHT(A148,2)+1,"1"))=INDEX(春节月份!$C$1:$C$23,MATCH(YEAR(DATE("20"&amp;MID(A148,3,2),RIGHT(A148,2)+1,"1")),春节月份!$B$1:$B$23,0)),DATE("20"&amp;MID(A148,3,2),RIGHT(A148,2)+2,"1"),DATE("20"&amp;MID(A148,3,2),RIGHT(A148,2)+1,"1")),"yymm")</f>
        <v>Fu1402</v>
      </c>
      <c r="B149" s="1">
        <f t="shared" ca="1" si="65"/>
        <v>41306</v>
      </c>
      <c r="C149" s="1">
        <f t="shared" ca="1" si="66"/>
        <v>41670</v>
      </c>
      <c r="D149" s="1">
        <f t="shared" ca="1" si="67"/>
        <v>41621</v>
      </c>
      <c r="E149" s="1">
        <f t="shared" ca="1" si="68"/>
        <v>41653</v>
      </c>
      <c r="F149" s="1">
        <f t="shared" ca="1" si="70"/>
        <v>41668</v>
      </c>
    </row>
    <row r="150" spans="1:6" x14ac:dyDescent="0.15">
      <c r="A150" t="str">
        <f t="array" aca="1" ref="A150" ca="1">"Fu"&amp;TEXT(IF(MONTH(DATE("20"&amp;MID(A149,3,2),RIGHT(A149,2)+1,"1"))=INDEX(春节月份!$C$1:$C$23,MATCH(YEAR(DATE("20"&amp;MID(A149,3,2),RIGHT(A149,2)+1,"1")),春节月份!$B$1:$B$23,0)),DATE("20"&amp;MID(A149,3,2),RIGHT(A149,2)+2,"1"),DATE("20"&amp;MID(A149,3,2),RIGHT(A149,2)+1,"1")),"yymm")</f>
        <v>Fu1403</v>
      </c>
      <c r="B150" s="1">
        <f t="shared" ca="1" si="65"/>
        <v>41334</v>
      </c>
      <c r="C150" s="1">
        <f t="shared" ca="1" si="66"/>
        <v>41698</v>
      </c>
      <c r="D150" s="1">
        <f t="shared" ca="1" si="67"/>
        <v>41653</v>
      </c>
      <c r="E150" s="1">
        <f t="shared" ca="1" si="68"/>
        <v>41684</v>
      </c>
      <c r="F150" s="1">
        <f t="shared" ca="1" si="70"/>
        <v>41696</v>
      </c>
    </row>
    <row r="151" spans="1:6" x14ac:dyDescent="0.15">
      <c r="A151" t="str">
        <f t="array" aca="1" ref="A151" ca="1">"Fu"&amp;TEXT(IF(MONTH(DATE("20"&amp;MID(A150,3,2),RIGHT(A150,2)+1,"1"))=INDEX(春节月份!$C$1:$C$23,MATCH(YEAR(DATE("20"&amp;MID(A150,3,2),RIGHT(A150,2)+1,"1")),春节月份!$B$1:$B$23,0)),DATE("20"&amp;MID(A150,3,2),RIGHT(A150,2)+2,"1"),DATE("20"&amp;MID(A150,3,2),RIGHT(A150,2)+1,"1")),"yymm")</f>
        <v>Fu1404</v>
      </c>
      <c r="B151" s="1">
        <f t="shared" ca="1" si="65"/>
        <v>41365</v>
      </c>
      <c r="C151" s="1">
        <f t="shared" ca="1" si="66"/>
        <v>41729</v>
      </c>
      <c r="D151" s="1">
        <f t="shared" ca="1" si="67"/>
        <v>41684</v>
      </c>
      <c r="E151" s="1">
        <f t="shared" ca="1" si="68"/>
        <v>41712</v>
      </c>
      <c r="F151" s="1">
        <f t="shared" ca="1" si="70"/>
        <v>41725</v>
      </c>
    </row>
    <row r="152" spans="1:6" x14ac:dyDescent="0.15">
      <c r="A152" t="str">
        <f t="array" aca="1" ref="A152" ca="1">"Fu"&amp;TEXT(IF(MONTH(DATE("20"&amp;MID(A151,3,2),RIGHT(A151,2)+1,"1"))=INDEX(春节月份!$C$1:$C$23,MATCH(YEAR(DATE("20"&amp;MID(A151,3,2),RIGHT(A151,2)+1,"1")),春节月份!$B$1:$B$23,0)),DATE("20"&amp;MID(A151,3,2),RIGHT(A151,2)+2,"1"),DATE("20"&amp;MID(A151,3,2),RIGHT(A151,2)+1,"1")),"yymm")</f>
        <v>Fu1405</v>
      </c>
      <c r="B152" s="1">
        <f t="shared" ca="1" si="65"/>
        <v>41396</v>
      </c>
      <c r="C152" s="1">
        <f t="shared" ca="1" si="66"/>
        <v>41759</v>
      </c>
      <c r="D152" s="1">
        <f t="shared" ca="1" si="67"/>
        <v>41712</v>
      </c>
      <c r="E152" s="1">
        <f t="shared" ca="1" si="68"/>
        <v>41743</v>
      </c>
      <c r="F152" s="1">
        <f t="shared" ca="1" si="70"/>
        <v>41757</v>
      </c>
    </row>
    <row r="153" spans="1:6" x14ac:dyDescent="0.15">
      <c r="A153" t="str">
        <f t="array" aca="1" ref="A153" ca="1">"Fu"&amp;TEXT(IF(MONTH(DATE("20"&amp;MID(A152,3,2),RIGHT(A152,2)+1,"1"))=INDEX(春节月份!$C$1:$C$23,MATCH(YEAR(DATE("20"&amp;MID(A152,3,2),RIGHT(A152,2)+1,"1")),春节月份!$B$1:$B$23,0)),DATE("20"&amp;MID(A152,3,2),RIGHT(A152,2)+2,"1"),DATE("20"&amp;MID(A152,3,2),RIGHT(A152,2)+1,"1")),"yymm")</f>
        <v>Fu1406</v>
      </c>
      <c r="B153" s="1">
        <f t="shared" ca="1" si="65"/>
        <v>41428</v>
      </c>
      <c r="C153" s="1">
        <f t="shared" ca="1" si="66"/>
        <v>41789</v>
      </c>
      <c r="D153" s="1">
        <f t="shared" ca="1" si="67"/>
        <v>41743</v>
      </c>
      <c r="E153" s="1">
        <f t="shared" ca="1" si="68"/>
        <v>41773</v>
      </c>
      <c r="F153" s="1">
        <f t="shared" ca="1" si="70"/>
        <v>41787</v>
      </c>
    </row>
    <row r="154" spans="1:6" x14ac:dyDescent="0.15">
      <c r="A154" t="str">
        <f t="array" aca="1" ref="A154" ca="1">"Fu"&amp;TEXT(IF(MONTH(DATE("20"&amp;MID(A153,3,2),RIGHT(A153,2)+1,"1"))=INDEX(春节月份!$C$1:$C$23,MATCH(YEAR(DATE("20"&amp;MID(A153,3,2),RIGHT(A153,2)+1,"1")),春节月份!$B$1:$B$23,0)),DATE("20"&amp;MID(A153,3,2),RIGHT(A153,2)+2,"1"),DATE("20"&amp;MID(A153,3,2),RIGHT(A153,2)+1,"1")),"yymm")</f>
        <v>Fu1407</v>
      </c>
      <c r="B154" s="1">
        <f t="shared" ca="1" si="65"/>
        <v>41456</v>
      </c>
      <c r="C154" s="1">
        <f t="shared" ca="1" si="66"/>
        <v>41820</v>
      </c>
      <c r="D154" s="1">
        <f t="shared" ca="1" si="67"/>
        <v>41773</v>
      </c>
      <c r="E154" s="1">
        <f t="shared" ca="1" si="68"/>
        <v>41803</v>
      </c>
      <c r="F154" s="1">
        <f t="shared" ca="1" si="70"/>
        <v>41816</v>
      </c>
    </row>
    <row r="155" spans="1:6" x14ac:dyDescent="0.15">
      <c r="A155" t="str">
        <f t="array" aca="1" ref="A155" ca="1">"Fu"&amp;TEXT(IF(MONTH(DATE("20"&amp;MID(A154,3,2),RIGHT(A154,2)+1,"1"))=INDEX(春节月份!$C$1:$C$23,MATCH(YEAR(DATE("20"&amp;MID(A154,3,2),RIGHT(A154,2)+1,"1")),春节月份!$B$1:$B$23,0)),DATE("20"&amp;MID(A154,3,2),RIGHT(A154,2)+2,"1"),DATE("20"&amp;MID(A154,3,2),RIGHT(A154,2)+1,"1")),"yymm")</f>
        <v>Fu1408</v>
      </c>
      <c r="B155" s="1">
        <f t="shared" ca="1" si="65"/>
        <v>41487</v>
      </c>
      <c r="C155" s="1">
        <f t="shared" ca="1" si="66"/>
        <v>41851</v>
      </c>
      <c r="D155" s="1">
        <f t="shared" ca="1" si="67"/>
        <v>41803</v>
      </c>
      <c r="E155" s="1">
        <f t="shared" ca="1" si="68"/>
        <v>41834</v>
      </c>
      <c r="F155" s="1">
        <f t="shared" ca="1" si="70"/>
        <v>41849</v>
      </c>
    </row>
    <row r="156" spans="1:6" x14ac:dyDescent="0.15">
      <c r="A156" t="str">
        <f t="array" aca="1" ref="A156" ca="1">"Fu"&amp;TEXT(IF(MONTH(DATE("20"&amp;MID(A155,3,2),RIGHT(A155,2)+1,"1"))=INDEX(春节月份!$C$1:$C$23,MATCH(YEAR(DATE("20"&amp;MID(A155,3,2),RIGHT(A155,2)+1,"1")),春节月份!$B$1:$B$23,0)),DATE("20"&amp;MID(A155,3,2),RIGHT(A155,2)+2,"1"),DATE("20"&amp;MID(A155,3,2),RIGHT(A155,2)+1,"1")),"yymm")</f>
        <v>Fu1409</v>
      </c>
      <c r="B156" s="1">
        <f t="shared" ca="1" si="65"/>
        <v>41519</v>
      </c>
      <c r="C156" s="1">
        <f t="shared" ca="1" si="66"/>
        <v>41880</v>
      </c>
      <c r="D156" s="1">
        <f t="shared" ca="1" si="67"/>
        <v>41834</v>
      </c>
      <c r="E156" s="1">
        <f t="shared" ca="1" si="68"/>
        <v>41865</v>
      </c>
      <c r="F156" s="1">
        <f t="shared" ca="1" si="70"/>
        <v>41878</v>
      </c>
    </row>
    <row r="157" spans="1:6" x14ac:dyDescent="0.15">
      <c r="A157" t="str">
        <f t="array" aca="1" ref="A157" ca="1">"Fu"&amp;TEXT(IF(MONTH(DATE("20"&amp;MID(A156,3,2),RIGHT(A156,2)+1,"1"))=INDEX(春节月份!$C$1:$C$23,MATCH(YEAR(DATE("20"&amp;MID(A156,3,2),RIGHT(A156,2)+1,"1")),春节月份!$B$1:$B$23,0)),DATE("20"&amp;MID(A156,3,2),RIGHT(A156,2)+2,"1"),DATE("20"&amp;MID(A156,3,2),RIGHT(A156,2)+1,"1")),"yymm")</f>
        <v>Fu1410</v>
      </c>
      <c r="B157" s="1">
        <f t="shared" ca="1" si="65"/>
        <v>41555</v>
      </c>
      <c r="C157" s="1">
        <f t="shared" ref="C157:C158" ca="1" si="71">IF(NETWORKDAYS(DATE("20"&amp;MID(A157,LEN(A157)-3,2),RIGHT(A157,2),0),DATE("20"&amp;MID(A157,LEN(A157)-3,2),RIGHT(A157,2),0),Holiday)=0,WORKDAY(DATE("20"&amp;MID(A157,LEN(A157)-3,2),RIGHT(A157,2),0),-1,Holiday),DATE("20"&amp;MID(A157,LEN(A157)-3,2),RIGHT(A157,2),0))</f>
        <v>41912</v>
      </c>
      <c r="D157" s="1">
        <f t="shared" ref="D157:D158" ca="1" si="72">WORKDAY(DATE("20"&amp;MID(A157,LEN(A157)-3,2),RIGHT(A157,2)-2,"0"),10,Holiday)</f>
        <v>41865</v>
      </c>
      <c r="E157" s="1">
        <f t="shared" ref="E157:E158" ca="1" si="73">WORKDAY(DATE("20"&amp;MID(A157,LEN(A157)-3,2),RIGHT(A157,2)-1,"0"),10,Holiday)</f>
        <v>41894</v>
      </c>
      <c r="F157" s="1">
        <f t="shared" ref="F157:F158" ca="1" si="74">WORKDAY(C157,-2,Holiday)</f>
        <v>41908</v>
      </c>
    </row>
    <row r="158" spans="1:6" x14ac:dyDescent="0.15">
      <c r="A158" t="str">
        <f t="array" aca="1" ref="A158" ca="1">"Fu"&amp;TEXT(IF(MONTH(DATE("20"&amp;MID(A157,3,2),RIGHT(A157,2)+1,"1"))=INDEX(春节月份!$C$1:$C$23,MATCH(YEAR(DATE("20"&amp;MID(A157,3,2),RIGHT(A157,2)+1,"1")),春节月份!$B$1:$B$23,0)),DATE("20"&amp;MID(A157,3,2),RIGHT(A157,2)+2,"1"),DATE("20"&amp;MID(A157,3,2),RIGHT(A157,2)+1,"1")),"yymm")</f>
        <v>Fu1411</v>
      </c>
      <c r="B158" s="1">
        <f t="shared" ca="1" si="65"/>
        <v>41579</v>
      </c>
      <c r="C158" s="1">
        <f t="shared" ca="1" si="71"/>
        <v>41943</v>
      </c>
      <c r="D158" s="1">
        <f t="shared" ca="1" si="72"/>
        <v>41894</v>
      </c>
      <c r="E158" s="1">
        <f t="shared" ca="1" si="73"/>
        <v>41926</v>
      </c>
      <c r="F158" s="1">
        <f t="shared" ca="1" si="74"/>
        <v>41941</v>
      </c>
    </row>
    <row r="161" spans="1:8" x14ac:dyDescent="0.15">
      <c r="A161" t="s">
        <v>44</v>
      </c>
      <c r="D161" s="6">
        <v>0.1</v>
      </c>
      <c r="E161" s="6">
        <v>0.15</v>
      </c>
      <c r="F161" s="6">
        <v>0.2</v>
      </c>
      <c r="G161" s="6"/>
      <c r="H161" s="6"/>
    </row>
    <row r="162" spans="1:8" x14ac:dyDescent="0.15">
      <c r="B162" t="s">
        <v>55</v>
      </c>
      <c r="C162" s="3" t="s">
        <v>1</v>
      </c>
      <c r="D162" s="28" t="s">
        <v>9</v>
      </c>
      <c r="E162" t="s">
        <v>45</v>
      </c>
      <c r="F162" t="s">
        <v>46</v>
      </c>
    </row>
    <row r="163" spans="1:8" x14ac:dyDescent="0.15">
      <c r="A163" t="str">
        <f ca="1">"Ag"&amp;IF(TODAY()&gt;IF(NETWORKDAYS("2012/09/15","2012/09/15",Holiday)=1,DATE("2012","09","15"),WORKDAY("2012/09/15",1,Holiday)),TEXT(DATE(YEAR(TODAY()),MONTH(TODAY())+IF(TODAY()&gt;DATE(YEAR(TODAY()),MONTH(TODAY()),IF(NETWORKDAYS(DATE(YEAR(TODAY()),MONTH(TODAY()),"15"),DATE(YEAR(TODAY()),MONTH(TODAY()),"15"),Holiday)=1,"15",TEXT(WORKDAY(DATE(YEAR(TODAY()),MONTH(TODAY()),"15"),1,Holiday),"DD"))),1,0),"15"),"YYMM"),"1209")</f>
        <v>Ag1309</v>
      </c>
      <c r="B163" s="1">
        <f t="shared" ref="B163:B176" ca="1" si="75">WORKDAY(IF(NETWORKDAYS(DATE("20"&amp;(MID(A163,LEN(A163)-3,2)-1),RIGHT(A163,2),"15"),DATE("20"&amp;(MID(A163,LEN(A163)-3,2)-1),RIGHT(A163,2),"15"),Holiday)=0,WORKDAY(DATE("20"&amp;(MID(A163,LEN(A163)-3,2)-1),RIGHT(A163,2),"15"),1,Holiday),DATE("20"&amp;(MID(A163,LEN(A163)-3,2)-1),RIGHT(A163,2),"15")),1,Holiday)</f>
        <v>41170</v>
      </c>
      <c r="C163" s="1">
        <f t="shared" ref="C163:C174" ca="1" si="76">IF(NETWORKDAYS(DATE("20"&amp;MID(A163,LEN(A163)-3,2),RIGHT(A163,2),"15"),DATE("20"&amp;MID(A163,LEN(A163)-3,2),RIGHT(A163,2),"15"),Holiday)=0,WORKDAY(DATE("20"&amp;MID(A163,LEN(A163)-3,2),RIGHT(A163,2),"15"),1,Holiday),DATE("20"&amp;MID(A163,LEN(A163)-3,2),RIGHT(A163,2),"15"))</f>
        <v>41533</v>
      </c>
      <c r="D163" s="1">
        <f t="shared" ref="D163:D174" ca="1" si="77">WORKDAY(DATE("20"&amp;MID(A163,LEN(A163)-3,2),RIGHT(A163,2)-1,"0"),1,Holiday)</f>
        <v>41487</v>
      </c>
      <c r="E163" s="1">
        <f t="shared" ref="E163:E174" ca="1" si="78">WORKDAY(DATE("20"&amp;MID(A163,LEN(A163)-3,2),RIGHT(A163,2),"0"),1,Holiday)</f>
        <v>41519</v>
      </c>
      <c r="F163" s="1">
        <f t="shared" ref="F163:F174" ca="1" si="79">WORKDAY(C163,-2,Holiday)</f>
        <v>41529</v>
      </c>
      <c r="G163" s="1"/>
      <c r="H163" s="1"/>
    </row>
    <row r="164" spans="1:8" x14ac:dyDescent="0.15">
      <c r="A164" t="str">
        <f ca="1">"Ag"&amp;TEXT(DATE("20"&amp;MID(A163,LEN(A163)-3,2),RIGHT(A163,2)+1,"15"),"yymm")</f>
        <v>Ag1310</v>
      </c>
      <c r="B164" s="1">
        <f t="shared" ca="1" si="75"/>
        <v>41198</v>
      </c>
      <c r="C164" s="1">
        <f t="shared" ca="1" si="76"/>
        <v>41562</v>
      </c>
      <c r="D164" s="1">
        <f t="shared" ca="1" si="77"/>
        <v>41519</v>
      </c>
      <c r="E164" s="1">
        <f t="shared" ca="1" si="78"/>
        <v>41555</v>
      </c>
      <c r="F164" s="1">
        <f t="shared" ca="1" si="79"/>
        <v>41558</v>
      </c>
      <c r="G164" s="1"/>
      <c r="H164" s="1"/>
    </row>
    <row r="165" spans="1:8" x14ac:dyDescent="0.15">
      <c r="A165" t="str">
        <f t="shared" ref="A165:A176" ca="1" si="80">"Ag"&amp;TEXT(DATE("20"&amp;MID(A164,LEN(A164)-3,2),RIGHT(A164,2)+1,"15"),"yymm")</f>
        <v>Ag1311</v>
      </c>
      <c r="B165" s="1">
        <f t="shared" ca="1" si="75"/>
        <v>41229</v>
      </c>
      <c r="C165" s="1">
        <f t="shared" ca="1" si="76"/>
        <v>41593</v>
      </c>
      <c r="D165" s="1">
        <f t="shared" ca="1" si="77"/>
        <v>41555</v>
      </c>
      <c r="E165" s="1">
        <f t="shared" ca="1" si="78"/>
        <v>41579</v>
      </c>
      <c r="F165" s="1">
        <f t="shared" ca="1" si="79"/>
        <v>41591</v>
      </c>
      <c r="G165" s="1"/>
      <c r="H165" s="1"/>
    </row>
    <row r="166" spans="1:8" x14ac:dyDescent="0.15">
      <c r="A166" t="str">
        <f t="shared" ca="1" si="80"/>
        <v>Ag1312</v>
      </c>
      <c r="B166" s="1">
        <f t="shared" ca="1" si="75"/>
        <v>41261</v>
      </c>
      <c r="C166" s="1">
        <f t="shared" ca="1" si="76"/>
        <v>41624</v>
      </c>
      <c r="D166" s="1">
        <f t="shared" ca="1" si="77"/>
        <v>41579</v>
      </c>
      <c r="E166" s="1">
        <f t="shared" ca="1" si="78"/>
        <v>41610</v>
      </c>
      <c r="F166" s="1">
        <f t="shared" ca="1" si="79"/>
        <v>41620</v>
      </c>
      <c r="G166" s="1"/>
      <c r="H166" s="1"/>
    </row>
    <row r="167" spans="1:8" x14ac:dyDescent="0.15">
      <c r="A167" t="str">
        <f t="shared" ca="1" si="80"/>
        <v>Ag1401</v>
      </c>
      <c r="B167" s="1">
        <f t="shared" ca="1" si="75"/>
        <v>41290</v>
      </c>
      <c r="C167" s="1">
        <f t="shared" ca="1" si="76"/>
        <v>41654</v>
      </c>
      <c r="D167" s="1">
        <f t="shared" ca="1" si="77"/>
        <v>41610</v>
      </c>
      <c r="E167" s="1">
        <f t="shared" ca="1" si="78"/>
        <v>41640</v>
      </c>
      <c r="F167" s="1">
        <f t="shared" ca="1" si="79"/>
        <v>41652</v>
      </c>
      <c r="G167" s="1"/>
      <c r="H167" s="1"/>
    </row>
    <row r="168" spans="1:8" x14ac:dyDescent="0.15">
      <c r="A168" t="str">
        <f t="shared" ca="1" si="80"/>
        <v>Ag1402</v>
      </c>
      <c r="B168" s="1">
        <f t="shared" ca="1" si="75"/>
        <v>41324</v>
      </c>
      <c r="C168" s="1">
        <f t="shared" ca="1" si="76"/>
        <v>41687</v>
      </c>
      <c r="D168" s="1">
        <f t="shared" ca="1" si="77"/>
        <v>41640</v>
      </c>
      <c r="E168" s="1">
        <f t="shared" ca="1" si="78"/>
        <v>41673</v>
      </c>
      <c r="F168" s="1">
        <f t="shared" ca="1" si="79"/>
        <v>41683</v>
      </c>
      <c r="G168" s="1"/>
      <c r="H168" s="1"/>
    </row>
    <row r="169" spans="1:8" x14ac:dyDescent="0.15">
      <c r="A169" t="str">
        <f t="shared" ca="1" si="80"/>
        <v>Ag1403</v>
      </c>
      <c r="B169" s="1">
        <f t="shared" ca="1" si="75"/>
        <v>41351</v>
      </c>
      <c r="C169" s="1">
        <f t="shared" ca="1" si="76"/>
        <v>41715</v>
      </c>
      <c r="D169" s="1">
        <f t="shared" ca="1" si="77"/>
        <v>41673</v>
      </c>
      <c r="E169" s="1">
        <f t="shared" ca="1" si="78"/>
        <v>41701</v>
      </c>
      <c r="F169" s="1">
        <f t="shared" ca="1" si="79"/>
        <v>41711</v>
      </c>
      <c r="G169" s="1"/>
      <c r="H169" s="1"/>
    </row>
    <row r="170" spans="1:8" x14ac:dyDescent="0.15">
      <c r="A170" t="str">
        <f t="shared" ca="1" si="80"/>
        <v>Ag1404</v>
      </c>
      <c r="B170" s="1">
        <f t="shared" ca="1" si="75"/>
        <v>41380</v>
      </c>
      <c r="C170" s="1">
        <f t="shared" ca="1" si="76"/>
        <v>41744</v>
      </c>
      <c r="D170" s="1">
        <f t="shared" ca="1" si="77"/>
        <v>41701</v>
      </c>
      <c r="E170" s="1">
        <f t="shared" ca="1" si="78"/>
        <v>41730</v>
      </c>
      <c r="F170" s="1">
        <f t="shared" ca="1" si="79"/>
        <v>41740</v>
      </c>
      <c r="G170" s="1"/>
      <c r="H170" s="1"/>
    </row>
    <row r="171" spans="1:8" x14ac:dyDescent="0.15">
      <c r="A171" t="str">
        <f t="shared" ca="1" si="80"/>
        <v>Ag1405</v>
      </c>
      <c r="B171" s="1">
        <f t="shared" ca="1" si="75"/>
        <v>41410</v>
      </c>
      <c r="C171" s="1">
        <f t="shared" ca="1" si="76"/>
        <v>41774</v>
      </c>
      <c r="D171" s="1">
        <f t="shared" ca="1" si="77"/>
        <v>41730</v>
      </c>
      <c r="E171" s="1">
        <f t="shared" ca="1" si="78"/>
        <v>41760</v>
      </c>
      <c r="F171" s="1">
        <f t="shared" ca="1" si="79"/>
        <v>41772</v>
      </c>
      <c r="G171" s="1"/>
      <c r="H171" s="1"/>
    </row>
    <row r="172" spans="1:8" x14ac:dyDescent="0.15">
      <c r="A172" t="str">
        <f t="shared" ca="1" si="80"/>
        <v>Ag1406</v>
      </c>
      <c r="B172" s="1">
        <f t="shared" ca="1" si="75"/>
        <v>41443</v>
      </c>
      <c r="C172" s="1">
        <f t="shared" ca="1" si="76"/>
        <v>41806</v>
      </c>
      <c r="D172" s="1">
        <f t="shared" ca="1" si="77"/>
        <v>41760</v>
      </c>
      <c r="E172" s="1">
        <f t="shared" ca="1" si="78"/>
        <v>41792</v>
      </c>
      <c r="F172" s="1">
        <f t="shared" ca="1" si="79"/>
        <v>41802</v>
      </c>
      <c r="G172" s="1"/>
      <c r="H172" s="1"/>
    </row>
    <row r="173" spans="1:8" x14ac:dyDescent="0.15">
      <c r="A173" t="str">
        <f t="shared" ca="1" si="80"/>
        <v>Ag1407</v>
      </c>
      <c r="B173" s="1">
        <f t="shared" ca="1" si="75"/>
        <v>41471</v>
      </c>
      <c r="C173" s="1">
        <f t="shared" ca="1" si="76"/>
        <v>41835</v>
      </c>
      <c r="D173" s="1">
        <f t="shared" ca="1" si="77"/>
        <v>41792</v>
      </c>
      <c r="E173" s="1">
        <f t="shared" ca="1" si="78"/>
        <v>41821</v>
      </c>
      <c r="F173" s="1">
        <f t="shared" ca="1" si="79"/>
        <v>41831</v>
      </c>
      <c r="G173" s="1"/>
      <c r="H173" s="1"/>
    </row>
    <row r="174" spans="1:8" x14ac:dyDescent="0.15">
      <c r="A174" t="str">
        <f t="shared" ca="1" si="80"/>
        <v>Ag1408</v>
      </c>
      <c r="B174" s="1">
        <f t="shared" ca="1" si="75"/>
        <v>41502</v>
      </c>
      <c r="C174" s="1">
        <f t="shared" ca="1" si="76"/>
        <v>41866</v>
      </c>
      <c r="D174" s="1">
        <f t="shared" ca="1" si="77"/>
        <v>41821</v>
      </c>
      <c r="E174" s="1">
        <f t="shared" ca="1" si="78"/>
        <v>41852</v>
      </c>
      <c r="F174" s="1">
        <f t="shared" ca="1" si="79"/>
        <v>41864</v>
      </c>
      <c r="G174" s="1"/>
      <c r="H174" s="1"/>
    </row>
    <row r="175" spans="1:8" x14ac:dyDescent="0.15">
      <c r="A175" t="str">
        <f t="shared" ca="1" si="80"/>
        <v>Ag1409</v>
      </c>
      <c r="B175" s="1">
        <f t="shared" ca="1" si="75"/>
        <v>41534</v>
      </c>
      <c r="C175" s="1">
        <f t="shared" ref="C175:C176" ca="1" si="81">IF(NETWORKDAYS(DATE("20"&amp;MID(A175,LEN(A175)-3,2),RIGHT(A175,2),"15"),DATE("20"&amp;MID(A175,LEN(A175)-3,2),RIGHT(A175,2),"15"),Holiday)=0,WORKDAY(DATE("20"&amp;MID(A175,LEN(A175)-3,2),RIGHT(A175,2),"15"),1,Holiday),DATE("20"&amp;MID(A175,LEN(A175)-3,2),RIGHT(A175,2),"15"))</f>
        <v>41897</v>
      </c>
      <c r="D175" s="1">
        <f t="shared" ref="D175:D176" ca="1" si="82">WORKDAY(DATE("20"&amp;MID(A175,LEN(A175)-3,2),RIGHT(A175,2)-1,"0"),1,Holiday)</f>
        <v>41852</v>
      </c>
      <c r="E175" s="1">
        <f t="shared" ref="E175:E176" ca="1" si="83">WORKDAY(DATE("20"&amp;MID(A175,LEN(A175)-3,2),RIGHT(A175,2),"0"),1,Holiday)</f>
        <v>41883</v>
      </c>
      <c r="F175" s="1">
        <f t="shared" ref="F175:F176" ca="1" si="84">WORKDAY(C175,-2,Holiday)</f>
        <v>41893</v>
      </c>
    </row>
    <row r="176" spans="1:8" x14ac:dyDescent="0.15">
      <c r="A176" t="str">
        <f t="shared" ca="1" si="80"/>
        <v>Ag1410</v>
      </c>
      <c r="B176" s="1">
        <f t="shared" ca="1" si="75"/>
        <v>41563</v>
      </c>
      <c r="C176" s="1">
        <f t="shared" ca="1" si="81"/>
        <v>41927</v>
      </c>
      <c r="D176" s="1">
        <f t="shared" ca="1" si="82"/>
        <v>41883</v>
      </c>
      <c r="E176" s="1">
        <f t="shared" ca="1" si="83"/>
        <v>41913</v>
      </c>
      <c r="F176" s="1">
        <f t="shared" ca="1" si="84"/>
        <v>41925</v>
      </c>
    </row>
    <row r="180" spans="1:2" x14ac:dyDescent="0.15">
      <c r="A180" s="1"/>
      <c r="B180" s="1"/>
    </row>
  </sheetData>
  <sheetProtection selectLockedCells="1" selectUnlockedCells="1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76"/>
  <sheetViews>
    <sheetView tabSelected="1" topLeftCell="A130" zoomScale="90" zoomScaleNormal="90" workbookViewId="0">
      <selection activeCell="F12" sqref="F12"/>
    </sheetView>
  </sheetViews>
  <sheetFormatPr defaultRowHeight="16.5" x14ac:dyDescent="0.15"/>
  <cols>
    <col min="1" max="1" width="9.625" style="17" customWidth="1"/>
    <col min="2" max="2" width="18.375" style="17" customWidth="1"/>
    <col min="3" max="6" width="25.625" style="8" customWidth="1"/>
    <col min="7" max="7" width="9" style="8"/>
  </cols>
  <sheetData>
    <row r="1" spans="1:7" ht="17.25" thickBot="1" x14ac:dyDescent="0.2">
      <c r="A1" s="45" t="str">
        <f>"铜Cu"&amp;TEXT(铜Cu,"#%")</f>
        <v>铜Cu7%</v>
      </c>
      <c r="B1" s="46"/>
      <c r="C1" s="46"/>
      <c r="D1" s="46"/>
      <c r="E1" s="46"/>
      <c r="F1" s="46"/>
    </row>
    <row r="2" spans="1:7" ht="17.25" thickBot="1" x14ac:dyDescent="0.2">
      <c r="A2" s="21"/>
      <c r="B2" s="36" t="s">
        <v>56</v>
      </c>
      <c r="C2" s="10" t="s">
        <v>1</v>
      </c>
      <c r="D2" s="11">
        <f>MAX(10%,铜Cu)</f>
        <v>0.1</v>
      </c>
      <c r="E2" s="11">
        <v>0.15</v>
      </c>
      <c r="F2" s="11">
        <v>0.2</v>
      </c>
      <c r="G2"/>
    </row>
    <row r="3" spans="1:7" x14ac:dyDescent="0.15">
      <c r="A3" s="22" t="str">
        <f ca="1">"Cu"&amp;TEXT(DATE(YEAR(TODAY()),MONTH(TODAY())+IF(DATE(YEAR(TODAY()),MONTH(TODAY()),DAY(TODAY()))&gt;DATE(YEAR(TODAY()),MONTH(TODAY()),IF(NETWORKDAYS(DATE(YEAR(TODAY()),MONTH(TODAY()),"15"),DATE(YEAR(TODAY()),MONTH(TODAY()),"15"),Holiday)=1,"15",TEXT(WORKDAY(DATE(YEAR(TODAY()),MONTH(TODAY()),"15"),1,Holiday),"dd"))),1,0),DAY(TODAY())),"yymm")</f>
        <v>Cu1309</v>
      </c>
      <c r="B3" s="12">
        <f t="shared" ref="B3:B16" ca="1" si="0">WORKDAY(IF(NETWORKDAYS(DATE("20"&amp;(MID(A3,LEN(A3)-3,2)-1),RIGHT(A3,2),IF(RIGHT(A3,4)="1201","13","15")),DATE("20"&amp;(MID(A3,LEN(A3)-3,2)-1),RIGHT(A3,2),IF(RIGHT(A3,4)="1201","13","15")),Holiday)=0,WORKDAY(DATE("20"&amp;(MID(A3,LEN(A3)-3,2)-1),RIGHT(A3,2),IF(RIGHT(A3,4)="1201","13","15")),1,Holiday),DATE("20"&amp;(MID(A3,LEN(A3)-3,2)-1),RIGHT(A3,2),IF(RIGHT(A3,4)="1201","13","15"))),1,Holiday)</f>
        <v>41170</v>
      </c>
      <c r="C3" s="12">
        <f ca="1">IF(NETWORKDAYS(DATE("20"&amp;MID(A3,LEN(A3)-3,2),RIGHT(A3,2),IF(RIGHT(A3,4)="1201","13","15")),DATE("20"&amp;MID(A3,LEN(A3)-3,2),RIGHT(A3,2),IF(RIGHT(A3,4)="1201","13","15")),Holiday)=0,WORKDAY(DATE("20"&amp;MID(A3,LEN(A3)-3,2),RIGHT(A3,2),IF(RIGHT(A3,4)="1201","13","15")),1,Holiday),DATE("20"&amp;MID(A3,LEN(A3)-3,2),RIGHT(A3,2),IF(RIGHT(A3,4)="1201","13","15")))</f>
        <v>41533</v>
      </c>
      <c r="D3" s="12">
        <f ca="1">IF(CTP=1,WORKDAY(上海期货交易所!D3,-1,Holiday)+1,WORKDAY(上海期货交易所!D3,0-全局参数,Holiday))</f>
        <v>41485</v>
      </c>
      <c r="E3" s="12">
        <f ca="1">IF(CTP=1,WORKDAY(上海期货交易所!E3,-1,Holiday)+1,WORKDAY(上海期货交易所!E3,0-全局参数,Holiday))</f>
        <v>41515</v>
      </c>
      <c r="F3" s="19">
        <f ca="1">IF(CTP=1,WORKDAY(上海期货交易所!F3,-1,Holiday)+1,WORKDAY(上海期货交易所!F3,0-全局参数,Holiday))</f>
        <v>41527</v>
      </c>
      <c r="G3"/>
    </row>
    <row r="4" spans="1:7" x14ac:dyDescent="0.15">
      <c r="A4" s="23" t="str">
        <f ca="1">"Cu"&amp;TEXT(DATE("20"&amp;MID(A3,LEN(A3)-3,2),RIGHT(A3,2)+1,"15"),"yymm")</f>
        <v>Cu1310</v>
      </c>
      <c r="B4" s="13">
        <f t="shared" ca="1" si="0"/>
        <v>41198</v>
      </c>
      <c r="C4" s="13">
        <f t="shared" ref="C4:C14" ca="1" si="1">IF(NETWORKDAYS(DATE("20"&amp;MID(A4,LEN(A4)-3,2),RIGHT(A4,2),"15"),DATE("20"&amp;MID(A4,LEN(A4)-3,2),RIGHT(A4,2),"15"),Holiday)=0,WORKDAY(DATE("20"&amp;MID(A4,LEN(A4)-3,2),RIGHT(A4,2),"15"),1,Holiday),DATE("20"&amp;MID(A4,LEN(A4)-3,2),RIGHT(A4,2),"15"))</f>
        <v>41562</v>
      </c>
      <c r="D4" s="13">
        <f ca="1">IF(CTP=1,WORKDAY(上海期货交易所!D4,-1,Holiday)+1,WORKDAY(上海期货交易所!D4,0-全局参数,Holiday))</f>
        <v>41515</v>
      </c>
      <c r="E4" s="13">
        <f ca="1">IF(CTP=1,WORKDAY(上海期货交易所!E4,-1,Holiday)+1,WORKDAY(上海期货交易所!E4,0-全局参数,Holiday))</f>
        <v>41544</v>
      </c>
      <c r="F4" s="20">
        <f ca="1">IF(CTP=1,WORKDAY(上海期货交易所!F4,-1,Holiday)+1,WORKDAY(上海期货交易所!F4,0-全局参数,Holiday))</f>
        <v>41556</v>
      </c>
      <c r="G4"/>
    </row>
    <row r="5" spans="1:7" x14ac:dyDescent="0.15">
      <c r="A5" s="22" t="str">
        <f ca="1">"Cu"&amp;TEXT(DATE("20"&amp;MID(A4,LEN(A4)-3,2),RIGHT(A4,2)+1,"15"),"yymm")</f>
        <v>Cu1311</v>
      </c>
      <c r="B5" s="12">
        <f t="shared" ca="1" si="0"/>
        <v>41229</v>
      </c>
      <c r="C5" s="12">
        <f t="shared" ca="1" si="1"/>
        <v>41593</v>
      </c>
      <c r="D5" s="12">
        <f ca="1">IF(CTP=1,WORKDAY(上海期货交易所!D5,-1,Holiday)+1,WORKDAY(上海期货交易所!D5,0-全局参数,Holiday))</f>
        <v>41544</v>
      </c>
      <c r="E5" s="12">
        <f ca="1">IF(CTP=1,WORKDAY(上海期货交易所!E5,-1,Holiday)+1,WORKDAY(上海期货交易所!E5,0-全局参数,Holiday))</f>
        <v>41577</v>
      </c>
      <c r="F5" s="19">
        <f ca="1">IF(CTP=1,WORKDAY(上海期货交易所!F5,-1,Holiday)+1,WORKDAY(上海期货交易所!F5,0-全局参数,Holiday))</f>
        <v>41589</v>
      </c>
      <c r="G5"/>
    </row>
    <row r="6" spans="1:7" x14ac:dyDescent="0.15">
      <c r="A6" s="23" t="str">
        <f ca="1">"Cu"&amp;TEXT(DATE("20"&amp;MID(A5,LEN(A5)-3,2),RIGHT(A5,2)+1,"15"),"yymm")</f>
        <v>Cu1312</v>
      </c>
      <c r="B6" s="13">
        <f t="shared" ca="1" si="0"/>
        <v>41261</v>
      </c>
      <c r="C6" s="13">
        <f t="shared" ca="1" si="1"/>
        <v>41624</v>
      </c>
      <c r="D6" s="13">
        <f ca="1">IF(CTP=1,WORKDAY(上海期货交易所!D6,-1,Holiday)+1,WORKDAY(上海期货交易所!D6,0-全局参数,Holiday))</f>
        <v>41577</v>
      </c>
      <c r="E6" s="13">
        <f ca="1">IF(CTP=1,WORKDAY(上海期货交易所!E6,-1,Holiday)+1,WORKDAY(上海期货交易所!E6,0-全局参数,Holiday))</f>
        <v>41606</v>
      </c>
      <c r="F6" s="20">
        <f ca="1">IF(CTP=1,WORKDAY(上海期货交易所!F6,-1,Holiday)+1,WORKDAY(上海期货交易所!F6,0-全局参数,Holiday))</f>
        <v>41618</v>
      </c>
      <c r="G6"/>
    </row>
    <row r="7" spans="1:7" x14ac:dyDescent="0.15">
      <c r="A7" s="22" t="str">
        <f t="shared" ref="A7:A16" ca="1" si="2">"Cu"&amp;TEXT(DATE("20"&amp;MID(A6,LEN(A6)-3,2),RIGHT(A6,2)+1,"15"),"yymm")</f>
        <v>Cu1401</v>
      </c>
      <c r="B7" s="12">
        <f t="shared" ca="1" si="0"/>
        <v>41290</v>
      </c>
      <c r="C7" s="12">
        <f t="shared" ca="1" si="1"/>
        <v>41654</v>
      </c>
      <c r="D7" s="12">
        <f ca="1">IF(CTP=1,WORKDAY(上海期货交易所!D7,-1,Holiday)+1,WORKDAY(上海期货交易所!D7,0-全局参数,Holiday))</f>
        <v>41606</v>
      </c>
      <c r="E7" s="12">
        <f ca="1">IF(CTP=1,WORKDAY(上海期货交易所!E7,-1,Holiday)+1,WORKDAY(上海期货交易所!E7,0-全局参数,Holiday))</f>
        <v>41638</v>
      </c>
      <c r="F7" s="19">
        <f ca="1">IF(CTP=1,WORKDAY(上海期货交易所!F7,-1,Holiday)+1,WORKDAY(上海期货交易所!F7,0-全局参数,Holiday))</f>
        <v>41648</v>
      </c>
      <c r="G7"/>
    </row>
    <row r="8" spans="1:7" x14ac:dyDescent="0.15">
      <c r="A8" s="23" t="str">
        <f t="shared" ca="1" si="2"/>
        <v>Cu1402</v>
      </c>
      <c r="B8" s="13">
        <f t="shared" ca="1" si="0"/>
        <v>41324</v>
      </c>
      <c r="C8" s="13">
        <f t="shared" ca="1" si="1"/>
        <v>41687</v>
      </c>
      <c r="D8" s="13">
        <f ca="1">IF(CTP=1,WORKDAY(上海期货交易所!D8,-1,Holiday)+1,WORKDAY(上海期货交易所!D8,0-全局参数,Holiday))</f>
        <v>41638</v>
      </c>
      <c r="E8" s="13">
        <f ca="1">IF(CTP=1,WORKDAY(上海期货交易所!E8,-1,Holiday)+1,WORKDAY(上海期货交易所!E8,0-全局参数,Holiday))</f>
        <v>41669</v>
      </c>
      <c r="F8" s="20">
        <f ca="1">IF(CTP=1,WORKDAY(上海期货交易所!F8,-1,Holiday)+1,WORKDAY(上海期货交易所!F8,0-全局参数,Holiday))</f>
        <v>41681</v>
      </c>
      <c r="G8"/>
    </row>
    <row r="9" spans="1:7" x14ac:dyDescent="0.15">
      <c r="A9" s="22" t="str">
        <f t="shared" ca="1" si="2"/>
        <v>Cu1403</v>
      </c>
      <c r="B9" s="12">
        <f t="shared" ca="1" si="0"/>
        <v>41351</v>
      </c>
      <c r="C9" s="12">
        <f t="shared" ca="1" si="1"/>
        <v>41715</v>
      </c>
      <c r="D9" s="12">
        <f ca="1">IF(CTP=1,WORKDAY(上海期货交易所!D9,-1,Holiday)+1,WORKDAY(上海期货交易所!D9,0-全局参数,Holiday))</f>
        <v>41669</v>
      </c>
      <c r="E9" s="12">
        <f ca="1">IF(CTP=1,WORKDAY(上海期货交易所!E9,-1,Holiday)+1,WORKDAY(上海期货交易所!E9,0-全局参数,Holiday))</f>
        <v>41697</v>
      </c>
      <c r="F9" s="19">
        <f ca="1">IF(CTP=1,WORKDAY(上海期货交易所!F9,-1,Holiday)+1,WORKDAY(上海期货交易所!F9,0-全局参数,Holiday))</f>
        <v>41709</v>
      </c>
      <c r="G9"/>
    </row>
    <row r="10" spans="1:7" x14ac:dyDescent="0.15">
      <c r="A10" s="23" t="str">
        <f t="shared" ca="1" si="2"/>
        <v>Cu1404</v>
      </c>
      <c r="B10" s="13">
        <f t="shared" ca="1" si="0"/>
        <v>41380</v>
      </c>
      <c r="C10" s="13">
        <f t="shared" ca="1" si="1"/>
        <v>41744</v>
      </c>
      <c r="D10" s="13">
        <f ca="1">IF(CTP=1,WORKDAY(上海期货交易所!D10,-1,Holiday)+1,WORKDAY(上海期货交易所!D10,0-全局参数,Holiday))</f>
        <v>41697</v>
      </c>
      <c r="E10" s="13">
        <f ca="1">IF(CTP=1,WORKDAY(上海期货交易所!E10,-1,Holiday)+1,WORKDAY(上海期货交易所!E10,0-全局参数,Holiday))</f>
        <v>41726</v>
      </c>
      <c r="F10" s="20">
        <f ca="1">IF(CTP=1,WORKDAY(上海期货交易所!F10,-1,Holiday)+1,WORKDAY(上海期货交易所!F10,0-全局参数,Holiday))</f>
        <v>41738</v>
      </c>
      <c r="G10"/>
    </row>
    <row r="11" spans="1:7" x14ac:dyDescent="0.15">
      <c r="A11" s="22" t="str">
        <f t="shared" ca="1" si="2"/>
        <v>Cu1405</v>
      </c>
      <c r="B11" s="12">
        <f t="shared" ca="1" si="0"/>
        <v>41410</v>
      </c>
      <c r="C11" s="12">
        <f t="shared" ca="1" si="1"/>
        <v>41774</v>
      </c>
      <c r="D11" s="12">
        <f ca="1">IF(CTP=1,WORKDAY(上海期货交易所!D11,-1,Holiday)+1,WORKDAY(上海期货交易所!D11,0-全局参数,Holiday))</f>
        <v>41726</v>
      </c>
      <c r="E11" s="12">
        <f ca="1">IF(CTP=1,WORKDAY(上海期货交易所!E11,-1,Holiday)+1,WORKDAY(上海期货交易所!E11,0-全局参数,Holiday))</f>
        <v>41758</v>
      </c>
      <c r="F11" s="19">
        <f ca="1">IF(CTP=1,WORKDAY(上海期货交易所!F11,-1,Holiday)+1,WORKDAY(上海期货交易所!F11,0-全局参数,Holiday))</f>
        <v>41768</v>
      </c>
      <c r="G11"/>
    </row>
    <row r="12" spans="1:7" x14ac:dyDescent="0.15">
      <c r="A12" s="23" t="str">
        <f t="shared" ca="1" si="2"/>
        <v>Cu1406</v>
      </c>
      <c r="B12" s="13">
        <f t="shared" ca="1" si="0"/>
        <v>41443</v>
      </c>
      <c r="C12" s="13">
        <f t="shared" ca="1" si="1"/>
        <v>41806</v>
      </c>
      <c r="D12" s="13">
        <f ca="1">IF(CTP=1,WORKDAY(上海期货交易所!D12,-1,Holiday)+1,WORKDAY(上海期货交易所!D12,0-全局参数,Holiday))</f>
        <v>41758</v>
      </c>
      <c r="E12" s="13">
        <f ca="1">IF(CTP=1,WORKDAY(上海期货交易所!E12,-1,Holiday)+1,WORKDAY(上海期货交易所!E12,0-全局参数,Holiday))</f>
        <v>41788</v>
      </c>
      <c r="F12" s="20">
        <f ca="1">IF(CTP=1,WORKDAY(上海期货交易所!F12,-1,Holiday)+1,WORKDAY(上海期货交易所!F12,0-全局参数,Holiday))</f>
        <v>41800</v>
      </c>
      <c r="G12"/>
    </row>
    <row r="13" spans="1:7" x14ac:dyDescent="0.15">
      <c r="A13" s="22" t="str">
        <f t="shared" ca="1" si="2"/>
        <v>Cu1407</v>
      </c>
      <c r="B13" s="12">
        <f t="shared" ca="1" si="0"/>
        <v>41471</v>
      </c>
      <c r="C13" s="12">
        <f t="shared" ca="1" si="1"/>
        <v>41835</v>
      </c>
      <c r="D13" s="12">
        <f ca="1">IF(CTP=1,WORKDAY(上海期货交易所!D13,-1,Holiday)+1,WORKDAY(上海期货交易所!D13,0-全局参数,Holiday))</f>
        <v>41788</v>
      </c>
      <c r="E13" s="12">
        <f ca="1">IF(CTP=1,WORKDAY(上海期货交易所!E13,-1,Holiday)+1,WORKDAY(上海期货交易所!E13,0-全局参数,Holiday))</f>
        <v>41817</v>
      </c>
      <c r="F13" s="19">
        <f ca="1">IF(CTP=1,WORKDAY(上海期货交易所!F13,-1,Holiday)+1,WORKDAY(上海期货交易所!F13,0-全局参数,Holiday))</f>
        <v>41829</v>
      </c>
      <c r="G13"/>
    </row>
    <row r="14" spans="1:7" x14ac:dyDescent="0.15">
      <c r="A14" s="23" t="str">
        <f t="shared" ca="1" si="2"/>
        <v>Cu1408</v>
      </c>
      <c r="B14" s="13">
        <f t="shared" ca="1" si="0"/>
        <v>41502</v>
      </c>
      <c r="C14" s="13">
        <f t="shared" ca="1" si="1"/>
        <v>41866</v>
      </c>
      <c r="D14" s="13">
        <f ca="1">IF(CTP=1,WORKDAY(上海期货交易所!D14,-1,Holiday)+1,WORKDAY(上海期货交易所!D14,0-全局参数,Holiday))</f>
        <v>41817</v>
      </c>
      <c r="E14" s="13">
        <f ca="1">IF(CTP=1,WORKDAY(上海期货交易所!E14,-1,Holiday)+1,WORKDAY(上海期货交易所!E14,0-全局参数,Holiday))</f>
        <v>41850</v>
      </c>
      <c r="F14" s="20">
        <f ca="1">IF(CTP=1,WORKDAY(上海期货交易所!F14,-1,Holiday)+1,WORKDAY(上海期货交易所!F14,0-全局参数,Holiday))</f>
        <v>41862</v>
      </c>
      <c r="G14"/>
    </row>
    <row r="15" spans="1:7" x14ac:dyDescent="0.15">
      <c r="A15" s="22" t="str">
        <f t="shared" ca="1" si="2"/>
        <v>Cu1409</v>
      </c>
      <c r="B15" s="12">
        <f t="shared" ca="1" si="0"/>
        <v>41534</v>
      </c>
      <c r="C15" s="12">
        <f t="shared" ref="C15:C16" ca="1" si="3">IF(NETWORKDAYS(DATE("20"&amp;MID(A15,LEN(A15)-3,2),RIGHT(A15,2),"15"),DATE("20"&amp;MID(A15,LEN(A15)-3,2),RIGHT(A15,2),"15"),Holiday)=0,WORKDAY(DATE("20"&amp;MID(A15,LEN(A15)-3,2),RIGHT(A15,2),"15"),1,Holiday),DATE("20"&amp;MID(A15,LEN(A15)-3,2),RIGHT(A15,2),"15"))</f>
        <v>41897</v>
      </c>
      <c r="D15" s="12">
        <f ca="1">IF(CTP=1,WORKDAY(上海期货交易所!D15,-1,Holiday)+1,WORKDAY(上海期货交易所!D15,0-全局参数,Holiday))</f>
        <v>41850</v>
      </c>
      <c r="E15" s="12">
        <f ca="1">IF(CTP=1,WORKDAY(上海期货交易所!E15,-1,Holiday)+1,WORKDAY(上海期货交易所!E15,0-全局参数,Holiday))</f>
        <v>41879</v>
      </c>
      <c r="F15" s="19">
        <f ca="1">IF(CTP=1,WORKDAY(上海期货交易所!F15,-1,Holiday)+1,WORKDAY(上海期货交易所!F15,0-全局参数,Holiday))</f>
        <v>41891</v>
      </c>
      <c r="G15"/>
    </row>
    <row r="16" spans="1:7" x14ac:dyDescent="0.15">
      <c r="A16" s="23" t="str">
        <f t="shared" ca="1" si="2"/>
        <v>Cu1410</v>
      </c>
      <c r="B16" s="13">
        <f t="shared" ca="1" si="0"/>
        <v>41563</v>
      </c>
      <c r="C16" s="13">
        <f t="shared" ca="1" si="3"/>
        <v>41927</v>
      </c>
      <c r="D16" s="13">
        <f ca="1">IF(CTP=1,WORKDAY(上海期货交易所!D16,-1,Holiday)+1,WORKDAY(上海期货交易所!D16,0-全局参数,Holiday))</f>
        <v>41879</v>
      </c>
      <c r="E16" s="13">
        <f ca="1">IF(CTP=1,WORKDAY(上海期货交易所!E16,-1,Holiday)+1,WORKDAY(上海期货交易所!E16,0-全局参数,Holiday))</f>
        <v>41911</v>
      </c>
      <c r="F16" s="20">
        <f ca="1">IF(CTP=1,WORKDAY(上海期货交易所!F16,-1,Holiday)+1,WORKDAY(上海期货交易所!F16,0-全局参数,Holiday))</f>
        <v>41921</v>
      </c>
      <c r="G16"/>
    </row>
    <row r="17" spans="1:6" x14ac:dyDescent="0.15">
      <c r="D17" s="8" t="s">
        <v>43</v>
      </c>
    </row>
    <row r="19" spans="1:6" ht="17.25" thickBot="1" x14ac:dyDescent="0.2">
      <c r="A19" s="45" t="str">
        <f>"锌Zn"&amp;TEXT(锌Zn,"#%")</f>
        <v>锌Zn6%</v>
      </c>
      <c r="B19" s="46"/>
      <c r="C19" s="46"/>
      <c r="D19" s="46"/>
      <c r="E19" s="46"/>
      <c r="F19" s="46"/>
    </row>
    <row r="20" spans="1:6" ht="17.25" thickBot="1" x14ac:dyDescent="0.2">
      <c r="A20" s="21"/>
      <c r="B20" s="32" t="s">
        <v>55</v>
      </c>
      <c r="C20" s="10" t="s">
        <v>1</v>
      </c>
      <c r="D20" s="11">
        <v>0.1</v>
      </c>
      <c r="E20" s="11">
        <v>0.15</v>
      </c>
      <c r="F20" s="11">
        <v>0.2</v>
      </c>
    </row>
    <row r="21" spans="1:6" x14ac:dyDescent="0.15">
      <c r="A21" s="22" t="str">
        <f ca="1">"Zn"&amp;TEXT(DATE(YEAR(TODAY()),MONTH(TODAY())+IF(DATE(YEAR(TODAY()),MONTH(TODAY()),DAY(TODAY()))&gt;DATE(YEAR(TODAY()),MONTH(TODAY()),IF(NETWORKDAYS(DATE(YEAR(TODAY()),MONTH(TODAY()),"15"),DATE(YEAR(TODAY()),MONTH(TODAY()),"15"),Holiday)=1,"15",TEXT(WORKDAY(DATE(YEAR(TODAY()),MONTH(TODAY()),"15"),1,Holiday),"dd"))),1,0),DAY(TODAY())),"yymm")</f>
        <v>Zn1309</v>
      </c>
      <c r="B21" s="12">
        <f t="shared" ref="B21:B34" ca="1" si="4">WORKDAY(IF(NETWORKDAYS(DATE("20"&amp;(MID(A21,LEN(A21)-3,2)-1),RIGHT(A21,2),IF(RIGHT(A21,4)="1201","13","15")),DATE("20"&amp;(MID(A21,LEN(A21)-3,2)-1),RIGHT(A21,2),IF(RIGHT(A21,4)="1201","13","15")),Holiday)=0,WORKDAY(DATE("20"&amp;(MID(A21,LEN(A21)-3,2)-1),RIGHT(A21,2),IF(RIGHT(A21,4)="1201","13","15")),1,Holiday),DATE("20"&amp;(MID(A21,LEN(A21)-3,2)-1),RIGHT(A21,2),IF(RIGHT(A21,4)="1201","13","15"))),1,Holiday)</f>
        <v>41170</v>
      </c>
      <c r="C21" s="12">
        <f ca="1">IF(NETWORKDAYS(DATE("20"&amp;MID(A21,LEN(A21)-3,2),RIGHT(A21,2),IF(RIGHT(A21,4)="1201","13","15")),DATE("20"&amp;MID(A21,LEN(A21)-3,2),RIGHT(A21,2),IF(RIGHT(A21,4)="1201","13","15")),Holiday)=0,WORKDAY(DATE("20"&amp;MID(A21,LEN(A21)-3,2),RIGHT(A21,2),IF(RIGHT(A21,4)="1201","13","15")),1,Holiday),DATE("20"&amp;MID(A21,LEN(A21)-3,2),RIGHT(A21,2),IF(RIGHT(A21,4)="1201","13","15")))</f>
        <v>41533</v>
      </c>
      <c r="D21" s="12">
        <f ca="1">IF(CTP=1,WORKDAY(上海期货交易所!D21,-1,Holiday)+1,WORKDAY(上海期货交易所!D21,0-全局参数,Holiday))</f>
        <v>41485</v>
      </c>
      <c r="E21" s="12">
        <f ca="1">IF(CTP=1,WORKDAY(上海期货交易所!E21,-1,Holiday)+1,WORKDAY(上海期货交易所!E21,0-全局参数,Holiday))</f>
        <v>41515</v>
      </c>
      <c r="F21" s="12">
        <f ca="1">IF(CTP=1,WORKDAY(上海期货交易所!F21,-1,Holiday)+1,WORKDAY(上海期货交易所!F21,0-全局参数,Holiday))</f>
        <v>41527</v>
      </c>
    </row>
    <row r="22" spans="1:6" x14ac:dyDescent="0.15">
      <c r="A22" s="23" t="str">
        <f ca="1">"Zn"&amp;TEXT(DATE("20"&amp;MID(A21,LEN(A21)-3,2),RIGHT(A21,2)+1,"15"),"yymm")</f>
        <v>Zn1310</v>
      </c>
      <c r="B22" s="13">
        <f t="shared" ca="1" si="4"/>
        <v>41198</v>
      </c>
      <c r="C22" s="13">
        <f t="shared" ref="C22:C32" ca="1" si="5">IF(NETWORKDAYS(DATE("20"&amp;MID(A22,LEN(A22)-3,2),RIGHT(A22,2),"15"),DATE("20"&amp;MID(A22,LEN(A22)-3,2),RIGHT(A22,2),"15"),Holiday)=0,WORKDAY(DATE("20"&amp;MID(A22,LEN(A22)-3,2),RIGHT(A22,2),"15"),1,Holiday),DATE("20"&amp;MID(A22,LEN(A22)-3,2),RIGHT(A22,2),"15"))</f>
        <v>41562</v>
      </c>
      <c r="D22" s="13">
        <f ca="1">IF(CTP=1,WORKDAY(上海期货交易所!D22,-1,Holiday)+1,WORKDAY(上海期货交易所!D22,0-全局参数,Holiday))</f>
        <v>41515</v>
      </c>
      <c r="E22" s="13">
        <f ca="1">IF(CTP=1,WORKDAY(上海期货交易所!E22,-1,Holiday)+1,WORKDAY(上海期货交易所!E22,0-全局参数,Holiday))</f>
        <v>41544</v>
      </c>
      <c r="F22" s="13">
        <f ca="1">IF(CTP=1,WORKDAY(上海期货交易所!F22,-1,Holiday)+1,WORKDAY(上海期货交易所!F22,0-全局参数,Holiday))</f>
        <v>41556</v>
      </c>
    </row>
    <row r="23" spans="1:6" x14ac:dyDescent="0.15">
      <c r="A23" s="22" t="str">
        <f t="shared" ref="A23:A34" ca="1" si="6">"Zn"&amp;TEXT(DATE("20"&amp;MID(A22,LEN(A22)-3,2),RIGHT(A22,2)+1,"15"),"yymm")</f>
        <v>Zn1311</v>
      </c>
      <c r="B23" s="12">
        <f t="shared" ca="1" si="4"/>
        <v>41229</v>
      </c>
      <c r="C23" s="12">
        <f t="shared" ca="1" si="5"/>
        <v>41593</v>
      </c>
      <c r="D23" s="12">
        <f ca="1">IF(CTP=1,WORKDAY(上海期货交易所!D23,-1,Holiday)+1,WORKDAY(上海期货交易所!D23,0-全局参数,Holiday))</f>
        <v>41544</v>
      </c>
      <c r="E23" s="12">
        <f ca="1">IF(CTP=1,WORKDAY(上海期货交易所!E23,-1,Holiday)+1,WORKDAY(上海期货交易所!E23,0-全局参数,Holiday))</f>
        <v>41577</v>
      </c>
      <c r="F23" s="12">
        <f ca="1">IF(CTP=1,WORKDAY(上海期货交易所!F23,-1,Holiday)+1,WORKDAY(上海期货交易所!F23,0-全局参数,Holiday))</f>
        <v>41589</v>
      </c>
    </row>
    <row r="24" spans="1:6" x14ac:dyDescent="0.15">
      <c r="A24" s="23" t="str">
        <f t="shared" ca="1" si="6"/>
        <v>Zn1312</v>
      </c>
      <c r="B24" s="13">
        <f t="shared" ca="1" si="4"/>
        <v>41261</v>
      </c>
      <c r="C24" s="13">
        <f t="shared" ca="1" si="5"/>
        <v>41624</v>
      </c>
      <c r="D24" s="13">
        <f ca="1">IF(CTP=1,WORKDAY(上海期货交易所!D24,-1,Holiday)+1,WORKDAY(上海期货交易所!D24,0-全局参数,Holiday))</f>
        <v>41577</v>
      </c>
      <c r="E24" s="13">
        <f ca="1">IF(CTP=1,WORKDAY(上海期货交易所!E24,-1,Holiday)+1,WORKDAY(上海期货交易所!E24,0-全局参数,Holiday))</f>
        <v>41606</v>
      </c>
      <c r="F24" s="13">
        <f ca="1">IF(CTP=1,WORKDAY(上海期货交易所!F24,-1,Holiday)+1,WORKDAY(上海期货交易所!F24,0-全局参数,Holiday))</f>
        <v>41618</v>
      </c>
    </row>
    <row r="25" spans="1:6" x14ac:dyDescent="0.15">
      <c r="A25" s="22" t="str">
        <f t="shared" ca="1" si="6"/>
        <v>Zn1401</v>
      </c>
      <c r="B25" s="12">
        <f t="shared" ca="1" si="4"/>
        <v>41290</v>
      </c>
      <c r="C25" s="12">
        <f t="shared" ca="1" si="5"/>
        <v>41654</v>
      </c>
      <c r="D25" s="12">
        <f ca="1">IF(CTP=1,WORKDAY(上海期货交易所!D25,-1,Holiday)+1,WORKDAY(上海期货交易所!D25,0-全局参数,Holiday))</f>
        <v>41606</v>
      </c>
      <c r="E25" s="12">
        <f ca="1">IF(CTP=1,WORKDAY(上海期货交易所!E25,-1,Holiday)+1,WORKDAY(上海期货交易所!E25,0-全局参数,Holiday))</f>
        <v>41638</v>
      </c>
      <c r="F25" s="12">
        <f ca="1">IF(CTP=1,WORKDAY(上海期货交易所!F25,-1,Holiday)+1,WORKDAY(上海期货交易所!F25,0-全局参数,Holiday))</f>
        <v>41648</v>
      </c>
    </row>
    <row r="26" spans="1:6" x14ac:dyDescent="0.15">
      <c r="A26" s="23" t="str">
        <f t="shared" ca="1" si="6"/>
        <v>Zn1402</v>
      </c>
      <c r="B26" s="13">
        <f t="shared" ca="1" si="4"/>
        <v>41324</v>
      </c>
      <c r="C26" s="13">
        <f t="shared" ca="1" si="5"/>
        <v>41687</v>
      </c>
      <c r="D26" s="13">
        <f ca="1">IF(CTP=1,WORKDAY(上海期货交易所!D26,-1,Holiday)+1,WORKDAY(上海期货交易所!D26,0-全局参数,Holiday))</f>
        <v>41638</v>
      </c>
      <c r="E26" s="13">
        <f ca="1">IF(CTP=1,WORKDAY(上海期货交易所!E26,-1,Holiday)+1,WORKDAY(上海期货交易所!E26,0-全局参数,Holiday))</f>
        <v>41669</v>
      </c>
      <c r="F26" s="13">
        <f ca="1">IF(CTP=1,WORKDAY(上海期货交易所!F26,-1,Holiday)+1,WORKDAY(上海期货交易所!F26,0-全局参数,Holiday))</f>
        <v>41681</v>
      </c>
    </row>
    <row r="27" spans="1:6" x14ac:dyDescent="0.15">
      <c r="A27" s="22" t="str">
        <f t="shared" ca="1" si="6"/>
        <v>Zn1403</v>
      </c>
      <c r="B27" s="12">
        <f t="shared" ca="1" si="4"/>
        <v>41351</v>
      </c>
      <c r="C27" s="12">
        <f t="shared" ca="1" si="5"/>
        <v>41715</v>
      </c>
      <c r="D27" s="12">
        <f ca="1">IF(CTP=1,WORKDAY(上海期货交易所!D27,-1,Holiday)+1,WORKDAY(上海期货交易所!D27,0-全局参数,Holiday))</f>
        <v>41669</v>
      </c>
      <c r="E27" s="12">
        <f ca="1">IF(CTP=1,WORKDAY(上海期货交易所!E27,-1,Holiday)+1,WORKDAY(上海期货交易所!E27,0-全局参数,Holiday))</f>
        <v>41697</v>
      </c>
      <c r="F27" s="12">
        <f ca="1">IF(CTP=1,WORKDAY(上海期货交易所!F27,-1,Holiday)+1,WORKDAY(上海期货交易所!F27,0-全局参数,Holiday))</f>
        <v>41709</v>
      </c>
    </row>
    <row r="28" spans="1:6" x14ac:dyDescent="0.15">
      <c r="A28" s="23" t="str">
        <f t="shared" ca="1" si="6"/>
        <v>Zn1404</v>
      </c>
      <c r="B28" s="13">
        <f t="shared" ca="1" si="4"/>
        <v>41380</v>
      </c>
      <c r="C28" s="13">
        <f t="shared" ca="1" si="5"/>
        <v>41744</v>
      </c>
      <c r="D28" s="13">
        <f ca="1">IF(CTP=1,WORKDAY(上海期货交易所!D28,-1,Holiday)+1,WORKDAY(上海期货交易所!D28,0-全局参数,Holiday))</f>
        <v>41697</v>
      </c>
      <c r="E28" s="13">
        <f ca="1">IF(CTP=1,WORKDAY(上海期货交易所!E28,-1,Holiday)+1,WORKDAY(上海期货交易所!E28,0-全局参数,Holiday))</f>
        <v>41726</v>
      </c>
      <c r="F28" s="13">
        <f ca="1">IF(CTP=1,WORKDAY(上海期货交易所!F28,-1,Holiday)+1,WORKDAY(上海期货交易所!F28,0-全局参数,Holiday))</f>
        <v>41738</v>
      </c>
    </row>
    <row r="29" spans="1:6" x14ac:dyDescent="0.15">
      <c r="A29" s="22" t="str">
        <f t="shared" ca="1" si="6"/>
        <v>Zn1405</v>
      </c>
      <c r="B29" s="12">
        <f t="shared" ca="1" si="4"/>
        <v>41410</v>
      </c>
      <c r="C29" s="12">
        <f t="shared" ca="1" si="5"/>
        <v>41774</v>
      </c>
      <c r="D29" s="12">
        <f ca="1">IF(CTP=1,WORKDAY(上海期货交易所!D29,-1,Holiday)+1,WORKDAY(上海期货交易所!D29,0-全局参数,Holiday))</f>
        <v>41726</v>
      </c>
      <c r="E29" s="12">
        <f ca="1">IF(CTP=1,WORKDAY(上海期货交易所!E29,-1,Holiday)+1,WORKDAY(上海期货交易所!E29,0-全局参数,Holiday))</f>
        <v>41758</v>
      </c>
      <c r="F29" s="12">
        <f ca="1">IF(CTP=1,WORKDAY(上海期货交易所!F29,-1,Holiday)+1,WORKDAY(上海期货交易所!F29,0-全局参数,Holiday))</f>
        <v>41768</v>
      </c>
    </row>
    <row r="30" spans="1:6" x14ac:dyDescent="0.15">
      <c r="A30" s="23" t="str">
        <f t="shared" ca="1" si="6"/>
        <v>Zn1406</v>
      </c>
      <c r="B30" s="13">
        <f t="shared" ca="1" si="4"/>
        <v>41443</v>
      </c>
      <c r="C30" s="13">
        <f t="shared" ca="1" si="5"/>
        <v>41806</v>
      </c>
      <c r="D30" s="13">
        <f ca="1">IF(CTP=1,WORKDAY(上海期货交易所!D30,-1,Holiday)+1,WORKDAY(上海期货交易所!D30,0-全局参数,Holiday))</f>
        <v>41758</v>
      </c>
      <c r="E30" s="13">
        <f ca="1">IF(CTP=1,WORKDAY(上海期货交易所!E30,-1,Holiday)+1,WORKDAY(上海期货交易所!E30,0-全局参数,Holiday))</f>
        <v>41788</v>
      </c>
      <c r="F30" s="13">
        <f ca="1">IF(CTP=1,WORKDAY(上海期货交易所!F30,-1,Holiday)+1,WORKDAY(上海期货交易所!F30,0-全局参数,Holiday))</f>
        <v>41800</v>
      </c>
    </row>
    <row r="31" spans="1:6" x14ac:dyDescent="0.15">
      <c r="A31" s="22" t="str">
        <f t="shared" ca="1" si="6"/>
        <v>Zn1407</v>
      </c>
      <c r="B31" s="12">
        <f t="shared" ca="1" si="4"/>
        <v>41471</v>
      </c>
      <c r="C31" s="12">
        <f t="shared" ca="1" si="5"/>
        <v>41835</v>
      </c>
      <c r="D31" s="12">
        <f ca="1">IF(CTP=1,WORKDAY(上海期货交易所!D31,-1,Holiday)+1,WORKDAY(上海期货交易所!D31,0-全局参数,Holiday))</f>
        <v>41788</v>
      </c>
      <c r="E31" s="12">
        <f ca="1">IF(CTP=1,WORKDAY(上海期货交易所!E31,-1,Holiday)+1,WORKDAY(上海期货交易所!E31,0-全局参数,Holiday))</f>
        <v>41817</v>
      </c>
      <c r="F31" s="12">
        <f ca="1">IF(CTP=1,WORKDAY(上海期货交易所!F31,-1,Holiday)+1,WORKDAY(上海期货交易所!F31,0-全局参数,Holiday))</f>
        <v>41829</v>
      </c>
    </row>
    <row r="32" spans="1:6" x14ac:dyDescent="0.15">
      <c r="A32" s="23" t="str">
        <f t="shared" ca="1" si="6"/>
        <v>Zn1408</v>
      </c>
      <c r="B32" s="13">
        <f t="shared" ca="1" si="4"/>
        <v>41502</v>
      </c>
      <c r="C32" s="13">
        <f t="shared" ca="1" si="5"/>
        <v>41866</v>
      </c>
      <c r="D32" s="13">
        <f ca="1">IF(CTP=1,WORKDAY(上海期货交易所!D32,-1,Holiday)+1,WORKDAY(上海期货交易所!D32,0-全局参数,Holiday))</f>
        <v>41817</v>
      </c>
      <c r="E32" s="13">
        <f ca="1">IF(CTP=1,WORKDAY(上海期货交易所!E32,-1,Holiday)+1,WORKDAY(上海期货交易所!E32,0-全局参数,Holiday))</f>
        <v>41850</v>
      </c>
      <c r="F32" s="13">
        <f ca="1">IF(CTP=1,WORKDAY(上海期货交易所!F32,-1,Holiday)+1,WORKDAY(上海期货交易所!F32,0-全局参数,Holiday))</f>
        <v>41862</v>
      </c>
    </row>
    <row r="33" spans="1:6" x14ac:dyDescent="0.15">
      <c r="A33" s="22" t="str">
        <f t="shared" ca="1" si="6"/>
        <v>Zn1409</v>
      </c>
      <c r="B33" s="12">
        <f t="shared" ca="1" si="4"/>
        <v>41534</v>
      </c>
      <c r="C33" s="12">
        <f t="shared" ref="C33:C34" ca="1" si="7">IF(NETWORKDAYS(DATE("20"&amp;MID(A33,LEN(A33)-3,2),RIGHT(A33,2),"15"),DATE("20"&amp;MID(A33,LEN(A33)-3,2),RIGHT(A33,2),"15"),Holiday)=0,WORKDAY(DATE("20"&amp;MID(A33,LEN(A33)-3,2),RIGHT(A33,2),"15"),1,Holiday),DATE("20"&amp;MID(A33,LEN(A33)-3,2),RIGHT(A33,2),"15"))</f>
        <v>41897</v>
      </c>
      <c r="D33" s="12">
        <f ca="1">IF(CTP=1,WORKDAY(上海期货交易所!D33,-1,Holiday)+1,WORKDAY(上海期货交易所!D33,0-全局参数,Holiday))</f>
        <v>41850</v>
      </c>
      <c r="E33" s="12">
        <f ca="1">IF(CTP=1,WORKDAY(上海期货交易所!E33,-1,Holiday)+1,WORKDAY(上海期货交易所!E33,0-全局参数,Holiday))</f>
        <v>41879</v>
      </c>
      <c r="F33" s="12">
        <f ca="1">IF(CTP=1,WORKDAY(上海期货交易所!F33,-1,Holiday)+1,WORKDAY(上海期货交易所!F33,0-全局参数,Holiday))</f>
        <v>41891</v>
      </c>
    </row>
    <row r="34" spans="1:6" x14ac:dyDescent="0.15">
      <c r="A34" s="23" t="str">
        <f t="shared" ca="1" si="6"/>
        <v>Zn1410</v>
      </c>
      <c r="B34" s="13">
        <f t="shared" ca="1" si="4"/>
        <v>41563</v>
      </c>
      <c r="C34" s="13">
        <f t="shared" ca="1" si="7"/>
        <v>41927</v>
      </c>
      <c r="D34" s="13">
        <f ca="1">IF(CTP=1,WORKDAY(上海期货交易所!D34,-1,Holiday)+1,WORKDAY(上海期货交易所!D34,0-全局参数,Holiday))</f>
        <v>41879</v>
      </c>
      <c r="E34" s="13">
        <f ca="1">IF(CTP=1,WORKDAY(上海期货交易所!E34,-1,Holiday)+1,WORKDAY(上海期货交易所!E34,0-全局参数,Holiday))</f>
        <v>41911</v>
      </c>
      <c r="F34" s="13">
        <f ca="1">IF(CTP=1,WORKDAY(上海期货交易所!F34,-1,Holiday)+1,WORKDAY(上海期货交易所!F34,0-全局参数,Holiday))</f>
        <v>41921</v>
      </c>
    </row>
    <row r="35" spans="1:6" x14ac:dyDescent="0.15">
      <c r="A35" s="24"/>
      <c r="B35" s="24"/>
      <c r="C35" s="16"/>
      <c r="D35" s="16"/>
      <c r="E35" s="16"/>
      <c r="F35" s="16"/>
    </row>
    <row r="36" spans="1:6" x14ac:dyDescent="0.15">
      <c r="A36" s="24"/>
      <c r="B36" s="24"/>
      <c r="C36" s="16"/>
      <c r="D36" s="16"/>
      <c r="E36" s="16"/>
      <c r="F36" s="16"/>
    </row>
    <row r="37" spans="1:6" ht="17.25" thickBot="1" x14ac:dyDescent="0.2">
      <c r="A37" s="45" t="str">
        <f>"铝AL"&amp;TEXT(铝AL,"#%")</f>
        <v>铝AL5%</v>
      </c>
      <c r="B37" s="46"/>
      <c r="C37" s="46"/>
      <c r="D37" s="46"/>
      <c r="E37" s="46"/>
      <c r="F37" s="46"/>
    </row>
    <row r="38" spans="1:6" ht="17.25" thickBot="1" x14ac:dyDescent="0.2">
      <c r="A38" s="21"/>
      <c r="B38" s="32" t="s">
        <v>55</v>
      </c>
      <c r="C38" s="14" t="s">
        <v>1</v>
      </c>
      <c r="D38" s="11">
        <v>0.1</v>
      </c>
      <c r="E38" s="11">
        <v>0.15</v>
      </c>
      <c r="F38" s="11">
        <v>0.2</v>
      </c>
    </row>
    <row r="39" spans="1:6" x14ac:dyDescent="0.15">
      <c r="A39" s="22" t="str">
        <f ca="1">"AL"&amp;TEXT(DATE(YEAR(TODAY()),MONTH(TODAY())+IF(DATE(YEAR(TODAY()),MONTH(TODAY()),DAY(TODAY()))&gt;DATE(YEAR(TODAY()),MONTH(TODAY()),IF(NETWORKDAYS(DATE(YEAR(TODAY()),MONTH(TODAY()),"15"),DATE(YEAR(TODAY()),MONTH(TODAY()),"15"),Holiday)=1,"15",TEXT(WORKDAY(DATE(YEAR(TODAY()),MONTH(TODAY()),"15"),1,Holiday),"dd"))),1,0),DAY(TODAY())),"yymm")</f>
        <v>AL1309</v>
      </c>
      <c r="B39" s="12">
        <f t="shared" ref="B39:B52" ca="1" si="8">WORKDAY(IF(NETWORKDAYS(DATE("20"&amp;(MID(A39,LEN(A39)-3,2)-1),RIGHT(A39,2),IF(RIGHT(A39,4)="1201","13","15")),DATE("20"&amp;(MID(A39,LEN(A39)-3,2)-1),RIGHT(A39,2),IF(RIGHT(A39,4)="1201","13","15")),Holiday)=0,WORKDAY(DATE("20"&amp;(MID(A39,LEN(A39)-3,2)-1),RIGHT(A39,2),IF(RIGHT(A39,4)="1201","13","15")),1,Holiday),DATE("20"&amp;(MID(A39,LEN(A39)-3,2)-1),RIGHT(A39,2),IF(RIGHT(A39,4)="1201","13","15"))),1,Holiday)</f>
        <v>41170</v>
      </c>
      <c r="C39" s="12">
        <f ca="1">IF(NETWORKDAYS(DATE("20"&amp;MID(A39,LEN(A39)-3,2),RIGHT(A39,2),IF(RIGHT(A39,4)="1201","13","15")),DATE("20"&amp;MID(A39,LEN(A39)-3,2),RIGHT(A39,2),IF(RIGHT(A39,4)="1201","13","15")),Holiday)=0,WORKDAY(DATE("20"&amp;MID(A39,LEN(A39)-3,2),RIGHT(A39,2),IF(RIGHT(A39,4)="1201","13","15")),1,Holiday),DATE("20"&amp;MID(A39,LEN(A39)-3,2),RIGHT(A39,2),IF(RIGHT(A39,4)="1201","13","15")))</f>
        <v>41533</v>
      </c>
      <c r="D39" s="12">
        <f ca="1">IF(CTP=1,WORKDAY(上海期货交易所!D39,-1,Holiday)+1,WORKDAY(上海期货交易所!D39,0-全局参数,Holiday))</f>
        <v>41485</v>
      </c>
      <c r="E39" s="12">
        <f ca="1">IF(CTP=1,WORKDAY(上海期货交易所!E39,-1,Holiday)+1,WORKDAY(上海期货交易所!E39,0-全局参数,Holiday))</f>
        <v>41515</v>
      </c>
      <c r="F39" s="12">
        <f ca="1">IF(CTP=1,WORKDAY(上海期货交易所!F39,-1,Holiday)+1,WORKDAY(上海期货交易所!F39,0-全局参数,Holiday))</f>
        <v>41527</v>
      </c>
    </row>
    <row r="40" spans="1:6" x14ac:dyDescent="0.15">
      <c r="A40" s="23" t="str">
        <f ca="1">"AL"&amp;TEXT(DATE("20"&amp;MID(A39,LEN(A39)-3,2),RIGHT(A39,2)+1,"15"),"yymm")</f>
        <v>AL1310</v>
      </c>
      <c r="B40" s="13">
        <f t="shared" ca="1" si="8"/>
        <v>41198</v>
      </c>
      <c r="C40" s="13">
        <f t="shared" ref="C40:C51" ca="1" si="9">IF(NETWORKDAYS(DATE("20"&amp;MID(A40,LEN(A40)-3,2),RIGHT(A40,2),"15"),DATE("20"&amp;MID(A40,LEN(A40)-3,2),RIGHT(A40,2),"15"),Holiday)=0,WORKDAY(DATE("20"&amp;MID(A40,LEN(A40)-3,2),RIGHT(A40,2),"15"),1,Holiday),DATE("20"&amp;MID(A40,LEN(A40)-3,2),RIGHT(A40,2),"15"))</f>
        <v>41562</v>
      </c>
      <c r="D40" s="13">
        <f ca="1">IF(CTP=1,WORKDAY(上海期货交易所!D40,-1,Holiday)+1,WORKDAY(上海期货交易所!D40,0-全局参数,Holiday))</f>
        <v>41515</v>
      </c>
      <c r="E40" s="13">
        <f ca="1">IF(CTP=1,WORKDAY(上海期货交易所!E40,-1,Holiday)+1,WORKDAY(上海期货交易所!E40,0-全局参数,Holiday))</f>
        <v>41544</v>
      </c>
      <c r="F40" s="13">
        <f ca="1">IF(CTP=1,WORKDAY(上海期货交易所!F40,-1,Holiday)+1,WORKDAY(上海期货交易所!F40,0-全局参数,Holiday))</f>
        <v>41556</v>
      </c>
    </row>
    <row r="41" spans="1:6" x14ac:dyDescent="0.15">
      <c r="A41" s="22" t="str">
        <f ca="1">"AL"&amp;TEXT(DATE("20"&amp;MID(A40,LEN(A40)-3,2),RIGHT(A40,2)+1,"15"),"yymm")</f>
        <v>AL1311</v>
      </c>
      <c r="B41" s="12">
        <f t="shared" ca="1" si="8"/>
        <v>41229</v>
      </c>
      <c r="C41" s="12">
        <f t="shared" ca="1" si="9"/>
        <v>41593</v>
      </c>
      <c r="D41" s="12">
        <f ca="1">IF(CTP=1,WORKDAY(上海期货交易所!D41,-1,Holiday)+1,WORKDAY(上海期货交易所!D41,0-全局参数,Holiday))</f>
        <v>41544</v>
      </c>
      <c r="E41" s="12">
        <f ca="1">IF(CTP=1,WORKDAY(上海期货交易所!E41,-1,Holiday)+1,WORKDAY(上海期货交易所!E41,0-全局参数,Holiday))</f>
        <v>41577</v>
      </c>
      <c r="F41" s="12">
        <f ca="1">IF(CTP=1,WORKDAY(上海期货交易所!F41,-1,Holiday)+1,WORKDAY(上海期货交易所!F41,0-全局参数,Holiday))</f>
        <v>41589</v>
      </c>
    </row>
    <row r="42" spans="1:6" x14ac:dyDescent="0.15">
      <c r="A42" s="23" t="str">
        <f t="shared" ref="A42:A52" ca="1" si="10">"AL"&amp;TEXT(DATE("20"&amp;MID(A41,LEN(A41)-3,2),RIGHT(A41,2)+1,"15"),"yymm")</f>
        <v>AL1312</v>
      </c>
      <c r="B42" s="13">
        <f t="shared" ca="1" si="8"/>
        <v>41261</v>
      </c>
      <c r="C42" s="13">
        <f t="shared" ca="1" si="9"/>
        <v>41624</v>
      </c>
      <c r="D42" s="13">
        <f ca="1">IF(CTP=1,WORKDAY(上海期货交易所!D42,-1,Holiday)+1,WORKDAY(上海期货交易所!D42,0-全局参数,Holiday))</f>
        <v>41577</v>
      </c>
      <c r="E42" s="13">
        <f ca="1">IF(CTP=1,WORKDAY(上海期货交易所!E42,-1,Holiday)+1,WORKDAY(上海期货交易所!E42,0-全局参数,Holiday))</f>
        <v>41606</v>
      </c>
      <c r="F42" s="13">
        <f ca="1">IF(CTP=1,WORKDAY(上海期货交易所!F42,-1,Holiday)+1,WORKDAY(上海期货交易所!F42,0-全局参数,Holiday))</f>
        <v>41618</v>
      </c>
    </row>
    <row r="43" spans="1:6" x14ac:dyDescent="0.15">
      <c r="A43" s="22" t="str">
        <f t="shared" ca="1" si="10"/>
        <v>AL1401</v>
      </c>
      <c r="B43" s="12">
        <f t="shared" ca="1" si="8"/>
        <v>41290</v>
      </c>
      <c r="C43" s="12">
        <f t="shared" ca="1" si="9"/>
        <v>41654</v>
      </c>
      <c r="D43" s="12">
        <f ca="1">IF(CTP=1,WORKDAY(上海期货交易所!D43,-1,Holiday)+1,WORKDAY(上海期货交易所!D43,0-全局参数,Holiday))</f>
        <v>41606</v>
      </c>
      <c r="E43" s="12">
        <f ca="1">IF(CTP=1,WORKDAY(上海期货交易所!E43,-1,Holiday)+1,WORKDAY(上海期货交易所!E43,0-全局参数,Holiday))</f>
        <v>41638</v>
      </c>
      <c r="F43" s="12">
        <f ca="1">IF(CTP=1,WORKDAY(上海期货交易所!F43,-1,Holiday)+1,WORKDAY(上海期货交易所!F43,0-全局参数,Holiday))</f>
        <v>41648</v>
      </c>
    </row>
    <row r="44" spans="1:6" x14ac:dyDescent="0.15">
      <c r="A44" s="23" t="str">
        <f t="shared" ca="1" si="10"/>
        <v>AL1402</v>
      </c>
      <c r="B44" s="13">
        <f t="shared" ca="1" si="8"/>
        <v>41324</v>
      </c>
      <c r="C44" s="13">
        <f t="shared" ca="1" si="9"/>
        <v>41687</v>
      </c>
      <c r="D44" s="13">
        <f ca="1">IF(CTP=1,WORKDAY(上海期货交易所!D44,-1,Holiday)+1,WORKDAY(上海期货交易所!D44,0-全局参数,Holiday))</f>
        <v>41638</v>
      </c>
      <c r="E44" s="13">
        <f ca="1">IF(CTP=1,WORKDAY(上海期货交易所!E44,-1,Holiday)+1,WORKDAY(上海期货交易所!E44,0-全局参数,Holiday))</f>
        <v>41669</v>
      </c>
      <c r="F44" s="13">
        <f ca="1">IF(CTP=1,WORKDAY(上海期货交易所!F44,-1,Holiday)+1,WORKDAY(上海期货交易所!F44,0-全局参数,Holiday))</f>
        <v>41681</v>
      </c>
    </row>
    <row r="45" spans="1:6" x14ac:dyDescent="0.15">
      <c r="A45" s="22" t="str">
        <f t="shared" ca="1" si="10"/>
        <v>AL1403</v>
      </c>
      <c r="B45" s="12">
        <f t="shared" ca="1" si="8"/>
        <v>41351</v>
      </c>
      <c r="C45" s="12">
        <f t="shared" ca="1" si="9"/>
        <v>41715</v>
      </c>
      <c r="D45" s="12">
        <f ca="1">IF(CTP=1,WORKDAY(上海期货交易所!D45,-1,Holiday)+1,WORKDAY(上海期货交易所!D45,0-全局参数,Holiday))</f>
        <v>41669</v>
      </c>
      <c r="E45" s="12">
        <f ca="1">IF(CTP=1,WORKDAY(上海期货交易所!E45,-1,Holiday)+1,WORKDAY(上海期货交易所!E45,0-全局参数,Holiday))</f>
        <v>41697</v>
      </c>
      <c r="F45" s="12">
        <f ca="1">IF(CTP=1,WORKDAY(上海期货交易所!F45,-1,Holiday)+1,WORKDAY(上海期货交易所!F45,0-全局参数,Holiday))</f>
        <v>41709</v>
      </c>
    </row>
    <row r="46" spans="1:6" x14ac:dyDescent="0.15">
      <c r="A46" s="23" t="str">
        <f t="shared" ca="1" si="10"/>
        <v>AL1404</v>
      </c>
      <c r="B46" s="13">
        <f t="shared" ca="1" si="8"/>
        <v>41380</v>
      </c>
      <c r="C46" s="13">
        <f t="shared" ca="1" si="9"/>
        <v>41744</v>
      </c>
      <c r="D46" s="13">
        <f ca="1">IF(CTP=1,WORKDAY(上海期货交易所!D46,-1,Holiday)+1,WORKDAY(上海期货交易所!D46,0-全局参数,Holiday))</f>
        <v>41697</v>
      </c>
      <c r="E46" s="13">
        <f ca="1">IF(CTP=1,WORKDAY(上海期货交易所!E46,-1,Holiday)+1,WORKDAY(上海期货交易所!E46,0-全局参数,Holiday))</f>
        <v>41726</v>
      </c>
      <c r="F46" s="13">
        <f ca="1">IF(CTP=1,WORKDAY(上海期货交易所!F46,-1,Holiday)+1,WORKDAY(上海期货交易所!F46,0-全局参数,Holiday))</f>
        <v>41738</v>
      </c>
    </row>
    <row r="47" spans="1:6" x14ac:dyDescent="0.15">
      <c r="A47" s="22" t="str">
        <f t="shared" ca="1" si="10"/>
        <v>AL1405</v>
      </c>
      <c r="B47" s="12">
        <f t="shared" ca="1" si="8"/>
        <v>41410</v>
      </c>
      <c r="C47" s="12">
        <f t="shared" ca="1" si="9"/>
        <v>41774</v>
      </c>
      <c r="D47" s="12">
        <f ca="1">IF(CTP=1,WORKDAY(上海期货交易所!D47,-1,Holiday)+1,WORKDAY(上海期货交易所!D47,0-全局参数,Holiday))</f>
        <v>41726</v>
      </c>
      <c r="E47" s="12">
        <f ca="1">IF(CTP=1,WORKDAY(上海期货交易所!E47,-1,Holiday)+1,WORKDAY(上海期货交易所!E47,0-全局参数,Holiday))</f>
        <v>41758</v>
      </c>
      <c r="F47" s="12">
        <f ca="1">IF(CTP=1,WORKDAY(上海期货交易所!F47,-1,Holiday)+1,WORKDAY(上海期货交易所!F47,0-全局参数,Holiday))</f>
        <v>41768</v>
      </c>
    </row>
    <row r="48" spans="1:6" x14ac:dyDescent="0.15">
      <c r="A48" s="23" t="str">
        <f t="shared" ca="1" si="10"/>
        <v>AL1406</v>
      </c>
      <c r="B48" s="13">
        <f t="shared" ca="1" si="8"/>
        <v>41443</v>
      </c>
      <c r="C48" s="13">
        <f t="shared" ca="1" si="9"/>
        <v>41806</v>
      </c>
      <c r="D48" s="13">
        <f ca="1">IF(CTP=1,WORKDAY(上海期货交易所!D48,-1,Holiday)+1,WORKDAY(上海期货交易所!D48,0-全局参数,Holiday))</f>
        <v>41758</v>
      </c>
      <c r="E48" s="13">
        <f ca="1">IF(CTP=1,WORKDAY(上海期货交易所!E48,-1,Holiday)+1,WORKDAY(上海期货交易所!E48,0-全局参数,Holiday))</f>
        <v>41788</v>
      </c>
      <c r="F48" s="13">
        <f ca="1">IF(CTP=1,WORKDAY(上海期货交易所!F48,-1,Holiday)+1,WORKDAY(上海期货交易所!F48,0-全局参数,Holiday))</f>
        <v>41800</v>
      </c>
    </row>
    <row r="49" spans="1:6" x14ac:dyDescent="0.15">
      <c r="A49" s="22" t="str">
        <f t="shared" ca="1" si="10"/>
        <v>AL1407</v>
      </c>
      <c r="B49" s="12">
        <f t="shared" ca="1" si="8"/>
        <v>41471</v>
      </c>
      <c r="C49" s="12">
        <f t="shared" ca="1" si="9"/>
        <v>41835</v>
      </c>
      <c r="D49" s="12">
        <f ca="1">IF(CTP=1,WORKDAY(上海期货交易所!D49,-1,Holiday)+1,WORKDAY(上海期货交易所!D49,0-全局参数,Holiday))</f>
        <v>41788</v>
      </c>
      <c r="E49" s="12">
        <f ca="1">IF(CTP=1,WORKDAY(上海期货交易所!E49,-1,Holiday)+1,WORKDAY(上海期货交易所!E49,0-全局参数,Holiday))</f>
        <v>41817</v>
      </c>
      <c r="F49" s="12">
        <f ca="1">IF(CTP=1,WORKDAY(上海期货交易所!F49,-1,Holiday)+1,WORKDAY(上海期货交易所!F49,0-全局参数,Holiday))</f>
        <v>41829</v>
      </c>
    </row>
    <row r="50" spans="1:6" x14ac:dyDescent="0.15">
      <c r="A50" s="23" t="str">
        <f t="shared" ca="1" si="10"/>
        <v>AL1408</v>
      </c>
      <c r="B50" s="13">
        <f t="shared" ca="1" si="8"/>
        <v>41502</v>
      </c>
      <c r="C50" s="13">
        <f ca="1">IF(NETWORKDAYS(DATE("20"&amp;MID(A50,LEN(A50)-3,2),RIGHT(A50,2),"15"),DATE("20"&amp;MID(A50,LEN(A50)-3,2),RIGHT(A50,2),"15"),Holiday)=0,WORKDAY(DATE("20"&amp;MID(A50,LEN(A50)-3,2),RIGHT(A50,2),"15"),1,Holiday),DATE("20"&amp;MID(A50,LEN(A50)-3,2),RIGHT(A50,2),"15"))</f>
        <v>41866</v>
      </c>
      <c r="D50" s="13">
        <f ca="1">IF(CTP=1,WORKDAY(上海期货交易所!D50,-1,Holiday)+1,WORKDAY(上海期货交易所!D50,0-全局参数,Holiday))</f>
        <v>41817</v>
      </c>
      <c r="E50" s="13">
        <f ca="1">IF(CTP=1,WORKDAY(上海期货交易所!E50,-1,Holiday)+1,WORKDAY(上海期货交易所!E50,0-全局参数,Holiday))</f>
        <v>41850</v>
      </c>
      <c r="F50" s="13">
        <f ca="1">IF(CTP=1,WORKDAY(上海期货交易所!F50,-1,Holiday)+1,WORKDAY(上海期货交易所!F50,0-全局参数,Holiday))</f>
        <v>41862</v>
      </c>
    </row>
    <row r="51" spans="1:6" x14ac:dyDescent="0.15">
      <c r="A51" s="22" t="str">
        <f t="shared" ca="1" si="10"/>
        <v>AL1409</v>
      </c>
      <c r="B51" s="12">
        <f t="shared" ca="1" si="8"/>
        <v>41534</v>
      </c>
      <c r="C51" s="12">
        <f t="shared" ca="1" si="9"/>
        <v>41897</v>
      </c>
      <c r="D51" s="12">
        <f ca="1">IF(CTP=1,WORKDAY(上海期货交易所!D51,-1,Holiday)+1,WORKDAY(上海期货交易所!D51,0-全局参数,Holiday))</f>
        <v>41850</v>
      </c>
      <c r="E51" s="12">
        <f ca="1">IF(CTP=1,WORKDAY(上海期货交易所!E51,-1,Holiday)+1,WORKDAY(上海期货交易所!E51,0-全局参数,Holiday))</f>
        <v>41879</v>
      </c>
      <c r="F51" s="12">
        <f ca="1">IF(CTP=1,WORKDAY(上海期货交易所!F51,-1,Holiday)+1,WORKDAY(上海期货交易所!F51,0-全局参数,Holiday))</f>
        <v>41891</v>
      </c>
    </row>
    <row r="52" spans="1:6" x14ac:dyDescent="0.15">
      <c r="A52" s="23" t="str">
        <f t="shared" ca="1" si="10"/>
        <v>AL1410</v>
      </c>
      <c r="B52" s="13">
        <f t="shared" ca="1" si="8"/>
        <v>41563</v>
      </c>
      <c r="C52" s="13">
        <f ca="1">IF(NETWORKDAYS(DATE("20"&amp;MID(A52,LEN(A52)-3,2),RIGHT(A52,2),"15"),DATE("20"&amp;MID(A52,LEN(A52)-3,2),RIGHT(A52,2),"15"),Holiday)=0,WORKDAY(DATE("20"&amp;MID(A52,LEN(A52)-3,2),RIGHT(A52,2),"15"),1,Holiday),DATE("20"&amp;MID(A52,LEN(A52)-3,2),RIGHT(A52,2),"15"))</f>
        <v>41927</v>
      </c>
      <c r="D52" s="13">
        <f ca="1">IF(CTP=1,WORKDAY(上海期货交易所!D52,-1,Holiday)+1,WORKDAY(上海期货交易所!D52,0-全局参数,Holiday))</f>
        <v>41879</v>
      </c>
      <c r="E52" s="13">
        <f ca="1">IF(CTP=1,WORKDAY(上海期货交易所!E52,-1,Holiday)+1,WORKDAY(上海期货交易所!E52,0-全局参数,Holiday))</f>
        <v>41911</v>
      </c>
      <c r="F52" s="13">
        <f ca="1">IF(CTP=1,WORKDAY(上海期货交易所!F52,-1,Holiday)+1,WORKDAY(上海期货交易所!F52,0-全局参数,Holiday))</f>
        <v>41921</v>
      </c>
    </row>
    <row r="53" spans="1:6" x14ac:dyDescent="0.15">
      <c r="A53" s="24"/>
      <c r="B53" s="24"/>
      <c r="C53" s="16"/>
      <c r="D53" s="16"/>
      <c r="E53" s="16"/>
      <c r="F53" s="16"/>
    </row>
    <row r="54" spans="1:6" x14ac:dyDescent="0.15">
      <c r="A54" s="24"/>
      <c r="B54" s="24"/>
      <c r="C54" s="16"/>
      <c r="D54" s="16"/>
      <c r="E54" s="16"/>
      <c r="F54" s="16"/>
    </row>
    <row r="55" spans="1:6" ht="17.25" thickBot="1" x14ac:dyDescent="0.2">
      <c r="A55" s="45" t="str">
        <f>"铅Pb"&amp;TEXT(铅Pb,"#%")</f>
        <v>铅Pb8%</v>
      </c>
      <c r="B55" s="46"/>
      <c r="C55" s="46"/>
      <c r="D55" s="46"/>
      <c r="E55" s="46"/>
      <c r="F55" s="46"/>
    </row>
    <row r="56" spans="1:6" ht="17.25" thickBot="1" x14ac:dyDescent="0.2">
      <c r="A56" s="21"/>
      <c r="B56" s="32" t="s">
        <v>55</v>
      </c>
      <c r="C56" s="10" t="s">
        <v>1</v>
      </c>
      <c r="D56" s="11">
        <v>0.1</v>
      </c>
      <c r="E56" s="11">
        <v>0.15</v>
      </c>
      <c r="F56" s="11">
        <v>0.2</v>
      </c>
    </row>
    <row r="57" spans="1:6" x14ac:dyDescent="0.15">
      <c r="A57" s="22" t="str">
        <f ca="1">"Pb"&amp;TEXT(DATE(YEAR(TODAY()),MONTH(TODAY())+IF(DATE(YEAR(TODAY()),MONTH(TODAY()),DAY(TODAY()))&gt;DATE(YEAR(TODAY()),MONTH(TODAY()),IF(NETWORKDAYS(DATE(YEAR(TODAY()),MONTH(TODAY()),"15"),DATE(YEAR(TODAY()),MONTH(TODAY()),"15"),Holiday)=1,"15",TEXT(WORKDAY(DATE(YEAR(TODAY()),MONTH(TODAY()),"15"),1,Holiday),"dd"))),1,0),DAY(TODAY())),"yymm")</f>
        <v>Pb1309</v>
      </c>
      <c r="B57" s="12">
        <f t="shared" ref="B57:B70" ca="1" si="11">WORKDAY(IF(NETWORKDAYS(DATE("20"&amp;(MID(A57,LEN(A57)-3,2)-1),RIGHT(A57,2),IF(RIGHT(A57,4)="1201","13","15")),DATE("20"&amp;(MID(A57,LEN(A57)-3,2)-1),RIGHT(A57,2),IF(RIGHT(A57,4)="1201","13","15")),Holiday)=0,WORKDAY(DATE("20"&amp;(MID(A57,LEN(A57)-3,2)-1),RIGHT(A57,2),IF(RIGHT(A57,4)="1201","13","15")),1,Holiday),DATE("20"&amp;(MID(A57,LEN(A57)-3,2)-1),RIGHT(A57,2),IF(RIGHT(A57,4)="1201","13","15"))),1,Holiday)</f>
        <v>41170</v>
      </c>
      <c r="C57" s="12">
        <f ca="1">IF(NETWORKDAYS(DATE("20"&amp;MID(A57,LEN(A57)-3,2),RIGHT(A57,2),IF(RIGHT(A57,4)="1201","13","15")),DATE("20"&amp;MID(A57,LEN(A57)-3,2),RIGHT(A57,2),IF(RIGHT(A57,4)="1201","13","15")),Holiday)=0,WORKDAY(DATE("20"&amp;MID(A57,LEN(A57)-3,2),RIGHT(A57,2),IF(RIGHT(A57,4)="1201","13","15")),1,Holiday),DATE("20"&amp;MID(A57,LEN(A57)-3,2),RIGHT(A57,2),IF(RIGHT(A57,4)="1201","13","15")))</f>
        <v>41533</v>
      </c>
      <c r="D57" s="12">
        <f ca="1">IF(CTP=1,WORKDAY(上海期货交易所!D57,-1,Holiday)+1,WORKDAY(上海期货交易所!D57,0-全局参数,Holiday))</f>
        <v>41485</v>
      </c>
      <c r="E57" s="12">
        <f ca="1">IF(CTP=1,WORKDAY(上海期货交易所!E57,-1,Holiday)+1,WORKDAY(上海期货交易所!E57,0-全局参数,Holiday))</f>
        <v>41515</v>
      </c>
      <c r="F57" s="12">
        <f ca="1">IF(CTP=1,WORKDAY(上海期货交易所!F57,-1,Holiday)+1,WORKDAY(上海期货交易所!F57,0-全局参数,Holiday))</f>
        <v>41527</v>
      </c>
    </row>
    <row r="58" spans="1:6" x14ac:dyDescent="0.15">
      <c r="A58" s="23" t="str">
        <f ca="1">"Pb"&amp;TEXT(DATE("20"&amp;MID(A57,LEN(A57)-3,2),RIGHT(A57,2)+1,"15"),"yymm")</f>
        <v>Pb1310</v>
      </c>
      <c r="B58" s="13">
        <f t="shared" ca="1" si="11"/>
        <v>41198</v>
      </c>
      <c r="C58" s="13">
        <f t="shared" ref="C58:C68" ca="1" si="12">IF(NETWORKDAYS(DATE("20"&amp;MID(A58,LEN(A58)-3,2),RIGHT(A58,2),"15"),DATE("20"&amp;MID(A58,LEN(A58)-3,2),RIGHT(A58,2),"15"),Holiday)=0,WORKDAY(DATE("20"&amp;MID(A58,LEN(A58)-3,2),RIGHT(A58,2),"15"),1,Holiday),DATE("20"&amp;MID(A58,LEN(A58)-3,2),RIGHT(A58,2),"15"))</f>
        <v>41562</v>
      </c>
      <c r="D58" s="13">
        <f ca="1">IF(CTP=1,WORKDAY(上海期货交易所!D58,-1,Holiday)+1,WORKDAY(上海期货交易所!D58,0-全局参数,Holiday))</f>
        <v>41515</v>
      </c>
      <c r="E58" s="13">
        <f ca="1">IF(CTP=1,WORKDAY(上海期货交易所!E58,-1,Holiday)+1,WORKDAY(上海期货交易所!E58,0-全局参数,Holiday))</f>
        <v>41544</v>
      </c>
      <c r="F58" s="13">
        <f ca="1">IF(CTP=1,WORKDAY(上海期货交易所!F58,-1,Holiday)+1,WORKDAY(上海期货交易所!F58,0-全局参数,Holiday))</f>
        <v>41556</v>
      </c>
    </row>
    <row r="59" spans="1:6" x14ac:dyDescent="0.15">
      <c r="A59" s="22" t="str">
        <f t="shared" ref="A59:A70" ca="1" si="13">"Pb"&amp;TEXT(DATE("20"&amp;MID(A58,LEN(A58)-3,2),RIGHT(A58,2)+1,"15"),"yymm")</f>
        <v>Pb1311</v>
      </c>
      <c r="B59" s="12">
        <f t="shared" ca="1" si="11"/>
        <v>41229</v>
      </c>
      <c r="C59" s="12">
        <f t="shared" ca="1" si="12"/>
        <v>41593</v>
      </c>
      <c r="D59" s="12">
        <f ca="1">IF(CTP=1,WORKDAY(上海期货交易所!D59,-1,Holiday)+1,WORKDAY(上海期货交易所!D59,0-全局参数,Holiday))</f>
        <v>41544</v>
      </c>
      <c r="E59" s="12">
        <f ca="1">IF(CTP=1,WORKDAY(上海期货交易所!E59,-1,Holiday)+1,WORKDAY(上海期货交易所!E59,0-全局参数,Holiday))</f>
        <v>41577</v>
      </c>
      <c r="F59" s="12">
        <f ca="1">IF(CTP=1,WORKDAY(上海期货交易所!F59,-1,Holiday)+1,WORKDAY(上海期货交易所!F59,0-全局参数,Holiday))</f>
        <v>41589</v>
      </c>
    </row>
    <row r="60" spans="1:6" x14ac:dyDescent="0.15">
      <c r="A60" s="23" t="str">
        <f t="shared" ca="1" si="13"/>
        <v>Pb1312</v>
      </c>
      <c r="B60" s="13">
        <f t="shared" ca="1" si="11"/>
        <v>41261</v>
      </c>
      <c r="C60" s="13">
        <f t="shared" ca="1" si="12"/>
        <v>41624</v>
      </c>
      <c r="D60" s="13">
        <f ca="1">IF(CTP=1,WORKDAY(上海期货交易所!D60,-1,Holiday)+1,WORKDAY(上海期货交易所!D60,0-全局参数,Holiday))</f>
        <v>41577</v>
      </c>
      <c r="E60" s="13">
        <f ca="1">IF(CTP=1,WORKDAY(上海期货交易所!E60,-1,Holiday)+1,WORKDAY(上海期货交易所!E60,0-全局参数,Holiday))</f>
        <v>41606</v>
      </c>
      <c r="F60" s="13">
        <f ca="1">IF(CTP=1,WORKDAY(上海期货交易所!F60,-1,Holiday)+1,WORKDAY(上海期货交易所!F60,0-全局参数,Holiday))</f>
        <v>41618</v>
      </c>
    </row>
    <row r="61" spans="1:6" x14ac:dyDescent="0.15">
      <c r="A61" s="22" t="str">
        <f t="shared" ca="1" si="13"/>
        <v>Pb1401</v>
      </c>
      <c r="B61" s="12">
        <f t="shared" ca="1" si="11"/>
        <v>41290</v>
      </c>
      <c r="C61" s="12">
        <f t="shared" ca="1" si="12"/>
        <v>41654</v>
      </c>
      <c r="D61" s="12">
        <f ca="1">IF(CTP=1,WORKDAY(上海期货交易所!D61,-1,Holiday)+1,WORKDAY(上海期货交易所!D61,0-全局参数,Holiday))</f>
        <v>41606</v>
      </c>
      <c r="E61" s="12">
        <f ca="1">IF(CTP=1,WORKDAY(上海期货交易所!E61,-1,Holiday)+1,WORKDAY(上海期货交易所!E61,0-全局参数,Holiday))</f>
        <v>41638</v>
      </c>
      <c r="F61" s="12">
        <f ca="1">IF(CTP=1,WORKDAY(上海期货交易所!F61,-1,Holiday)+1,WORKDAY(上海期货交易所!F61,0-全局参数,Holiday))</f>
        <v>41648</v>
      </c>
    </row>
    <row r="62" spans="1:6" x14ac:dyDescent="0.15">
      <c r="A62" s="23" t="str">
        <f t="shared" ca="1" si="13"/>
        <v>Pb1402</v>
      </c>
      <c r="B62" s="13">
        <f t="shared" ca="1" si="11"/>
        <v>41324</v>
      </c>
      <c r="C62" s="13">
        <f t="shared" ca="1" si="12"/>
        <v>41687</v>
      </c>
      <c r="D62" s="13">
        <f ca="1">IF(CTP=1,WORKDAY(上海期货交易所!D62,-1,Holiday)+1,WORKDAY(上海期货交易所!D62,0-全局参数,Holiday))</f>
        <v>41638</v>
      </c>
      <c r="E62" s="13">
        <f ca="1">IF(CTP=1,WORKDAY(上海期货交易所!E62,-1,Holiday)+1,WORKDAY(上海期货交易所!E62,0-全局参数,Holiday))</f>
        <v>41669</v>
      </c>
      <c r="F62" s="13">
        <f ca="1">IF(CTP=1,WORKDAY(上海期货交易所!F62,-1,Holiday)+1,WORKDAY(上海期货交易所!F62,0-全局参数,Holiday))</f>
        <v>41681</v>
      </c>
    </row>
    <row r="63" spans="1:6" x14ac:dyDescent="0.15">
      <c r="A63" s="22" t="str">
        <f t="shared" ca="1" si="13"/>
        <v>Pb1403</v>
      </c>
      <c r="B63" s="12">
        <f t="shared" ca="1" si="11"/>
        <v>41351</v>
      </c>
      <c r="C63" s="12">
        <f t="shared" ca="1" si="12"/>
        <v>41715</v>
      </c>
      <c r="D63" s="12">
        <f ca="1">IF(CTP=1,WORKDAY(上海期货交易所!D63,-1,Holiday)+1,WORKDAY(上海期货交易所!D63,0-全局参数,Holiday))</f>
        <v>41669</v>
      </c>
      <c r="E63" s="12">
        <f ca="1">IF(CTP=1,WORKDAY(上海期货交易所!E63,-1,Holiday)+1,WORKDAY(上海期货交易所!E63,0-全局参数,Holiday))</f>
        <v>41697</v>
      </c>
      <c r="F63" s="12">
        <f ca="1">IF(CTP=1,WORKDAY(上海期货交易所!F63,-1,Holiday)+1,WORKDAY(上海期货交易所!F63,0-全局参数,Holiday))</f>
        <v>41709</v>
      </c>
    </row>
    <row r="64" spans="1:6" x14ac:dyDescent="0.15">
      <c r="A64" s="23" t="str">
        <f t="shared" ca="1" si="13"/>
        <v>Pb1404</v>
      </c>
      <c r="B64" s="13">
        <f t="shared" ca="1" si="11"/>
        <v>41380</v>
      </c>
      <c r="C64" s="13">
        <f t="shared" ca="1" si="12"/>
        <v>41744</v>
      </c>
      <c r="D64" s="13">
        <f ca="1">IF(CTP=1,WORKDAY(上海期货交易所!D64,-1,Holiday)+1,WORKDAY(上海期货交易所!D64,0-全局参数,Holiday))</f>
        <v>41697</v>
      </c>
      <c r="E64" s="13">
        <f ca="1">IF(CTP=1,WORKDAY(上海期货交易所!E64,-1,Holiday)+1,WORKDAY(上海期货交易所!E64,0-全局参数,Holiday))</f>
        <v>41726</v>
      </c>
      <c r="F64" s="13">
        <f ca="1">IF(CTP=1,WORKDAY(上海期货交易所!F64,-1,Holiday)+1,WORKDAY(上海期货交易所!F64,0-全局参数,Holiday))</f>
        <v>41738</v>
      </c>
    </row>
    <row r="65" spans="1:7" x14ac:dyDescent="0.15">
      <c r="A65" s="22" t="str">
        <f t="shared" ca="1" si="13"/>
        <v>Pb1405</v>
      </c>
      <c r="B65" s="12">
        <f t="shared" ca="1" si="11"/>
        <v>41410</v>
      </c>
      <c r="C65" s="12">
        <f t="shared" ca="1" si="12"/>
        <v>41774</v>
      </c>
      <c r="D65" s="12">
        <f ca="1">IF(CTP=1,WORKDAY(上海期货交易所!D65,-1,Holiday)+1,WORKDAY(上海期货交易所!D65,0-全局参数,Holiday))</f>
        <v>41726</v>
      </c>
      <c r="E65" s="12">
        <f ca="1">IF(CTP=1,WORKDAY(上海期货交易所!E65,-1,Holiday)+1,WORKDAY(上海期货交易所!E65,0-全局参数,Holiday))</f>
        <v>41758</v>
      </c>
      <c r="F65" s="12">
        <f ca="1">IF(CTP=1,WORKDAY(上海期货交易所!F65,-1,Holiday)+1,WORKDAY(上海期货交易所!F65,0-全局参数,Holiday))</f>
        <v>41768</v>
      </c>
    </row>
    <row r="66" spans="1:7" x14ac:dyDescent="0.15">
      <c r="A66" s="23" t="str">
        <f t="shared" ca="1" si="13"/>
        <v>Pb1406</v>
      </c>
      <c r="B66" s="13">
        <f t="shared" ca="1" si="11"/>
        <v>41443</v>
      </c>
      <c r="C66" s="13">
        <f t="shared" ca="1" si="12"/>
        <v>41806</v>
      </c>
      <c r="D66" s="13">
        <f ca="1">IF(CTP=1,WORKDAY(上海期货交易所!D66,-1,Holiday)+1,WORKDAY(上海期货交易所!D66,0-全局参数,Holiday))</f>
        <v>41758</v>
      </c>
      <c r="E66" s="13">
        <f ca="1">IF(CTP=1,WORKDAY(上海期货交易所!E66,-1,Holiday)+1,WORKDAY(上海期货交易所!E66,0-全局参数,Holiday))</f>
        <v>41788</v>
      </c>
      <c r="F66" s="13">
        <f ca="1">IF(CTP=1,WORKDAY(上海期货交易所!F66,-1,Holiday)+1,WORKDAY(上海期货交易所!F66,0-全局参数,Holiday))</f>
        <v>41800</v>
      </c>
    </row>
    <row r="67" spans="1:7" x14ac:dyDescent="0.15">
      <c r="A67" s="22" t="str">
        <f t="shared" ca="1" si="13"/>
        <v>Pb1407</v>
      </c>
      <c r="B67" s="12">
        <f t="shared" ca="1" si="11"/>
        <v>41471</v>
      </c>
      <c r="C67" s="12">
        <f t="shared" ca="1" si="12"/>
        <v>41835</v>
      </c>
      <c r="D67" s="12">
        <f ca="1">IF(CTP=1,WORKDAY(上海期货交易所!D67,-1,Holiday)+1,WORKDAY(上海期货交易所!D67,0-全局参数,Holiday))</f>
        <v>41788</v>
      </c>
      <c r="E67" s="12">
        <f ca="1">IF(CTP=1,WORKDAY(上海期货交易所!E67,-1,Holiday)+1,WORKDAY(上海期货交易所!E67,0-全局参数,Holiday))</f>
        <v>41817</v>
      </c>
      <c r="F67" s="12">
        <f ca="1">IF(CTP=1,WORKDAY(上海期货交易所!F67,-1,Holiday)+1,WORKDAY(上海期货交易所!F67,0-全局参数,Holiday))</f>
        <v>41829</v>
      </c>
    </row>
    <row r="68" spans="1:7" x14ac:dyDescent="0.15">
      <c r="A68" s="23" t="str">
        <f t="shared" ca="1" si="13"/>
        <v>Pb1408</v>
      </c>
      <c r="B68" s="13">
        <f t="shared" ca="1" si="11"/>
        <v>41502</v>
      </c>
      <c r="C68" s="13">
        <f t="shared" ca="1" si="12"/>
        <v>41866</v>
      </c>
      <c r="D68" s="13">
        <f ca="1">IF(CTP=1,WORKDAY(上海期货交易所!D68,-1,Holiday)+1,WORKDAY(上海期货交易所!D68,0-全局参数,Holiday))</f>
        <v>41817</v>
      </c>
      <c r="E68" s="13">
        <f ca="1">IF(CTP=1,WORKDAY(上海期货交易所!E68,-1,Holiday)+1,WORKDAY(上海期货交易所!E68,0-全局参数,Holiday))</f>
        <v>41850</v>
      </c>
      <c r="F68" s="13">
        <f ca="1">IF(CTP=1,WORKDAY(上海期货交易所!F68,-1,Holiday)+1,WORKDAY(上海期货交易所!F68,0-全局参数,Holiday))</f>
        <v>41862</v>
      </c>
    </row>
    <row r="69" spans="1:7" x14ac:dyDescent="0.15">
      <c r="A69" s="22" t="str">
        <f t="shared" ca="1" si="13"/>
        <v>Pb1409</v>
      </c>
      <c r="B69" s="12">
        <f t="shared" ca="1" si="11"/>
        <v>41534</v>
      </c>
      <c r="C69" s="12">
        <f t="shared" ref="C69:C70" ca="1" si="14">IF(NETWORKDAYS(DATE("20"&amp;MID(A69,LEN(A69)-3,2),RIGHT(A69,2),"15"),DATE("20"&amp;MID(A69,LEN(A69)-3,2),RIGHT(A69,2),"15"),Holiday)=0,WORKDAY(DATE("20"&amp;MID(A69,LEN(A69)-3,2),RIGHT(A69,2),"15"),1,Holiday),DATE("20"&amp;MID(A69,LEN(A69)-3,2),RIGHT(A69,2),"15"))</f>
        <v>41897</v>
      </c>
      <c r="D69" s="12">
        <f ca="1">IF(CTP=1,WORKDAY(上海期货交易所!D69,-1,Holiday)+1,WORKDAY(上海期货交易所!D69,0-全局参数,Holiday))</f>
        <v>41850</v>
      </c>
      <c r="E69" s="12">
        <f ca="1">IF(CTP=1,WORKDAY(上海期货交易所!E69,-1,Holiday)+1,WORKDAY(上海期货交易所!E69,0-全局参数,Holiday))</f>
        <v>41879</v>
      </c>
      <c r="F69" s="12">
        <f ca="1">IF(CTP=1,WORKDAY(上海期货交易所!F69,-1,Holiday)+1,WORKDAY(上海期货交易所!F69,0-全局参数,Holiday))</f>
        <v>41891</v>
      </c>
    </row>
    <row r="70" spans="1:7" x14ac:dyDescent="0.15">
      <c r="A70" s="23" t="str">
        <f t="shared" ca="1" si="13"/>
        <v>Pb1410</v>
      </c>
      <c r="B70" s="13">
        <f t="shared" ca="1" si="11"/>
        <v>41563</v>
      </c>
      <c r="C70" s="13">
        <f t="shared" ca="1" si="14"/>
        <v>41927</v>
      </c>
      <c r="D70" s="13">
        <f ca="1">IF(CTP=1,WORKDAY(上海期货交易所!D70,-1,Holiday)+1,WORKDAY(上海期货交易所!D70,0-全局参数,Holiday))</f>
        <v>41879</v>
      </c>
      <c r="E70" s="13">
        <f ca="1">IF(CTP=1,WORKDAY(上海期货交易所!E70,-1,Holiday)+1,WORKDAY(上海期货交易所!E70,0-全局参数,Holiday))</f>
        <v>41911</v>
      </c>
      <c r="F70" s="13">
        <f ca="1">IF(CTP=1,WORKDAY(上海期货交易所!F70,-1,Holiday)+1,WORKDAY(上海期货交易所!F70,0-全局参数,Holiday))</f>
        <v>41921</v>
      </c>
    </row>
    <row r="72" spans="1:7" x14ac:dyDescent="0.15">
      <c r="A72" s="24"/>
      <c r="B72" s="24"/>
      <c r="C72" s="16"/>
      <c r="D72" s="16"/>
      <c r="E72" s="16"/>
      <c r="F72" s="16"/>
    </row>
    <row r="73" spans="1:7" x14ac:dyDescent="0.15">
      <c r="A73" s="42" t="str">
        <f>"黄金Au"&amp;TEXT(黄金Au,"#%")</f>
        <v>黄金Au7%</v>
      </c>
      <c r="B73" s="43"/>
      <c r="C73" s="43"/>
      <c r="D73" s="43"/>
      <c r="E73" s="43"/>
      <c r="F73" s="43"/>
    </row>
    <row r="74" spans="1:7" ht="17.25" thickBot="1" x14ac:dyDescent="0.2">
      <c r="A74" s="21"/>
      <c r="B74" s="32" t="s">
        <v>55</v>
      </c>
      <c r="C74" s="27" t="s">
        <v>1</v>
      </c>
      <c r="D74" s="11">
        <f>MAX(10%,黄金Au)</f>
        <v>0.1</v>
      </c>
      <c r="E74" s="11">
        <v>0.15</v>
      </c>
      <c r="F74" s="11">
        <v>0.2</v>
      </c>
      <c r="G74"/>
    </row>
    <row r="75" spans="1:7" x14ac:dyDescent="0.15">
      <c r="A75" s="22" t="str">
        <f ca="1">"Au"&amp;TEXT(DATE(YEAR(TODAY()),MONTH(TODAY())+IF(DATE(YEAR(TODAY()),MONTH(TODAY()),DAY(TODAY()))&gt;DATE(YEAR(TODAY()),MONTH(TODAY()),IF(NETWORKDAYS(DATE(YEAR(TODAY()),MONTH(TODAY()),"15"),DATE(YEAR(TODAY()),MONTH(TODAY()),"15"),Holiday)=1,"15",TEXT(WORKDAY(DATE(YEAR(TODAY()),MONTH(TODAY()),"15"),1,Holiday),"dd"))),1,0),DAY(TODAY())),"yymm")</f>
        <v>Au1309</v>
      </c>
      <c r="B75" s="12">
        <f t="shared" ref="B75:B88" ca="1" si="15">IF(RIGHT(A75,4)*1&lt;=1408,WORKDAY(IF(NETWORKDAYS(DATE("20"&amp;(MID(A75,LEN(A75)-3,2)-1),RIGHT(A75,2),"15"),DATE("20"&amp;(MID(A75,LEN(A75)-3,2)-1),RIGHT(A75,2),"15"),Holiday)=0,WORKDAY(DATE("20"&amp;(MID(A75,LEN(A75)-3,2)-1),RIGHT(A75,2),"15"),1,Holiday),DATE("20"&amp;(MID(A75,LEN(A75)-3,2)-1),RIGHT(A75,2),"15")),1,Holiday),IF(ISODD(RIGHT(A75,4)),IF(NETWORKDAYS(DATE(20&amp;MID(A75,3,2),RIGHT(A75,2)-3,15),DATE(20&amp;MID(A75,3,2),RIGHT(A75,2)-3,15),Holiday)=0,WORKDAY(DATE(20&amp;MID(A75,3,2),RIGHT(A75,2)-3,15),2,Holiday),WORKDAY(DATE(20&amp;MID(A75,3,2),RIGHT(A75,2)-3,15),1,Holiday)),IF(NETWORKDAYS(DATE(20&amp;MID(A75,3,2),RIGHT(A75,2)-12,15),DATE(20&amp;MID(A75,3,2),RIGHT(A75,2)-12,15),Holiday)=0,WORKDAY(DATE(20&amp;MID(A75,3,2),RIGHT(A75,2)-12,15),2,Holiday),WORKDAY(DATE(20&amp;MID(A75,3,2),RIGHT(A75,2)-12,15),1))))</f>
        <v>41170</v>
      </c>
      <c r="C75" s="12">
        <f ca="1">IF(NETWORKDAYS(DATE("20"&amp;MID(A75,LEN(A75)-3,2),RIGHT(A75,2),IF(RIGHT(A75,4)="1201","13","15")),DATE("20"&amp;MID(A75,LEN(A75)-3,2),RIGHT(A75,2),IF(RIGHT(A75,4)="1201","13","15")),Holiday)=0,WORKDAY(DATE("20"&amp;MID(A75,LEN(A75)-3,2),RIGHT(A75,2),IF(RIGHT(A75,4)="1201","13","15")),1,Holiday),DATE("20"&amp;MID(A75,LEN(A75)-3,2),RIGHT(A75,2),IF(RIGHT(A75,4)="1201","13","15")))</f>
        <v>41533</v>
      </c>
      <c r="D75" s="12">
        <f ca="1">IF(CTP=1,WORKDAY(上海期货交易所!D75,-1,Holiday)+1,WORKDAY(上海期货交易所!D75,0-全局参数,Holiday))</f>
        <v>41485</v>
      </c>
      <c r="E75" s="12">
        <f ca="1">IF(CTP=1,WORKDAY(上海期货交易所!E75,-1,Holiday)+1,WORKDAY(上海期货交易所!E75,0-全局参数,Holiday))</f>
        <v>41515</v>
      </c>
      <c r="F75" s="19">
        <f ca="1">IF(CTP=1,WORKDAY(上海期货交易所!F75,-1,Holiday)+1,WORKDAY(上海期货交易所!F75,0-全局参数,Holiday))</f>
        <v>41527</v>
      </c>
      <c r="G75"/>
    </row>
    <row r="76" spans="1:7" x14ac:dyDescent="0.15">
      <c r="A76" s="23" t="str">
        <f ca="1">"Au"&amp;TEXT(DATE("20"&amp;MID(A75,LEN(A75)-3,2),RIGHT(A75,2)+1,"15"),"yymm")</f>
        <v>Au1310</v>
      </c>
      <c r="B76" s="13">
        <f t="shared" ca="1" si="15"/>
        <v>41198</v>
      </c>
      <c r="C76" s="13">
        <f t="shared" ref="C76:C86" ca="1" si="16">IF(NETWORKDAYS(DATE("20"&amp;MID(A76,LEN(A76)-3,2),RIGHT(A76,2),"15"),DATE("20"&amp;MID(A76,LEN(A76)-3,2),RIGHT(A76,2),"15"),Holiday)=0,WORKDAY(DATE("20"&amp;MID(A76,LEN(A76)-3,2),RIGHT(A76,2),"15"),1,Holiday),DATE("20"&amp;MID(A76,LEN(A76)-3,2),RIGHT(A76,2),"15"))</f>
        <v>41562</v>
      </c>
      <c r="D76" s="13">
        <f ca="1">IF(CTP=1,WORKDAY(上海期货交易所!D76,-1,Holiday)+1,WORKDAY(上海期货交易所!D76,0-全局参数,Holiday))</f>
        <v>41515</v>
      </c>
      <c r="E76" s="13">
        <f ca="1">IF(CTP=1,WORKDAY(上海期货交易所!E76,-1,Holiday)+1,WORKDAY(上海期货交易所!E76,0-全局参数,Holiday))</f>
        <v>41544</v>
      </c>
      <c r="F76" s="20">
        <f ca="1">IF(CTP=1,WORKDAY(上海期货交易所!F76,-1,Holiday)+1,WORKDAY(上海期货交易所!F76,0-全局参数,Holiday))</f>
        <v>41556</v>
      </c>
      <c r="G76"/>
    </row>
    <row r="77" spans="1:7" x14ac:dyDescent="0.15">
      <c r="A77" s="22" t="str">
        <f t="shared" ref="A77:A88" ca="1" si="17">"Au"&amp;TEXT(DATE("20"&amp;MID(A76,LEN(A76)-3,2),RIGHT(A76,2)+1,"15"),"yymm")</f>
        <v>Au1311</v>
      </c>
      <c r="B77" s="12">
        <f t="shared" ca="1" si="15"/>
        <v>41229</v>
      </c>
      <c r="C77" s="12">
        <f t="shared" ca="1" si="16"/>
        <v>41593</v>
      </c>
      <c r="D77" s="12">
        <f ca="1">IF(CTP=1,WORKDAY(上海期货交易所!D77,-1,Holiday)+1,WORKDAY(上海期货交易所!D77,0-全局参数,Holiday))</f>
        <v>41544</v>
      </c>
      <c r="E77" s="12">
        <f ca="1">IF(CTP=1,WORKDAY(上海期货交易所!E77,-1,Holiday)+1,WORKDAY(上海期货交易所!E77,0-全局参数,Holiday))</f>
        <v>41577</v>
      </c>
      <c r="F77" s="19">
        <f ca="1">IF(CTP=1,WORKDAY(上海期货交易所!F77,-1,Holiday)+1,WORKDAY(上海期货交易所!F77,0-全局参数,Holiday))</f>
        <v>41589</v>
      </c>
      <c r="G77"/>
    </row>
    <row r="78" spans="1:7" x14ac:dyDescent="0.15">
      <c r="A78" s="23" t="str">
        <f t="shared" ca="1" si="17"/>
        <v>Au1312</v>
      </c>
      <c r="B78" s="13">
        <f t="shared" ca="1" si="15"/>
        <v>41261</v>
      </c>
      <c r="C78" s="13">
        <f t="shared" ca="1" si="16"/>
        <v>41624</v>
      </c>
      <c r="D78" s="13">
        <f ca="1">IF(CTP=1,WORKDAY(上海期货交易所!D78,-1,Holiday)+1,WORKDAY(上海期货交易所!D78,0-全局参数,Holiday))</f>
        <v>41577</v>
      </c>
      <c r="E78" s="13">
        <f ca="1">IF(CTP=1,WORKDAY(上海期货交易所!E78,-1,Holiday)+1,WORKDAY(上海期货交易所!E78,0-全局参数,Holiday))</f>
        <v>41606</v>
      </c>
      <c r="F78" s="20">
        <f ca="1">IF(CTP=1,WORKDAY(上海期货交易所!F78,-1,Holiday)+1,WORKDAY(上海期货交易所!F78,0-全局参数,Holiday))</f>
        <v>41618</v>
      </c>
      <c r="G78"/>
    </row>
    <row r="79" spans="1:7" x14ac:dyDescent="0.15">
      <c r="A79" s="22" t="str">
        <f t="shared" ca="1" si="17"/>
        <v>Au1401</v>
      </c>
      <c r="B79" s="12">
        <f t="shared" ca="1" si="15"/>
        <v>41290</v>
      </c>
      <c r="C79" s="12">
        <f t="shared" ca="1" si="16"/>
        <v>41654</v>
      </c>
      <c r="D79" s="12">
        <f ca="1">IF(CTP=1,WORKDAY(上海期货交易所!D79,-1,Holiday)+1,WORKDAY(上海期货交易所!D79,0-全局参数,Holiday))</f>
        <v>41606</v>
      </c>
      <c r="E79" s="12">
        <f ca="1">IF(CTP=1,WORKDAY(上海期货交易所!E79,-1,Holiday)+1,WORKDAY(上海期货交易所!E79,0-全局参数,Holiday))</f>
        <v>41638</v>
      </c>
      <c r="F79" s="19">
        <f ca="1">IF(CTP=1,WORKDAY(上海期货交易所!F79,-1,Holiday)+1,WORKDAY(上海期货交易所!F79,0-全局参数,Holiday))</f>
        <v>41648</v>
      </c>
      <c r="G79"/>
    </row>
    <row r="80" spans="1:7" x14ac:dyDescent="0.15">
      <c r="A80" s="23" t="str">
        <f t="shared" ca="1" si="17"/>
        <v>Au1402</v>
      </c>
      <c r="B80" s="13">
        <f t="shared" ca="1" si="15"/>
        <v>41324</v>
      </c>
      <c r="C80" s="13">
        <f t="shared" ca="1" si="16"/>
        <v>41687</v>
      </c>
      <c r="D80" s="13">
        <f ca="1">IF(CTP=1,WORKDAY(上海期货交易所!D80,-1,Holiday)+1,WORKDAY(上海期货交易所!D80,0-全局参数,Holiday))</f>
        <v>41638</v>
      </c>
      <c r="E80" s="13">
        <f ca="1">IF(CTP=1,WORKDAY(上海期货交易所!E80,-1,Holiday)+1,WORKDAY(上海期货交易所!E80,0-全局参数,Holiday))</f>
        <v>41669</v>
      </c>
      <c r="F80" s="20">
        <f ca="1">IF(CTP=1,WORKDAY(上海期货交易所!F80,-1,Holiday)+1,WORKDAY(上海期货交易所!F80,0-全局参数,Holiday))</f>
        <v>41681</v>
      </c>
      <c r="G80"/>
    </row>
    <row r="81" spans="1:7" x14ac:dyDescent="0.15">
      <c r="A81" s="22" t="str">
        <f t="shared" ca="1" si="17"/>
        <v>Au1403</v>
      </c>
      <c r="B81" s="12">
        <f t="shared" ca="1" si="15"/>
        <v>41351</v>
      </c>
      <c r="C81" s="12">
        <f t="shared" ca="1" si="16"/>
        <v>41715</v>
      </c>
      <c r="D81" s="12">
        <f ca="1">IF(CTP=1,WORKDAY(上海期货交易所!D81,-1,Holiday)+1,WORKDAY(上海期货交易所!D81,0-全局参数,Holiday))</f>
        <v>41669</v>
      </c>
      <c r="E81" s="12">
        <f ca="1">IF(CTP=1,WORKDAY(上海期货交易所!E81,-1,Holiday)+1,WORKDAY(上海期货交易所!E81,0-全局参数,Holiday))</f>
        <v>41697</v>
      </c>
      <c r="F81" s="19">
        <f ca="1">IF(CTP=1,WORKDAY(上海期货交易所!F81,-1,Holiday)+1,WORKDAY(上海期货交易所!F81,0-全局参数,Holiday))</f>
        <v>41709</v>
      </c>
      <c r="G81"/>
    </row>
    <row r="82" spans="1:7" x14ac:dyDescent="0.15">
      <c r="A82" s="23" t="str">
        <f t="shared" ca="1" si="17"/>
        <v>Au1404</v>
      </c>
      <c r="B82" s="13">
        <f t="shared" ca="1" si="15"/>
        <v>41380</v>
      </c>
      <c r="C82" s="13">
        <f t="shared" ca="1" si="16"/>
        <v>41744</v>
      </c>
      <c r="D82" s="13">
        <f ca="1">IF(CTP=1,WORKDAY(上海期货交易所!D82,-1,Holiday)+1,WORKDAY(上海期货交易所!D82,0-全局参数,Holiday))</f>
        <v>41697</v>
      </c>
      <c r="E82" s="13">
        <f ca="1">IF(CTP=1,WORKDAY(上海期货交易所!E82,-1,Holiday)+1,WORKDAY(上海期货交易所!E82,0-全局参数,Holiday))</f>
        <v>41726</v>
      </c>
      <c r="F82" s="20">
        <f ca="1">IF(CTP=1,WORKDAY(上海期货交易所!F82,-1,Holiday)+1,WORKDAY(上海期货交易所!F82,0-全局参数,Holiday))</f>
        <v>41738</v>
      </c>
      <c r="G82"/>
    </row>
    <row r="83" spans="1:7" x14ac:dyDescent="0.15">
      <c r="A83" s="22" t="str">
        <f t="shared" ca="1" si="17"/>
        <v>Au1405</v>
      </c>
      <c r="B83" s="12">
        <f t="shared" ca="1" si="15"/>
        <v>41410</v>
      </c>
      <c r="C83" s="12">
        <f t="shared" ca="1" si="16"/>
        <v>41774</v>
      </c>
      <c r="D83" s="12">
        <f ca="1">IF(CTP=1,WORKDAY(上海期货交易所!D83,-1,Holiday)+1,WORKDAY(上海期货交易所!D83,0-全局参数,Holiday))</f>
        <v>41726</v>
      </c>
      <c r="E83" s="12">
        <f ca="1">IF(CTP=1,WORKDAY(上海期货交易所!E83,-1,Holiday)+1,WORKDAY(上海期货交易所!E83,0-全局参数,Holiday))</f>
        <v>41758</v>
      </c>
      <c r="F83" s="19">
        <f ca="1">IF(CTP=1,WORKDAY(上海期货交易所!F83,-1,Holiday)+1,WORKDAY(上海期货交易所!F83,0-全局参数,Holiday))</f>
        <v>41768</v>
      </c>
      <c r="G83"/>
    </row>
    <row r="84" spans="1:7" x14ac:dyDescent="0.15">
      <c r="A84" s="23" t="str">
        <f t="shared" ca="1" si="17"/>
        <v>Au1406</v>
      </c>
      <c r="B84" s="13">
        <f t="shared" ca="1" si="15"/>
        <v>41443</v>
      </c>
      <c r="C84" s="13">
        <f t="shared" ca="1" si="16"/>
        <v>41806</v>
      </c>
      <c r="D84" s="13">
        <f ca="1">IF(CTP=1,WORKDAY(上海期货交易所!D84,-1,Holiday)+1,WORKDAY(上海期货交易所!D84,0-全局参数,Holiday))</f>
        <v>41758</v>
      </c>
      <c r="E84" s="13">
        <f ca="1">IF(CTP=1,WORKDAY(上海期货交易所!E84,-1,Holiday)+1,WORKDAY(上海期货交易所!E84,0-全局参数,Holiday))</f>
        <v>41788</v>
      </c>
      <c r="F84" s="20">
        <f ca="1">IF(CTP=1,WORKDAY(上海期货交易所!F84,-1,Holiday)+1,WORKDAY(上海期货交易所!F84,0-全局参数,Holiday))</f>
        <v>41800</v>
      </c>
      <c r="G84"/>
    </row>
    <row r="85" spans="1:7" x14ac:dyDescent="0.15">
      <c r="A85" s="22" t="str">
        <f t="shared" ca="1" si="17"/>
        <v>Au1407</v>
      </c>
      <c r="B85" s="12">
        <f t="shared" ca="1" si="15"/>
        <v>41471</v>
      </c>
      <c r="C85" s="12">
        <f t="shared" ca="1" si="16"/>
        <v>41835</v>
      </c>
      <c r="D85" s="12">
        <f ca="1">IF(CTP=1,WORKDAY(上海期货交易所!D85,-1,Holiday)+1,WORKDAY(上海期货交易所!D85,0-全局参数,Holiday))</f>
        <v>41788</v>
      </c>
      <c r="E85" s="12">
        <f ca="1">IF(CTP=1,WORKDAY(上海期货交易所!E85,-1,Holiday)+1,WORKDAY(上海期货交易所!E85,0-全局参数,Holiday))</f>
        <v>41817</v>
      </c>
      <c r="F85" s="19">
        <f ca="1">IF(CTP=1,WORKDAY(上海期货交易所!F85,-1,Holiday)+1,WORKDAY(上海期货交易所!F85,0-全局参数,Holiday))</f>
        <v>41829</v>
      </c>
      <c r="G85"/>
    </row>
    <row r="86" spans="1:7" x14ac:dyDescent="0.15">
      <c r="A86" s="23" t="str">
        <f t="shared" ca="1" si="17"/>
        <v>Au1408</v>
      </c>
      <c r="B86" s="13">
        <f t="shared" ca="1" si="15"/>
        <v>41502</v>
      </c>
      <c r="C86" s="13">
        <f t="shared" ca="1" si="16"/>
        <v>41866</v>
      </c>
      <c r="D86" s="13">
        <f ca="1">IF(CTP=1,WORKDAY(上海期货交易所!D86,-1,Holiday)+1,WORKDAY(上海期货交易所!D86,0-全局参数,Holiday))</f>
        <v>41817</v>
      </c>
      <c r="E86" s="13">
        <f ca="1">IF(CTP=1,WORKDAY(上海期货交易所!E86,-1,Holiday)+1,WORKDAY(上海期货交易所!E86,0-全局参数,Holiday))</f>
        <v>41850</v>
      </c>
      <c r="F86" s="20">
        <f ca="1">IF(CTP=1,WORKDAY(上海期货交易所!F86,-1,Holiday)+1,WORKDAY(上海期货交易所!F86,0-全局参数,Holiday))</f>
        <v>41862</v>
      </c>
      <c r="G86"/>
    </row>
    <row r="87" spans="1:7" x14ac:dyDescent="0.15">
      <c r="A87" s="22" t="str">
        <f t="shared" ca="1" si="17"/>
        <v>Au1409</v>
      </c>
      <c r="B87" s="12">
        <f t="shared" ca="1" si="15"/>
        <v>41807</v>
      </c>
      <c r="C87" s="12">
        <f t="shared" ref="C87:C88" ca="1" si="18">IF(NETWORKDAYS(DATE("20"&amp;MID(A87,LEN(A87)-3,2),RIGHT(A87,2),"15"),DATE("20"&amp;MID(A87,LEN(A87)-3,2),RIGHT(A87,2),"15"),Holiday)=0,WORKDAY(DATE("20"&amp;MID(A87,LEN(A87)-3,2),RIGHT(A87,2),"15"),1,Holiday),DATE("20"&amp;MID(A87,LEN(A87)-3,2),RIGHT(A87,2),"15"))</f>
        <v>41897</v>
      </c>
      <c r="D87" s="12">
        <f ca="1">IF(CTP=1,WORKDAY(上海期货交易所!D87,-1,Holiday)+1,WORKDAY(上海期货交易所!D87,0-全局参数,Holiday))</f>
        <v>41850</v>
      </c>
      <c r="E87" s="12">
        <f ca="1">IF(CTP=1,WORKDAY(上海期货交易所!E87,-1,Holiday)+1,WORKDAY(上海期货交易所!E87,0-全局参数,Holiday))</f>
        <v>41879</v>
      </c>
      <c r="F87" s="19">
        <f ca="1">IF(CTP=1,WORKDAY(上海期货交易所!F87,-1,Holiday)+1,WORKDAY(上海期货交易所!F87,0-全局参数,Holiday))</f>
        <v>41891</v>
      </c>
      <c r="G87"/>
    </row>
    <row r="88" spans="1:7" x14ac:dyDescent="0.15">
      <c r="A88" s="23" t="str">
        <f t="shared" ca="1" si="17"/>
        <v>Au1410</v>
      </c>
      <c r="B88" s="13">
        <f t="shared" ca="1" si="15"/>
        <v>41563</v>
      </c>
      <c r="C88" s="13">
        <f t="shared" ca="1" si="18"/>
        <v>41927</v>
      </c>
      <c r="D88" s="13">
        <f ca="1">IF(CTP=1,WORKDAY(上海期货交易所!D88,-1,Holiday)+1,WORKDAY(上海期货交易所!D88,0-全局参数,Holiday))</f>
        <v>41879</v>
      </c>
      <c r="E88" s="13">
        <f ca="1">IF(CTP=1,WORKDAY(上海期货交易所!E88,-1,Holiday)+1,WORKDAY(上海期货交易所!E88,0-全局参数,Holiday))</f>
        <v>41911</v>
      </c>
      <c r="F88" s="20">
        <f ca="1">IF(CTP=1,WORKDAY(上海期货交易所!F88,-1,Holiday)+1,WORKDAY(上海期货交易所!F88,0-全局参数,Holiday))</f>
        <v>41921</v>
      </c>
      <c r="G88"/>
    </row>
    <row r="89" spans="1:7" x14ac:dyDescent="0.15">
      <c r="A89" s="24"/>
      <c r="B89" s="24"/>
      <c r="C89" s="16"/>
      <c r="D89" s="16"/>
      <c r="E89" s="16"/>
      <c r="F89" s="16"/>
    </row>
    <row r="90" spans="1:7" x14ac:dyDescent="0.15">
      <c r="A90" s="34"/>
      <c r="B90" s="34"/>
      <c r="C90" s="35"/>
      <c r="D90" s="35"/>
      <c r="E90" s="35"/>
      <c r="F90" s="35"/>
    </row>
    <row r="91" spans="1:7" x14ac:dyDescent="0.15">
      <c r="A91" s="42" t="str">
        <f>"橡胶Ru"&amp;TEXT(橡胶Ru,"#%")</f>
        <v>橡胶Ru7%</v>
      </c>
      <c r="B91" s="43"/>
      <c r="C91" s="43"/>
      <c r="D91" s="43"/>
      <c r="E91" s="43"/>
      <c r="F91" s="43"/>
    </row>
    <row r="92" spans="1:7" ht="17.25" thickBot="1" x14ac:dyDescent="0.2">
      <c r="A92" s="21"/>
      <c r="B92" s="32" t="s">
        <v>55</v>
      </c>
      <c r="C92" s="10" t="s">
        <v>1</v>
      </c>
      <c r="D92" s="11">
        <f>MAX(10%,橡胶Ru)</f>
        <v>0.1</v>
      </c>
      <c r="E92" s="11">
        <f>MAX(15%,橡胶Ru)</f>
        <v>0.15</v>
      </c>
      <c r="F92" s="11">
        <v>0.2</v>
      </c>
    </row>
    <row r="93" spans="1:7" x14ac:dyDescent="0.15">
      <c r="A93" s="22" t="str">
        <f ca="1">"Ru"&amp;TEXT(IF(OR(MONTH(TODAY())=2,MONTH(TODAY())=12),DATE(YEAR(TODAY()),MONTH(TODAY())+1,"15"),IF(OR(MONTH(TODAY())=1,MONTH(TODAY())=11),DATE(YEAR(TODAY()),MONTH(TODAY())+IF(TEXT(DAY(TODAY()),"dd")&gt;IF(NETWORKDAYS(DATE(YEAR(TODAY()),MONTH(TODAY()),"15"),DATE(YEAR(TODAY()),MONTH(TODAY()),"15"),Holiday)=1,"15",TEXT(WORKDAY(DATE(YEAR(TODAY()),MONTH(TODAY()),"15"),1,Holiday),"dd")),2,0),"15"),DATE(YEAR(TODAY()),MONTH(TODAY())+IF(TEXT(DAY(TODAY()),"dd")&gt;IF(NETWORKDAYS(DATE(YEAR(TODAY()),MONTH(TODAY()),"15"),DATE(YEAR(TODAY()),MONTH(TODAY()),"15"),Holiday)=1,"15",TEXT(WORKDAY(DATE(YEAR(TODAY()),MONTH(TODAY()),"15"),1,Holiday),"dd")),1,0),"15"))),"yymm")</f>
        <v>Ru1309</v>
      </c>
      <c r="B93" s="12">
        <f t="shared" ref="B93:B104" ca="1" si="19">WORKDAY(IF(NETWORKDAYS(DATE("20"&amp;(MID(A93,LEN(A93)-3,2)-1),RIGHT(A93,2),IF(RIGHT(A93,4)="1201","13","15")),DATE("20"&amp;(MID(A93,LEN(A93)-3,2)-1),RIGHT(A93,2),IF(RIGHT(A93,4)="1201","13","15")),Holiday)=0,WORKDAY(DATE("20"&amp;(MID(A93,LEN(A93)-3,2)-1),RIGHT(A93,2),IF(RIGHT(A93,4)="1201","13","15")),1,Holiday),DATE("20"&amp;(MID(A93,LEN(A93)-3,2)-1),RIGHT(A93,2),IF(RIGHT(A93,4)="1201","13","15"))),1,Holiday)</f>
        <v>41170</v>
      </c>
      <c r="C93" s="12">
        <f ca="1">IF(NETWORKDAYS(DATE("20"&amp;MID(A93,LEN(A93)-3,2),RIGHT(A93,2),IF(RIGHT(A93,4)="1201","13","15")),DATE("20"&amp;MID(A93,LEN(A93)-3,2),RIGHT(A93,2),IF(RIGHT(A93,4)="1201","13","15")),Holiday)=0,WORKDAY(DATE("20"&amp;MID(A93,LEN(A93)-3,2),RIGHT(A93,2),IF(RIGHT(A93,4)="1201","13","15")),1,Holiday),DATE("20"&amp;MID(A93,LEN(A93)-3,2),RIGHT(A93,2),IF(RIGHT(A93,4)="1201","13","15")))</f>
        <v>41533</v>
      </c>
      <c r="D93" s="12">
        <f ca="1">IF(CTP=1,WORKDAY(上海期货交易所!D93,-1,Holiday)+1,WORKDAY(上海期货交易所!D93,0-全局参数,Holiday))</f>
        <v>41485</v>
      </c>
      <c r="E93" s="12">
        <f ca="1">IF(CTP=1,WORKDAY(上海期货交易所!E93,-1,Holiday)+1,WORKDAY(上海期货交易所!E93,0-全局参数,Holiday))</f>
        <v>41515</v>
      </c>
      <c r="F93" s="12">
        <f ca="1">IF(CTP=1,WORKDAY(上海期货交易所!F93,-1,Holiday)+1,WORKDAY(上海期货交易所!F93,0-全局参数,Holiday))</f>
        <v>41527</v>
      </c>
    </row>
    <row r="94" spans="1:7" x14ac:dyDescent="0.15">
      <c r="A94" s="23" t="str">
        <f t="shared" ref="A94:A104" ca="1" si="20">"Ru"&amp;TEXT(DATE("20"&amp;MID(A93,LEN(A93)-3,2),RIGHT(A93,2)+IF(RIGHT(A93,1)="1",2,1),"15"),"yymm")</f>
        <v>Ru1310</v>
      </c>
      <c r="B94" s="13">
        <f t="shared" ca="1" si="19"/>
        <v>41198</v>
      </c>
      <c r="C94" s="13">
        <f t="shared" ref="C94:C102" ca="1" si="21">IF(NETWORKDAYS(DATE("20"&amp;MID(A94,LEN(A94)-3,2),RIGHT(A94,2),"15"),DATE("20"&amp;MID(A94,LEN(A94)-3,2),RIGHT(A94,2),"15"),Holiday)=0,WORKDAY(DATE("20"&amp;MID(A94,LEN(A94)-3,2),RIGHT(A94,2),"15"),1,Holiday),DATE("20"&amp;MID(A94,LEN(A94)-3,2),RIGHT(A94,2),"15"))</f>
        <v>41562</v>
      </c>
      <c r="D94" s="13">
        <f ca="1">IF(CTP=1,WORKDAY(上海期货交易所!D94,-1,Holiday)+1,WORKDAY(上海期货交易所!D94,0-全局参数,Holiday))</f>
        <v>41515</v>
      </c>
      <c r="E94" s="13">
        <f ca="1">IF(CTP=1,WORKDAY(上海期货交易所!E94,-1,Holiday)+1,WORKDAY(上海期货交易所!E94,0-全局参数,Holiday))</f>
        <v>41544</v>
      </c>
      <c r="F94" s="13">
        <f ca="1">IF(CTP=1,WORKDAY(上海期货交易所!F94,-1,Holiday)+1,WORKDAY(上海期货交易所!F94,0-全局参数,Holiday))</f>
        <v>41556</v>
      </c>
    </row>
    <row r="95" spans="1:7" x14ac:dyDescent="0.15">
      <c r="A95" s="22" t="str">
        <f t="shared" ca="1" si="20"/>
        <v>Ru1311</v>
      </c>
      <c r="B95" s="12">
        <f t="shared" ca="1" si="19"/>
        <v>41229</v>
      </c>
      <c r="C95" s="12">
        <f t="shared" ca="1" si="21"/>
        <v>41593</v>
      </c>
      <c r="D95" s="12">
        <f ca="1">IF(CTP=1,WORKDAY(上海期货交易所!D95,-1,Holiday)+1,WORKDAY(上海期货交易所!D95,0-全局参数,Holiday))</f>
        <v>41544</v>
      </c>
      <c r="E95" s="12">
        <f ca="1">IF(CTP=1,WORKDAY(上海期货交易所!E95,-1,Holiday)+1,WORKDAY(上海期货交易所!E95,0-全局参数,Holiday))</f>
        <v>41577</v>
      </c>
      <c r="F95" s="12">
        <f ca="1">IF(CTP=1,WORKDAY(上海期货交易所!F95,-1,Holiday)+1,WORKDAY(上海期货交易所!F95,0-全局参数,Holiday))</f>
        <v>41589</v>
      </c>
    </row>
    <row r="96" spans="1:7" x14ac:dyDescent="0.15">
      <c r="A96" s="23" t="str">
        <f t="shared" ca="1" si="20"/>
        <v>Ru1401</v>
      </c>
      <c r="B96" s="13">
        <f t="shared" ca="1" si="19"/>
        <v>41290</v>
      </c>
      <c r="C96" s="13">
        <f t="shared" ca="1" si="21"/>
        <v>41654</v>
      </c>
      <c r="D96" s="13">
        <f ca="1">IF(CTP=1,WORKDAY(上海期货交易所!D96,-1,Holiday)+1,WORKDAY(上海期货交易所!D96,0-全局参数,Holiday))</f>
        <v>41606</v>
      </c>
      <c r="E96" s="13">
        <f ca="1">IF(CTP=1,WORKDAY(上海期货交易所!E96,-1,Holiday)+1,WORKDAY(上海期货交易所!E96,0-全局参数,Holiday))</f>
        <v>41638</v>
      </c>
      <c r="F96" s="13">
        <f ca="1">IF(CTP=1,WORKDAY(上海期货交易所!F96,-1,Holiday)+1,WORKDAY(上海期货交易所!F96,0-全局参数,Holiday))</f>
        <v>41648</v>
      </c>
    </row>
    <row r="97" spans="1:6" x14ac:dyDescent="0.15">
      <c r="A97" s="22" t="str">
        <f t="shared" ca="1" si="20"/>
        <v>Ru1403</v>
      </c>
      <c r="B97" s="12">
        <f t="shared" ca="1" si="19"/>
        <v>41351</v>
      </c>
      <c r="C97" s="12">
        <f t="shared" ca="1" si="21"/>
        <v>41715</v>
      </c>
      <c r="D97" s="12">
        <f ca="1">IF(CTP=1,WORKDAY(上海期货交易所!D97,-1,Holiday)+1,WORKDAY(上海期货交易所!D97,0-全局参数,Holiday))</f>
        <v>41669</v>
      </c>
      <c r="E97" s="12">
        <f ca="1">IF(CTP=1,WORKDAY(上海期货交易所!E97,-1,Holiday)+1,WORKDAY(上海期货交易所!E97,0-全局参数,Holiday))</f>
        <v>41697</v>
      </c>
      <c r="F97" s="12">
        <f ca="1">IF(CTP=1,WORKDAY(上海期货交易所!F97,-1,Holiday)+1,WORKDAY(上海期货交易所!F97,0-全局参数,Holiday))</f>
        <v>41709</v>
      </c>
    </row>
    <row r="98" spans="1:6" x14ac:dyDescent="0.15">
      <c r="A98" s="23" t="str">
        <f t="shared" ca="1" si="20"/>
        <v>Ru1404</v>
      </c>
      <c r="B98" s="13">
        <f t="shared" ca="1" si="19"/>
        <v>41380</v>
      </c>
      <c r="C98" s="13">
        <f t="shared" ca="1" si="21"/>
        <v>41744</v>
      </c>
      <c r="D98" s="13">
        <f ca="1">IF(CTP=1,WORKDAY(上海期货交易所!D98,-1,Holiday)+1,WORKDAY(上海期货交易所!D98,0-全局参数,Holiday))</f>
        <v>41697</v>
      </c>
      <c r="E98" s="13">
        <f ca="1">IF(CTP=1,WORKDAY(上海期货交易所!E98,-1,Holiday)+1,WORKDAY(上海期货交易所!E98,0-全局参数,Holiday))</f>
        <v>41726</v>
      </c>
      <c r="F98" s="13">
        <f ca="1">IF(CTP=1,WORKDAY(上海期货交易所!F98,-1,Holiday)+1,WORKDAY(上海期货交易所!F98,0-全局参数,Holiday))</f>
        <v>41738</v>
      </c>
    </row>
    <row r="99" spans="1:6" x14ac:dyDescent="0.15">
      <c r="A99" s="22" t="str">
        <f t="shared" ca="1" si="20"/>
        <v>Ru1405</v>
      </c>
      <c r="B99" s="12">
        <f t="shared" ca="1" si="19"/>
        <v>41410</v>
      </c>
      <c r="C99" s="12">
        <f t="shared" ca="1" si="21"/>
        <v>41774</v>
      </c>
      <c r="D99" s="12">
        <f ca="1">IF(CTP=1,WORKDAY(上海期货交易所!D99,-1,Holiday)+1,WORKDAY(上海期货交易所!D99,0-全局参数,Holiday))</f>
        <v>41726</v>
      </c>
      <c r="E99" s="12">
        <f ca="1">IF(CTP=1,WORKDAY(上海期货交易所!E99,-1,Holiday)+1,WORKDAY(上海期货交易所!E99,0-全局参数,Holiday))</f>
        <v>41758</v>
      </c>
      <c r="F99" s="12">
        <f ca="1">IF(CTP=1,WORKDAY(上海期货交易所!F99,-1,Holiday)+1,WORKDAY(上海期货交易所!F99,0-全局参数,Holiday))</f>
        <v>41768</v>
      </c>
    </row>
    <row r="100" spans="1:6" x14ac:dyDescent="0.15">
      <c r="A100" s="23" t="str">
        <f t="shared" ca="1" si="20"/>
        <v>Ru1406</v>
      </c>
      <c r="B100" s="13">
        <f t="shared" ca="1" si="19"/>
        <v>41443</v>
      </c>
      <c r="C100" s="13">
        <f t="shared" ca="1" si="21"/>
        <v>41806</v>
      </c>
      <c r="D100" s="13">
        <f ca="1">IF(CTP=1,WORKDAY(上海期货交易所!D100,-1,Holiday)+1,WORKDAY(上海期货交易所!D100,0-全局参数,Holiday))</f>
        <v>41758</v>
      </c>
      <c r="E100" s="13">
        <f ca="1">IF(CTP=1,WORKDAY(上海期货交易所!E100,-1,Holiday)+1,WORKDAY(上海期货交易所!E100,0-全局参数,Holiday))</f>
        <v>41788</v>
      </c>
      <c r="F100" s="13">
        <f ca="1">IF(CTP=1,WORKDAY(上海期货交易所!F100,-1,Holiday)+1,WORKDAY(上海期货交易所!F100,0-全局参数,Holiday))</f>
        <v>41800</v>
      </c>
    </row>
    <row r="101" spans="1:6" x14ac:dyDescent="0.15">
      <c r="A101" s="22" t="str">
        <f t="shared" ca="1" si="20"/>
        <v>Ru1407</v>
      </c>
      <c r="B101" s="12">
        <f t="shared" ca="1" si="19"/>
        <v>41471</v>
      </c>
      <c r="C101" s="12">
        <f t="shared" ca="1" si="21"/>
        <v>41835</v>
      </c>
      <c r="D101" s="12">
        <f ca="1">IF(CTP=1,WORKDAY(上海期货交易所!D101,-1,Holiday)+1,WORKDAY(上海期货交易所!D101,0-全局参数,Holiday))</f>
        <v>41788</v>
      </c>
      <c r="E101" s="12">
        <f ca="1">IF(CTP=1,WORKDAY(上海期货交易所!E101,-1,Holiday)+1,WORKDAY(上海期货交易所!E101,0-全局参数,Holiday))</f>
        <v>41817</v>
      </c>
      <c r="F101" s="12">
        <f ca="1">IF(CTP=1,WORKDAY(上海期货交易所!F101,-1,Holiday)+1,WORKDAY(上海期货交易所!F101,0-全局参数,Holiday))</f>
        <v>41829</v>
      </c>
    </row>
    <row r="102" spans="1:6" x14ac:dyDescent="0.15">
      <c r="A102" s="23" t="str">
        <f t="shared" ca="1" si="20"/>
        <v>Ru1408</v>
      </c>
      <c r="B102" s="13">
        <f t="shared" ca="1" si="19"/>
        <v>41502</v>
      </c>
      <c r="C102" s="13">
        <f t="shared" ca="1" si="21"/>
        <v>41866</v>
      </c>
      <c r="D102" s="13">
        <f ca="1">IF(CTP=1,WORKDAY(上海期货交易所!D102,-1,Holiday)+1,WORKDAY(上海期货交易所!D102,0-全局参数,Holiday))</f>
        <v>41817</v>
      </c>
      <c r="E102" s="13">
        <f ca="1">IF(CTP=1,WORKDAY(上海期货交易所!E102,-1,Holiday)+1,WORKDAY(上海期货交易所!E102,0-全局参数,Holiday))</f>
        <v>41850</v>
      </c>
      <c r="F102" s="13">
        <f ca="1">IF(CTP=1,WORKDAY(上海期货交易所!F102,-1,Holiday)+1,WORKDAY(上海期货交易所!F102,0-全局参数,Holiday))</f>
        <v>41862</v>
      </c>
    </row>
    <row r="103" spans="1:6" x14ac:dyDescent="0.15">
      <c r="A103" s="22" t="str">
        <f t="shared" ca="1" si="20"/>
        <v>Ru1409</v>
      </c>
      <c r="B103" s="12">
        <f t="shared" ca="1" si="19"/>
        <v>41534</v>
      </c>
      <c r="C103" s="12">
        <f t="shared" ref="C103:C104" ca="1" si="22">IF(NETWORKDAYS(DATE("20"&amp;MID(A103,LEN(A103)-3,2),RIGHT(A103,2),"15"),DATE("20"&amp;MID(A103,LEN(A103)-3,2),RIGHT(A103,2),"15"),Holiday)=0,WORKDAY(DATE("20"&amp;MID(A103,LEN(A103)-3,2),RIGHT(A103,2),"15"),1,Holiday),DATE("20"&amp;MID(A103,LEN(A103)-3,2),RIGHT(A103,2),"15"))</f>
        <v>41897</v>
      </c>
      <c r="D103" s="12">
        <f ca="1">IF(CTP=1,WORKDAY(上海期货交易所!D103,-1,Holiday)+1,WORKDAY(上海期货交易所!D103,0-全局参数,Holiday))</f>
        <v>41850</v>
      </c>
      <c r="E103" s="12">
        <f ca="1">IF(CTP=1,WORKDAY(上海期货交易所!E103,-1,Holiday)+1,WORKDAY(上海期货交易所!E103,0-全局参数,Holiday))</f>
        <v>41879</v>
      </c>
      <c r="F103" s="12">
        <f ca="1">IF(CTP=1,WORKDAY(上海期货交易所!F103,-1,Holiday)+1,WORKDAY(上海期货交易所!F103,0-全局参数,Holiday))</f>
        <v>41891</v>
      </c>
    </row>
    <row r="104" spans="1:6" x14ac:dyDescent="0.15">
      <c r="A104" s="23" t="str">
        <f t="shared" ca="1" si="20"/>
        <v>Ru1410</v>
      </c>
      <c r="B104" s="13">
        <f t="shared" ca="1" si="19"/>
        <v>41563</v>
      </c>
      <c r="C104" s="13">
        <f t="shared" ca="1" si="22"/>
        <v>41927</v>
      </c>
      <c r="D104" s="13">
        <f ca="1">IF(CTP=1,WORKDAY(上海期货交易所!D104,-1,Holiday)+1,WORKDAY(上海期货交易所!D104,0-全局参数,Holiday))</f>
        <v>41879</v>
      </c>
      <c r="E104" s="13">
        <f ca="1">IF(CTP=1,WORKDAY(上海期货交易所!E104,-1,Holiday)+1,WORKDAY(上海期货交易所!E104,0-全局参数,Holiday))</f>
        <v>41911</v>
      </c>
      <c r="F104" s="13">
        <f ca="1">IF(CTP=1,WORKDAY(上海期货交易所!F104,-1,Holiday)+1,WORKDAY(上海期货交易所!F104,0-全局参数,Holiday))</f>
        <v>41921</v>
      </c>
    </row>
    <row r="107" spans="1:6" x14ac:dyDescent="0.15">
      <c r="A107" s="42" t="str">
        <f>"螺纹钢Rb"&amp;TEXT(螺纹钢Rb,"#%")</f>
        <v>螺纹钢Rb7%</v>
      </c>
      <c r="B107" s="43"/>
      <c r="C107" s="43"/>
      <c r="D107" s="43"/>
      <c r="E107" s="43"/>
      <c r="F107" s="43"/>
    </row>
    <row r="108" spans="1:6" ht="17.25" thickBot="1" x14ac:dyDescent="0.2">
      <c r="A108" s="21"/>
      <c r="B108" s="32" t="s">
        <v>55</v>
      </c>
      <c r="C108" s="10" t="s">
        <v>1</v>
      </c>
      <c r="D108" s="11">
        <v>0.1</v>
      </c>
      <c r="E108" s="11">
        <v>0.15</v>
      </c>
      <c r="F108" s="11">
        <v>0.2</v>
      </c>
    </row>
    <row r="109" spans="1:6" x14ac:dyDescent="0.15">
      <c r="A109" s="22" t="str">
        <f ca="1">"Rb"&amp;TEXT(DATE(YEAR(TODAY()),MONTH(TODAY())+IF(DATE(YEAR(TODAY()),MONTH(TODAY()),DAY(TODAY()))&gt;DATE(YEAR(TODAY()),MONTH(TODAY()),IF(NETWORKDAYS(DATE(YEAR(TODAY()),MONTH(TODAY()),"15"),DATE(YEAR(TODAY()),MONTH(TODAY()),"15"),Holiday)=1,"15",TEXT(WORKDAY(DATE(YEAR(TODAY()),MONTH(TODAY()),"15"),1,Holiday),"dd"))),1,0),DAY(TODAY())),"yymm")</f>
        <v>Rb1309</v>
      </c>
      <c r="B109" s="12">
        <f t="shared" ref="B109:B122" ca="1" si="23">WORKDAY(IF(NETWORKDAYS(DATE("20"&amp;(MID(A109,LEN(A109)-3,2)-1),RIGHT(A109,2),IF(RIGHT(A109,4)="1201","13","15")),DATE("20"&amp;(MID(A109,LEN(A109)-3,2)-1),RIGHT(A109,2),IF(RIGHT(A109,4)="1201","13","15")),Holiday)=0,WORKDAY(DATE("20"&amp;(MID(A109,LEN(A109)-3,2)-1),RIGHT(A109,2),IF(RIGHT(A109,4)="1201","13","15")),1,Holiday),DATE("20"&amp;(MID(A109,LEN(A109)-3,2)-1),RIGHT(A109,2),IF(RIGHT(A109,4)="1201","13","15"))),1,Holiday)</f>
        <v>41170</v>
      </c>
      <c r="C109" s="12">
        <f ca="1">IF(NETWORKDAYS(DATE("20"&amp;MID(A109,LEN(A109)-3,2),RIGHT(A109,2),IF(RIGHT(A109,4)="1201","13","15")),DATE("20"&amp;MID(A109,LEN(A109)-3,2),RIGHT(A109,2),IF(RIGHT(A109,4)="1201","13","15")),Holiday)=0,WORKDAY(DATE("20"&amp;MID(A109,LEN(A109)-3,2),RIGHT(A109,2),IF(RIGHT(A109,4)="1201","13","15")),1,Holiday),DATE("20"&amp;MID(A109,LEN(A109)-3,2),RIGHT(A109,2),IF(RIGHT(A109,4)="1201","13","15")))</f>
        <v>41533</v>
      </c>
      <c r="D109" s="12">
        <f ca="1">IF(CTP=1,WORKDAY(上海期货交易所!D109,-1,Holiday)+1,WORKDAY(上海期货交易所!D109,0-全局参数,Holiday))</f>
        <v>41485</v>
      </c>
      <c r="E109" s="12">
        <f ca="1">IF(CTP=1,WORKDAY(上海期货交易所!E109,-1,Holiday)+1,WORKDAY(上海期货交易所!E109,0-全局参数,Holiday))</f>
        <v>41515</v>
      </c>
      <c r="F109" s="12">
        <f ca="1">IF(CTP=1,WORKDAY(上海期货交易所!F109,-1,Holiday)+1,WORKDAY(上海期货交易所!F109,0-全局参数,Holiday))</f>
        <v>41527</v>
      </c>
    </row>
    <row r="110" spans="1:6" x14ac:dyDescent="0.15">
      <c r="A110" s="23" t="str">
        <f ca="1">"Rb"&amp;TEXT(DATE("20"&amp;MID(A109,LEN(A109)-3,2),RIGHT(A109,2)+1,"15"),"yymm")</f>
        <v>Rb1310</v>
      </c>
      <c r="B110" s="13">
        <f t="shared" ca="1" si="23"/>
        <v>41198</v>
      </c>
      <c r="C110" s="13">
        <f t="shared" ref="C110:C120" ca="1" si="24">IF(NETWORKDAYS(DATE("20"&amp;MID(A110,LEN(A110)-3,2),RIGHT(A110,2),"15"),DATE("20"&amp;MID(A110,LEN(A110)-3,2),RIGHT(A110,2),"15"),Holiday)=0,WORKDAY(DATE("20"&amp;MID(A110,LEN(A110)-3,2),RIGHT(A110,2),"15"),1,Holiday),DATE("20"&amp;MID(A110,LEN(A110)-3,2),RIGHT(A110,2),"15"))</f>
        <v>41562</v>
      </c>
      <c r="D110" s="13">
        <f ca="1">IF(CTP=1,WORKDAY(上海期货交易所!D110,-1,Holiday)+1,WORKDAY(上海期货交易所!D110,0-全局参数,Holiday))</f>
        <v>41515</v>
      </c>
      <c r="E110" s="13">
        <f ca="1">IF(CTP=1,WORKDAY(上海期货交易所!E110,-1,Holiday)+1,WORKDAY(上海期货交易所!E110,0-全局参数,Holiday))</f>
        <v>41544</v>
      </c>
      <c r="F110" s="13">
        <f ca="1">IF(CTP=1,WORKDAY(上海期货交易所!F110,-1,Holiday)+1,WORKDAY(上海期货交易所!F110,0-全局参数,Holiday))</f>
        <v>41556</v>
      </c>
    </row>
    <row r="111" spans="1:6" x14ac:dyDescent="0.15">
      <c r="A111" s="22" t="str">
        <f t="shared" ref="A111:A122" ca="1" si="25">"Rb"&amp;TEXT(DATE("20"&amp;MID(A110,LEN(A110)-3,2),RIGHT(A110,2)+1,"15"),"yymm")</f>
        <v>Rb1311</v>
      </c>
      <c r="B111" s="12">
        <f t="shared" ca="1" si="23"/>
        <v>41229</v>
      </c>
      <c r="C111" s="12">
        <f t="shared" ca="1" si="24"/>
        <v>41593</v>
      </c>
      <c r="D111" s="12">
        <f ca="1">IF(CTP=1,WORKDAY(上海期货交易所!D111,-1,Holiday)+1,WORKDAY(上海期货交易所!D111,0-全局参数,Holiday))</f>
        <v>41544</v>
      </c>
      <c r="E111" s="12">
        <f ca="1">IF(CTP=1,WORKDAY(上海期货交易所!E111,-1,Holiday)+1,WORKDAY(上海期货交易所!E111,0-全局参数,Holiday))</f>
        <v>41577</v>
      </c>
      <c r="F111" s="12">
        <f ca="1">IF(CTP=1,WORKDAY(上海期货交易所!F111,-1,Holiday)+1,WORKDAY(上海期货交易所!F111,0-全局参数,Holiday))</f>
        <v>41589</v>
      </c>
    </row>
    <row r="112" spans="1:6" x14ac:dyDescent="0.15">
      <c r="A112" s="23" t="str">
        <f t="shared" ca="1" si="25"/>
        <v>Rb1312</v>
      </c>
      <c r="B112" s="13">
        <f t="shared" ca="1" si="23"/>
        <v>41261</v>
      </c>
      <c r="C112" s="13">
        <f t="shared" ca="1" si="24"/>
        <v>41624</v>
      </c>
      <c r="D112" s="13">
        <f ca="1">IF(CTP=1,WORKDAY(上海期货交易所!D112,-1,Holiday)+1,WORKDAY(上海期货交易所!D112,0-全局参数,Holiday))</f>
        <v>41577</v>
      </c>
      <c r="E112" s="13">
        <f ca="1">IF(CTP=1,WORKDAY(上海期货交易所!E112,-1,Holiday)+1,WORKDAY(上海期货交易所!E112,0-全局参数,Holiday))</f>
        <v>41606</v>
      </c>
      <c r="F112" s="13">
        <f ca="1">IF(CTP=1,WORKDAY(上海期货交易所!F112,-1,Holiday)+1,WORKDAY(上海期货交易所!F112,0-全局参数,Holiday))</f>
        <v>41618</v>
      </c>
    </row>
    <row r="113" spans="1:6" x14ac:dyDescent="0.15">
      <c r="A113" s="22" t="str">
        <f t="shared" ca="1" si="25"/>
        <v>Rb1401</v>
      </c>
      <c r="B113" s="12">
        <f t="shared" ca="1" si="23"/>
        <v>41290</v>
      </c>
      <c r="C113" s="12">
        <f t="shared" ca="1" si="24"/>
        <v>41654</v>
      </c>
      <c r="D113" s="12">
        <f ca="1">IF(CTP=1,WORKDAY(上海期货交易所!D113,-1,Holiday)+1,WORKDAY(上海期货交易所!D113,0-全局参数,Holiday))</f>
        <v>41606</v>
      </c>
      <c r="E113" s="12">
        <f ca="1">IF(CTP=1,WORKDAY(上海期货交易所!E113,-1,Holiday)+1,WORKDAY(上海期货交易所!E113,0-全局参数,Holiday))</f>
        <v>41638</v>
      </c>
      <c r="F113" s="12">
        <f ca="1">IF(CTP=1,WORKDAY(上海期货交易所!F113,-1,Holiday)+1,WORKDAY(上海期货交易所!F113,0-全局参数,Holiday))</f>
        <v>41648</v>
      </c>
    </row>
    <row r="114" spans="1:6" x14ac:dyDescent="0.15">
      <c r="A114" s="23" t="str">
        <f t="shared" ca="1" si="25"/>
        <v>Rb1402</v>
      </c>
      <c r="B114" s="13">
        <f t="shared" ca="1" si="23"/>
        <v>41324</v>
      </c>
      <c r="C114" s="13">
        <f t="shared" ca="1" si="24"/>
        <v>41687</v>
      </c>
      <c r="D114" s="13">
        <f ca="1">IF(CTP=1,WORKDAY(上海期货交易所!D114,-1,Holiday)+1,WORKDAY(上海期货交易所!D114,0-全局参数,Holiday))</f>
        <v>41638</v>
      </c>
      <c r="E114" s="13">
        <f ca="1">IF(CTP=1,WORKDAY(上海期货交易所!E114,-1,Holiday)+1,WORKDAY(上海期货交易所!E114,0-全局参数,Holiday))</f>
        <v>41669</v>
      </c>
      <c r="F114" s="13">
        <f ca="1">IF(CTP=1,WORKDAY(上海期货交易所!F114,-1,Holiday)+1,WORKDAY(上海期货交易所!F114,0-全局参数,Holiday))</f>
        <v>41681</v>
      </c>
    </row>
    <row r="115" spans="1:6" x14ac:dyDescent="0.15">
      <c r="A115" s="22" t="str">
        <f t="shared" ca="1" si="25"/>
        <v>Rb1403</v>
      </c>
      <c r="B115" s="12">
        <f t="shared" ca="1" si="23"/>
        <v>41351</v>
      </c>
      <c r="C115" s="12">
        <f t="shared" ca="1" si="24"/>
        <v>41715</v>
      </c>
      <c r="D115" s="12">
        <f ca="1">IF(CTP=1,WORKDAY(上海期货交易所!D115,-1,Holiday)+1,WORKDAY(上海期货交易所!D115,0-全局参数,Holiday))</f>
        <v>41669</v>
      </c>
      <c r="E115" s="12">
        <f ca="1">IF(CTP=1,WORKDAY(上海期货交易所!E115,-1,Holiday)+1,WORKDAY(上海期货交易所!E115,0-全局参数,Holiday))</f>
        <v>41697</v>
      </c>
      <c r="F115" s="12">
        <f ca="1">IF(CTP=1,WORKDAY(上海期货交易所!F115,-1,Holiday)+1,WORKDAY(上海期货交易所!F115,0-全局参数,Holiday))</f>
        <v>41709</v>
      </c>
    </row>
    <row r="116" spans="1:6" x14ac:dyDescent="0.15">
      <c r="A116" s="23" t="str">
        <f t="shared" ca="1" si="25"/>
        <v>Rb1404</v>
      </c>
      <c r="B116" s="13">
        <f t="shared" ca="1" si="23"/>
        <v>41380</v>
      </c>
      <c r="C116" s="13">
        <f t="shared" ca="1" si="24"/>
        <v>41744</v>
      </c>
      <c r="D116" s="13">
        <f ca="1">IF(CTP=1,WORKDAY(上海期货交易所!D116,-1,Holiday)+1,WORKDAY(上海期货交易所!D116,0-全局参数,Holiday))</f>
        <v>41697</v>
      </c>
      <c r="E116" s="13">
        <f ca="1">IF(CTP=1,WORKDAY(上海期货交易所!E116,-1,Holiday)+1,WORKDAY(上海期货交易所!E116,0-全局参数,Holiday))</f>
        <v>41726</v>
      </c>
      <c r="F116" s="13">
        <f ca="1">IF(CTP=1,WORKDAY(上海期货交易所!F116,-1,Holiday)+1,WORKDAY(上海期货交易所!F116,0-全局参数,Holiday))</f>
        <v>41738</v>
      </c>
    </row>
    <row r="117" spans="1:6" x14ac:dyDescent="0.15">
      <c r="A117" s="22" t="str">
        <f t="shared" ca="1" si="25"/>
        <v>Rb1405</v>
      </c>
      <c r="B117" s="12">
        <f t="shared" ca="1" si="23"/>
        <v>41410</v>
      </c>
      <c r="C117" s="12">
        <f t="shared" ca="1" si="24"/>
        <v>41774</v>
      </c>
      <c r="D117" s="12">
        <f ca="1">IF(CTP=1,WORKDAY(上海期货交易所!D117,-1,Holiday)+1,WORKDAY(上海期货交易所!D117,0-全局参数,Holiday))</f>
        <v>41726</v>
      </c>
      <c r="E117" s="12">
        <f ca="1">IF(CTP=1,WORKDAY(上海期货交易所!E117,-1,Holiday)+1,WORKDAY(上海期货交易所!E117,0-全局参数,Holiday))</f>
        <v>41758</v>
      </c>
      <c r="F117" s="12">
        <f ca="1">IF(CTP=1,WORKDAY(上海期货交易所!F117,-1,Holiday)+1,WORKDAY(上海期货交易所!F117,0-全局参数,Holiday))</f>
        <v>41768</v>
      </c>
    </row>
    <row r="118" spans="1:6" x14ac:dyDescent="0.15">
      <c r="A118" s="23" t="str">
        <f t="shared" ca="1" si="25"/>
        <v>Rb1406</v>
      </c>
      <c r="B118" s="13">
        <f t="shared" ca="1" si="23"/>
        <v>41443</v>
      </c>
      <c r="C118" s="13">
        <f t="shared" ca="1" si="24"/>
        <v>41806</v>
      </c>
      <c r="D118" s="13">
        <f ca="1">IF(CTP=1,WORKDAY(上海期货交易所!D118,-1,Holiday)+1,WORKDAY(上海期货交易所!D118,0-全局参数,Holiday))</f>
        <v>41758</v>
      </c>
      <c r="E118" s="13">
        <f ca="1">IF(CTP=1,WORKDAY(上海期货交易所!E118,-1,Holiday)+1,WORKDAY(上海期货交易所!E118,0-全局参数,Holiday))</f>
        <v>41788</v>
      </c>
      <c r="F118" s="13">
        <f ca="1">IF(CTP=1,WORKDAY(上海期货交易所!F118,-1,Holiday)+1,WORKDAY(上海期货交易所!F118,0-全局参数,Holiday))</f>
        <v>41800</v>
      </c>
    </row>
    <row r="119" spans="1:6" x14ac:dyDescent="0.15">
      <c r="A119" s="22" t="str">
        <f t="shared" ca="1" si="25"/>
        <v>Rb1407</v>
      </c>
      <c r="B119" s="12">
        <f t="shared" ca="1" si="23"/>
        <v>41471</v>
      </c>
      <c r="C119" s="12">
        <f t="shared" ca="1" si="24"/>
        <v>41835</v>
      </c>
      <c r="D119" s="12">
        <f ca="1">IF(CTP=1,WORKDAY(上海期货交易所!D119,-1,Holiday)+1,WORKDAY(上海期货交易所!D119,0-全局参数,Holiday))</f>
        <v>41788</v>
      </c>
      <c r="E119" s="12">
        <f ca="1">IF(CTP=1,WORKDAY(上海期货交易所!E119,-1,Holiday)+1,WORKDAY(上海期货交易所!E119,0-全局参数,Holiday))</f>
        <v>41817</v>
      </c>
      <c r="F119" s="12">
        <f ca="1">IF(CTP=1,WORKDAY(上海期货交易所!F119,-1,Holiday)+1,WORKDAY(上海期货交易所!F119,0-全局参数,Holiday))</f>
        <v>41829</v>
      </c>
    </row>
    <row r="120" spans="1:6" x14ac:dyDescent="0.15">
      <c r="A120" s="23" t="str">
        <f t="shared" ca="1" si="25"/>
        <v>Rb1408</v>
      </c>
      <c r="B120" s="13">
        <f t="shared" ca="1" si="23"/>
        <v>41502</v>
      </c>
      <c r="C120" s="13">
        <f t="shared" ca="1" si="24"/>
        <v>41866</v>
      </c>
      <c r="D120" s="13">
        <f ca="1">IF(CTP=1,WORKDAY(上海期货交易所!D120,-1,Holiday)+1,WORKDAY(上海期货交易所!D120,0-全局参数,Holiday))</f>
        <v>41817</v>
      </c>
      <c r="E120" s="13">
        <f ca="1">IF(CTP=1,WORKDAY(上海期货交易所!E120,-1,Holiday)+1,WORKDAY(上海期货交易所!E120,0-全局参数,Holiday))</f>
        <v>41850</v>
      </c>
      <c r="F120" s="13">
        <f ca="1">IF(CTP=1,WORKDAY(上海期货交易所!F120,-1,Holiday)+1,WORKDAY(上海期货交易所!F120,0-全局参数,Holiday))</f>
        <v>41862</v>
      </c>
    </row>
    <row r="121" spans="1:6" x14ac:dyDescent="0.15">
      <c r="A121" s="22" t="str">
        <f t="shared" ca="1" si="25"/>
        <v>Rb1409</v>
      </c>
      <c r="B121" s="12">
        <f t="shared" ca="1" si="23"/>
        <v>41534</v>
      </c>
      <c r="C121" s="12">
        <f t="shared" ref="C121:C122" ca="1" si="26">IF(NETWORKDAYS(DATE("20"&amp;MID(A121,LEN(A121)-3,2),RIGHT(A121,2),"15"),DATE("20"&amp;MID(A121,LEN(A121)-3,2),RIGHT(A121,2),"15"),Holiday)=0,WORKDAY(DATE("20"&amp;MID(A121,LEN(A121)-3,2),RIGHT(A121,2),"15"),1,Holiday),DATE("20"&amp;MID(A121,LEN(A121)-3,2),RIGHT(A121,2),"15"))</f>
        <v>41897</v>
      </c>
      <c r="D121" s="12">
        <f ca="1">IF(CTP=1,WORKDAY(上海期货交易所!D121,-1,Holiday)+1,WORKDAY(上海期货交易所!D121,0-全局参数,Holiday))</f>
        <v>41850</v>
      </c>
      <c r="E121" s="12">
        <f ca="1">IF(CTP=1,WORKDAY(上海期货交易所!E121,-1,Holiday)+1,WORKDAY(上海期货交易所!E121,0-全局参数,Holiday))</f>
        <v>41879</v>
      </c>
      <c r="F121" s="12">
        <f ca="1">IF(CTP=1,WORKDAY(上海期货交易所!F121,-1,Holiday)+1,WORKDAY(上海期货交易所!F121,0-全局参数,Holiday))</f>
        <v>41891</v>
      </c>
    </row>
    <row r="122" spans="1:6" x14ac:dyDescent="0.15">
      <c r="A122" s="23" t="str">
        <f t="shared" ca="1" si="25"/>
        <v>Rb1410</v>
      </c>
      <c r="B122" s="13">
        <f t="shared" ca="1" si="23"/>
        <v>41563</v>
      </c>
      <c r="C122" s="13">
        <f t="shared" ca="1" si="26"/>
        <v>41927</v>
      </c>
      <c r="D122" s="13">
        <f ca="1">IF(CTP=1,WORKDAY(上海期货交易所!D122,-1,Holiday)+1,WORKDAY(上海期货交易所!D122,0-全局参数,Holiday))</f>
        <v>41879</v>
      </c>
      <c r="E122" s="13">
        <f ca="1">IF(CTP=1,WORKDAY(上海期货交易所!E122,-1,Holiday)+1,WORKDAY(上海期货交易所!E122,0-全局参数,Holiday))</f>
        <v>41911</v>
      </c>
      <c r="F122" s="13">
        <f ca="1">IF(CTP=1,WORKDAY(上海期货交易所!F122,-1,Holiday)+1,WORKDAY(上海期货交易所!F122,0-全局参数,Holiday))</f>
        <v>41921</v>
      </c>
    </row>
    <row r="123" spans="1:6" x14ac:dyDescent="0.15">
      <c r="A123" s="24"/>
      <c r="B123" s="24"/>
      <c r="C123" s="16"/>
      <c r="D123" s="16"/>
      <c r="E123" s="16"/>
      <c r="F123" s="16"/>
    </row>
    <row r="124" spans="1:6" x14ac:dyDescent="0.15">
      <c r="A124" s="24"/>
      <c r="B124" s="24"/>
      <c r="C124" s="16"/>
      <c r="D124" s="16"/>
      <c r="E124" s="16"/>
      <c r="F124" s="16"/>
    </row>
    <row r="125" spans="1:6" x14ac:dyDescent="0.15">
      <c r="A125" s="42" t="str">
        <f>"线材Wr"&amp;TEXT(线材Wr,"#%")</f>
        <v>线材Wr7%</v>
      </c>
      <c r="B125" s="43"/>
      <c r="C125" s="43"/>
      <c r="D125" s="43"/>
      <c r="E125" s="43"/>
      <c r="F125" s="43"/>
    </row>
    <row r="126" spans="1:6" ht="17.25" thickBot="1" x14ac:dyDescent="0.2">
      <c r="A126" s="21"/>
      <c r="B126" s="32" t="s">
        <v>56</v>
      </c>
      <c r="C126" s="14" t="s">
        <v>1</v>
      </c>
      <c r="D126" s="11">
        <v>0.1</v>
      </c>
      <c r="E126" s="11">
        <v>0.15</v>
      </c>
      <c r="F126" s="11">
        <v>0.2</v>
      </c>
    </row>
    <row r="127" spans="1:6" x14ac:dyDescent="0.15">
      <c r="A127" s="22" t="str">
        <f ca="1">"Wr"&amp;TEXT(DATE(YEAR(TODAY()),MONTH(TODAY())+IF(DATE(YEAR(TODAY()),MONTH(TODAY()),DAY(TODAY()))&gt;DATE(YEAR(TODAY()),MONTH(TODAY()),IF(NETWORKDAYS(DATE(YEAR(TODAY()),MONTH(TODAY()),"15"),DATE(YEAR(TODAY()),MONTH(TODAY()),"15"),Holiday)=1,"15",TEXT(WORKDAY(DATE(YEAR(TODAY()),MONTH(TODAY()),"15"),1,Holiday),"dd"))),1,0),DAY(TODAY())),"yymm")</f>
        <v>Wr1309</v>
      </c>
      <c r="B127" s="12">
        <f t="shared" ref="B127:B140" ca="1" si="27">WORKDAY(IF(NETWORKDAYS(DATE("20"&amp;(MID(A127,LEN(A127)-3,2)-1),RIGHT(A127,2),IF(RIGHT(A127,4)="1201","13","15")),DATE("20"&amp;(MID(A127,LEN(A127)-3,2)-1),RIGHT(A127,2),IF(RIGHT(A127,4)="1201","13","15")),Holiday)=0,WORKDAY(DATE("20"&amp;(MID(A127,LEN(A127)-3,2)-1),RIGHT(A127,2),IF(RIGHT(A127,4)="1201","13","15")),1,Holiday),DATE("20"&amp;(MID(A127,LEN(A127)-3,2)-1),RIGHT(A127,2),IF(RIGHT(A127,4)="1201","13","15"))),1,Holiday)</f>
        <v>41170</v>
      </c>
      <c r="C127" s="12">
        <f ca="1">IF(NETWORKDAYS(DATE("20"&amp;MID(A127,LEN(A127)-3,2),RIGHT(A127,2),IF(RIGHT(A127,4)="1201","13","15")),DATE("20"&amp;MID(A127,LEN(A127)-3,2),RIGHT(A127,2),IF(RIGHT(A127,4)="1201","13","15")),Holiday)=0,WORKDAY(DATE("20"&amp;MID(A127,LEN(A127)-3,2),RIGHT(A127,2),IF(RIGHT(A127,4)="1201","13","15")),1,Holiday),DATE("20"&amp;MID(A127,LEN(A127)-3,2),RIGHT(A127,2),IF(RIGHT(A127,4)="1201","13","15")))</f>
        <v>41533</v>
      </c>
      <c r="D127" s="12">
        <f ca="1">IF(CTP=1,WORKDAY(上海期货交易所!D127,-1,Holiday)+1,WORKDAY(上海期货交易所!D127,0-全局参数,Holiday))</f>
        <v>41485</v>
      </c>
      <c r="E127" s="12">
        <f ca="1">IF(CTP=1,WORKDAY(上海期货交易所!E127,-1,Holiday)+1,WORKDAY(上海期货交易所!E127,0-全局参数,Holiday))</f>
        <v>41515</v>
      </c>
      <c r="F127" s="12">
        <f ca="1">IF(CTP=1,WORKDAY(上海期货交易所!F127,-1,Holiday)+1,WORKDAY(上海期货交易所!F127,0-全局参数,Holiday))</f>
        <v>41527</v>
      </c>
    </row>
    <row r="128" spans="1:6" x14ac:dyDescent="0.15">
      <c r="A128" s="23" t="str">
        <f ca="1">"Wr"&amp;TEXT(DATE("20"&amp;MID(A127,LEN(A127)-3,2),RIGHT(A127,2)+1,"15"),"yymm")</f>
        <v>Wr1310</v>
      </c>
      <c r="B128" s="13">
        <f t="shared" ca="1" si="27"/>
        <v>41198</v>
      </c>
      <c r="C128" s="13">
        <f t="shared" ref="C128:C138" ca="1" si="28">IF(NETWORKDAYS(DATE("20"&amp;MID(A128,LEN(A128)-3,2),RIGHT(A128,2),"15"),DATE("20"&amp;MID(A128,LEN(A128)-3,2),RIGHT(A128,2),"15"),Holiday)=0,WORKDAY(DATE("20"&amp;MID(A128,LEN(A128)-3,2),RIGHT(A128,2),"15"),1,Holiday),DATE("20"&amp;MID(A128,LEN(A128)-3,2),RIGHT(A128,2),"15"))</f>
        <v>41562</v>
      </c>
      <c r="D128" s="13">
        <f ca="1">IF(CTP=1,WORKDAY(上海期货交易所!D128,-1,Holiday)+1,WORKDAY(上海期货交易所!D128,0-全局参数,Holiday))</f>
        <v>41515</v>
      </c>
      <c r="E128" s="13">
        <f ca="1">IF(CTP=1,WORKDAY(上海期货交易所!E128,-1,Holiday)+1,WORKDAY(上海期货交易所!E128,0-全局参数,Holiday))</f>
        <v>41544</v>
      </c>
      <c r="F128" s="13">
        <f ca="1">IF(CTP=1,WORKDAY(上海期货交易所!F128,-1,Holiday)+1,WORKDAY(上海期货交易所!F128,0-全局参数,Holiday))</f>
        <v>41556</v>
      </c>
    </row>
    <row r="129" spans="1:6" x14ac:dyDescent="0.15">
      <c r="A129" s="22" t="str">
        <f t="shared" ref="A129:A140" ca="1" si="29">"Wr"&amp;TEXT(DATE("20"&amp;MID(A128,LEN(A128)-3,2),RIGHT(A128,2)+1,"15"),"yymm")</f>
        <v>Wr1311</v>
      </c>
      <c r="B129" s="12">
        <f t="shared" ca="1" si="27"/>
        <v>41229</v>
      </c>
      <c r="C129" s="12">
        <f t="shared" ca="1" si="28"/>
        <v>41593</v>
      </c>
      <c r="D129" s="12">
        <f ca="1">IF(CTP=1,WORKDAY(上海期货交易所!D129,-1,Holiday)+1,WORKDAY(上海期货交易所!D129,0-全局参数,Holiday))</f>
        <v>41544</v>
      </c>
      <c r="E129" s="12">
        <f ca="1">IF(CTP=1,WORKDAY(上海期货交易所!E129,-1,Holiday)+1,WORKDAY(上海期货交易所!E129,0-全局参数,Holiday))</f>
        <v>41577</v>
      </c>
      <c r="F129" s="12">
        <f ca="1">IF(CTP=1,WORKDAY(上海期货交易所!F129,-1,Holiday)+1,WORKDAY(上海期货交易所!F129,0-全局参数,Holiday))</f>
        <v>41589</v>
      </c>
    </row>
    <row r="130" spans="1:6" x14ac:dyDescent="0.15">
      <c r="A130" s="23" t="str">
        <f t="shared" ca="1" si="29"/>
        <v>Wr1312</v>
      </c>
      <c r="B130" s="13">
        <f t="shared" ca="1" si="27"/>
        <v>41261</v>
      </c>
      <c r="C130" s="13">
        <f t="shared" ca="1" si="28"/>
        <v>41624</v>
      </c>
      <c r="D130" s="13">
        <f ca="1">IF(CTP=1,WORKDAY(上海期货交易所!D130,-1,Holiday)+1,WORKDAY(上海期货交易所!D130,0-全局参数,Holiday))</f>
        <v>41577</v>
      </c>
      <c r="E130" s="13">
        <f ca="1">IF(CTP=1,WORKDAY(上海期货交易所!E130,-1,Holiday)+1,WORKDAY(上海期货交易所!E130,0-全局参数,Holiday))</f>
        <v>41606</v>
      </c>
      <c r="F130" s="13">
        <f ca="1">IF(CTP=1,WORKDAY(上海期货交易所!F130,-1,Holiday)+1,WORKDAY(上海期货交易所!F130,0-全局参数,Holiday))</f>
        <v>41618</v>
      </c>
    </row>
    <row r="131" spans="1:6" x14ac:dyDescent="0.15">
      <c r="A131" s="22" t="str">
        <f t="shared" ca="1" si="29"/>
        <v>Wr1401</v>
      </c>
      <c r="B131" s="12">
        <f t="shared" ca="1" si="27"/>
        <v>41290</v>
      </c>
      <c r="C131" s="12">
        <f t="shared" ca="1" si="28"/>
        <v>41654</v>
      </c>
      <c r="D131" s="12">
        <f ca="1">IF(CTP=1,WORKDAY(上海期货交易所!D131,-1,Holiday)+1,WORKDAY(上海期货交易所!D131,0-全局参数,Holiday))</f>
        <v>41606</v>
      </c>
      <c r="E131" s="12">
        <f ca="1">IF(CTP=1,WORKDAY(上海期货交易所!E131,-1,Holiday)+1,WORKDAY(上海期货交易所!E131,0-全局参数,Holiday))</f>
        <v>41638</v>
      </c>
      <c r="F131" s="12">
        <f ca="1">IF(CTP=1,WORKDAY(上海期货交易所!F131,-1,Holiday)+1,WORKDAY(上海期货交易所!F131,0-全局参数,Holiday))</f>
        <v>41648</v>
      </c>
    </row>
    <row r="132" spans="1:6" x14ac:dyDescent="0.15">
      <c r="A132" s="23" t="str">
        <f t="shared" ca="1" si="29"/>
        <v>Wr1402</v>
      </c>
      <c r="B132" s="13">
        <f t="shared" ca="1" si="27"/>
        <v>41324</v>
      </c>
      <c r="C132" s="13">
        <f t="shared" ca="1" si="28"/>
        <v>41687</v>
      </c>
      <c r="D132" s="13">
        <f ca="1">IF(CTP=1,WORKDAY(上海期货交易所!D132,-1,Holiday)+1,WORKDAY(上海期货交易所!D132,0-全局参数,Holiday))</f>
        <v>41638</v>
      </c>
      <c r="E132" s="13">
        <f ca="1">IF(CTP=1,WORKDAY(上海期货交易所!E132,-1,Holiday)+1,WORKDAY(上海期货交易所!E132,0-全局参数,Holiday))</f>
        <v>41669</v>
      </c>
      <c r="F132" s="13">
        <f ca="1">IF(CTP=1,WORKDAY(上海期货交易所!F132,-1,Holiday)+1,WORKDAY(上海期货交易所!F132,0-全局参数,Holiday))</f>
        <v>41681</v>
      </c>
    </row>
    <row r="133" spans="1:6" x14ac:dyDescent="0.15">
      <c r="A133" s="22" t="str">
        <f t="shared" ca="1" si="29"/>
        <v>Wr1403</v>
      </c>
      <c r="B133" s="12">
        <f t="shared" ca="1" si="27"/>
        <v>41351</v>
      </c>
      <c r="C133" s="12">
        <f t="shared" ca="1" si="28"/>
        <v>41715</v>
      </c>
      <c r="D133" s="12">
        <f ca="1">IF(CTP=1,WORKDAY(上海期货交易所!D133,-1,Holiday)+1,WORKDAY(上海期货交易所!D133,0-全局参数,Holiday))</f>
        <v>41669</v>
      </c>
      <c r="E133" s="12">
        <f ca="1">IF(CTP=1,WORKDAY(上海期货交易所!E133,-1,Holiday)+1,WORKDAY(上海期货交易所!E133,0-全局参数,Holiday))</f>
        <v>41697</v>
      </c>
      <c r="F133" s="12">
        <f ca="1">IF(CTP=1,WORKDAY(上海期货交易所!F133,-1,Holiday)+1,WORKDAY(上海期货交易所!F133,0-全局参数,Holiday))</f>
        <v>41709</v>
      </c>
    </row>
    <row r="134" spans="1:6" x14ac:dyDescent="0.15">
      <c r="A134" s="23" t="str">
        <f t="shared" ca="1" si="29"/>
        <v>Wr1404</v>
      </c>
      <c r="B134" s="13">
        <f t="shared" ca="1" si="27"/>
        <v>41380</v>
      </c>
      <c r="C134" s="13">
        <f t="shared" ca="1" si="28"/>
        <v>41744</v>
      </c>
      <c r="D134" s="13">
        <f ca="1">IF(CTP=1,WORKDAY(上海期货交易所!D134,-1,Holiday)+1,WORKDAY(上海期货交易所!D134,0-全局参数,Holiday))</f>
        <v>41697</v>
      </c>
      <c r="E134" s="13">
        <f ca="1">IF(CTP=1,WORKDAY(上海期货交易所!E134,-1,Holiday)+1,WORKDAY(上海期货交易所!E134,0-全局参数,Holiday))</f>
        <v>41726</v>
      </c>
      <c r="F134" s="13">
        <f ca="1">IF(CTP=1,WORKDAY(上海期货交易所!F134,-1,Holiday)+1,WORKDAY(上海期货交易所!F134,0-全局参数,Holiday))</f>
        <v>41738</v>
      </c>
    </row>
    <row r="135" spans="1:6" x14ac:dyDescent="0.15">
      <c r="A135" s="22" t="str">
        <f t="shared" ca="1" si="29"/>
        <v>Wr1405</v>
      </c>
      <c r="B135" s="12">
        <f t="shared" ca="1" si="27"/>
        <v>41410</v>
      </c>
      <c r="C135" s="12">
        <f t="shared" ca="1" si="28"/>
        <v>41774</v>
      </c>
      <c r="D135" s="12">
        <f ca="1">IF(CTP=1,WORKDAY(上海期货交易所!D135,-1,Holiday)+1,WORKDAY(上海期货交易所!D135,0-全局参数,Holiday))</f>
        <v>41726</v>
      </c>
      <c r="E135" s="12">
        <f ca="1">IF(CTP=1,WORKDAY(上海期货交易所!E135,-1,Holiday)+1,WORKDAY(上海期货交易所!E135,0-全局参数,Holiday))</f>
        <v>41758</v>
      </c>
      <c r="F135" s="12">
        <f ca="1">IF(CTP=1,WORKDAY(上海期货交易所!F135,-1,Holiday)+1,WORKDAY(上海期货交易所!F135,0-全局参数,Holiday))</f>
        <v>41768</v>
      </c>
    </row>
    <row r="136" spans="1:6" x14ac:dyDescent="0.15">
      <c r="A136" s="23" t="str">
        <f t="shared" ca="1" si="29"/>
        <v>Wr1406</v>
      </c>
      <c r="B136" s="13">
        <f t="shared" ca="1" si="27"/>
        <v>41443</v>
      </c>
      <c r="C136" s="13">
        <f t="shared" ca="1" si="28"/>
        <v>41806</v>
      </c>
      <c r="D136" s="13">
        <f ca="1">IF(CTP=1,WORKDAY(上海期货交易所!D136,-1,Holiday)+1,WORKDAY(上海期货交易所!D136,0-全局参数,Holiday))</f>
        <v>41758</v>
      </c>
      <c r="E136" s="13">
        <f ca="1">IF(CTP=1,WORKDAY(上海期货交易所!E136,-1,Holiday)+1,WORKDAY(上海期货交易所!E136,0-全局参数,Holiday))</f>
        <v>41788</v>
      </c>
      <c r="F136" s="13">
        <f ca="1">IF(CTP=1,WORKDAY(上海期货交易所!F136,-1,Holiday)+1,WORKDAY(上海期货交易所!F136,0-全局参数,Holiday))</f>
        <v>41800</v>
      </c>
    </row>
    <row r="137" spans="1:6" x14ac:dyDescent="0.15">
      <c r="A137" s="22" t="str">
        <f t="shared" ca="1" si="29"/>
        <v>Wr1407</v>
      </c>
      <c r="B137" s="12">
        <f t="shared" ca="1" si="27"/>
        <v>41471</v>
      </c>
      <c r="C137" s="12">
        <f t="shared" ca="1" si="28"/>
        <v>41835</v>
      </c>
      <c r="D137" s="12">
        <f ca="1">IF(CTP=1,WORKDAY(上海期货交易所!D137,-1,Holiday)+1,WORKDAY(上海期货交易所!D137,0-全局参数,Holiday))</f>
        <v>41788</v>
      </c>
      <c r="E137" s="12">
        <f ca="1">IF(CTP=1,WORKDAY(上海期货交易所!E137,-1,Holiday)+1,WORKDAY(上海期货交易所!E137,0-全局参数,Holiday))</f>
        <v>41817</v>
      </c>
      <c r="F137" s="12">
        <f ca="1">IF(CTP=1,WORKDAY(上海期货交易所!F137,-1,Holiday)+1,WORKDAY(上海期货交易所!F137,0-全局参数,Holiday))</f>
        <v>41829</v>
      </c>
    </row>
    <row r="138" spans="1:6" x14ac:dyDescent="0.15">
      <c r="A138" s="23" t="str">
        <f t="shared" ca="1" si="29"/>
        <v>Wr1408</v>
      </c>
      <c r="B138" s="13">
        <f t="shared" ca="1" si="27"/>
        <v>41502</v>
      </c>
      <c r="C138" s="13">
        <f t="shared" ca="1" si="28"/>
        <v>41866</v>
      </c>
      <c r="D138" s="13">
        <f ca="1">IF(CTP=1,WORKDAY(上海期货交易所!D138,-1,Holiday)+1,WORKDAY(上海期货交易所!D138,0-全局参数,Holiday))</f>
        <v>41817</v>
      </c>
      <c r="E138" s="13">
        <f ca="1">IF(CTP=1,WORKDAY(上海期货交易所!E138,-1,Holiday)+1,WORKDAY(上海期货交易所!E138,0-全局参数,Holiday))</f>
        <v>41850</v>
      </c>
      <c r="F138" s="13">
        <f ca="1">IF(CTP=1,WORKDAY(上海期货交易所!F138,-1,Holiday)+1,WORKDAY(上海期货交易所!F138,0-全局参数,Holiday))</f>
        <v>41862</v>
      </c>
    </row>
    <row r="139" spans="1:6" x14ac:dyDescent="0.15">
      <c r="A139" s="22" t="str">
        <f t="shared" ca="1" si="29"/>
        <v>Wr1409</v>
      </c>
      <c r="B139" s="12">
        <f t="shared" ca="1" si="27"/>
        <v>41534</v>
      </c>
      <c r="C139" s="12">
        <f t="shared" ref="C139:C140" ca="1" si="30">IF(NETWORKDAYS(DATE("20"&amp;MID(A139,LEN(A139)-3,2),RIGHT(A139,2),"15"),DATE("20"&amp;MID(A139,LEN(A139)-3,2),RIGHT(A139,2),"15"),Holiday)=0,WORKDAY(DATE("20"&amp;MID(A139,LEN(A139)-3,2),RIGHT(A139,2),"15"),1,Holiday),DATE("20"&amp;MID(A139,LEN(A139)-3,2),RIGHT(A139,2),"15"))</f>
        <v>41897</v>
      </c>
      <c r="D139" s="12">
        <f ca="1">IF(CTP=1,WORKDAY(上海期货交易所!D139,-1,Holiday)+1,WORKDAY(上海期货交易所!D139,0-全局参数,Holiday))</f>
        <v>41850</v>
      </c>
      <c r="E139" s="12">
        <f ca="1">IF(CTP=1,WORKDAY(上海期货交易所!E139,-1,Holiday)+1,WORKDAY(上海期货交易所!E139,0-全局参数,Holiday))</f>
        <v>41879</v>
      </c>
      <c r="F139" s="12">
        <f ca="1">IF(CTP=1,WORKDAY(上海期货交易所!F139,-1,Holiday)+1,WORKDAY(上海期货交易所!F139,0-全局参数,Holiday))</f>
        <v>41891</v>
      </c>
    </row>
    <row r="140" spans="1:6" x14ac:dyDescent="0.15">
      <c r="A140" s="23" t="str">
        <f t="shared" ca="1" si="29"/>
        <v>Wr1410</v>
      </c>
      <c r="B140" s="13">
        <f t="shared" ca="1" si="27"/>
        <v>41563</v>
      </c>
      <c r="C140" s="13">
        <f t="shared" ca="1" si="30"/>
        <v>41927</v>
      </c>
      <c r="D140" s="13">
        <f ca="1">IF(CTP=1,WORKDAY(上海期货交易所!D140,-1,Holiday)+1,WORKDAY(上海期货交易所!D140,0-全局参数,Holiday))</f>
        <v>41879</v>
      </c>
      <c r="E140" s="13">
        <f ca="1">IF(CTP=1,WORKDAY(上海期货交易所!E140,-1,Holiday)+1,WORKDAY(上海期货交易所!E140,0-全局参数,Holiday))</f>
        <v>41911</v>
      </c>
      <c r="F140" s="13">
        <f ca="1">IF(CTP=1,WORKDAY(上海期货交易所!F140,-1,Holiday)+1,WORKDAY(上海期货交易所!F140,0-全局参数,Holiday))</f>
        <v>41921</v>
      </c>
    </row>
    <row r="141" spans="1:6" x14ac:dyDescent="0.15">
      <c r="A141" s="24"/>
      <c r="B141" s="24"/>
      <c r="C141" s="16"/>
      <c r="D141" s="16"/>
      <c r="E141" s="16"/>
      <c r="F141" s="16"/>
    </row>
    <row r="142" spans="1:6" x14ac:dyDescent="0.15">
      <c r="A142" s="24"/>
      <c r="B142" s="24"/>
      <c r="C142" s="16"/>
      <c r="D142" s="16"/>
      <c r="E142" s="16"/>
      <c r="F142" s="16"/>
    </row>
    <row r="143" spans="1:6" x14ac:dyDescent="0.15">
      <c r="A143" s="42" t="str">
        <f>"燃料油Fu"&amp;TEXT(燃料油Fu,"#%")</f>
        <v>燃料油Fu8%</v>
      </c>
      <c r="B143" s="43"/>
      <c r="C143" s="43"/>
      <c r="D143" s="43"/>
      <c r="E143" s="43"/>
      <c r="F143" s="43"/>
    </row>
    <row r="144" spans="1:6" ht="17.25" thickBot="1" x14ac:dyDescent="0.2">
      <c r="A144" s="21"/>
      <c r="B144" s="32" t="s">
        <v>55</v>
      </c>
      <c r="C144" s="10" t="s">
        <v>1</v>
      </c>
      <c r="D144" s="11">
        <f>MAX(10%,燃料油Fu)</f>
        <v>0.1</v>
      </c>
      <c r="E144" s="11">
        <f>MAX(15%,燃料油Fu)</f>
        <v>0.15</v>
      </c>
      <c r="F144" s="11">
        <v>0.2</v>
      </c>
    </row>
    <row r="145" spans="1:6" x14ac:dyDescent="0.15">
      <c r="A145" s="22" t="str">
        <f t="array" aca="1" ref="A145" ca="1">"Fu"&amp;TEXT(IF(MONTH(DATE(YEAR(TODAY()),MONTH(TODAY())+1,"1"))=INDEX(春节月份!$C$1:$C$23,MATCH(YEAR(DATE(YEAR(TODAY()),MONTH(TODAY())+1,"1")),春节月份!$B$1:$B$23,0)),DATE(YEAR(TODAY()),MONTH(TODAY())+2,"1"),DATE(YEAR(TODAY()),MONTH(TODAY())+1,"1")),"yymm")</f>
        <v>Fu1309</v>
      </c>
      <c r="B145" s="12">
        <f t="shared" ref="B145:B158" ca="1" si="31">WORKDAY(DATE("20"&amp;(MID(A145,3,2)-1),RIGHT(A145,2),0),1,Holiday)</f>
        <v>41155</v>
      </c>
      <c r="C145" s="12">
        <f t="shared" ref="C145:C156" ca="1" si="32">IF(NETWORKDAYS(DATE("20"&amp;MID(A145,LEN(A145)-3,2),RIGHT(A145,2),0),DATE("20"&amp;MID(A145,LEN(A145)-3,2),RIGHT(A145,2),0),Holiday)=0,WORKDAY(DATE("20"&amp;MID(A145,LEN(A145)-3,2),RIGHT(A145,2),0),-1,Holiday),DATE("20"&amp;MID(A145,LEN(A145)-3,2),RIGHT(A145,2),0))</f>
        <v>41516</v>
      </c>
      <c r="D145" s="12">
        <f ca="1">IF(CTP=1,WORKDAY(上海期货交易所!D145,-1,Holiday)+1,WORKDAY(上海期货交易所!D145,0-全局参数,Holiday))</f>
        <v>41465</v>
      </c>
      <c r="E145" s="12">
        <f ca="1">IF(CTP=1,WORKDAY(上海期货交易所!E145,-1,Holiday)+1,WORKDAY(上海期货交易所!E145,0-全局参数,Holiday))</f>
        <v>41498</v>
      </c>
      <c r="F145" s="12">
        <f ca="1">IF(CTP=1,WORKDAY(上海期货交易所!F145,-1,Holiday)+1,WORKDAY(上海期货交易所!F145,0-全局参数,Holiday))</f>
        <v>41512</v>
      </c>
    </row>
    <row r="146" spans="1:6" x14ac:dyDescent="0.15">
      <c r="A146" s="23" t="str">
        <f t="array" aca="1" ref="A146" ca="1">"Fu"&amp;TEXT(IF(MONTH(DATE("20"&amp;MID(A145,3,2),RIGHT(A145,2)+1,"1"))=INDEX(春节月份!$C$1:$C$23,MATCH(YEAR(DATE("20"&amp;MID(A145,3,2),RIGHT(A145,2)+1,"1")),春节月份!$B$1:$B$23,0)),DATE("20"&amp;MID(A145,3,2),RIGHT(A145,2)+2,"1"),DATE("20"&amp;MID(A145,3,2),RIGHT(A145,2)+1,"1")),"yymm")</f>
        <v>Fu1310</v>
      </c>
      <c r="B146" s="13">
        <f t="shared" ca="1" si="31"/>
        <v>41190</v>
      </c>
      <c r="C146" s="13">
        <f t="shared" ca="1" si="32"/>
        <v>41547</v>
      </c>
      <c r="D146" s="13">
        <f ca="1">IF(CTP=1,WORKDAY(上海期货交易所!D146,-1,Holiday)+1,WORKDAY(上海期货交易所!D146,0-全局参数,Holiday))</f>
        <v>41498</v>
      </c>
      <c r="E146" s="13">
        <f ca="1">IF(CTP=1,WORKDAY(上海期货交易所!E146,-1,Holiday)+1,WORKDAY(上海期货交易所!E146,0-全局参数,Holiday))</f>
        <v>41528</v>
      </c>
      <c r="F146" s="13">
        <f ca="1">IF(CTP=1,WORKDAY(上海期货交易所!F146,-1,Holiday)+1,WORKDAY(上海期货交易所!F146,0-全局参数,Holiday))</f>
        <v>41541</v>
      </c>
    </row>
    <row r="147" spans="1:6" x14ac:dyDescent="0.15">
      <c r="A147" s="22" t="str">
        <f t="array" aca="1" ref="A147" ca="1">"Fu"&amp;TEXT(IF(MONTH(DATE("20"&amp;MID(A146,3,2),RIGHT(A146,2)+1,"1"))=INDEX(春节月份!$C$1:$C$23,MATCH(YEAR(DATE("20"&amp;MID(A146,3,2),RIGHT(A146,2)+1,"1")),春节月份!$B$1:$B$23,0)),DATE("20"&amp;MID(A146,3,2),RIGHT(A146,2)+2,"1"),DATE("20"&amp;MID(A146,3,2),RIGHT(A146,2)+1,"1")),"yymm")</f>
        <v>Fu1311</v>
      </c>
      <c r="B147" s="12">
        <f t="shared" ca="1" si="31"/>
        <v>41214</v>
      </c>
      <c r="C147" s="12">
        <f t="shared" ca="1" si="32"/>
        <v>41578</v>
      </c>
      <c r="D147" s="12">
        <f ca="1">IF(CTP=1,WORKDAY(上海期货交易所!D147,-1,Holiday)+1,WORKDAY(上海期货交易所!D147,0-全局参数,Holiday))</f>
        <v>41528</v>
      </c>
      <c r="E147" s="12">
        <f ca="1">IF(CTP=1,WORKDAY(上海期货交易所!E147,-1,Holiday)+1,WORKDAY(上海期货交易所!E147,0-全局参数,Holiday))</f>
        <v>41564</v>
      </c>
      <c r="F147" s="12">
        <f ca="1">IF(CTP=1,WORKDAY(上海期货交易所!F147,-1,Holiday)+1,WORKDAY(上海期货交易所!F147,0-全局参数,Holiday))</f>
        <v>41572</v>
      </c>
    </row>
    <row r="148" spans="1:6" x14ac:dyDescent="0.15">
      <c r="A148" s="23" t="str">
        <f t="array" aca="1" ref="A148" ca="1">"Fu"&amp;TEXT(IF(MONTH(DATE("20"&amp;MID(A147,3,2),RIGHT(A147,2)+1,"1"))=INDEX(春节月份!$C$1:$C$23,MATCH(YEAR(DATE("20"&amp;MID(A147,3,2),RIGHT(A147,2)+1,"1")),春节月份!$B$1:$B$23,0)),DATE("20"&amp;MID(A147,3,2),RIGHT(A147,2)+2,"1"),DATE("20"&amp;MID(A147,3,2),RIGHT(A147,2)+1,"1")),"yymm")</f>
        <v>Fu1312</v>
      </c>
      <c r="B148" s="13">
        <f t="shared" ca="1" si="31"/>
        <v>41246</v>
      </c>
      <c r="C148" s="13">
        <f t="shared" ca="1" si="32"/>
        <v>41607</v>
      </c>
      <c r="D148" s="13">
        <f ca="1">IF(CTP=1,WORKDAY(上海期货交易所!D148,-1,Holiday)+1,WORKDAY(上海期货交易所!D148,0-全局参数,Holiday))</f>
        <v>41564</v>
      </c>
      <c r="E148" s="13">
        <f ca="1">IF(CTP=1,WORKDAY(上海期货交易所!E148,-1,Holiday)+1,WORKDAY(上海期货交易所!E148,0-全局参数,Holiday))</f>
        <v>41590</v>
      </c>
      <c r="F148" s="13">
        <f ca="1">IF(CTP=1,WORKDAY(上海期货交易所!F148,-1,Holiday)+1,WORKDAY(上海期货交易所!F148,0-全局参数,Holiday))</f>
        <v>41603</v>
      </c>
    </row>
    <row r="149" spans="1:6" x14ac:dyDescent="0.15">
      <c r="A149" s="22" t="str">
        <f t="array" aca="1" ref="A149" ca="1">"Fu"&amp;TEXT(IF(MONTH(DATE("20"&amp;MID(A148,3,2),RIGHT(A148,2)+1,"1"))=INDEX(春节月份!$C$1:$C$23,MATCH(YEAR(DATE("20"&amp;MID(A148,3,2),RIGHT(A148,2)+1,"1")),春节月份!$B$1:$B$23,0)),DATE("20"&amp;MID(A148,3,2),RIGHT(A148,2)+2,"1"),DATE("20"&amp;MID(A148,3,2),RIGHT(A148,2)+1,"1")),"yymm")</f>
        <v>Fu1402</v>
      </c>
      <c r="B149" s="12">
        <f t="shared" ca="1" si="31"/>
        <v>41306</v>
      </c>
      <c r="C149" s="12">
        <f t="shared" ca="1" si="32"/>
        <v>41670</v>
      </c>
      <c r="D149" s="12">
        <f ca="1">IF(CTP=1,WORKDAY(上海期货交易所!D149,-1,Holiday)+1,WORKDAY(上海期货交易所!D149,0-全局参数,Holiday))</f>
        <v>41619</v>
      </c>
      <c r="E149" s="12">
        <f ca="1">IF(CTP=1,WORKDAY(上海期货交易所!E149,-1,Holiday)+1,WORKDAY(上海期货交易所!E149,0-全局参数,Holiday))</f>
        <v>41649</v>
      </c>
      <c r="F149" s="12">
        <f ca="1">IF(CTP=1,WORKDAY(上海期货交易所!F149,-1,Holiday)+1,WORKDAY(上海期货交易所!F149,0-全局参数,Holiday))</f>
        <v>41666</v>
      </c>
    </row>
    <row r="150" spans="1:6" x14ac:dyDescent="0.15">
      <c r="A150" s="23" t="str">
        <f t="array" aca="1" ref="A150" ca="1">"Fu"&amp;TEXT(IF(MONTH(DATE("20"&amp;MID(A149,3,2),RIGHT(A149,2)+1,"1"))=INDEX(春节月份!$C$1:$C$23,MATCH(YEAR(DATE("20"&amp;MID(A149,3,2),RIGHT(A149,2)+1,"1")),春节月份!$B$1:$B$23,0)),DATE("20"&amp;MID(A149,3,2),RIGHT(A149,2)+2,"1"),DATE("20"&amp;MID(A149,3,2),RIGHT(A149,2)+1,"1")),"yymm")</f>
        <v>Fu1403</v>
      </c>
      <c r="B150" s="13">
        <f t="shared" ca="1" si="31"/>
        <v>41334</v>
      </c>
      <c r="C150" s="13">
        <f t="shared" ca="1" si="32"/>
        <v>41698</v>
      </c>
      <c r="D150" s="13">
        <f ca="1">IF(CTP=1,WORKDAY(上海期货交易所!D150,-1,Holiday)+1,WORKDAY(上海期货交易所!D150,0-全局参数,Holiday))</f>
        <v>41649</v>
      </c>
      <c r="E150" s="13">
        <f ca="1">IF(CTP=1,WORKDAY(上海期货交易所!E150,-1,Holiday)+1,WORKDAY(上海期货交易所!E150,0-全局参数,Holiday))</f>
        <v>41682</v>
      </c>
      <c r="F150" s="13">
        <f ca="1">IF(CTP=1,WORKDAY(上海期货交易所!F150,-1,Holiday)+1,WORKDAY(上海期货交易所!F150,0-全局参数,Holiday))</f>
        <v>41694</v>
      </c>
    </row>
    <row r="151" spans="1:6" x14ac:dyDescent="0.15">
      <c r="A151" s="22" t="str">
        <f t="array" aca="1" ref="A151" ca="1">"Fu"&amp;TEXT(IF(MONTH(DATE("20"&amp;MID(A150,3,2),RIGHT(A150,2)+1,"1"))=INDEX(春节月份!$C$1:$C$23,MATCH(YEAR(DATE("20"&amp;MID(A150,3,2),RIGHT(A150,2)+1,"1")),春节月份!$B$1:$B$23,0)),DATE("20"&amp;MID(A150,3,2),RIGHT(A150,2)+2,"1"),DATE("20"&amp;MID(A150,3,2),RIGHT(A150,2)+1,"1")),"yymm")</f>
        <v>Fu1404</v>
      </c>
      <c r="B151" s="12">
        <f t="shared" ca="1" si="31"/>
        <v>41365</v>
      </c>
      <c r="C151" s="12">
        <f t="shared" ca="1" si="32"/>
        <v>41729</v>
      </c>
      <c r="D151" s="12">
        <f ca="1">IF(CTP=1,WORKDAY(上海期货交易所!D151,-1,Holiday)+1,WORKDAY(上海期货交易所!D151,0-全局参数,Holiday))</f>
        <v>41682</v>
      </c>
      <c r="E151" s="12">
        <f ca="1">IF(CTP=1,WORKDAY(上海期货交易所!E151,-1,Holiday)+1,WORKDAY(上海期货交易所!E151,0-全局参数,Holiday))</f>
        <v>41710</v>
      </c>
      <c r="F151" s="12">
        <f ca="1">IF(CTP=1,WORKDAY(上海期货交易所!F151,-1,Holiday)+1,WORKDAY(上海期货交易所!F151,0-全局参数,Holiday))</f>
        <v>41723</v>
      </c>
    </row>
    <row r="152" spans="1:6" x14ac:dyDescent="0.15">
      <c r="A152" s="23" t="str">
        <f t="array" aca="1" ref="A152" ca="1">"Fu"&amp;TEXT(IF(MONTH(DATE("20"&amp;MID(A151,3,2),RIGHT(A151,2)+1,"1"))=INDEX(春节月份!$C$1:$C$23,MATCH(YEAR(DATE("20"&amp;MID(A151,3,2),RIGHT(A151,2)+1,"1")),春节月份!$B$1:$B$23,0)),DATE("20"&amp;MID(A151,3,2),RIGHT(A151,2)+2,"1"),DATE("20"&amp;MID(A151,3,2),RIGHT(A151,2)+1,"1")),"yymm")</f>
        <v>Fu1405</v>
      </c>
      <c r="B152" s="13">
        <f t="shared" ca="1" si="31"/>
        <v>41396</v>
      </c>
      <c r="C152" s="13">
        <f t="shared" ca="1" si="32"/>
        <v>41759</v>
      </c>
      <c r="D152" s="13">
        <f ca="1">IF(CTP=1,WORKDAY(上海期货交易所!D152,-1,Holiday)+1,WORKDAY(上海期货交易所!D152,0-全局参数,Holiday))</f>
        <v>41710</v>
      </c>
      <c r="E152" s="13">
        <f ca="1">IF(CTP=1,WORKDAY(上海期货交易所!E152,-1,Holiday)+1,WORKDAY(上海期货交易所!E152,0-全局参数,Holiday))</f>
        <v>41739</v>
      </c>
      <c r="F152" s="13">
        <f ca="1">IF(CTP=1,WORKDAY(上海期货交易所!F152,-1,Holiday)+1,WORKDAY(上海期货交易所!F152,0-全局参数,Holiday))</f>
        <v>41753</v>
      </c>
    </row>
    <row r="153" spans="1:6" x14ac:dyDescent="0.15">
      <c r="A153" s="22" t="str">
        <f t="array" aca="1" ref="A153" ca="1">"Fu"&amp;TEXT(IF(MONTH(DATE("20"&amp;MID(A152,3,2),RIGHT(A152,2)+1,"1"))=INDEX(春节月份!$C$1:$C$23,MATCH(YEAR(DATE("20"&amp;MID(A152,3,2),RIGHT(A152,2)+1,"1")),春节月份!$B$1:$B$23,0)),DATE("20"&amp;MID(A152,3,2),RIGHT(A152,2)+2,"1"),DATE("20"&amp;MID(A152,3,2),RIGHT(A152,2)+1,"1")),"yymm")</f>
        <v>Fu1406</v>
      </c>
      <c r="B153" s="12">
        <f t="shared" ca="1" si="31"/>
        <v>41428</v>
      </c>
      <c r="C153" s="12">
        <f t="shared" ca="1" si="32"/>
        <v>41789</v>
      </c>
      <c r="D153" s="12">
        <f ca="1">IF(CTP=1,WORKDAY(上海期货交易所!D153,-1,Holiday)+1,WORKDAY(上海期货交易所!D153,0-全局参数,Holiday))</f>
        <v>41739</v>
      </c>
      <c r="E153" s="12">
        <f ca="1">IF(CTP=1,WORKDAY(上海期货交易所!E153,-1,Holiday)+1,WORKDAY(上海期货交易所!E153,0-全局参数,Holiday))</f>
        <v>41771</v>
      </c>
      <c r="F153" s="12">
        <f ca="1">IF(CTP=1,WORKDAY(上海期货交易所!F153,-1,Holiday)+1,WORKDAY(上海期货交易所!F153,0-全局参数,Holiday))</f>
        <v>41785</v>
      </c>
    </row>
    <row r="154" spans="1:6" x14ac:dyDescent="0.15">
      <c r="A154" s="23" t="str">
        <f t="array" aca="1" ref="A154" ca="1">"Fu"&amp;TEXT(IF(MONTH(DATE("20"&amp;MID(A153,3,2),RIGHT(A153,2)+1,"1"))=INDEX(春节月份!$C$1:$C$23,MATCH(YEAR(DATE("20"&amp;MID(A153,3,2),RIGHT(A153,2)+1,"1")),春节月份!$B$1:$B$23,0)),DATE("20"&amp;MID(A153,3,2),RIGHT(A153,2)+2,"1"),DATE("20"&amp;MID(A153,3,2),RIGHT(A153,2)+1,"1")),"yymm")</f>
        <v>Fu1407</v>
      </c>
      <c r="B154" s="13">
        <f t="shared" ca="1" si="31"/>
        <v>41456</v>
      </c>
      <c r="C154" s="13">
        <f t="shared" ca="1" si="32"/>
        <v>41820</v>
      </c>
      <c r="D154" s="13">
        <f ca="1">IF(CTP=1,WORKDAY(上海期货交易所!D154,-1,Holiday)+1,WORKDAY(上海期货交易所!D154,0-全局参数,Holiday))</f>
        <v>41771</v>
      </c>
      <c r="E154" s="13">
        <f ca="1">IF(CTP=1,WORKDAY(上海期货交易所!E154,-1,Holiday)+1,WORKDAY(上海期货交易所!E154,0-全局参数,Holiday))</f>
        <v>41801</v>
      </c>
      <c r="F154" s="13">
        <f ca="1">IF(CTP=1,WORKDAY(上海期货交易所!F154,-1,Holiday)+1,WORKDAY(上海期货交易所!F154,0-全局参数,Holiday))</f>
        <v>41814</v>
      </c>
    </row>
    <row r="155" spans="1:6" x14ac:dyDescent="0.15">
      <c r="A155" s="22" t="str">
        <f t="array" aca="1" ref="A155" ca="1">"Fu"&amp;TEXT(IF(MONTH(DATE("20"&amp;MID(A154,3,2),RIGHT(A154,2)+1,"1"))=INDEX(春节月份!$C$1:$C$23,MATCH(YEAR(DATE("20"&amp;MID(A154,3,2),RIGHT(A154,2)+1,"1")),春节月份!$B$1:$B$23,0)),DATE("20"&amp;MID(A154,3,2),RIGHT(A154,2)+2,"1"),DATE("20"&amp;MID(A154,3,2),RIGHT(A154,2)+1,"1")),"yymm")</f>
        <v>Fu1408</v>
      </c>
      <c r="B155" s="12">
        <f t="shared" ca="1" si="31"/>
        <v>41487</v>
      </c>
      <c r="C155" s="12">
        <f t="shared" ca="1" si="32"/>
        <v>41851</v>
      </c>
      <c r="D155" s="12">
        <f ca="1">IF(CTP=1,WORKDAY(上海期货交易所!D155,-1,Holiday)+1,WORKDAY(上海期货交易所!D155,0-全局参数,Holiday))</f>
        <v>41801</v>
      </c>
      <c r="E155" s="12">
        <f ca="1">IF(CTP=1,WORKDAY(上海期货交易所!E155,-1,Holiday)+1,WORKDAY(上海期货交易所!E155,0-全局参数,Holiday))</f>
        <v>41830</v>
      </c>
      <c r="F155" s="12">
        <f ca="1">IF(CTP=1,WORKDAY(上海期货交易所!F155,-1,Holiday)+1,WORKDAY(上海期货交易所!F155,0-全局参数,Holiday))</f>
        <v>41845</v>
      </c>
    </row>
    <row r="156" spans="1:6" x14ac:dyDescent="0.15">
      <c r="A156" s="23" t="str">
        <f t="array" aca="1" ref="A156" ca="1">"Fu"&amp;TEXT(IF(MONTH(DATE("20"&amp;MID(A155,3,2),RIGHT(A155,2)+1,"1"))=INDEX(春节月份!$C$1:$C$23,MATCH(YEAR(DATE("20"&amp;MID(A155,3,2),RIGHT(A155,2)+1,"1")),春节月份!$B$1:$B$23,0)),DATE("20"&amp;MID(A155,3,2),RIGHT(A155,2)+2,"1"),DATE("20"&amp;MID(A155,3,2),RIGHT(A155,2)+1,"1")),"yymm")</f>
        <v>Fu1409</v>
      </c>
      <c r="B156" s="13">
        <f t="shared" ca="1" si="31"/>
        <v>41519</v>
      </c>
      <c r="C156" s="13">
        <f t="shared" ca="1" si="32"/>
        <v>41880</v>
      </c>
      <c r="D156" s="13">
        <f ca="1">IF(CTP=1,WORKDAY(上海期货交易所!D156,-1,Holiday)+1,WORKDAY(上海期货交易所!D156,0-全局参数,Holiday))</f>
        <v>41830</v>
      </c>
      <c r="E156" s="13">
        <f ca="1">IF(CTP=1,WORKDAY(上海期货交易所!E156,-1,Holiday)+1,WORKDAY(上海期货交易所!E156,0-全局参数,Holiday))</f>
        <v>41863</v>
      </c>
      <c r="F156" s="13">
        <f ca="1">IF(CTP=1,WORKDAY(上海期货交易所!F156,-1,Holiday)+1,WORKDAY(上海期货交易所!F156,0-全局参数,Holiday))</f>
        <v>41876</v>
      </c>
    </row>
    <row r="157" spans="1:6" x14ac:dyDescent="0.15">
      <c r="A157" s="22" t="str">
        <f t="array" aca="1" ref="A157" ca="1">"Fu"&amp;TEXT(IF(MONTH(DATE("20"&amp;MID(A156,3,2),RIGHT(A156,2)+1,"1"))=INDEX(春节月份!$C$1:$C$23,MATCH(YEAR(DATE("20"&amp;MID(A156,3,2),RIGHT(A156,2)+1,"1")),春节月份!$B$1:$B$23,0)),DATE("20"&amp;MID(A156,3,2),RIGHT(A156,2)+2,"1"),DATE("20"&amp;MID(A156,3,2),RIGHT(A156,2)+1,"1")),"yymm")</f>
        <v>Fu1410</v>
      </c>
      <c r="B157" s="12">
        <f t="shared" ca="1" si="31"/>
        <v>41555</v>
      </c>
      <c r="C157" s="12">
        <f t="shared" ref="C157:C158" ca="1" si="33">IF(NETWORKDAYS(DATE("20"&amp;MID(A157,LEN(A157)-3,2),RIGHT(A157,2),0),DATE("20"&amp;MID(A157,LEN(A157)-3,2),RIGHT(A157,2),0),Holiday)=0,WORKDAY(DATE("20"&amp;MID(A157,LEN(A157)-3,2),RIGHT(A157,2),0),-1,Holiday),DATE("20"&amp;MID(A157,LEN(A157)-3,2),RIGHT(A157,2),0))</f>
        <v>41912</v>
      </c>
      <c r="D157" s="12">
        <f ca="1">IF(CTP=1,WORKDAY(上海期货交易所!D157,-1,Holiday)+1,WORKDAY(上海期货交易所!D157,0-全局参数,Holiday))</f>
        <v>41863</v>
      </c>
      <c r="E157" s="12">
        <f ca="1">IF(CTP=1,WORKDAY(上海期货交易所!E157,-1,Holiday)+1,WORKDAY(上海期货交易所!E157,0-全局参数,Holiday))</f>
        <v>41892</v>
      </c>
      <c r="F157" s="12">
        <f ca="1">IF(CTP=1,WORKDAY(上海期货交易所!F157,-1,Holiday)+1,WORKDAY(上海期货交易所!F157,0-全局参数,Holiday))</f>
        <v>41906</v>
      </c>
    </row>
    <row r="158" spans="1:6" x14ac:dyDescent="0.15">
      <c r="A158" s="23" t="str">
        <f t="array" aca="1" ref="A158" ca="1">"Fu"&amp;TEXT(IF(MONTH(DATE("20"&amp;MID(A157,3,2),RIGHT(A157,2)+1,"1"))=INDEX(春节月份!$C$1:$C$23,MATCH(YEAR(DATE("20"&amp;MID(A157,3,2),RIGHT(A157,2)+1,"1")),春节月份!$B$1:$B$23,0)),DATE("20"&amp;MID(A157,3,2),RIGHT(A157,2)+2,"1"),DATE("20"&amp;MID(A157,3,2),RIGHT(A157,2)+1,"1")),"yymm")</f>
        <v>Fu1411</v>
      </c>
      <c r="B158" s="13">
        <f t="shared" ca="1" si="31"/>
        <v>41579</v>
      </c>
      <c r="C158" s="13">
        <f t="shared" ca="1" si="33"/>
        <v>41943</v>
      </c>
      <c r="D158" s="13">
        <f ca="1">IF(CTP=1,WORKDAY(上海期货交易所!D158,-1,Holiday)+1,WORKDAY(上海期货交易所!D158,0-全局参数,Holiday))</f>
        <v>41892</v>
      </c>
      <c r="E158" s="13">
        <f ca="1">IF(CTP=1,WORKDAY(上海期货交易所!E158,-1,Holiday)+1,WORKDAY(上海期货交易所!E158,0-全局参数,Holiday))</f>
        <v>41922</v>
      </c>
      <c r="F158" s="13">
        <f ca="1">IF(CTP=1,WORKDAY(上海期货交易所!F158,-1,Holiday)+1,WORKDAY(上海期货交易所!F158,0-全局参数,Holiday))</f>
        <v>41939</v>
      </c>
    </row>
    <row r="161" spans="1:7" x14ac:dyDescent="0.15">
      <c r="A161" s="42" t="str">
        <f>"白银Ag"&amp;TEXT(白银Ag,"#%")</f>
        <v>白银Ag8%</v>
      </c>
      <c r="B161" s="43"/>
      <c r="C161" s="43"/>
      <c r="D161" s="43"/>
      <c r="E161" s="43"/>
      <c r="F161" s="44"/>
      <c r="G161"/>
    </row>
    <row r="162" spans="1:7" ht="17.25" thickBot="1" x14ac:dyDescent="0.2">
      <c r="A162" s="21"/>
      <c r="B162" s="32" t="s">
        <v>55</v>
      </c>
      <c r="C162" s="27" t="s">
        <v>1</v>
      </c>
      <c r="D162" s="11">
        <f>MAX(10%,燃料油Fu)</f>
        <v>0.1</v>
      </c>
      <c r="E162" s="11">
        <f>MAX(15%,燃料油Fu)</f>
        <v>0.15</v>
      </c>
      <c r="F162" s="11">
        <v>0.2</v>
      </c>
      <c r="G162"/>
    </row>
    <row r="163" spans="1:7" x14ac:dyDescent="0.15">
      <c r="A163" s="22" t="str">
        <f ca="1">"Ag"&amp;IF(TODAY()&gt;IF(NETWORKDAYS("2012/09/15","2012/09/15",Holiday)=1,DATE("2012","09","15"),WORKDAY("2012/09/15",1,Holiday)),TEXT(DATE(YEAR(TODAY()),MONTH(TODAY())+IF(TODAY()&gt;DATE(YEAR(TODAY()),MONTH(TODAY()),IF(NETWORKDAYS(DATE(YEAR(TODAY()),MONTH(TODAY()),"15"),DATE(YEAR(TODAY()),MONTH(TODAY()),"15"),Holiday)=1,"15",TEXT(WORKDAY(DATE(YEAR(TODAY()),MONTH(TODAY()),"15"),1,Holiday),"DD"))),1,0),"15"),"YYMM"),"1209")</f>
        <v>Ag1309</v>
      </c>
      <c r="B163" s="12">
        <f t="shared" ref="B163:B176" ca="1" si="34">WORKDAY(IF(NETWORKDAYS(DATE("20"&amp;(MID(A163,LEN(A163)-3,2)-1),RIGHT(A163,2),"15"),DATE("20"&amp;(MID(A163,LEN(A163)-3,2)-1),RIGHT(A163,2),"15"),Holiday)=0,WORKDAY(DATE("20"&amp;(MID(A163,LEN(A163)-3,2)-1),RIGHT(A163,2),"15"),1,Holiday),DATE("20"&amp;(MID(A163,LEN(A163)-3,2)-1),RIGHT(A163,2),"15")),1,Holiday)</f>
        <v>41170</v>
      </c>
      <c r="C163" s="12">
        <f t="shared" ref="C163:C174" ca="1" si="35">IF(NETWORKDAYS(DATE("20"&amp;MID(A163,LEN(A163)-3,2),RIGHT(A163,2),"15"),DATE("20"&amp;MID(A163,LEN(A163)-3,2),RIGHT(A163,2),"15"),Holiday)=0,WORKDAY(DATE("20"&amp;MID(A163,LEN(A163)-3,2),RIGHT(A163,2),"15"),1,Holiday),DATE("20"&amp;MID(A163,LEN(A163)-3,2),RIGHT(A163,2),"15"))</f>
        <v>41533</v>
      </c>
      <c r="D163" s="12">
        <f ca="1">IF(CTP=1,WORKDAY(上海期货交易所!D163,-1,Holiday)+1,WORKDAY(上海期货交易所!D163,0-全局参数,Holiday))</f>
        <v>41485</v>
      </c>
      <c r="E163" s="12">
        <f ca="1">IF(CTP=1,WORKDAY(上海期货交易所!E163,-1,Holiday)+1,WORKDAY(上海期货交易所!E163,0-全局参数,Holiday))</f>
        <v>41515</v>
      </c>
      <c r="F163" s="12">
        <f ca="1">IF(CTP=1,WORKDAY(上海期货交易所!F163,-1,Holiday)+1,WORKDAY(上海期货交易所!F163,0-全局参数,Holiday))</f>
        <v>41527</v>
      </c>
      <c r="G163"/>
    </row>
    <row r="164" spans="1:7" x14ac:dyDescent="0.15">
      <c r="A164" s="23" t="str">
        <f ca="1">"Ag"&amp;TEXT(DATE("20"&amp;MID(A163,LEN(A163)-3,2),RIGHT(A163,2)+1,"15"),"yymm")</f>
        <v>Ag1310</v>
      </c>
      <c r="B164" s="13">
        <f t="shared" ca="1" si="34"/>
        <v>41198</v>
      </c>
      <c r="C164" s="13">
        <f t="shared" ca="1" si="35"/>
        <v>41562</v>
      </c>
      <c r="D164" s="13">
        <f ca="1">IF(CTP=1,WORKDAY(上海期货交易所!D164,-1,Holiday)+1,WORKDAY(上海期货交易所!D164,0-全局参数,Holiday))</f>
        <v>41515</v>
      </c>
      <c r="E164" s="13">
        <f ca="1">IF(CTP=1,WORKDAY(上海期货交易所!E164,-1,Holiday)+1,WORKDAY(上海期货交易所!E164,0-全局参数,Holiday))</f>
        <v>41544</v>
      </c>
      <c r="F164" s="13">
        <f ca="1">IF(CTP=1,WORKDAY(上海期货交易所!F164,-1,Holiday)+1,WORKDAY(上海期货交易所!F164,0-全局参数,Holiday))</f>
        <v>41556</v>
      </c>
      <c r="G164"/>
    </row>
    <row r="165" spans="1:7" x14ac:dyDescent="0.15">
      <c r="A165" s="22" t="str">
        <f t="shared" ref="A165:A176" ca="1" si="36">"Ag"&amp;TEXT(DATE("20"&amp;MID(A164,LEN(A164)-3,2),RIGHT(A164,2)+1,"15"),"yymm")</f>
        <v>Ag1311</v>
      </c>
      <c r="B165" s="12">
        <f t="shared" ca="1" si="34"/>
        <v>41229</v>
      </c>
      <c r="C165" s="12">
        <f t="shared" ca="1" si="35"/>
        <v>41593</v>
      </c>
      <c r="D165" s="12">
        <f ca="1">IF(CTP=1,WORKDAY(上海期货交易所!D165,-1,Holiday)+1,WORKDAY(上海期货交易所!D165,0-全局参数,Holiday))</f>
        <v>41544</v>
      </c>
      <c r="E165" s="12">
        <f ca="1">IF(CTP=1,WORKDAY(上海期货交易所!E165,-1,Holiday)+1,WORKDAY(上海期货交易所!E165,0-全局参数,Holiday))</f>
        <v>41577</v>
      </c>
      <c r="F165" s="12">
        <f ca="1">IF(CTP=1,WORKDAY(上海期货交易所!F165,-1,Holiday)+1,WORKDAY(上海期货交易所!F165,0-全局参数,Holiday))</f>
        <v>41589</v>
      </c>
      <c r="G165"/>
    </row>
    <row r="166" spans="1:7" x14ac:dyDescent="0.15">
      <c r="A166" s="23" t="str">
        <f t="shared" ca="1" si="36"/>
        <v>Ag1312</v>
      </c>
      <c r="B166" s="13">
        <f t="shared" ca="1" si="34"/>
        <v>41261</v>
      </c>
      <c r="C166" s="13">
        <f t="shared" ca="1" si="35"/>
        <v>41624</v>
      </c>
      <c r="D166" s="13">
        <f ca="1">IF(CTP=1,WORKDAY(上海期货交易所!D166,-1,Holiday)+1,WORKDAY(上海期货交易所!D166,0-全局参数,Holiday))</f>
        <v>41577</v>
      </c>
      <c r="E166" s="13">
        <f ca="1">IF(CTP=1,WORKDAY(上海期货交易所!E166,-1,Holiday)+1,WORKDAY(上海期货交易所!E166,0-全局参数,Holiday))</f>
        <v>41606</v>
      </c>
      <c r="F166" s="13">
        <f ca="1">IF(CTP=1,WORKDAY(上海期货交易所!F166,-1,Holiday)+1,WORKDAY(上海期货交易所!F166,0-全局参数,Holiday))</f>
        <v>41618</v>
      </c>
      <c r="G166"/>
    </row>
    <row r="167" spans="1:7" x14ac:dyDescent="0.15">
      <c r="A167" s="22" t="str">
        <f t="shared" ca="1" si="36"/>
        <v>Ag1401</v>
      </c>
      <c r="B167" s="12">
        <f t="shared" ca="1" si="34"/>
        <v>41290</v>
      </c>
      <c r="C167" s="12">
        <f t="shared" ca="1" si="35"/>
        <v>41654</v>
      </c>
      <c r="D167" s="12">
        <f ca="1">IF(CTP=1,WORKDAY(上海期货交易所!D167,-1,Holiday)+1,WORKDAY(上海期货交易所!D167,0-全局参数,Holiday))</f>
        <v>41606</v>
      </c>
      <c r="E167" s="12">
        <f ca="1">IF(CTP=1,WORKDAY(上海期货交易所!E167,-1,Holiday)+1,WORKDAY(上海期货交易所!E167,0-全局参数,Holiday))</f>
        <v>41638</v>
      </c>
      <c r="F167" s="12">
        <f ca="1">IF(CTP=1,WORKDAY(上海期货交易所!F167,-1,Holiday)+1,WORKDAY(上海期货交易所!F167,0-全局参数,Holiday))</f>
        <v>41648</v>
      </c>
      <c r="G167"/>
    </row>
    <row r="168" spans="1:7" x14ac:dyDescent="0.15">
      <c r="A168" s="23" t="str">
        <f t="shared" ca="1" si="36"/>
        <v>Ag1402</v>
      </c>
      <c r="B168" s="13">
        <f t="shared" ca="1" si="34"/>
        <v>41324</v>
      </c>
      <c r="C168" s="13">
        <f t="shared" ca="1" si="35"/>
        <v>41687</v>
      </c>
      <c r="D168" s="13">
        <f ca="1">IF(CTP=1,WORKDAY(上海期货交易所!D168,-1,Holiday)+1,WORKDAY(上海期货交易所!D168,0-全局参数,Holiday))</f>
        <v>41638</v>
      </c>
      <c r="E168" s="13">
        <f ca="1">IF(CTP=1,WORKDAY(上海期货交易所!E168,-1,Holiday)+1,WORKDAY(上海期货交易所!E168,0-全局参数,Holiday))</f>
        <v>41669</v>
      </c>
      <c r="F168" s="13">
        <f ca="1">IF(CTP=1,WORKDAY(上海期货交易所!F168,-1,Holiday)+1,WORKDAY(上海期货交易所!F168,0-全局参数,Holiday))</f>
        <v>41681</v>
      </c>
      <c r="G168"/>
    </row>
    <row r="169" spans="1:7" x14ac:dyDescent="0.15">
      <c r="A169" s="22" t="str">
        <f t="shared" ca="1" si="36"/>
        <v>Ag1403</v>
      </c>
      <c r="B169" s="12">
        <f t="shared" ca="1" si="34"/>
        <v>41351</v>
      </c>
      <c r="C169" s="12">
        <f t="shared" ca="1" si="35"/>
        <v>41715</v>
      </c>
      <c r="D169" s="12">
        <f ca="1">IF(CTP=1,WORKDAY(上海期货交易所!D169,-1,Holiday)+1,WORKDAY(上海期货交易所!D169,0-全局参数,Holiday))</f>
        <v>41669</v>
      </c>
      <c r="E169" s="12">
        <f ca="1">IF(CTP=1,WORKDAY(上海期货交易所!E169,-1,Holiday)+1,WORKDAY(上海期货交易所!E169,0-全局参数,Holiday))</f>
        <v>41697</v>
      </c>
      <c r="F169" s="12">
        <f ca="1">IF(CTP=1,WORKDAY(上海期货交易所!F169,-1,Holiday)+1,WORKDAY(上海期货交易所!F169,0-全局参数,Holiday))</f>
        <v>41709</v>
      </c>
      <c r="G169"/>
    </row>
    <row r="170" spans="1:7" x14ac:dyDescent="0.15">
      <c r="A170" s="23" t="str">
        <f t="shared" ca="1" si="36"/>
        <v>Ag1404</v>
      </c>
      <c r="B170" s="13">
        <f t="shared" ca="1" si="34"/>
        <v>41380</v>
      </c>
      <c r="C170" s="13">
        <f t="shared" ca="1" si="35"/>
        <v>41744</v>
      </c>
      <c r="D170" s="13">
        <f ca="1">IF(CTP=1,WORKDAY(上海期货交易所!D170,-1,Holiday)+1,WORKDAY(上海期货交易所!D170,0-全局参数,Holiday))</f>
        <v>41697</v>
      </c>
      <c r="E170" s="13">
        <f ca="1">IF(CTP=1,WORKDAY(上海期货交易所!E170,-1,Holiday)+1,WORKDAY(上海期货交易所!E170,0-全局参数,Holiday))</f>
        <v>41726</v>
      </c>
      <c r="F170" s="13">
        <f ca="1">IF(CTP=1,WORKDAY(上海期货交易所!F170,-1,Holiday)+1,WORKDAY(上海期货交易所!F170,0-全局参数,Holiday))</f>
        <v>41738</v>
      </c>
      <c r="G170"/>
    </row>
    <row r="171" spans="1:7" x14ac:dyDescent="0.15">
      <c r="A171" s="22" t="str">
        <f t="shared" ca="1" si="36"/>
        <v>Ag1405</v>
      </c>
      <c r="B171" s="12">
        <f t="shared" ca="1" si="34"/>
        <v>41410</v>
      </c>
      <c r="C171" s="12">
        <f t="shared" ca="1" si="35"/>
        <v>41774</v>
      </c>
      <c r="D171" s="12">
        <f ca="1">IF(CTP=1,WORKDAY(上海期货交易所!D171,-1,Holiday)+1,WORKDAY(上海期货交易所!D171,0-全局参数,Holiday))</f>
        <v>41726</v>
      </c>
      <c r="E171" s="12">
        <f ca="1">IF(CTP=1,WORKDAY(上海期货交易所!E171,-1,Holiday)+1,WORKDAY(上海期货交易所!E171,0-全局参数,Holiday))</f>
        <v>41758</v>
      </c>
      <c r="F171" s="12">
        <f ca="1">IF(CTP=1,WORKDAY(上海期货交易所!F171,-1,Holiday)+1,WORKDAY(上海期货交易所!F171,0-全局参数,Holiday))</f>
        <v>41768</v>
      </c>
      <c r="G171"/>
    </row>
    <row r="172" spans="1:7" x14ac:dyDescent="0.15">
      <c r="A172" s="23" t="str">
        <f t="shared" ca="1" si="36"/>
        <v>Ag1406</v>
      </c>
      <c r="B172" s="13">
        <f t="shared" ca="1" si="34"/>
        <v>41443</v>
      </c>
      <c r="C172" s="13">
        <f t="shared" ca="1" si="35"/>
        <v>41806</v>
      </c>
      <c r="D172" s="13">
        <f ca="1">IF(CTP=1,WORKDAY(上海期货交易所!D172,-1,Holiday)+1,WORKDAY(上海期货交易所!D172,0-全局参数,Holiday))</f>
        <v>41758</v>
      </c>
      <c r="E172" s="13">
        <f ca="1">IF(CTP=1,WORKDAY(上海期货交易所!E172,-1,Holiday)+1,WORKDAY(上海期货交易所!E172,0-全局参数,Holiday))</f>
        <v>41788</v>
      </c>
      <c r="F172" s="13">
        <f ca="1">IF(CTP=1,WORKDAY(上海期货交易所!F172,-1,Holiday)+1,WORKDAY(上海期货交易所!F172,0-全局参数,Holiday))</f>
        <v>41800</v>
      </c>
      <c r="G172"/>
    </row>
    <row r="173" spans="1:7" x14ac:dyDescent="0.15">
      <c r="A173" s="22" t="str">
        <f t="shared" ca="1" si="36"/>
        <v>Ag1407</v>
      </c>
      <c r="B173" s="12">
        <f t="shared" ca="1" si="34"/>
        <v>41471</v>
      </c>
      <c r="C173" s="12">
        <f t="shared" ca="1" si="35"/>
        <v>41835</v>
      </c>
      <c r="D173" s="12">
        <f ca="1">IF(CTP=1,WORKDAY(上海期货交易所!D173,-1,Holiday)+1,WORKDAY(上海期货交易所!D173,0-全局参数,Holiday))</f>
        <v>41788</v>
      </c>
      <c r="E173" s="12">
        <f ca="1">IF(CTP=1,WORKDAY(上海期货交易所!E173,-1,Holiday)+1,WORKDAY(上海期货交易所!E173,0-全局参数,Holiday))</f>
        <v>41817</v>
      </c>
      <c r="F173" s="12">
        <f ca="1">IF(CTP=1,WORKDAY(上海期货交易所!F173,-1,Holiday)+1,WORKDAY(上海期货交易所!F173,0-全局参数,Holiday))</f>
        <v>41829</v>
      </c>
      <c r="G173"/>
    </row>
    <row r="174" spans="1:7" x14ac:dyDescent="0.15">
      <c r="A174" s="23" t="str">
        <f t="shared" ca="1" si="36"/>
        <v>Ag1408</v>
      </c>
      <c r="B174" s="13">
        <f t="shared" ca="1" si="34"/>
        <v>41502</v>
      </c>
      <c r="C174" s="13">
        <f t="shared" ca="1" si="35"/>
        <v>41866</v>
      </c>
      <c r="D174" s="13">
        <f ca="1">IF(CTP=1,WORKDAY(上海期货交易所!D174,-1,Holiday)+1,WORKDAY(上海期货交易所!D174,0-全局参数,Holiday))</f>
        <v>41817</v>
      </c>
      <c r="E174" s="13">
        <f ca="1">IF(CTP=1,WORKDAY(上海期货交易所!E174,-1,Holiday)+1,WORKDAY(上海期货交易所!E174,0-全局参数,Holiday))</f>
        <v>41850</v>
      </c>
      <c r="F174" s="13">
        <f ca="1">IF(CTP=1,WORKDAY(上海期货交易所!F174,-1,Holiday)+1,WORKDAY(上海期货交易所!F174,0-全局参数,Holiday))</f>
        <v>41862</v>
      </c>
      <c r="G174"/>
    </row>
    <row r="175" spans="1:7" x14ac:dyDescent="0.15">
      <c r="A175" s="22" t="str">
        <f t="shared" ca="1" si="36"/>
        <v>Ag1409</v>
      </c>
      <c r="B175" s="12">
        <f t="shared" ca="1" si="34"/>
        <v>41534</v>
      </c>
      <c r="C175" s="12">
        <f t="shared" ref="C175:C176" ca="1" si="37">IF(NETWORKDAYS(DATE("20"&amp;MID(A175,LEN(A175)-3,2),RIGHT(A175,2),"15"),DATE("20"&amp;MID(A175,LEN(A175)-3,2),RIGHT(A175,2),"15"),Holiday)=0,WORKDAY(DATE("20"&amp;MID(A175,LEN(A175)-3,2),RIGHT(A175,2),"15"),1,Holiday),DATE("20"&amp;MID(A175,LEN(A175)-3,2),RIGHT(A175,2),"15"))</f>
        <v>41897</v>
      </c>
      <c r="D175" s="12">
        <f ca="1">IF(CTP=1,WORKDAY(上海期货交易所!D175,-1,Holiday)+1,WORKDAY(上海期货交易所!D175,0-全局参数,Holiday))</f>
        <v>41850</v>
      </c>
      <c r="E175" s="12">
        <f ca="1">IF(CTP=1,WORKDAY(上海期货交易所!E175,-1,Holiday)+1,WORKDAY(上海期货交易所!E175,0-全局参数,Holiday))</f>
        <v>41879</v>
      </c>
      <c r="F175" s="12">
        <f ca="1">IF(CTP=1,WORKDAY(上海期货交易所!F175,-1,Holiday)+1,WORKDAY(上海期货交易所!F175,0-全局参数,Holiday))</f>
        <v>41891</v>
      </c>
    </row>
    <row r="176" spans="1:7" x14ac:dyDescent="0.15">
      <c r="A176" s="23" t="str">
        <f t="shared" ca="1" si="36"/>
        <v>Ag1410</v>
      </c>
      <c r="B176" s="13">
        <f t="shared" ca="1" si="34"/>
        <v>41563</v>
      </c>
      <c r="C176" s="13">
        <f t="shared" ca="1" si="37"/>
        <v>41927</v>
      </c>
      <c r="D176" s="13">
        <f ca="1">IF(CTP=1,WORKDAY(上海期货交易所!D176,-1,Holiday)+1,WORKDAY(上海期货交易所!D176,0-全局参数,Holiday))</f>
        <v>41879</v>
      </c>
      <c r="E176" s="13">
        <f ca="1">IF(CTP=1,WORKDAY(上海期货交易所!E176,-1,Holiday)+1,WORKDAY(上海期货交易所!E176,0-全局参数,Holiday))</f>
        <v>41911</v>
      </c>
      <c r="F176" s="13">
        <f ca="1">IF(CTP=1,WORKDAY(上海期货交易所!F176,-1,Holiday)+1,WORKDAY(上海期货交易所!F176,0-全局参数,Holiday))</f>
        <v>41921</v>
      </c>
    </row>
  </sheetData>
  <sheetProtection selectLockedCells="1" selectUnlockedCells="1"/>
  <mergeCells count="10">
    <mergeCell ref="A161:F161"/>
    <mergeCell ref="A125:F125"/>
    <mergeCell ref="A143:F143"/>
    <mergeCell ref="A107:F107"/>
    <mergeCell ref="A1:F1"/>
    <mergeCell ref="A19:F19"/>
    <mergeCell ref="A55:F55"/>
    <mergeCell ref="A91:F91"/>
    <mergeCell ref="A37:F37"/>
    <mergeCell ref="A73:F73"/>
  </mergeCells>
  <phoneticPr fontId="1" type="noConversion"/>
  <conditionalFormatting sqref="D163:F176">
    <cfRule type="iconSet" priority="42">
      <iconSet iconSet="4TrafficLights">
        <cfvo type="percent" val="0"/>
        <cfvo type="num" val="TODAY()"/>
        <cfvo type="num" val="TODAY()+1"/>
        <cfvo type="num" val="TODAY()+1"/>
      </iconSet>
    </cfRule>
  </conditionalFormatting>
  <conditionalFormatting sqref="C72 C3:C16 C21:C34 C39:C52 C57:C70 C74:C90 C93:C104 C109:C122 C127:C140 C145:C158">
    <cfRule type="iconSet" priority="67">
      <iconSet iconSet="3Symbols2">
        <cfvo type="percent" val="0"/>
        <cfvo type="num" val="VALUE(DATE(YEAR(TODAY()),MONTH(TODAY()),DAY(TODAY())))"/>
        <cfvo type="num" val="VALUE(DATE(YEAR(TODAY()),MONTH(TODAY()),DAY(TODAY())))+15" gte="0"/>
      </iconSet>
    </cfRule>
  </conditionalFormatting>
  <conditionalFormatting sqref="C143">
    <cfRule type="iconSet" priority="77">
      <iconSet>
        <cfvo type="percent" val="0"/>
        <cfvo type="num" val="DATEVALUE(TEXT(TODAY(),&quot;yyyy-mm-dd&quot;))+3" gte="0"/>
        <cfvo type="num" val="DATEVALUE(TEXT(TODAY(),&quot;yyyy-mm-dd&quot;))+7"/>
      </iconSet>
    </cfRule>
  </conditionalFormatting>
  <conditionalFormatting sqref="C163:C176">
    <cfRule type="iconSet" priority="78">
      <iconSet iconSet="3Symbols2">
        <cfvo type="percent" val="0"/>
        <cfvo type="num" val="VALUE(DATE(YEAR(TODAY()),MONTH(TODAY()),DAY(TODAY())))"/>
        <cfvo type="num" val="VALUE(DATE(YEAR(TODAY()),MONTH(TODAY()),DAY(TODAY())))+7" gte="0"/>
      </iconSet>
    </cfRule>
  </conditionalFormatting>
  <conditionalFormatting sqref="B3:B16">
    <cfRule type="iconSet" priority="10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21:B34">
    <cfRule type="iconSet" priority="9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39:B52">
    <cfRule type="iconSet" priority="8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57:B70">
    <cfRule type="iconSet" priority="7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75:B88">
    <cfRule type="iconSet" priority="6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93:B104">
    <cfRule type="iconSet" priority="5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109:B122">
    <cfRule type="iconSet" priority="4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127:B140">
    <cfRule type="iconSet" priority="3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145:B158">
    <cfRule type="iconSet" priority="2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163:B176">
    <cfRule type="iconSet" priority="1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D3:F16 D21:F34 D39:F52 D57:F70 D75:F88 D93:F104 D109:F122 D127:F140 D145:F158 D163:F176">
    <cfRule type="cellIs" dxfId="11" priority="130" operator="between">
      <formula>WORKDAY(TODAY(),10,Holiday)</formula>
      <formula>WORKDAY(TODAY(),1,Holiday)</formula>
    </cfRule>
    <cfRule type="iconSet" priority="131">
      <iconSet iconSet="4TrafficLights">
        <cfvo type="percent" val="0"/>
        <cfvo type="num" val="TODAY()"/>
        <cfvo type="num" val="TODAY()+1"/>
        <cfvo type="num" val="TODAY()+1"/>
      </iconSet>
    </cfRule>
  </conditionalFormatting>
  <pageMargins left="0.7" right="0.7" top="0.75" bottom="0.75" header="0.3" footer="0.3"/>
  <webPublishItems count="1">
    <webPublishItem id="333" divId="中融汇信期货2012年交保证金参数表_333" sourceType="sheet" destinationFile="C:\Documents and Settings\Administrator\桌面\2012年上期所品种临交割月保证金调整日历.htm"/>
  </webPublishItem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55"/>
  <sheetViews>
    <sheetView workbookViewId="0">
      <selection activeCell="C107" sqref="C107"/>
    </sheetView>
  </sheetViews>
  <sheetFormatPr defaultRowHeight="13.5" x14ac:dyDescent="0.15"/>
  <cols>
    <col min="2" max="3" width="11.625" bestFit="1" customWidth="1"/>
    <col min="4" max="4" width="28.625" customWidth="1"/>
    <col min="5" max="5" width="20.125" customWidth="1"/>
  </cols>
  <sheetData>
    <row r="1" spans="1:5" x14ac:dyDescent="0.15">
      <c r="A1" t="s">
        <v>31</v>
      </c>
      <c r="D1" s="7">
        <v>0.1</v>
      </c>
      <c r="E1" s="7">
        <v>0.2</v>
      </c>
    </row>
    <row r="2" spans="1:5" s="37" customFormat="1" x14ac:dyDescent="0.15">
      <c r="B2" s="37" t="s">
        <v>57</v>
      </c>
      <c r="C2" s="37" t="s">
        <v>17</v>
      </c>
      <c r="D2" s="37" t="s">
        <v>62</v>
      </c>
      <c r="E2" s="37" t="s">
        <v>18</v>
      </c>
    </row>
    <row r="3" spans="1:5" x14ac:dyDescent="0.15">
      <c r="A3" t="str">
        <f ca="1">"A"&amp;TEXT(DATE(YEAR(TODAY()),ODD(MONTH(TODAY())+IF(TODAY()&gt;WORKDAY(DATE(YEAR(TODAY()),ODD(MONTH(TODAY())),0),10,Holiday),1,0)),DAY(TODAY())),"yymm")</f>
        <v>A1309</v>
      </c>
      <c r="B3" s="4">
        <f t="shared" ref="B3:B13" ca="1" si="0">WORKDAY(WORKDAY(DATE("20"&amp;MID(A3,2,2),RIGHT(A3,2)-18,0),10,Holiday),1,Holiday)</f>
        <v>40983</v>
      </c>
      <c r="C3" s="4">
        <f t="shared" ref="C3:C8" ca="1" si="1">WORKDAY(DATE("20"&amp;MID(A3,2,2),RIGHT(A3,2),0),10,Holiday)</f>
        <v>41530</v>
      </c>
      <c r="D3" s="4">
        <f t="shared" ref="D3:D13" ca="1" si="2">WORKDAY(DATE("20"&amp;MID(A3,2,2),RIGHT(A3,2)-1,0),10,Holiday)</f>
        <v>41500</v>
      </c>
      <c r="E3" s="4">
        <f t="shared" ref="E3:E8" ca="1" si="3">WORKDAY(DATE("20"&amp;MID(A3,2,2),RIGHT(A3,2),0),1,Holiday)</f>
        <v>41519</v>
      </c>
    </row>
    <row r="4" spans="1:5" x14ac:dyDescent="0.15">
      <c r="A4" t="str">
        <f ca="1">"A"&amp;TEXT(DATE("20"&amp;MID(A3,2,2),RIGHT(A3,2)+2,10),"yymm")</f>
        <v>A1311</v>
      </c>
      <c r="B4" s="4">
        <f t="shared" ca="1" si="0"/>
        <v>41045</v>
      </c>
      <c r="C4" s="4">
        <f t="shared" ca="1" si="1"/>
        <v>41592</v>
      </c>
      <c r="D4" s="4">
        <f t="shared" ca="1" si="2"/>
        <v>41568</v>
      </c>
      <c r="E4" s="4">
        <f t="shared" ca="1" si="3"/>
        <v>41579</v>
      </c>
    </row>
    <row r="5" spans="1:5" x14ac:dyDescent="0.15">
      <c r="A5" t="str">
        <f ca="1">"A"&amp;TEXT(DATE("20"&amp;MID(A4,2,2),RIGHT(A4,2)+2,10),"yymm")</f>
        <v>A1401</v>
      </c>
      <c r="B5" s="4">
        <f t="shared" ca="1" si="0"/>
        <v>41106</v>
      </c>
      <c r="C5" s="4">
        <f t="shared" ca="1" si="1"/>
        <v>41653</v>
      </c>
      <c r="D5" s="4">
        <f t="shared" ca="1" si="2"/>
        <v>41621</v>
      </c>
      <c r="E5" s="4">
        <f t="shared" ca="1" si="3"/>
        <v>41640</v>
      </c>
    </row>
    <row r="6" spans="1:5" x14ac:dyDescent="0.15">
      <c r="A6" t="str">
        <f ca="1">"A"&amp;TEXT(DATE("20"&amp;MID(A5,2,2),RIGHT(A5,2)+2,10),"yymm")</f>
        <v>A1403</v>
      </c>
      <c r="B6" s="4">
        <f t="shared" ca="1" si="0"/>
        <v>41169</v>
      </c>
      <c r="C6" s="4">
        <f t="shared" ca="1" si="1"/>
        <v>41712</v>
      </c>
      <c r="D6" s="4">
        <f t="shared" ca="1" si="2"/>
        <v>41684</v>
      </c>
      <c r="E6" s="4">
        <f t="shared" ca="1" si="3"/>
        <v>41701</v>
      </c>
    </row>
    <row r="7" spans="1:5" x14ac:dyDescent="0.15">
      <c r="A7" t="str">
        <f ca="1">"A"&amp;TEXT(DATE("20"&amp;MID(A6,2,2),RIGHT(A6,2)+2,10),"yymm")</f>
        <v>A1405</v>
      </c>
      <c r="B7" s="4">
        <f t="shared" ca="1" si="0"/>
        <v>41228</v>
      </c>
      <c r="C7" s="4">
        <f t="shared" ca="1" si="1"/>
        <v>41773</v>
      </c>
      <c r="D7" s="4">
        <f t="shared" ca="1" si="2"/>
        <v>41743</v>
      </c>
      <c r="E7" s="4">
        <f t="shared" ca="1" si="3"/>
        <v>41760</v>
      </c>
    </row>
    <row r="8" spans="1:5" x14ac:dyDescent="0.15">
      <c r="A8" t="str">
        <f ca="1">"A"&amp;TEXT(DATE("20"&amp;MID(A7,2,2),RIGHT(A7,2)+2,10),"yymm")</f>
        <v>A1407</v>
      </c>
      <c r="B8" s="4">
        <f t="shared" ca="1" si="0"/>
        <v>41292</v>
      </c>
      <c r="C8" s="4">
        <f t="shared" ca="1" si="1"/>
        <v>41834</v>
      </c>
      <c r="D8" s="4">
        <f t="shared" ca="1" si="2"/>
        <v>41803</v>
      </c>
      <c r="E8" s="4">
        <f t="shared" ca="1" si="3"/>
        <v>41821</v>
      </c>
    </row>
    <row r="9" spans="1:5" x14ac:dyDescent="0.15">
      <c r="A9" t="str">
        <f t="shared" ref="A9:A13" ca="1" si="4">"A"&amp;TEXT(DATE("20"&amp;MID(A8,2,2),RIGHT(A8,2)+2,10),"yymm")</f>
        <v>A1409</v>
      </c>
      <c r="B9" s="4">
        <f t="shared" ca="1" si="0"/>
        <v>41348</v>
      </c>
      <c r="C9" s="4">
        <f t="shared" ref="C9:C11" ca="1" si="5">WORKDAY(DATE("20"&amp;MID(A9,2,2),RIGHT(A9,2),0),10,Holiday)</f>
        <v>41894</v>
      </c>
      <c r="D9" s="4">
        <f t="shared" ca="1" si="2"/>
        <v>41865</v>
      </c>
      <c r="E9" s="4">
        <f t="shared" ref="E9:E11" ca="1" si="6">WORKDAY(DATE("20"&amp;MID(A9,2,2),RIGHT(A9,2),0),1,Holiday)</f>
        <v>41883</v>
      </c>
    </row>
    <row r="10" spans="1:5" x14ac:dyDescent="0.15">
      <c r="A10" t="str">
        <f t="shared" ca="1" si="4"/>
        <v>A1411</v>
      </c>
      <c r="B10" s="4">
        <f t="shared" ca="1" si="0"/>
        <v>41410</v>
      </c>
      <c r="C10" s="4">
        <f t="shared" ca="1" si="5"/>
        <v>41957</v>
      </c>
      <c r="D10" s="4">
        <f t="shared" ca="1" si="2"/>
        <v>41926</v>
      </c>
      <c r="E10" s="4">
        <f t="shared" ca="1" si="6"/>
        <v>41946</v>
      </c>
    </row>
    <row r="11" spans="1:5" x14ac:dyDescent="0.15">
      <c r="A11" t="str">
        <f t="shared" ca="1" si="4"/>
        <v>A1501</v>
      </c>
      <c r="B11" s="4">
        <f t="shared" ca="1" si="0"/>
        <v>41470</v>
      </c>
      <c r="C11" s="4">
        <f t="shared" ca="1" si="5"/>
        <v>42018</v>
      </c>
      <c r="D11" s="4">
        <f t="shared" ca="1" si="2"/>
        <v>41985</v>
      </c>
      <c r="E11" s="4">
        <f t="shared" ca="1" si="6"/>
        <v>42005</v>
      </c>
    </row>
    <row r="12" spans="1:5" x14ac:dyDescent="0.15">
      <c r="A12" t="str">
        <f t="shared" ca="1" si="4"/>
        <v>A1503</v>
      </c>
      <c r="B12" s="4">
        <f t="shared" ca="1" si="0"/>
        <v>41533</v>
      </c>
      <c r="C12" s="4">
        <f t="shared" ref="C12:C13" ca="1" si="7">WORKDAY(DATE("20"&amp;MID(A12,2,2),RIGHT(A12,2),0),10,Holiday)</f>
        <v>42076</v>
      </c>
      <c r="D12" s="4">
        <f t="shared" ca="1" si="2"/>
        <v>42048</v>
      </c>
      <c r="E12" s="4">
        <f t="shared" ref="E12:E13" ca="1" si="8">WORKDAY(DATE("20"&amp;MID(A12,2,2),RIGHT(A12,2),0),1,Holiday)</f>
        <v>42065</v>
      </c>
    </row>
    <row r="13" spans="1:5" x14ac:dyDescent="0.15">
      <c r="A13" t="str">
        <f t="shared" ca="1" si="4"/>
        <v>A1505</v>
      </c>
      <c r="B13" s="4">
        <f t="shared" ca="1" si="0"/>
        <v>41593</v>
      </c>
      <c r="C13" s="4">
        <f t="shared" ca="1" si="7"/>
        <v>42138</v>
      </c>
      <c r="D13" s="4">
        <f t="shared" ca="1" si="2"/>
        <v>42108</v>
      </c>
      <c r="E13" s="4">
        <f t="shared" ca="1" si="8"/>
        <v>42125</v>
      </c>
    </row>
    <row r="14" spans="1:5" x14ac:dyDescent="0.15">
      <c r="C14" s="4"/>
      <c r="D14" s="4"/>
      <c r="E14" s="4"/>
    </row>
    <row r="15" spans="1:5" x14ac:dyDescent="0.15">
      <c r="C15" s="4"/>
      <c r="D15" s="4"/>
      <c r="E15" s="4"/>
    </row>
    <row r="16" spans="1:5" x14ac:dyDescent="0.15">
      <c r="A16" t="s">
        <v>32</v>
      </c>
      <c r="D16" s="7">
        <v>0.1</v>
      </c>
      <c r="E16" s="7">
        <v>0.2</v>
      </c>
    </row>
    <row r="17" spans="1:5" x14ac:dyDescent="0.15">
      <c r="B17" s="37" t="s">
        <v>57</v>
      </c>
      <c r="C17" t="s">
        <v>1</v>
      </c>
      <c r="D17" s="37" t="s">
        <v>62</v>
      </c>
      <c r="E17" t="s">
        <v>18</v>
      </c>
    </row>
    <row r="18" spans="1:5" x14ac:dyDescent="0.15">
      <c r="A18" t="str">
        <f ca="1">"B"&amp;TEXT(DATE(YEAR(TODAY()),ODD(MONTH(TODAY())+IF(TODAY()&gt;WORKDAY(DATE(YEAR(TODAY()),ODD(MONTH(TODAY())),0),10,Holiday),1,0)),DAY(TODAY())),"yymm")</f>
        <v>B1309</v>
      </c>
      <c r="B18" s="4">
        <f t="shared" ref="B18:B25" ca="1" si="9">WORKDAY(WORKDAY(DATE("20"&amp;MID(A18,2,2),RIGHT(A18,2)-12,0),10,Holiday),1,Holiday)</f>
        <v>41169</v>
      </c>
      <c r="C18" s="4">
        <f t="shared" ref="C18:C23" ca="1" si="10">WORKDAY(DATE("20"&amp;MID(A18,2,2),RIGHT(A18,2),0),10,Holiday)</f>
        <v>41530</v>
      </c>
      <c r="D18" s="4">
        <f t="shared" ref="D18:D25" ca="1" si="11">WORKDAY(DATE("20"&amp;MID(A18,2,2),RIGHT(A18,2)-1,0),10,Holiday)</f>
        <v>41500</v>
      </c>
      <c r="E18" s="4">
        <f t="shared" ref="E18:E25" ca="1" si="12">WORKDAY(DATE("20"&amp;MID(A18,2,2),RIGHT(A18,2),0),1,Holiday)</f>
        <v>41519</v>
      </c>
    </row>
    <row r="19" spans="1:5" x14ac:dyDescent="0.15">
      <c r="A19" t="str">
        <f t="shared" ref="A19:A25" ca="1" si="13">"B"&amp;TEXT(DATE("20"&amp;MID(A18,2,2),RIGHT(A18,2)+2,10),"yymm")</f>
        <v>B1311</v>
      </c>
      <c r="B19" s="4">
        <f t="shared" ca="1" si="9"/>
        <v>41228</v>
      </c>
      <c r="C19" s="4">
        <f t="shared" ca="1" si="10"/>
        <v>41592</v>
      </c>
      <c r="D19" s="4">
        <f t="shared" ca="1" si="11"/>
        <v>41568</v>
      </c>
      <c r="E19" s="4">
        <f t="shared" ca="1" si="12"/>
        <v>41579</v>
      </c>
    </row>
    <row r="20" spans="1:5" x14ac:dyDescent="0.15">
      <c r="A20" t="str">
        <f t="shared" ca="1" si="13"/>
        <v>B1401</v>
      </c>
      <c r="B20" s="4">
        <f t="shared" ca="1" si="9"/>
        <v>41292</v>
      </c>
      <c r="C20" s="4">
        <f t="shared" ca="1" si="10"/>
        <v>41653</v>
      </c>
      <c r="D20" s="4">
        <f t="shared" ca="1" si="11"/>
        <v>41621</v>
      </c>
      <c r="E20" s="4">
        <f t="shared" ca="1" si="12"/>
        <v>41640</v>
      </c>
    </row>
    <row r="21" spans="1:5" x14ac:dyDescent="0.15">
      <c r="A21" t="str">
        <f t="shared" ca="1" si="13"/>
        <v>B1403</v>
      </c>
      <c r="B21" s="4">
        <f t="shared" ca="1" si="9"/>
        <v>41348</v>
      </c>
      <c r="C21" s="4">
        <f t="shared" ca="1" si="10"/>
        <v>41712</v>
      </c>
      <c r="D21" s="4">
        <f t="shared" ca="1" si="11"/>
        <v>41684</v>
      </c>
      <c r="E21" s="4">
        <f t="shared" ca="1" si="12"/>
        <v>41701</v>
      </c>
    </row>
    <row r="22" spans="1:5" x14ac:dyDescent="0.15">
      <c r="A22" t="str">
        <f t="shared" ca="1" si="13"/>
        <v>B1405</v>
      </c>
      <c r="B22" s="4">
        <f t="shared" ca="1" si="9"/>
        <v>41410</v>
      </c>
      <c r="C22" s="4">
        <f t="shared" ca="1" si="10"/>
        <v>41773</v>
      </c>
      <c r="D22" s="4">
        <f t="shared" ca="1" si="11"/>
        <v>41743</v>
      </c>
      <c r="E22" s="4">
        <f t="shared" ca="1" si="12"/>
        <v>41760</v>
      </c>
    </row>
    <row r="23" spans="1:5" x14ac:dyDescent="0.15">
      <c r="A23" t="str">
        <f t="shared" ca="1" si="13"/>
        <v>B1407</v>
      </c>
      <c r="B23" s="4">
        <f t="shared" ca="1" si="9"/>
        <v>41470</v>
      </c>
      <c r="C23" s="4">
        <f t="shared" ca="1" si="10"/>
        <v>41834</v>
      </c>
      <c r="D23" s="4">
        <f t="shared" ca="1" si="11"/>
        <v>41803</v>
      </c>
      <c r="E23" s="4">
        <f t="shared" ca="1" si="12"/>
        <v>41821</v>
      </c>
    </row>
    <row r="24" spans="1:5" x14ac:dyDescent="0.15">
      <c r="A24" t="str">
        <f t="shared" ca="1" si="13"/>
        <v>B1409</v>
      </c>
      <c r="B24" s="4">
        <f t="shared" ca="1" si="9"/>
        <v>41533</v>
      </c>
      <c r="C24" s="4">
        <f t="shared" ref="C24:C25" ca="1" si="14">WORKDAY(DATE("20"&amp;MID(A24,2,2),RIGHT(A24,2),0),10,Holiday)</f>
        <v>41894</v>
      </c>
      <c r="D24" s="4">
        <f t="shared" ca="1" si="11"/>
        <v>41865</v>
      </c>
      <c r="E24" s="4">
        <f t="shared" ca="1" si="12"/>
        <v>41883</v>
      </c>
    </row>
    <row r="25" spans="1:5" x14ac:dyDescent="0.15">
      <c r="A25" t="str">
        <f t="shared" ca="1" si="13"/>
        <v>B1411</v>
      </c>
      <c r="B25" s="4">
        <f t="shared" ca="1" si="9"/>
        <v>41593</v>
      </c>
      <c r="C25" s="4">
        <f t="shared" ca="1" si="14"/>
        <v>41957</v>
      </c>
      <c r="D25" s="4">
        <f t="shared" ca="1" si="11"/>
        <v>41926</v>
      </c>
      <c r="E25" s="4">
        <f t="shared" ca="1" si="12"/>
        <v>41946</v>
      </c>
    </row>
    <row r="26" spans="1:5" x14ac:dyDescent="0.15">
      <c r="C26" s="4"/>
      <c r="D26" s="4"/>
      <c r="E26" s="4"/>
    </row>
    <row r="27" spans="1:5" x14ac:dyDescent="0.15">
      <c r="C27" s="4"/>
      <c r="D27" s="4"/>
      <c r="E27" s="4"/>
    </row>
    <row r="28" spans="1:5" x14ac:dyDescent="0.15">
      <c r="A28" t="s">
        <v>33</v>
      </c>
      <c r="D28" s="7">
        <v>0.1</v>
      </c>
      <c r="E28" s="7">
        <v>0.2</v>
      </c>
    </row>
    <row r="29" spans="1:5" x14ac:dyDescent="0.15">
      <c r="B29" t="s">
        <v>57</v>
      </c>
      <c r="C29" t="s">
        <v>1</v>
      </c>
      <c r="D29" s="37" t="s">
        <v>62</v>
      </c>
      <c r="E29" t="s">
        <v>18</v>
      </c>
    </row>
    <row r="30" spans="1:5" x14ac:dyDescent="0.15">
      <c r="A30" t="str">
        <f ca="1">"C"&amp;TEXT(DATE(YEAR(TODAY()),ODD(MONTH(TODAY())+IF(TODAY()&gt;WORKDAY(DATE(YEAR(TODAY()),ODD(MONTH(TODAY())),0),10,Holiday),1,0)),DAY(TODAY())),"yymm")</f>
        <v>C1309</v>
      </c>
      <c r="B30" s="4">
        <f t="shared" ref="B30:B37" ca="1" si="15">WORKDAY(WORKDAY(DATE("20"&amp;MID(A30,2,2),RIGHT(A30,2)-12,0),10,Holiday),1,Holiday)</f>
        <v>41169</v>
      </c>
      <c r="C30" s="4">
        <f t="shared" ref="C30:C35" ca="1" si="16">WORKDAY(DATE("20"&amp;MID(A30,2,2),RIGHT(A30,2),0),10,Holiday)</f>
        <v>41530</v>
      </c>
      <c r="D30" s="4">
        <f t="shared" ref="D30:D37" ca="1" si="17">WORKDAY(DATE("20"&amp;MID(A30,2,2),RIGHT(A30,2)-1,0),10,Holiday)</f>
        <v>41500</v>
      </c>
      <c r="E30" s="4">
        <f t="shared" ref="E30:E37" ca="1" si="18">WORKDAY(DATE("20"&amp;MID(A30,2,2),RIGHT(A30,2),0),1,Holiday)</f>
        <v>41519</v>
      </c>
    </row>
    <row r="31" spans="1:5" x14ac:dyDescent="0.15">
      <c r="A31" t="str">
        <f t="shared" ref="A31:A37" ca="1" si="19">"C"&amp;TEXT(DATE("20"&amp;MID(A30,2,2),RIGHT(A30,2)+2,10),"yymm")</f>
        <v>C1311</v>
      </c>
      <c r="B31" s="4">
        <f t="shared" ca="1" si="15"/>
        <v>41228</v>
      </c>
      <c r="C31" s="4">
        <f t="shared" ca="1" si="16"/>
        <v>41592</v>
      </c>
      <c r="D31" s="4">
        <f t="shared" ca="1" si="17"/>
        <v>41568</v>
      </c>
      <c r="E31" s="4">
        <f t="shared" ca="1" si="18"/>
        <v>41579</v>
      </c>
    </row>
    <row r="32" spans="1:5" x14ac:dyDescent="0.15">
      <c r="A32" t="str">
        <f t="shared" ca="1" si="19"/>
        <v>C1401</v>
      </c>
      <c r="B32" s="4">
        <f t="shared" ca="1" si="15"/>
        <v>41292</v>
      </c>
      <c r="C32" s="4">
        <f t="shared" ca="1" si="16"/>
        <v>41653</v>
      </c>
      <c r="D32" s="4">
        <f t="shared" ca="1" si="17"/>
        <v>41621</v>
      </c>
      <c r="E32" s="4">
        <f t="shared" ca="1" si="18"/>
        <v>41640</v>
      </c>
    </row>
    <row r="33" spans="1:15" x14ac:dyDescent="0.15">
      <c r="A33" t="str">
        <f t="shared" ca="1" si="19"/>
        <v>C1403</v>
      </c>
      <c r="B33" s="4">
        <f t="shared" ca="1" si="15"/>
        <v>41348</v>
      </c>
      <c r="C33" s="4">
        <f t="shared" ca="1" si="16"/>
        <v>41712</v>
      </c>
      <c r="D33" s="4">
        <f t="shared" ca="1" si="17"/>
        <v>41684</v>
      </c>
      <c r="E33" s="4">
        <f t="shared" ca="1" si="18"/>
        <v>41701</v>
      </c>
    </row>
    <row r="34" spans="1:15" x14ac:dyDescent="0.15">
      <c r="A34" t="str">
        <f t="shared" ca="1" si="19"/>
        <v>C1405</v>
      </c>
      <c r="B34" s="4">
        <f t="shared" ca="1" si="15"/>
        <v>41410</v>
      </c>
      <c r="C34" s="4">
        <f t="shared" ca="1" si="16"/>
        <v>41773</v>
      </c>
      <c r="D34" s="4">
        <f t="shared" ca="1" si="17"/>
        <v>41743</v>
      </c>
      <c r="E34" s="4">
        <f t="shared" ca="1" si="18"/>
        <v>41760</v>
      </c>
    </row>
    <row r="35" spans="1:15" x14ac:dyDescent="0.15">
      <c r="A35" t="str">
        <f t="shared" ca="1" si="19"/>
        <v>C1407</v>
      </c>
      <c r="B35" s="4">
        <f t="shared" ca="1" si="15"/>
        <v>41470</v>
      </c>
      <c r="C35" s="4">
        <f t="shared" ca="1" si="16"/>
        <v>41834</v>
      </c>
      <c r="D35" s="4">
        <f t="shared" ca="1" si="17"/>
        <v>41803</v>
      </c>
      <c r="E35" s="4">
        <f t="shared" ca="1" si="18"/>
        <v>41821</v>
      </c>
    </row>
    <row r="36" spans="1:15" x14ac:dyDescent="0.15">
      <c r="A36" t="str">
        <f t="shared" ca="1" si="19"/>
        <v>C1409</v>
      </c>
      <c r="B36" s="4">
        <f t="shared" ca="1" si="15"/>
        <v>41533</v>
      </c>
      <c r="C36" s="4">
        <f t="shared" ref="C36:C37" ca="1" si="20">WORKDAY(DATE("20"&amp;MID(A36,2,2),RIGHT(A36,2),0),10,Holiday)</f>
        <v>41894</v>
      </c>
      <c r="D36" s="4">
        <f t="shared" ca="1" si="17"/>
        <v>41865</v>
      </c>
      <c r="E36" s="4">
        <f t="shared" ca="1" si="18"/>
        <v>41883</v>
      </c>
    </row>
    <row r="37" spans="1:15" x14ac:dyDescent="0.15">
      <c r="A37" t="str">
        <f t="shared" ca="1" si="19"/>
        <v>C1411</v>
      </c>
      <c r="B37" s="4">
        <f t="shared" ca="1" si="15"/>
        <v>41593</v>
      </c>
      <c r="C37" s="4">
        <f t="shared" ca="1" si="20"/>
        <v>41957</v>
      </c>
      <c r="D37" s="4">
        <f t="shared" ca="1" si="17"/>
        <v>41926</v>
      </c>
      <c r="E37" s="4">
        <f t="shared" ca="1" si="18"/>
        <v>41946</v>
      </c>
    </row>
    <row r="38" spans="1:15" x14ac:dyDescent="0.15">
      <c r="D38" s="4"/>
      <c r="E38" s="4"/>
      <c r="O38" s="5"/>
    </row>
    <row r="40" spans="1:15" x14ac:dyDescent="0.15">
      <c r="A40" t="s">
        <v>34</v>
      </c>
      <c r="D40" s="7">
        <v>0.1</v>
      </c>
      <c r="E40" s="7">
        <v>0.2</v>
      </c>
    </row>
    <row r="41" spans="1:15" x14ac:dyDescent="0.15">
      <c r="B41" t="s">
        <v>57</v>
      </c>
      <c r="C41" t="s">
        <v>17</v>
      </c>
      <c r="D41" s="37" t="s">
        <v>62</v>
      </c>
      <c r="E41" t="s">
        <v>18</v>
      </c>
    </row>
    <row r="42" spans="1:15" x14ac:dyDescent="0.15">
      <c r="A42" t="str">
        <f ca="1">"P"&amp;TEXT(IF(TODAY()&gt;WORKDAY(DATE(YEAR(TODAY()),MONTH(TODAY()),0),10,Holiday),DATE(YEAR(TODAY()),MONTH(TODAY())+1,10),DATE(YEAR(TODAY()),MONTH(TODAY()),10)),"yymm")</f>
        <v>P1309</v>
      </c>
      <c r="B42" s="4">
        <f t="shared" ref="B42:B55" ca="1" si="21">WORKDAY(WORKDAY(DATE("20"&amp;MID(A42,2,2),RIGHT(A42,2)-12,0),10,Holiday),1,Holiday)</f>
        <v>41169</v>
      </c>
      <c r="C42" s="4">
        <f t="shared" ref="C42:C53" ca="1" si="22">WORKDAY(DATE("20"&amp;MID(A42,2,2),RIGHT(A42,2),0),10,Holiday)</f>
        <v>41530</v>
      </c>
      <c r="D42" s="4">
        <f t="shared" ref="D42:D55" ca="1" si="23">WORKDAY(DATE("20"&amp;MID(A42,2,2),RIGHT(A42,2)-1,0),10,Holiday)</f>
        <v>41500</v>
      </c>
      <c r="E42" s="4">
        <f t="shared" ref="E42:E55" ca="1" si="24">WORKDAY(DATE("20"&amp;MID(A42,2,2),RIGHT(A42,2),0),1,Holiday)</f>
        <v>41519</v>
      </c>
    </row>
    <row r="43" spans="1:15" x14ac:dyDescent="0.15">
      <c r="A43" t="str">
        <f ca="1">"P"&amp;TEXT(DATE("20"&amp;MID(A42,LEN(A42)-3,2),RIGHT(A42,2)+1,"10"),"yymm")</f>
        <v>P1310</v>
      </c>
      <c r="B43" s="4">
        <f t="shared" ca="1" si="21"/>
        <v>41204</v>
      </c>
      <c r="C43" s="4">
        <f t="shared" ca="1" si="22"/>
        <v>41568</v>
      </c>
      <c r="D43" s="4">
        <f t="shared" ca="1" si="23"/>
        <v>41530</v>
      </c>
      <c r="E43" s="4">
        <f t="shared" ca="1" si="24"/>
        <v>41555</v>
      </c>
    </row>
    <row r="44" spans="1:15" x14ac:dyDescent="0.15">
      <c r="A44" t="str">
        <f ca="1">"P"&amp;TEXT(DATE("20"&amp;MID(A43,LEN(A43)-3,2),RIGHT(A43,2)+1,"10"),"yymm")</f>
        <v>P1311</v>
      </c>
      <c r="B44" s="4">
        <f t="shared" ca="1" si="21"/>
        <v>41228</v>
      </c>
      <c r="C44" s="4">
        <f t="shared" ca="1" si="22"/>
        <v>41592</v>
      </c>
      <c r="D44" s="4">
        <f t="shared" ca="1" si="23"/>
        <v>41568</v>
      </c>
      <c r="E44" s="4">
        <f t="shared" ca="1" si="24"/>
        <v>41579</v>
      </c>
    </row>
    <row r="45" spans="1:15" x14ac:dyDescent="0.15">
      <c r="A45" t="str">
        <f ca="1">"P"&amp;TEXT(DATE("20"&amp;MID(A44,LEN(A44)-3,2),RIGHT(A44,2)+1,"10"),"yymm")</f>
        <v>P1312</v>
      </c>
      <c r="B45" s="4">
        <f t="shared" ca="1" si="21"/>
        <v>41260</v>
      </c>
      <c r="C45" s="4">
        <f t="shared" ca="1" si="22"/>
        <v>41621</v>
      </c>
      <c r="D45" s="4">
        <f t="shared" ca="1" si="23"/>
        <v>41592</v>
      </c>
      <c r="E45" s="4">
        <f t="shared" ca="1" si="24"/>
        <v>41610</v>
      </c>
    </row>
    <row r="46" spans="1:15" x14ac:dyDescent="0.15">
      <c r="A46" t="str">
        <f ca="1">"P"&amp;TEXT(DATE("20"&amp;MID(A45,LEN(A45)-3,2),RIGHT(A45,2)+1,"10"),"yymm")</f>
        <v>P1401</v>
      </c>
      <c r="B46" s="4">
        <f t="shared" ca="1" si="21"/>
        <v>41292</v>
      </c>
      <c r="C46" s="4">
        <f t="shared" ca="1" si="22"/>
        <v>41653</v>
      </c>
      <c r="D46" s="4">
        <f t="shared" ca="1" si="23"/>
        <v>41621</v>
      </c>
      <c r="E46" s="4">
        <f t="shared" ca="1" si="24"/>
        <v>41640</v>
      </c>
    </row>
    <row r="47" spans="1:15" x14ac:dyDescent="0.15">
      <c r="A47" t="str">
        <f t="shared" ref="A47:A55" ca="1" si="25">"P"&amp;TEXT(DATE("20"&amp;MID(A46,LEN(A46)-3,2),RIGHT(A46,2)+1,"10"),"yymm")</f>
        <v>P1402</v>
      </c>
      <c r="B47" s="4">
        <f t="shared" ca="1" si="21"/>
        <v>41327</v>
      </c>
      <c r="C47" s="4">
        <f t="shared" ca="1" si="22"/>
        <v>41684</v>
      </c>
      <c r="D47" s="4">
        <f t="shared" ca="1" si="23"/>
        <v>41653</v>
      </c>
      <c r="E47" s="4">
        <f t="shared" ca="1" si="24"/>
        <v>41673</v>
      </c>
    </row>
    <row r="48" spans="1:15" x14ac:dyDescent="0.15">
      <c r="A48" t="str">
        <f t="shared" ca="1" si="25"/>
        <v>P1403</v>
      </c>
      <c r="B48" s="4">
        <f t="shared" ca="1" si="21"/>
        <v>41348</v>
      </c>
      <c r="C48" s="4">
        <f t="shared" ca="1" si="22"/>
        <v>41712</v>
      </c>
      <c r="D48" s="4">
        <f t="shared" ca="1" si="23"/>
        <v>41684</v>
      </c>
      <c r="E48" s="4">
        <f t="shared" ca="1" si="24"/>
        <v>41701</v>
      </c>
    </row>
    <row r="49" spans="1:5" x14ac:dyDescent="0.15">
      <c r="A49" t="str">
        <f t="shared" ca="1" si="25"/>
        <v>P1404</v>
      </c>
      <c r="B49" s="4">
        <f t="shared" ca="1" si="21"/>
        <v>41381</v>
      </c>
      <c r="C49" s="4">
        <f t="shared" ca="1" si="22"/>
        <v>41743</v>
      </c>
      <c r="D49" s="4">
        <f t="shared" ca="1" si="23"/>
        <v>41712</v>
      </c>
      <c r="E49" s="4">
        <f t="shared" ca="1" si="24"/>
        <v>41730</v>
      </c>
    </row>
    <row r="50" spans="1:5" x14ac:dyDescent="0.15">
      <c r="A50" t="str">
        <f t="shared" ca="1" si="25"/>
        <v>P1405</v>
      </c>
      <c r="B50" s="4">
        <f t="shared" ca="1" si="21"/>
        <v>41410</v>
      </c>
      <c r="C50" s="4">
        <f t="shared" ca="1" si="22"/>
        <v>41773</v>
      </c>
      <c r="D50" s="4">
        <f t="shared" ca="1" si="23"/>
        <v>41743</v>
      </c>
      <c r="E50" s="4">
        <f t="shared" ca="1" si="24"/>
        <v>41760</v>
      </c>
    </row>
    <row r="51" spans="1:5" x14ac:dyDescent="0.15">
      <c r="A51" t="str">
        <f t="shared" ca="1" si="25"/>
        <v>P1406</v>
      </c>
      <c r="B51" s="4">
        <f t="shared" ca="1" si="21"/>
        <v>41445</v>
      </c>
      <c r="C51" s="4">
        <f t="shared" ca="1" si="22"/>
        <v>41803</v>
      </c>
      <c r="D51" s="4">
        <f t="shared" ca="1" si="23"/>
        <v>41773</v>
      </c>
      <c r="E51" s="4">
        <f t="shared" ca="1" si="24"/>
        <v>41792</v>
      </c>
    </row>
    <row r="52" spans="1:5" x14ac:dyDescent="0.15">
      <c r="A52" t="str">
        <f t="shared" ca="1" si="25"/>
        <v>P1407</v>
      </c>
      <c r="B52" s="4">
        <f t="shared" ca="1" si="21"/>
        <v>41470</v>
      </c>
      <c r="C52" s="4">
        <f t="shared" ca="1" si="22"/>
        <v>41834</v>
      </c>
      <c r="D52" s="4">
        <f t="shared" ca="1" si="23"/>
        <v>41803</v>
      </c>
      <c r="E52" s="4">
        <f t="shared" ca="1" si="24"/>
        <v>41821</v>
      </c>
    </row>
    <row r="53" spans="1:5" x14ac:dyDescent="0.15">
      <c r="A53" t="str">
        <f t="shared" ca="1" si="25"/>
        <v>P1408</v>
      </c>
      <c r="B53" s="4">
        <f t="shared" ca="1" si="21"/>
        <v>41501</v>
      </c>
      <c r="C53" s="4">
        <f t="shared" ca="1" si="22"/>
        <v>41865</v>
      </c>
      <c r="D53" s="4">
        <f t="shared" ca="1" si="23"/>
        <v>41834</v>
      </c>
      <c r="E53" s="4">
        <f t="shared" ca="1" si="24"/>
        <v>41852</v>
      </c>
    </row>
    <row r="54" spans="1:5" x14ac:dyDescent="0.15">
      <c r="A54" t="str">
        <f t="shared" ca="1" si="25"/>
        <v>P1409</v>
      </c>
      <c r="B54" s="4">
        <f t="shared" ca="1" si="21"/>
        <v>41533</v>
      </c>
      <c r="C54" s="4">
        <f t="shared" ref="C54:C55" ca="1" si="26">WORKDAY(DATE("20"&amp;MID(A54,2,2),RIGHT(A54,2),0),10,Holiday)</f>
        <v>41894</v>
      </c>
      <c r="D54" s="4">
        <f t="shared" ca="1" si="23"/>
        <v>41865</v>
      </c>
      <c r="E54" s="4">
        <f t="shared" ca="1" si="24"/>
        <v>41883</v>
      </c>
    </row>
    <row r="55" spans="1:5" x14ac:dyDescent="0.15">
      <c r="A55" t="str">
        <f t="shared" ca="1" si="25"/>
        <v>P1410</v>
      </c>
      <c r="B55" s="4">
        <f t="shared" ca="1" si="21"/>
        <v>41569</v>
      </c>
      <c r="C55" s="4">
        <f t="shared" ca="1" si="26"/>
        <v>41926</v>
      </c>
      <c r="D55" s="4">
        <f t="shared" ca="1" si="23"/>
        <v>41894</v>
      </c>
      <c r="E55" s="4">
        <f t="shared" ca="1" si="24"/>
        <v>41913</v>
      </c>
    </row>
    <row r="56" spans="1:5" x14ac:dyDescent="0.15">
      <c r="C56" s="4"/>
      <c r="D56" s="4"/>
      <c r="E56" s="4"/>
    </row>
    <row r="57" spans="1:5" x14ac:dyDescent="0.15">
      <c r="C57" s="4"/>
      <c r="D57" s="4"/>
      <c r="E57" s="4"/>
    </row>
    <row r="58" spans="1:5" x14ac:dyDescent="0.15">
      <c r="A58" t="s">
        <v>35</v>
      </c>
      <c r="D58" s="7">
        <v>0.1</v>
      </c>
      <c r="E58" s="7">
        <v>0.2</v>
      </c>
    </row>
    <row r="59" spans="1:5" x14ac:dyDescent="0.15">
      <c r="B59" t="s">
        <v>57</v>
      </c>
      <c r="C59" t="s">
        <v>1</v>
      </c>
      <c r="D59" s="37" t="s">
        <v>62</v>
      </c>
      <c r="E59" t="s">
        <v>18</v>
      </c>
    </row>
    <row r="60" spans="1:5" x14ac:dyDescent="0.15">
      <c r="A60" t="str">
        <f ca="1">"L"&amp;TEXT(IF(TODAY()&gt;WORKDAY(DATE(YEAR(TODAY()),MONTH(TODAY()),0),10,Holiday),DATE(YEAR(TODAY()),MONTH(TODAY())+1,10),DATE(YEAR(TODAY()),MONTH(TODAY()),10)),"yymm")</f>
        <v>L1309</v>
      </c>
      <c r="B60" s="4">
        <f t="shared" ref="B60:B73" ca="1" si="27">WORKDAY(WORKDAY(DATE("20"&amp;MID(A60,2,2),RIGHT(A60,2)-12,0),10,Holiday),1,Holiday)</f>
        <v>41169</v>
      </c>
      <c r="C60" s="4">
        <f t="shared" ref="C60:C71" ca="1" si="28">WORKDAY(DATE("20"&amp;MID(A60,2,2),RIGHT(A60,2),0),10,Holiday)</f>
        <v>41530</v>
      </c>
      <c r="D60" s="4">
        <f t="shared" ref="D60:D73" ca="1" si="29">WORKDAY(DATE("20"&amp;MID(A60,2,2),RIGHT(A60,2)-1,0),10,Holiday)</f>
        <v>41500</v>
      </c>
      <c r="E60" s="4">
        <f t="shared" ref="E60:E73" ca="1" si="30">WORKDAY(DATE("20"&amp;MID(A60,2,2),RIGHT(A60,2),0),1,Holiday)</f>
        <v>41519</v>
      </c>
    </row>
    <row r="61" spans="1:5" x14ac:dyDescent="0.15">
      <c r="A61" t="str">
        <f t="shared" ref="A61:A73" ca="1" si="31">"L"&amp;TEXT(DATE("20"&amp;MID(A60,LEN(A60)-3,2),RIGHT(A60,2)+1,"10"),"yymm")</f>
        <v>L1310</v>
      </c>
      <c r="B61" s="4">
        <f t="shared" ca="1" si="27"/>
        <v>41204</v>
      </c>
      <c r="C61" s="4">
        <f t="shared" ca="1" si="28"/>
        <v>41568</v>
      </c>
      <c r="D61" s="4">
        <f t="shared" ca="1" si="29"/>
        <v>41530</v>
      </c>
      <c r="E61" s="4">
        <f t="shared" ca="1" si="30"/>
        <v>41555</v>
      </c>
    </row>
    <row r="62" spans="1:5" x14ac:dyDescent="0.15">
      <c r="A62" t="str">
        <f t="shared" ca="1" si="31"/>
        <v>L1311</v>
      </c>
      <c r="B62" s="4">
        <f t="shared" ca="1" si="27"/>
        <v>41228</v>
      </c>
      <c r="C62" s="4">
        <f t="shared" ca="1" si="28"/>
        <v>41592</v>
      </c>
      <c r="D62" s="4">
        <f t="shared" ca="1" si="29"/>
        <v>41568</v>
      </c>
      <c r="E62" s="4">
        <f t="shared" ca="1" si="30"/>
        <v>41579</v>
      </c>
    </row>
    <row r="63" spans="1:5" x14ac:dyDescent="0.15">
      <c r="A63" t="str">
        <f t="shared" ca="1" si="31"/>
        <v>L1312</v>
      </c>
      <c r="B63" s="4">
        <f t="shared" ca="1" si="27"/>
        <v>41260</v>
      </c>
      <c r="C63" s="4">
        <f t="shared" ca="1" si="28"/>
        <v>41621</v>
      </c>
      <c r="D63" s="4">
        <f t="shared" ca="1" si="29"/>
        <v>41592</v>
      </c>
      <c r="E63" s="4">
        <f t="shared" ca="1" si="30"/>
        <v>41610</v>
      </c>
    </row>
    <row r="64" spans="1:5" x14ac:dyDescent="0.15">
      <c r="A64" t="str">
        <f t="shared" ca="1" si="31"/>
        <v>L1401</v>
      </c>
      <c r="B64" s="4">
        <f t="shared" ca="1" si="27"/>
        <v>41292</v>
      </c>
      <c r="C64" s="4">
        <f t="shared" ca="1" si="28"/>
        <v>41653</v>
      </c>
      <c r="D64" s="4">
        <f t="shared" ca="1" si="29"/>
        <v>41621</v>
      </c>
      <c r="E64" s="4">
        <f t="shared" ca="1" si="30"/>
        <v>41640</v>
      </c>
    </row>
    <row r="65" spans="1:5" x14ac:dyDescent="0.15">
      <c r="A65" t="str">
        <f t="shared" ca="1" si="31"/>
        <v>L1402</v>
      </c>
      <c r="B65" s="4">
        <f t="shared" ca="1" si="27"/>
        <v>41327</v>
      </c>
      <c r="C65" s="4">
        <f t="shared" ca="1" si="28"/>
        <v>41684</v>
      </c>
      <c r="D65" s="4">
        <f t="shared" ca="1" si="29"/>
        <v>41653</v>
      </c>
      <c r="E65" s="4">
        <f t="shared" ca="1" si="30"/>
        <v>41673</v>
      </c>
    </row>
    <row r="66" spans="1:5" x14ac:dyDescent="0.15">
      <c r="A66" t="str">
        <f t="shared" ca="1" si="31"/>
        <v>L1403</v>
      </c>
      <c r="B66" s="4">
        <f t="shared" ca="1" si="27"/>
        <v>41348</v>
      </c>
      <c r="C66" s="4">
        <f t="shared" ca="1" si="28"/>
        <v>41712</v>
      </c>
      <c r="D66" s="4">
        <f t="shared" ca="1" si="29"/>
        <v>41684</v>
      </c>
      <c r="E66" s="4">
        <f t="shared" ca="1" si="30"/>
        <v>41701</v>
      </c>
    </row>
    <row r="67" spans="1:5" x14ac:dyDescent="0.15">
      <c r="A67" t="str">
        <f t="shared" ca="1" si="31"/>
        <v>L1404</v>
      </c>
      <c r="B67" s="4">
        <f t="shared" ca="1" si="27"/>
        <v>41381</v>
      </c>
      <c r="C67" s="4">
        <f t="shared" ca="1" si="28"/>
        <v>41743</v>
      </c>
      <c r="D67" s="4">
        <f t="shared" ca="1" si="29"/>
        <v>41712</v>
      </c>
      <c r="E67" s="4">
        <f t="shared" ca="1" si="30"/>
        <v>41730</v>
      </c>
    </row>
    <row r="68" spans="1:5" x14ac:dyDescent="0.15">
      <c r="A68" t="str">
        <f t="shared" ca="1" si="31"/>
        <v>L1405</v>
      </c>
      <c r="B68" s="4">
        <f t="shared" ca="1" si="27"/>
        <v>41410</v>
      </c>
      <c r="C68" s="4">
        <f t="shared" ca="1" si="28"/>
        <v>41773</v>
      </c>
      <c r="D68" s="4">
        <f t="shared" ca="1" si="29"/>
        <v>41743</v>
      </c>
      <c r="E68" s="4">
        <f t="shared" ca="1" si="30"/>
        <v>41760</v>
      </c>
    </row>
    <row r="69" spans="1:5" x14ac:dyDescent="0.15">
      <c r="A69" t="str">
        <f t="shared" ca="1" si="31"/>
        <v>L1406</v>
      </c>
      <c r="B69" s="4">
        <f t="shared" ca="1" si="27"/>
        <v>41445</v>
      </c>
      <c r="C69" s="4">
        <f t="shared" ca="1" si="28"/>
        <v>41803</v>
      </c>
      <c r="D69" s="4">
        <f t="shared" ca="1" si="29"/>
        <v>41773</v>
      </c>
      <c r="E69" s="4">
        <f t="shared" ca="1" si="30"/>
        <v>41792</v>
      </c>
    </row>
    <row r="70" spans="1:5" x14ac:dyDescent="0.15">
      <c r="A70" t="str">
        <f t="shared" ca="1" si="31"/>
        <v>L1407</v>
      </c>
      <c r="B70" s="4">
        <f t="shared" ca="1" si="27"/>
        <v>41470</v>
      </c>
      <c r="C70" s="4">
        <f t="shared" ca="1" si="28"/>
        <v>41834</v>
      </c>
      <c r="D70" s="4">
        <f t="shared" ca="1" si="29"/>
        <v>41803</v>
      </c>
      <c r="E70" s="4">
        <f t="shared" ca="1" si="30"/>
        <v>41821</v>
      </c>
    </row>
    <row r="71" spans="1:5" x14ac:dyDescent="0.15">
      <c r="A71" t="str">
        <f t="shared" ca="1" si="31"/>
        <v>L1408</v>
      </c>
      <c r="B71" s="4">
        <f t="shared" ca="1" si="27"/>
        <v>41501</v>
      </c>
      <c r="C71" s="4">
        <f t="shared" ca="1" si="28"/>
        <v>41865</v>
      </c>
      <c r="D71" s="4">
        <f t="shared" ca="1" si="29"/>
        <v>41834</v>
      </c>
      <c r="E71" s="4">
        <f t="shared" ca="1" si="30"/>
        <v>41852</v>
      </c>
    </row>
    <row r="72" spans="1:5" x14ac:dyDescent="0.15">
      <c r="A72" t="str">
        <f t="shared" ca="1" si="31"/>
        <v>L1409</v>
      </c>
      <c r="B72" s="4">
        <f t="shared" ca="1" si="27"/>
        <v>41533</v>
      </c>
      <c r="C72" s="4">
        <f t="shared" ref="C72:C73" ca="1" si="32">WORKDAY(DATE("20"&amp;MID(A72,2,2),RIGHT(A72,2),0),10,Holiday)</f>
        <v>41894</v>
      </c>
      <c r="D72" s="4">
        <f t="shared" ca="1" si="29"/>
        <v>41865</v>
      </c>
      <c r="E72" s="4">
        <f t="shared" ca="1" si="30"/>
        <v>41883</v>
      </c>
    </row>
    <row r="73" spans="1:5" x14ac:dyDescent="0.15">
      <c r="A73" t="str">
        <f t="shared" ca="1" si="31"/>
        <v>L1410</v>
      </c>
      <c r="B73" s="4">
        <f t="shared" ca="1" si="27"/>
        <v>41569</v>
      </c>
      <c r="C73" s="4">
        <f t="shared" ca="1" si="32"/>
        <v>41926</v>
      </c>
      <c r="D73" s="4">
        <f t="shared" ca="1" si="29"/>
        <v>41894</v>
      </c>
      <c r="E73" s="4">
        <f t="shared" ca="1" si="30"/>
        <v>41913</v>
      </c>
    </row>
    <row r="74" spans="1:5" x14ac:dyDescent="0.15">
      <c r="C74" s="4"/>
      <c r="D74" s="4"/>
      <c r="E74" s="4"/>
    </row>
    <row r="75" spans="1:5" x14ac:dyDescent="0.15">
      <c r="C75" s="4"/>
      <c r="D75" s="4"/>
      <c r="E75" s="4"/>
    </row>
    <row r="76" spans="1:5" x14ac:dyDescent="0.15">
      <c r="A76" t="s">
        <v>36</v>
      </c>
      <c r="D76" s="7">
        <v>0.1</v>
      </c>
      <c r="E76" s="7">
        <v>0.2</v>
      </c>
    </row>
    <row r="77" spans="1:5" x14ac:dyDescent="0.15">
      <c r="B77" t="s">
        <v>57</v>
      </c>
      <c r="C77" t="s">
        <v>1</v>
      </c>
      <c r="D77" s="37" t="s">
        <v>62</v>
      </c>
      <c r="E77" t="s">
        <v>18</v>
      </c>
    </row>
    <row r="78" spans="1:5" x14ac:dyDescent="0.15">
      <c r="A78" t="str">
        <f ca="1">"J"&amp;TEXT(IF(TODAY()&gt;WORKDAY(DATE(YEAR(TODAY()),MONTH(TODAY()),0),10,Holiday),DATE(YEAR(TODAY()),MONTH(TODAY())+1,10),DATE(YEAR(TODAY()),MONTH(TODAY()),10)),"yymm")</f>
        <v>J1309</v>
      </c>
      <c r="B78" s="4">
        <f t="shared" ref="B78:B91" ca="1" si="33">WORKDAY(WORKDAY(DATE("20"&amp;MID(A78,2,2),RIGHT(A78,2)-12,0),10,Holiday),1,Holiday)</f>
        <v>41169</v>
      </c>
      <c r="C78" s="4">
        <f t="shared" ref="C78:C89" ca="1" si="34">WORKDAY(DATE("20"&amp;MID(A78,2,2),RIGHT(A78,2),0),10,Holiday)</f>
        <v>41530</v>
      </c>
      <c r="D78" s="4">
        <f t="shared" ref="D78:D91" ca="1" si="35">WORKDAY(DATE("20"&amp;MID(A78,2,2),RIGHT(A78,2)-1,0),10,Holiday)</f>
        <v>41500</v>
      </c>
      <c r="E78" s="4">
        <f t="shared" ref="E78:E91" ca="1" si="36">WORKDAY(DATE("20"&amp;MID(A78,2,2),RIGHT(A78,2),0),1,Holiday)</f>
        <v>41519</v>
      </c>
    </row>
    <row r="79" spans="1:5" x14ac:dyDescent="0.15">
      <c r="A79" t="str">
        <f t="shared" ref="A79:A91" ca="1" si="37">"J"&amp;TEXT(DATE("20"&amp;MID(A78,LEN(A78)-3,2),RIGHT(A78,2)+1,"10"),"yymm")</f>
        <v>J1310</v>
      </c>
      <c r="B79" s="4">
        <f t="shared" ca="1" si="33"/>
        <v>41204</v>
      </c>
      <c r="C79" s="4">
        <f t="shared" ca="1" si="34"/>
        <v>41568</v>
      </c>
      <c r="D79" s="4">
        <f t="shared" ca="1" si="35"/>
        <v>41530</v>
      </c>
      <c r="E79" s="4">
        <f t="shared" ca="1" si="36"/>
        <v>41555</v>
      </c>
    </row>
    <row r="80" spans="1:5" x14ac:dyDescent="0.15">
      <c r="A80" t="str">
        <f t="shared" ca="1" si="37"/>
        <v>J1311</v>
      </c>
      <c r="B80" s="4">
        <f t="shared" ca="1" si="33"/>
        <v>41228</v>
      </c>
      <c r="C80" s="4">
        <f t="shared" ca="1" si="34"/>
        <v>41592</v>
      </c>
      <c r="D80" s="4">
        <f t="shared" ca="1" si="35"/>
        <v>41568</v>
      </c>
      <c r="E80" s="4">
        <f t="shared" ca="1" si="36"/>
        <v>41579</v>
      </c>
    </row>
    <row r="81" spans="1:5" x14ac:dyDescent="0.15">
      <c r="A81" t="str">
        <f t="shared" ca="1" si="37"/>
        <v>J1312</v>
      </c>
      <c r="B81" s="4">
        <f t="shared" ca="1" si="33"/>
        <v>41260</v>
      </c>
      <c r="C81" s="4">
        <f t="shared" ca="1" si="34"/>
        <v>41621</v>
      </c>
      <c r="D81" s="4">
        <f t="shared" ca="1" si="35"/>
        <v>41592</v>
      </c>
      <c r="E81" s="4">
        <f t="shared" ca="1" si="36"/>
        <v>41610</v>
      </c>
    </row>
    <row r="82" spans="1:5" x14ac:dyDescent="0.15">
      <c r="A82" t="str">
        <f t="shared" ca="1" si="37"/>
        <v>J1401</v>
      </c>
      <c r="B82" s="4">
        <f t="shared" ca="1" si="33"/>
        <v>41292</v>
      </c>
      <c r="C82" s="4">
        <f t="shared" ca="1" si="34"/>
        <v>41653</v>
      </c>
      <c r="D82" s="4">
        <f t="shared" ca="1" si="35"/>
        <v>41621</v>
      </c>
      <c r="E82" s="4">
        <f t="shared" ca="1" si="36"/>
        <v>41640</v>
      </c>
    </row>
    <row r="83" spans="1:5" x14ac:dyDescent="0.15">
      <c r="A83" t="str">
        <f t="shared" ca="1" si="37"/>
        <v>J1402</v>
      </c>
      <c r="B83" s="4">
        <f t="shared" ca="1" si="33"/>
        <v>41327</v>
      </c>
      <c r="C83" s="4">
        <f t="shared" ca="1" si="34"/>
        <v>41684</v>
      </c>
      <c r="D83" s="4">
        <f t="shared" ca="1" si="35"/>
        <v>41653</v>
      </c>
      <c r="E83" s="4">
        <f t="shared" ca="1" si="36"/>
        <v>41673</v>
      </c>
    </row>
    <row r="84" spans="1:5" x14ac:dyDescent="0.15">
      <c r="A84" t="str">
        <f t="shared" ca="1" si="37"/>
        <v>J1403</v>
      </c>
      <c r="B84" s="4">
        <f t="shared" ca="1" si="33"/>
        <v>41348</v>
      </c>
      <c r="C84" s="4">
        <f t="shared" ca="1" si="34"/>
        <v>41712</v>
      </c>
      <c r="D84" s="4">
        <f t="shared" ca="1" si="35"/>
        <v>41684</v>
      </c>
      <c r="E84" s="4">
        <f t="shared" ca="1" si="36"/>
        <v>41701</v>
      </c>
    </row>
    <row r="85" spans="1:5" x14ac:dyDescent="0.15">
      <c r="A85" t="str">
        <f t="shared" ca="1" si="37"/>
        <v>J1404</v>
      </c>
      <c r="B85" s="4">
        <f t="shared" ca="1" si="33"/>
        <v>41381</v>
      </c>
      <c r="C85" s="4">
        <f t="shared" ca="1" si="34"/>
        <v>41743</v>
      </c>
      <c r="D85" s="4">
        <f t="shared" ca="1" si="35"/>
        <v>41712</v>
      </c>
      <c r="E85" s="4">
        <f t="shared" ca="1" si="36"/>
        <v>41730</v>
      </c>
    </row>
    <row r="86" spans="1:5" x14ac:dyDescent="0.15">
      <c r="A86" t="str">
        <f t="shared" ca="1" si="37"/>
        <v>J1405</v>
      </c>
      <c r="B86" s="4">
        <f t="shared" ca="1" si="33"/>
        <v>41410</v>
      </c>
      <c r="C86" s="4">
        <f t="shared" ca="1" si="34"/>
        <v>41773</v>
      </c>
      <c r="D86" s="4">
        <f t="shared" ca="1" si="35"/>
        <v>41743</v>
      </c>
      <c r="E86" s="4">
        <f t="shared" ca="1" si="36"/>
        <v>41760</v>
      </c>
    </row>
    <row r="87" spans="1:5" x14ac:dyDescent="0.15">
      <c r="A87" t="str">
        <f t="shared" ca="1" si="37"/>
        <v>J1406</v>
      </c>
      <c r="B87" s="4">
        <f t="shared" ca="1" si="33"/>
        <v>41445</v>
      </c>
      <c r="C87" s="4">
        <f t="shared" ca="1" si="34"/>
        <v>41803</v>
      </c>
      <c r="D87" s="4">
        <f t="shared" ca="1" si="35"/>
        <v>41773</v>
      </c>
      <c r="E87" s="4">
        <f t="shared" ca="1" si="36"/>
        <v>41792</v>
      </c>
    </row>
    <row r="88" spans="1:5" x14ac:dyDescent="0.15">
      <c r="A88" t="str">
        <f t="shared" ca="1" si="37"/>
        <v>J1407</v>
      </c>
      <c r="B88" s="4">
        <f t="shared" ca="1" si="33"/>
        <v>41470</v>
      </c>
      <c r="C88" s="4">
        <f t="shared" ca="1" si="34"/>
        <v>41834</v>
      </c>
      <c r="D88" s="4">
        <f t="shared" ca="1" si="35"/>
        <v>41803</v>
      </c>
      <c r="E88" s="4">
        <f t="shared" ca="1" si="36"/>
        <v>41821</v>
      </c>
    </row>
    <row r="89" spans="1:5" x14ac:dyDescent="0.15">
      <c r="A89" t="str">
        <f t="shared" ca="1" si="37"/>
        <v>J1408</v>
      </c>
      <c r="B89" s="4">
        <f t="shared" ca="1" si="33"/>
        <v>41501</v>
      </c>
      <c r="C89" s="4">
        <f t="shared" ca="1" si="34"/>
        <v>41865</v>
      </c>
      <c r="D89" s="4">
        <f t="shared" ca="1" si="35"/>
        <v>41834</v>
      </c>
      <c r="E89" s="4">
        <f t="shared" ca="1" si="36"/>
        <v>41852</v>
      </c>
    </row>
    <row r="90" spans="1:5" x14ac:dyDescent="0.15">
      <c r="A90" t="str">
        <f t="shared" ca="1" si="37"/>
        <v>J1409</v>
      </c>
      <c r="B90" s="4">
        <f t="shared" ca="1" si="33"/>
        <v>41533</v>
      </c>
      <c r="C90" s="4">
        <f t="shared" ref="C90:C91" ca="1" si="38">WORKDAY(DATE("20"&amp;MID(A90,2,2),RIGHT(A90,2),0),10,Holiday)</f>
        <v>41894</v>
      </c>
      <c r="D90" s="4">
        <f t="shared" ca="1" si="35"/>
        <v>41865</v>
      </c>
      <c r="E90" s="4">
        <f t="shared" ca="1" si="36"/>
        <v>41883</v>
      </c>
    </row>
    <row r="91" spans="1:5" x14ac:dyDescent="0.15">
      <c r="A91" t="str">
        <f t="shared" ca="1" si="37"/>
        <v>J1410</v>
      </c>
      <c r="B91" s="4">
        <f t="shared" ca="1" si="33"/>
        <v>41569</v>
      </c>
      <c r="C91" s="4">
        <f t="shared" ca="1" si="38"/>
        <v>41926</v>
      </c>
      <c r="D91" s="4">
        <f t="shared" ca="1" si="35"/>
        <v>41894</v>
      </c>
      <c r="E91" s="4">
        <f t="shared" ca="1" si="36"/>
        <v>41913</v>
      </c>
    </row>
    <row r="92" spans="1:5" x14ac:dyDescent="0.15">
      <c r="C92" s="4"/>
      <c r="D92" s="4"/>
      <c r="E92" s="4"/>
    </row>
    <row r="93" spans="1:5" x14ac:dyDescent="0.15">
      <c r="C93" s="4"/>
      <c r="D93" s="4"/>
      <c r="E93" s="4"/>
    </row>
    <row r="94" spans="1:5" x14ac:dyDescent="0.15">
      <c r="A94" t="s">
        <v>37</v>
      </c>
      <c r="D94" s="7">
        <v>0.1</v>
      </c>
      <c r="E94" s="7">
        <v>0.2</v>
      </c>
    </row>
    <row r="95" spans="1:5" x14ac:dyDescent="0.15">
      <c r="B95" t="s">
        <v>57</v>
      </c>
      <c r="C95" t="s">
        <v>1</v>
      </c>
      <c r="D95" s="37" t="s">
        <v>62</v>
      </c>
      <c r="E95" t="s">
        <v>18</v>
      </c>
    </row>
    <row r="96" spans="1:5" x14ac:dyDescent="0.15">
      <c r="A96" t="str">
        <f ca="1">"V"&amp;TEXT(IF(TODAY()&gt;WORKDAY(DATE(YEAR(TODAY()),MONTH(TODAY()),0),10,Holiday),DATE(YEAR(TODAY()),MONTH(TODAY())+1,10),DATE(YEAR(TODAY()),MONTH(TODAY()),10)),"yymm")</f>
        <v>V1309</v>
      </c>
      <c r="B96" s="4">
        <f t="shared" ref="B96:B109" ca="1" si="39">WORKDAY(WORKDAY(DATE("20"&amp;MID(A96,2,2),RIGHT(A96,2)-12,0),10,Holiday),1,Holiday)</f>
        <v>41169</v>
      </c>
      <c r="C96" s="4">
        <f t="shared" ref="C96:C107" ca="1" si="40">WORKDAY(DATE("20"&amp;MID(A96,2,2),RIGHT(A96,2),0),10,Holiday)</f>
        <v>41530</v>
      </c>
      <c r="D96" s="4">
        <f t="shared" ref="D96:D109" ca="1" si="41">WORKDAY(DATE("20"&amp;MID(A96,2,2),RIGHT(A96,2)-1,0),10,Holiday)</f>
        <v>41500</v>
      </c>
      <c r="E96" s="4">
        <f t="shared" ref="E96:E109" ca="1" si="42">WORKDAY(DATE("20"&amp;MID(A96,2,2),RIGHT(A96,2),0),1,Holiday)</f>
        <v>41519</v>
      </c>
    </row>
    <row r="97" spans="1:5" x14ac:dyDescent="0.15">
      <c r="A97" t="str">
        <f t="shared" ref="A97:A109" ca="1" si="43">"V"&amp;TEXT(DATE("20"&amp;MID(A96,LEN(A96)-3,2),RIGHT(A96,2)+1,"10"),"yymm")</f>
        <v>V1310</v>
      </c>
      <c r="B97" s="4">
        <f t="shared" ca="1" si="39"/>
        <v>41204</v>
      </c>
      <c r="C97" s="4">
        <f t="shared" ca="1" si="40"/>
        <v>41568</v>
      </c>
      <c r="D97" s="4">
        <f t="shared" ca="1" si="41"/>
        <v>41530</v>
      </c>
      <c r="E97" s="4">
        <f t="shared" ca="1" si="42"/>
        <v>41555</v>
      </c>
    </row>
    <row r="98" spans="1:5" x14ac:dyDescent="0.15">
      <c r="A98" t="str">
        <f t="shared" ca="1" si="43"/>
        <v>V1311</v>
      </c>
      <c r="B98" s="4">
        <f t="shared" ca="1" si="39"/>
        <v>41228</v>
      </c>
      <c r="C98" s="4">
        <f t="shared" ca="1" si="40"/>
        <v>41592</v>
      </c>
      <c r="D98" s="4">
        <f t="shared" ca="1" si="41"/>
        <v>41568</v>
      </c>
      <c r="E98" s="4">
        <f t="shared" ca="1" si="42"/>
        <v>41579</v>
      </c>
    </row>
    <row r="99" spans="1:5" x14ac:dyDescent="0.15">
      <c r="A99" t="str">
        <f t="shared" ca="1" si="43"/>
        <v>V1312</v>
      </c>
      <c r="B99" s="4">
        <f t="shared" ca="1" si="39"/>
        <v>41260</v>
      </c>
      <c r="C99" s="4">
        <f t="shared" ca="1" si="40"/>
        <v>41621</v>
      </c>
      <c r="D99" s="4">
        <f t="shared" ca="1" si="41"/>
        <v>41592</v>
      </c>
      <c r="E99" s="4">
        <f t="shared" ca="1" si="42"/>
        <v>41610</v>
      </c>
    </row>
    <row r="100" spans="1:5" x14ac:dyDescent="0.15">
      <c r="A100" t="str">
        <f t="shared" ca="1" si="43"/>
        <v>V1401</v>
      </c>
      <c r="B100" s="4">
        <f t="shared" ca="1" si="39"/>
        <v>41292</v>
      </c>
      <c r="C100" s="4">
        <f t="shared" ca="1" si="40"/>
        <v>41653</v>
      </c>
      <c r="D100" s="4">
        <f t="shared" ca="1" si="41"/>
        <v>41621</v>
      </c>
      <c r="E100" s="4">
        <f t="shared" ca="1" si="42"/>
        <v>41640</v>
      </c>
    </row>
    <row r="101" spans="1:5" x14ac:dyDescent="0.15">
      <c r="A101" t="str">
        <f t="shared" ca="1" si="43"/>
        <v>V1402</v>
      </c>
      <c r="B101" s="4">
        <f t="shared" ca="1" si="39"/>
        <v>41327</v>
      </c>
      <c r="C101" s="4">
        <f t="shared" ca="1" si="40"/>
        <v>41684</v>
      </c>
      <c r="D101" s="4">
        <f t="shared" ca="1" si="41"/>
        <v>41653</v>
      </c>
      <c r="E101" s="4">
        <f t="shared" ca="1" si="42"/>
        <v>41673</v>
      </c>
    </row>
    <row r="102" spans="1:5" x14ac:dyDescent="0.15">
      <c r="A102" t="str">
        <f t="shared" ca="1" si="43"/>
        <v>V1403</v>
      </c>
      <c r="B102" s="4">
        <f t="shared" ca="1" si="39"/>
        <v>41348</v>
      </c>
      <c r="C102" s="4">
        <f t="shared" ca="1" si="40"/>
        <v>41712</v>
      </c>
      <c r="D102" s="4">
        <f t="shared" ca="1" si="41"/>
        <v>41684</v>
      </c>
      <c r="E102" s="4">
        <f t="shared" ca="1" si="42"/>
        <v>41701</v>
      </c>
    </row>
    <row r="103" spans="1:5" x14ac:dyDescent="0.15">
      <c r="A103" t="str">
        <f t="shared" ca="1" si="43"/>
        <v>V1404</v>
      </c>
      <c r="B103" s="4">
        <f t="shared" ca="1" si="39"/>
        <v>41381</v>
      </c>
      <c r="C103" s="4">
        <f t="shared" ca="1" si="40"/>
        <v>41743</v>
      </c>
      <c r="D103" s="4">
        <f t="shared" ca="1" si="41"/>
        <v>41712</v>
      </c>
      <c r="E103" s="4">
        <f t="shared" ca="1" si="42"/>
        <v>41730</v>
      </c>
    </row>
    <row r="104" spans="1:5" x14ac:dyDescent="0.15">
      <c r="A104" t="str">
        <f t="shared" ca="1" si="43"/>
        <v>V1405</v>
      </c>
      <c r="B104" s="4">
        <f t="shared" ca="1" si="39"/>
        <v>41410</v>
      </c>
      <c r="C104" s="4">
        <f t="shared" ca="1" si="40"/>
        <v>41773</v>
      </c>
      <c r="D104" s="4">
        <f t="shared" ca="1" si="41"/>
        <v>41743</v>
      </c>
      <c r="E104" s="4">
        <f t="shared" ca="1" si="42"/>
        <v>41760</v>
      </c>
    </row>
    <row r="105" spans="1:5" x14ac:dyDescent="0.15">
      <c r="A105" t="str">
        <f t="shared" ca="1" si="43"/>
        <v>V1406</v>
      </c>
      <c r="B105" s="4">
        <f t="shared" ca="1" si="39"/>
        <v>41445</v>
      </c>
      <c r="C105" s="4">
        <f t="shared" ca="1" si="40"/>
        <v>41803</v>
      </c>
      <c r="D105" s="4">
        <f t="shared" ca="1" si="41"/>
        <v>41773</v>
      </c>
      <c r="E105" s="4">
        <f t="shared" ca="1" si="42"/>
        <v>41792</v>
      </c>
    </row>
    <row r="106" spans="1:5" x14ac:dyDescent="0.15">
      <c r="A106" t="str">
        <f t="shared" ca="1" si="43"/>
        <v>V1407</v>
      </c>
      <c r="B106" s="4">
        <f t="shared" ca="1" si="39"/>
        <v>41470</v>
      </c>
      <c r="C106" s="4">
        <f t="shared" ca="1" si="40"/>
        <v>41834</v>
      </c>
      <c r="D106" s="4">
        <f t="shared" ca="1" si="41"/>
        <v>41803</v>
      </c>
      <c r="E106" s="4">
        <f t="shared" ca="1" si="42"/>
        <v>41821</v>
      </c>
    </row>
    <row r="107" spans="1:5" x14ac:dyDescent="0.15">
      <c r="A107" t="str">
        <f t="shared" ca="1" si="43"/>
        <v>V1408</v>
      </c>
      <c r="B107" s="4">
        <f t="shared" ca="1" si="39"/>
        <v>41501</v>
      </c>
      <c r="C107" s="4">
        <f t="shared" ca="1" si="40"/>
        <v>41865</v>
      </c>
      <c r="D107" s="4">
        <f t="shared" ca="1" si="41"/>
        <v>41834</v>
      </c>
      <c r="E107" s="4">
        <f t="shared" ca="1" si="42"/>
        <v>41852</v>
      </c>
    </row>
    <row r="108" spans="1:5" x14ac:dyDescent="0.15">
      <c r="A108" t="str">
        <f t="shared" ca="1" si="43"/>
        <v>V1409</v>
      </c>
      <c r="B108" s="4">
        <f t="shared" ca="1" si="39"/>
        <v>41533</v>
      </c>
      <c r="C108" s="4">
        <f t="shared" ref="C108:C109" ca="1" si="44">WORKDAY(DATE("20"&amp;MID(A108,2,2),RIGHT(A108,2),0),10,Holiday)</f>
        <v>41894</v>
      </c>
      <c r="D108" s="4">
        <f t="shared" ca="1" si="41"/>
        <v>41865</v>
      </c>
      <c r="E108" s="4">
        <f t="shared" ca="1" si="42"/>
        <v>41883</v>
      </c>
    </row>
    <row r="109" spans="1:5" x14ac:dyDescent="0.15">
      <c r="A109" t="str">
        <f t="shared" ca="1" si="43"/>
        <v>V1410</v>
      </c>
      <c r="B109" s="4">
        <f t="shared" ca="1" si="39"/>
        <v>41569</v>
      </c>
      <c r="C109" s="4">
        <f t="shared" ca="1" si="44"/>
        <v>41926</v>
      </c>
      <c r="D109" s="4">
        <f t="shared" ca="1" si="41"/>
        <v>41894</v>
      </c>
      <c r="E109" s="4">
        <f t="shared" ca="1" si="42"/>
        <v>41913</v>
      </c>
    </row>
    <row r="112" spans="1:5" x14ac:dyDescent="0.15">
      <c r="A112" t="s">
        <v>38</v>
      </c>
      <c r="D112" s="7">
        <v>0.1</v>
      </c>
      <c r="E112" s="7">
        <v>0.2</v>
      </c>
    </row>
    <row r="113" spans="1:5" x14ac:dyDescent="0.15">
      <c r="B113" t="s">
        <v>57</v>
      </c>
      <c r="C113" t="s">
        <v>19</v>
      </c>
      <c r="D113" s="37" t="s">
        <v>62</v>
      </c>
      <c r="E113" t="s">
        <v>18</v>
      </c>
    </row>
    <row r="114" spans="1:5" x14ac:dyDescent="0.15">
      <c r="A114" t="str">
        <f ca="1">"M"&amp;TEXT(DATE(YEAR(TODAY()),IF(TODAY()&gt;WORKDAY(DATE(YEAR(TODAY()),VLOOKUP(MONTH(TODAY()),{1,1;2,3;3,3;4,5;5,5;6,7;7,7;8,8;9,9;10,11;11,11;12,12;13,13},2,FALSE),0),10,Holiday),VLOOKUP(MONTH(TODAY())+1,{1,1;2,3;3,3;4,5;5,5;6,7;7,7;8,8;9,9;10,11;11,11;12,12;13,13},2,FALSE),VLOOKUP(MONTH(TODAY()),{1,1;2,3;3,3;4,5;5,5;6,7;7,7;8,8;9,9;10,11;11,11;12,12;13,13},2,FALSE)),10),"yymm")</f>
        <v>M1309</v>
      </c>
      <c r="B114" s="4">
        <f t="shared" ref="B114:B123" ca="1" si="45">WORKDAY(WORKDAY(DATE("20"&amp;MID(A114,2,2),RIGHT(A114,2)-12,0),10,Holiday),1,Holiday)</f>
        <v>41169</v>
      </c>
      <c r="C114" s="4">
        <f t="shared" ref="C114:C121" ca="1" si="46">WORKDAY(DATE("20"&amp;MID(A114,2,2),RIGHT(A114,2),0),10,Holiday)</f>
        <v>41530</v>
      </c>
      <c r="D114" s="4">
        <f t="shared" ref="D114:D123" ca="1" si="47">WORKDAY(DATE("20"&amp;MID(A114,2,2),RIGHT(A114,2)-1,0),10,Holiday)</f>
        <v>41500</v>
      </c>
      <c r="E114" s="4">
        <f t="shared" ref="E114:E123" ca="1" si="48">WORKDAY(DATE("20"&amp;MID(A114,2,2),RIGHT(A114,2),0),1,Holiday)</f>
        <v>41519</v>
      </c>
    </row>
    <row r="115" spans="1:5" x14ac:dyDescent="0.15">
      <c r="A115" t="str">
        <f ca="1">"M"&amp;TEXT(DATE("20"&amp;MID(A114,2,2),VLOOKUP(RIGHT(A114,2)+1,{1,1;2,3;3,3;4,5;5,5;6,7;7,7;8,8;9,9;10,11;11,11;12,12;13,13},2,FALSE),10),"yymm")</f>
        <v>M1311</v>
      </c>
      <c r="B115" s="4">
        <f t="shared" ca="1" si="45"/>
        <v>41228</v>
      </c>
      <c r="C115" s="4">
        <f t="shared" ca="1" si="46"/>
        <v>41592</v>
      </c>
      <c r="D115" s="4">
        <f t="shared" ca="1" si="47"/>
        <v>41568</v>
      </c>
      <c r="E115" s="4">
        <f t="shared" ca="1" si="48"/>
        <v>41579</v>
      </c>
    </row>
    <row r="116" spans="1:5" x14ac:dyDescent="0.15">
      <c r="A116" t="str">
        <f ca="1">"M"&amp;TEXT(DATE("20"&amp;MID(A115,2,2),VLOOKUP(RIGHT(A115,2)+1,{1,1;2,3;3,3;4,5;5,5;6,7;7,7;8,8;9,9;10,11;11,11;12,12;13,13},2,FALSE),10),"yymm")</f>
        <v>M1312</v>
      </c>
      <c r="B116" s="4">
        <f t="shared" ca="1" si="45"/>
        <v>41260</v>
      </c>
      <c r="C116" s="4">
        <f t="shared" ca="1" si="46"/>
        <v>41621</v>
      </c>
      <c r="D116" s="4">
        <f t="shared" ca="1" si="47"/>
        <v>41592</v>
      </c>
      <c r="E116" s="4">
        <f t="shared" ca="1" si="48"/>
        <v>41610</v>
      </c>
    </row>
    <row r="117" spans="1:5" x14ac:dyDescent="0.15">
      <c r="A117" t="str">
        <f ca="1">"M"&amp;TEXT(DATE("20"&amp;MID(A116,2,2),VLOOKUP(RIGHT(A116,2)+1,{1,1;2,3;3,3;4,5;5,5;6,7;7,7;8,8;9,9;10,11;11,11;12,12;13,13},2,FALSE),10),"yymm")</f>
        <v>M1401</v>
      </c>
      <c r="B117" s="4">
        <f t="shared" ca="1" si="45"/>
        <v>41292</v>
      </c>
      <c r="C117" s="4">
        <f t="shared" ca="1" si="46"/>
        <v>41653</v>
      </c>
      <c r="D117" s="4">
        <f t="shared" ca="1" si="47"/>
        <v>41621</v>
      </c>
      <c r="E117" s="4">
        <f t="shared" ca="1" si="48"/>
        <v>41640</v>
      </c>
    </row>
    <row r="118" spans="1:5" x14ac:dyDescent="0.15">
      <c r="A118" t="str">
        <f ca="1">"M"&amp;TEXT(DATE("20"&amp;MID(A117,2,2),VLOOKUP(RIGHT(A117,2)+1,{1,1;2,3;3,3;4,5;5,5;6,7;7,7;8,8;9,9;10,11;11,11;12,12;13,13},2,FALSE),10),"yymm")</f>
        <v>M1403</v>
      </c>
      <c r="B118" s="4">
        <f t="shared" ca="1" si="45"/>
        <v>41348</v>
      </c>
      <c r="C118" s="4">
        <f t="shared" ca="1" si="46"/>
        <v>41712</v>
      </c>
      <c r="D118" s="4">
        <f t="shared" ca="1" si="47"/>
        <v>41684</v>
      </c>
      <c r="E118" s="4">
        <f t="shared" ca="1" si="48"/>
        <v>41701</v>
      </c>
    </row>
    <row r="119" spans="1:5" x14ac:dyDescent="0.15">
      <c r="A119" t="str">
        <f ca="1">"M"&amp;TEXT(DATE("20"&amp;MID(A118,2,2),VLOOKUP(RIGHT(A118,2)+1,{1,1;2,3;3,3;4,5;5,5;6,7;7,7;8,8;9,9;10,11;11,11;12,12;13,13},2,FALSE),10),"yymm")</f>
        <v>M1405</v>
      </c>
      <c r="B119" s="4">
        <f t="shared" ca="1" si="45"/>
        <v>41410</v>
      </c>
      <c r="C119" s="4">
        <f t="shared" ca="1" si="46"/>
        <v>41773</v>
      </c>
      <c r="D119" s="4">
        <f t="shared" ca="1" si="47"/>
        <v>41743</v>
      </c>
      <c r="E119" s="4">
        <f t="shared" ca="1" si="48"/>
        <v>41760</v>
      </c>
    </row>
    <row r="120" spans="1:5" x14ac:dyDescent="0.15">
      <c r="A120" t="str">
        <f ca="1">"M"&amp;TEXT(DATE("20"&amp;MID(A119,2,2),VLOOKUP(RIGHT(A119,2)+1,{1,1;2,3;3,3;4,5;5,5;6,7;7,7;8,8;9,9;10,11;11,11;12,12;13,13},2,FALSE),10),"yymm")</f>
        <v>M1407</v>
      </c>
      <c r="B120" s="4">
        <f t="shared" ca="1" si="45"/>
        <v>41470</v>
      </c>
      <c r="C120" s="4">
        <f t="shared" ca="1" si="46"/>
        <v>41834</v>
      </c>
      <c r="D120" s="4">
        <f t="shared" ca="1" si="47"/>
        <v>41803</v>
      </c>
      <c r="E120" s="4">
        <f t="shared" ca="1" si="48"/>
        <v>41821</v>
      </c>
    </row>
    <row r="121" spans="1:5" x14ac:dyDescent="0.15">
      <c r="A121" t="str">
        <f ca="1">"M"&amp;TEXT(DATE("20"&amp;MID(A120,2,2),VLOOKUP(RIGHT(A120,2)+1,{1,1;2,3;3,3;4,5;5,5;6,7;7,7;8,8;9,9;10,11;11,11;12,12;13,13},2,FALSE),10),"yymm")</f>
        <v>M1408</v>
      </c>
      <c r="B121" s="4">
        <f t="shared" ca="1" si="45"/>
        <v>41501</v>
      </c>
      <c r="C121" s="4">
        <f t="shared" ca="1" si="46"/>
        <v>41865</v>
      </c>
      <c r="D121" s="4">
        <f t="shared" ca="1" si="47"/>
        <v>41834</v>
      </c>
      <c r="E121" s="4">
        <f t="shared" ca="1" si="48"/>
        <v>41852</v>
      </c>
    </row>
    <row r="122" spans="1:5" x14ac:dyDescent="0.15">
      <c r="A122" t="str">
        <f ca="1">"M"&amp;TEXT(DATE("20"&amp;MID(A121,2,2),VLOOKUP(RIGHT(A121,2)+1,{1,1;2,3;3,3;4,5;5,5;6,7;7,7;8,8;9,9;10,11;11,11;12,12;13,13},2,FALSE),10),"yymm")</f>
        <v>M1409</v>
      </c>
      <c r="B122" s="4">
        <f t="shared" ca="1" si="45"/>
        <v>41533</v>
      </c>
      <c r="C122" s="4">
        <f t="shared" ref="C122:C123" ca="1" si="49">WORKDAY(DATE("20"&amp;MID(A122,2,2),RIGHT(A122,2),0),10,Holiday)</f>
        <v>41894</v>
      </c>
      <c r="D122" s="4">
        <f t="shared" ca="1" si="47"/>
        <v>41865</v>
      </c>
      <c r="E122" s="4">
        <f t="shared" ca="1" si="48"/>
        <v>41883</v>
      </c>
    </row>
    <row r="123" spans="1:5" x14ac:dyDescent="0.15">
      <c r="A123" t="str">
        <f ca="1">"M"&amp;TEXT(DATE("20"&amp;MID(A122,2,2),VLOOKUP(RIGHT(A122,2)+1,{1,1;2,3;3,3;4,5;5,5;6,7;7,7;8,8;9,9;10,11;11,11;12,12;13,13},2,FALSE),10),"yymm")</f>
        <v>M1411</v>
      </c>
      <c r="B123" s="4">
        <f t="shared" ca="1" si="45"/>
        <v>41593</v>
      </c>
      <c r="C123" s="4">
        <f t="shared" ca="1" si="49"/>
        <v>41957</v>
      </c>
      <c r="D123" s="4">
        <f t="shared" ca="1" si="47"/>
        <v>41926</v>
      </c>
      <c r="E123" s="4">
        <f t="shared" ca="1" si="48"/>
        <v>41946</v>
      </c>
    </row>
    <row r="126" spans="1:5" x14ac:dyDescent="0.15">
      <c r="A126" t="s">
        <v>39</v>
      </c>
      <c r="D126" s="7">
        <v>0.1</v>
      </c>
      <c r="E126" s="7">
        <v>0.2</v>
      </c>
    </row>
    <row r="127" spans="1:5" x14ac:dyDescent="0.15">
      <c r="B127" t="s">
        <v>57</v>
      </c>
      <c r="C127" t="s">
        <v>19</v>
      </c>
      <c r="D127" s="37" t="s">
        <v>62</v>
      </c>
      <c r="E127" t="s">
        <v>18</v>
      </c>
    </row>
    <row r="128" spans="1:5" x14ac:dyDescent="0.15">
      <c r="A128" t="str">
        <f ca="1">"Y"&amp;TEXT(DATE(YEAR(TODAY()),IF(TODAY()&gt;WORKDAY(DATE(YEAR(TODAY()),VLOOKUP(MONTH(TODAY()),{1,1;2,3;3,3;4,5;5,5;6,7;7,7;8,8;9,9;10,11;11,11;12,12;13,13},2,FALSE),0),10,Holiday),VLOOKUP(MONTH(TODAY())+1,{1,1;2,3;3,3;4,5;5,5;6,7;7,7;8,8;9,9;10,11;11,11;12,12;13,13},2,FALSE),VLOOKUP(MONTH(TODAY()),{1,1;2,3;3,3;4,5;5,5;6,7;7,7;8,8;9,9;10,11;11,11;12,12;13,13},2,FALSE)),10),"yymm")</f>
        <v>Y1309</v>
      </c>
      <c r="B128" s="4">
        <f t="shared" ref="B128:B137" ca="1" si="50">WORKDAY(WORKDAY(DATE("20"&amp;MID(A128,2,2),RIGHT(A128,2)-12,0),10,Holiday),1,Holiday)</f>
        <v>41169</v>
      </c>
      <c r="C128" s="4">
        <f t="shared" ref="C128:C135" ca="1" si="51">WORKDAY(DATE("20"&amp;MID(A128,2,2),RIGHT(A128,2),0),10,Holiday)</f>
        <v>41530</v>
      </c>
      <c r="D128" s="4">
        <f t="shared" ref="D128:D137" ca="1" si="52">WORKDAY(DATE("20"&amp;MID(A128,2,2),RIGHT(A128,2)-1,0),10,Holiday)</f>
        <v>41500</v>
      </c>
      <c r="E128" s="4">
        <f t="shared" ref="E128:E137" ca="1" si="53">WORKDAY(DATE("20"&amp;MID(A128,2,2),RIGHT(A128,2),0),1,Holiday)</f>
        <v>41519</v>
      </c>
    </row>
    <row r="129" spans="1:5" x14ac:dyDescent="0.15">
      <c r="A129" t="str">
        <f ca="1">"Y"&amp;TEXT(DATE("20"&amp;MID(A128,2,2),VLOOKUP(RIGHT(A128,2)+1,{1,1;2,3;3,3;4,5;5,5;6,7;7,7;8,8;9,9;10,11;11,11;12,12;13,13},2,FALSE),10),"yymm")</f>
        <v>Y1311</v>
      </c>
      <c r="B129" s="4">
        <f t="shared" ca="1" si="50"/>
        <v>41228</v>
      </c>
      <c r="C129" s="4">
        <f t="shared" ca="1" si="51"/>
        <v>41592</v>
      </c>
      <c r="D129" s="4">
        <f t="shared" ca="1" si="52"/>
        <v>41568</v>
      </c>
      <c r="E129" s="4">
        <f t="shared" ca="1" si="53"/>
        <v>41579</v>
      </c>
    </row>
    <row r="130" spans="1:5" x14ac:dyDescent="0.15">
      <c r="A130" t="str">
        <f ca="1">"Y"&amp;TEXT(DATE("20"&amp;MID(A129,2,2),VLOOKUP(RIGHT(A129,2)+1,{1,1;2,3;3,3;4,5;5,5;6,7;7,7;8,8;9,9;10,11;11,11;12,12;13,13},2,FALSE),10),"yymm")</f>
        <v>Y1312</v>
      </c>
      <c r="B130" s="4">
        <f t="shared" ca="1" si="50"/>
        <v>41260</v>
      </c>
      <c r="C130" s="4">
        <f t="shared" ca="1" si="51"/>
        <v>41621</v>
      </c>
      <c r="D130" s="4">
        <f t="shared" ca="1" si="52"/>
        <v>41592</v>
      </c>
      <c r="E130" s="4">
        <f t="shared" ca="1" si="53"/>
        <v>41610</v>
      </c>
    </row>
    <row r="131" spans="1:5" x14ac:dyDescent="0.15">
      <c r="A131" t="str">
        <f ca="1">"Y"&amp;TEXT(DATE("20"&amp;MID(A130,2,2),VLOOKUP(RIGHT(A130,2)+1,{1,1;2,3;3,3;4,5;5,5;6,7;7,7;8,8;9,9;10,11;11,11;12,12;13,13},2,FALSE),10),"yymm")</f>
        <v>Y1401</v>
      </c>
      <c r="B131" s="4">
        <f t="shared" ca="1" si="50"/>
        <v>41292</v>
      </c>
      <c r="C131" s="4">
        <f t="shared" ca="1" si="51"/>
        <v>41653</v>
      </c>
      <c r="D131" s="4">
        <f t="shared" ca="1" si="52"/>
        <v>41621</v>
      </c>
      <c r="E131" s="4">
        <f t="shared" ca="1" si="53"/>
        <v>41640</v>
      </c>
    </row>
    <row r="132" spans="1:5" x14ac:dyDescent="0.15">
      <c r="A132" t="str">
        <f ca="1">"Y"&amp;TEXT(DATE("20"&amp;MID(A131,2,2),VLOOKUP(RIGHT(A131,2)+1,{1,1;2,3;3,3;4,5;5,5;6,7;7,7;8,8;9,9;10,11;11,11;12,12;13,13},2,FALSE),10),"yymm")</f>
        <v>Y1403</v>
      </c>
      <c r="B132" s="4">
        <f t="shared" ca="1" si="50"/>
        <v>41348</v>
      </c>
      <c r="C132" s="4">
        <f t="shared" ca="1" si="51"/>
        <v>41712</v>
      </c>
      <c r="D132" s="4">
        <f t="shared" ca="1" si="52"/>
        <v>41684</v>
      </c>
      <c r="E132" s="4">
        <f t="shared" ca="1" si="53"/>
        <v>41701</v>
      </c>
    </row>
    <row r="133" spans="1:5" x14ac:dyDescent="0.15">
      <c r="A133" t="str">
        <f ca="1">"Y"&amp;TEXT(DATE("20"&amp;MID(A132,2,2),VLOOKUP(RIGHT(A132,2)+1,{1,1;2,3;3,3;4,5;5,5;6,7;7,7;8,8;9,9;10,11;11,11;12,12;13,13},2,FALSE),10),"yymm")</f>
        <v>Y1405</v>
      </c>
      <c r="B133" s="4">
        <f t="shared" ca="1" si="50"/>
        <v>41410</v>
      </c>
      <c r="C133" s="4">
        <f t="shared" ca="1" si="51"/>
        <v>41773</v>
      </c>
      <c r="D133" s="4">
        <f t="shared" ca="1" si="52"/>
        <v>41743</v>
      </c>
      <c r="E133" s="4">
        <f t="shared" ca="1" si="53"/>
        <v>41760</v>
      </c>
    </row>
    <row r="134" spans="1:5" x14ac:dyDescent="0.15">
      <c r="A134" t="str">
        <f ca="1">"Y"&amp;TEXT(DATE("20"&amp;MID(A133,2,2),VLOOKUP(RIGHT(A133,2)+1,{1,1;2,3;3,3;4,5;5,5;6,7;7,7;8,8;9,9;10,11;11,11;12,12;13,13},2,FALSE),10),"yymm")</f>
        <v>Y1407</v>
      </c>
      <c r="B134" s="4">
        <f t="shared" ca="1" si="50"/>
        <v>41470</v>
      </c>
      <c r="C134" s="4">
        <f t="shared" ca="1" si="51"/>
        <v>41834</v>
      </c>
      <c r="D134" s="4">
        <f t="shared" ca="1" si="52"/>
        <v>41803</v>
      </c>
      <c r="E134" s="4">
        <f t="shared" ca="1" si="53"/>
        <v>41821</v>
      </c>
    </row>
    <row r="135" spans="1:5" x14ac:dyDescent="0.15">
      <c r="A135" t="str">
        <f ca="1">"Y"&amp;TEXT(DATE("20"&amp;MID(A134,2,2),VLOOKUP(RIGHT(A134,2)+1,{1,1;2,3;3,3;4,5;5,5;6,7;7,7;8,8;9,9;10,11;11,11;12,12;13,13},2,FALSE),10),"yymm")</f>
        <v>Y1408</v>
      </c>
      <c r="B135" s="4">
        <f t="shared" ca="1" si="50"/>
        <v>41501</v>
      </c>
      <c r="C135" s="4">
        <f t="shared" ca="1" si="51"/>
        <v>41865</v>
      </c>
      <c r="D135" s="4">
        <f t="shared" ca="1" si="52"/>
        <v>41834</v>
      </c>
      <c r="E135" s="4">
        <f t="shared" ca="1" si="53"/>
        <v>41852</v>
      </c>
    </row>
    <row r="136" spans="1:5" x14ac:dyDescent="0.15">
      <c r="A136" t="str">
        <f ca="1">"Y"&amp;TEXT(DATE("20"&amp;MID(A135,2,2),VLOOKUP(RIGHT(A135,2)+1,{1,1;2,3;3,3;4,5;5,5;6,7;7,7;8,8;9,9;10,11;11,11;12,12;13,13},2,FALSE),10),"yymm")</f>
        <v>Y1409</v>
      </c>
      <c r="B136" s="4">
        <f t="shared" ca="1" si="50"/>
        <v>41533</v>
      </c>
      <c r="C136" s="4">
        <f t="shared" ref="C136:C137" ca="1" si="54">WORKDAY(DATE("20"&amp;MID(A136,2,2),RIGHT(A136,2),0),10,Holiday)</f>
        <v>41894</v>
      </c>
      <c r="D136" s="4">
        <f t="shared" ca="1" si="52"/>
        <v>41865</v>
      </c>
      <c r="E136" s="4">
        <f t="shared" ca="1" si="53"/>
        <v>41883</v>
      </c>
    </row>
    <row r="137" spans="1:5" x14ac:dyDescent="0.15">
      <c r="A137" t="str">
        <f ca="1">"Y"&amp;TEXT(DATE("20"&amp;MID(A136,2,2),VLOOKUP(RIGHT(A136,2)+1,{1,1;2,3;3,3;4,5;5,5;6,7;7,7;8,8;9,9;10,11;11,11;12,12;13,13},2,FALSE),10),"yymm")</f>
        <v>Y1411</v>
      </c>
      <c r="B137" s="4">
        <f t="shared" ca="1" si="50"/>
        <v>41593</v>
      </c>
      <c r="C137" s="4">
        <f t="shared" ca="1" si="54"/>
        <v>41957</v>
      </c>
      <c r="D137" s="4">
        <f t="shared" ca="1" si="52"/>
        <v>41926</v>
      </c>
      <c r="E137" s="4">
        <f t="shared" ca="1" si="53"/>
        <v>41946</v>
      </c>
    </row>
    <row r="140" spans="1:5" x14ac:dyDescent="0.15">
      <c r="A140" t="s">
        <v>65</v>
      </c>
      <c r="D140" s="7">
        <v>0.1</v>
      </c>
      <c r="E140" s="7">
        <v>0.2</v>
      </c>
    </row>
    <row r="141" spans="1:5" x14ac:dyDescent="0.15">
      <c r="B141" t="s">
        <v>55</v>
      </c>
      <c r="C141" t="s">
        <v>17</v>
      </c>
      <c r="D141" s="37" t="s">
        <v>62</v>
      </c>
      <c r="E141" t="s">
        <v>18</v>
      </c>
    </row>
    <row r="142" spans="1:5" x14ac:dyDescent="0.15">
      <c r="A142" t="str">
        <f ca="1">"JM"&amp;TEXT(IF(TODAY()&gt;WORKDAY(DATE(2013,7,0),10,Holiday),IF(TODAY()&gt;WORKDAY(DATE(YEAR(TODAY()),MONTH(TODAY()),0),10,Holiday),DATE(YEAR(TODAY()),MONTH(TODAY())+1,10),TODAY()),DATE(2013,7,10)),"YYMM")</f>
        <v>JM1309</v>
      </c>
      <c r="B142" s="4">
        <f t="shared" ref="B142:B155" ca="1" si="55">IF(RIGHT(A142,4)*1&lt;=1403,DATE(2013,3,22),WORKDAY(WORKDAY(DATE("20"&amp;MID(A142,3,2),RIGHT(A142,2)-12,0),10,Holiday),1,Holiday))</f>
        <v>41355</v>
      </c>
      <c r="C142" s="4">
        <f t="shared" ref="C142:C155" ca="1" si="56">WORKDAY(DATE("20"&amp;MID(A142,3,2),RIGHT(A142,2),0),10,Holiday)</f>
        <v>41530</v>
      </c>
      <c r="D142" s="4">
        <f t="shared" ref="D142:D155" ca="1" si="57">WORKDAY(DATE("20"&amp;MID(A142,3,2),RIGHT(A142,2)-1,0),10,Holiday)</f>
        <v>41500</v>
      </c>
      <c r="E142" s="4">
        <f t="shared" ref="E142:E155" ca="1" si="58">WORKDAY(DATE("20"&amp;MID(A142,3,2),RIGHT(A142,2),0),1,Holiday)</f>
        <v>41519</v>
      </c>
    </row>
    <row r="143" spans="1:5" x14ac:dyDescent="0.15">
      <c r="A143" t="str">
        <f ca="1">"JM"&amp;TEXT(DATE("20"&amp;MID(A142,LEN(A142)-3,2),RIGHT(A142,2)+1,"10"),"yymm")</f>
        <v>JM1310</v>
      </c>
      <c r="B143" s="4">
        <f t="shared" ca="1" si="55"/>
        <v>41355</v>
      </c>
      <c r="C143" s="4">
        <f t="shared" ca="1" si="56"/>
        <v>41568</v>
      </c>
      <c r="D143" s="4">
        <f t="shared" ca="1" si="57"/>
        <v>41530</v>
      </c>
      <c r="E143" s="4">
        <f t="shared" ca="1" si="58"/>
        <v>41555</v>
      </c>
    </row>
    <row r="144" spans="1:5" x14ac:dyDescent="0.15">
      <c r="A144" t="str">
        <f t="shared" ref="A144:A155" ca="1" si="59">"JM"&amp;TEXT(DATE("20"&amp;MID(A143,LEN(A143)-3,2),RIGHT(A143,2)+1,"10"),"yymm")</f>
        <v>JM1311</v>
      </c>
      <c r="B144" s="4">
        <f t="shared" ca="1" si="55"/>
        <v>41355</v>
      </c>
      <c r="C144" s="4">
        <f t="shared" ca="1" si="56"/>
        <v>41592</v>
      </c>
      <c r="D144" s="4">
        <f t="shared" ca="1" si="57"/>
        <v>41568</v>
      </c>
      <c r="E144" s="4">
        <f t="shared" ca="1" si="58"/>
        <v>41579</v>
      </c>
    </row>
    <row r="145" spans="1:5" x14ac:dyDescent="0.15">
      <c r="A145" t="str">
        <f t="shared" ca="1" si="59"/>
        <v>JM1312</v>
      </c>
      <c r="B145" s="4">
        <f t="shared" ca="1" si="55"/>
        <v>41355</v>
      </c>
      <c r="C145" s="4">
        <f t="shared" ca="1" si="56"/>
        <v>41621</v>
      </c>
      <c r="D145" s="4">
        <f t="shared" ca="1" si="57"/>
        <v>41592</v>
      </c>
      <c r="E145" s="4">
        <f t="shared" ca="1" si="58"/>
        <v>41610</v>
      </c>
    </row>
    <row r="146" spans="1:5" x14ac:dyDescent="0.15">
      <c r="A146" t="str">
        <f t="shared" ca="1" si="59"/>
        <v>JM1401</v>
      </c>
      <c r="B146" s="4">
        <f t="shared" ca="1" si="55"/>
        <v>41355</v>
      </c>
      <c r="C146" s="4">
        <f t="shared" ca="1" si="56"/>
        <v>41653</v>
      </c>
      <c r="D146" s="4">
        <f t="shared" ca="1" si="57"/>
        <v>41621</v>
      </c>
      <c r="E146" s="4">
        <f t="shared" ca="1" si="58"/>
        <v>41640</v>
      </c>
    </row>
    <row r="147" spans="1:5" x14ac:dyDescent="0.15">
      <c r="A147" t="str">
        <f t="shared" ca="1" si="59"/>
        <v>JM1402</v>
      </c>
      <c r="B147" s="4">
        <f t="shared" ca="1" si="55"/>
        <v>41355</v>
      </c>
      <c r="C147" s="4">
        <f t="shared" ca="1" si="56"/>
        <v>41684</v>
      </c>
      <c r="D147" s="4">
        <f t="shared" ca="1" si="57"/>
        <v>41653</v>
      </c>
      <c r="E147" s="4">
        <f t="shared" ca="1" si="58"/>
        <v>41673</v>
      </c>
    </row>
    <row r="148" spans="1:5" x14ac:dyDescent="0.15">
      <c r="A148" t="str">
        <f t="shared" ca="1" si="59"/>
        <v>JM1403</v>
      </c>
      <c r="B148" s="4">
        <f t="shared" ca="1" si="55"/>
        <v>41355</v>
      </c>
      <c r="C148" s="4">
        <f t="shared" ca="1" si="56"/>
        <v>41712</v>
      </c>
      <c r="D148" s="4">
        <f t="shared" ca="1" si="57"/>
        <v>41684</v>
      </c>
      <c r="E148" s="4">
        <f t="shared" ca="1" si="58"/>
        <v>41701</v>
      </c>
    </row>
    <row r="149" spans="1:5" x14ac:dyDescent="0.15">
      <c r="A149" t="str">
        <f t="shared" ca="1" si="59"/>
        <v>JM1404</v>
      </c>
      <c r="B149" s="4">
        <f t="shared" ca="1" si="55"/>
        <v>41381</v>
      </c>
      <c r="C149" s="4">
        <f t="shared" ca="1" si="56"/>
        <v>41743</v>
      </c>
      <c r="D149" s="4">
        <f t="shared" ca="1" si="57"/>
        <v>41712</v>
      </c>
      <c r="E149" s="4">
        <f t="shared" ca="1" si="58"/>
        <v>41730</v>
      </c>
    </row>
    <row r="150" spans="1:5" x14ac:dyDescent="0.15">
      <c r="A150" t="str">
        <f t="shared" ca="1" si="59"/>
        <v>JM1405</v>
      </c>
      <c r="B150" s="4">
        <f t="shared" ca="1" si="55"/>
        <v>41410</v>
      </c>
      <c r="C150" s="4">
        <f t="shared" ca="1" si="56"/>
        <v>41773</v>
      </c>
      <c r="D150" s="4">
        <f t="shared" ca="1" si="57"/>
        <v>41743</v>
      </c>
      <c r="E150" s="4">
        <f t="shared" ca="1" si="58"/>
        <v>41760</v>
      </c>
    </row>
    <row r="151" spans="1:5" x14ac:dyDescent="0.15">
      <c r="A151" t="str">
        <f t="shared" ca="1" si="59"/>
        <v>JM1406</v>
      </c>
      <c r="B151" s="4">
        <f t="shared" ca="1" si="55"/>
        <v>41445</v>
      </c>
      <c r="C151" s="4">
        <f t="shared" ca="1" si="56"/>
        <v>41803</v>
      </c>
      <c r="D151" s="4">
        <f t="shared" ca="1" si="57"/>
        <v>41773</v>
      </c>
      <c r="E151" s="4">
        <f t="shared" ca="1" si="58"/>
        <v>41792</v>
      </c>
    </row>
    <row r="152" spans="1:5" x14ac:dyDescent="0.15">
      <c r="A152" t="str">
        <f t="shared" ca="1" si="59"/>
        <v>JM1407</v>
      </c>
      <c r="B152" s="4">
        <f t="shared" ca="1" si="55"/>
        <v>41470</v>
      </c>
      <c r="C152" s="4">
        <f t="shared" ca="1" si="56"/>
        <v>41834</v>
      </c>
      <c r="D152" s="4">
        <f t="shared" ca="1" si="57"/>
        <v>41803</v>
      </c>
      <c r="E152" s="4">
        <f t="shared" ca="1" si="58"/>
        <v>41821</v>
      </c>
    </row>
    <row r="153" spans="1:5" x14ac:dyDescent="0.15">
      <c r="A153" t="str">
        <f t="shared" ca="1" si="59"/>
        <v>JM1408</v>
      </c>
      <c r="B153" s="4">
        <f t="shared" ca="1" si="55"/>
        <v>41501</v>
      </c>
      <c r="C153" s="4">
        <f t="shared" ca="1" si="56"/>
        <v>41865</v>
      </c>
      <c r="D153" s="4">
        <f t="shared" ca="1" si="57"/>
        <v>41834</v>
      </c>
      <c r="E153" s="4">
        <f t="shared" ca="1" si="58"/>
        <v>41852</v>
      </c>
    </row>
    <row r="154" spans="1:5" x14ac:dyDescent="0.15">
      <c r="A154" t="str">
        <f t="shared" ca="1" si="59"/>
        <v>JM1409</v>
      </c>
      <c r="B154" s="4">
        <f t="shared" ca="1" si="55"/>
        <v>41533</v>
      </c>
      <c r="C154" s="4">
        <f t="shared" ca="1" si="56"/>
        <v>41894</v>
      </c>
      <c r="D154" s="4">
        <f t="shared" ca="1" si="57"/>
        <v>41865</v>
      </c>
      <c r="E154" s="4">
        <f t="shared" ca="1" si="58"/>
        <v>41883</v>
      </c>
    </row>
    <row r="155" spans="1:5" x14ac:dyDescent="0.15">
      <c r="A155" t="str">
        <f t="shared" ca="1" si="59"/>
        <v>JM1410</v>
      </c>
      <c r="B155" s="4">
        <f t="shared" ca="1" si="55"/>
        <v>41569</v>
      </c>
      <c r="C155" s="4">
        <f t="shared" ca="1" si="56"/>
        <v>41926</v>
      </c>
      <c r="D155" s="4">
        <f t="shared" ca="1" si="57"/>
        <v>41894</v>
      </c>
      <c r="E155" s="4">
        <f t="shared" ca="1" si="58"/>
        <v>41913</v>
      </c>
    </row>
  </sheetData>
  <sheetProtection selectLockedCells="1" selectUnlockedCells="1"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5"/>
  <sheetViews>
    <sheetView topLeftCell="A145" zoomScale="90" zoomScaleNormal="90" workbookViewId="0">
      <selection activeCell="H21" sqref="H21"/>
    </sheetView>
  </sheetViews>
  <sheetFormatPr defaultRowHeight="16.5" x14ac:dyDescent="0.15"/>
  <cols>
    <col min="1" max="1" width="9.625" style="17" customWidth="1"/>
    <col min="2" max="2" width="18.375" style="17" customWidth="1"/>
    <col min="3" max="3" width="24.125" style="8" customWidth="1"/>
    <col min="4" max="4" width="23.25" style="8" customWidth="1"/>
    <col min="5" max="5" width="25.625" style="8" customWidth="1"/>
  </cols>
  <sheetData>
    <row r="1" spans="1:5" ht="16.5" customHeight="1" x14ac:dyDescent="0.15">
      <c r="A1" s="42" t="str">
        <f>"黄大豆1号A"&amp;TEXT(黄大豆1号A,"#%")</f>
        <v>黄大豆1号A5%</v>
      </c>
      <c r="B1" s="43"/>
      <c r="C1" s="43"/>
      <c r="D1" s="43"/>
      <c r="E1" s="44"/>
    </row>
    <row r="2" spans="1:5" ht="17.25" thickBot="1" x14ac:dyDescent="0.2">
      <c r="A2" s="21"/>
      <c r="B2" s="36" t="s">
        <v>57</v>
      </c>
      <c r="C2" s="10" t="s">
        <v>1</v>
      </c>
      <c r="D2" s="11">
        <v>0.1</v>
      </c>
      <c r="E2" s="11">
        <v>0.2</v>
      </c>
    </row>
    <row r="3" spans="1:5" x14ac:dyDescent="0.15">
      <c r="A3" s="22" t="str">
        <f ca="1">"A"&amp;TEXT(DATE(YEAR(TODAY()),ODD(MONTH(TODAY())+IF(TODAY()&gt;WORKDAY(DATE(YEAR(TODAY()),ODD(MONTH(TODAY())),0),10,Holiday),1,0)),DAY(TODAY())),"yymm")</f>
        <v>A1309</v>
      </c>
      <c r="B3" s="12">
        <f t="shared" ref="B3:B13" ca="1" si="0">WORKDAY(WORKDAY(DATE("20"&amp;MID(A3,2,2),RIGHT(A3,2)-18,0),10,Holiday),1,Holiday)</f>
        <v>40983</v>
      </c>
      <c r="C3" s="12">
        <f t="shared" ref="C3:C8" ca="1" si="1">WORKDAY(DATE("20"&amp;MID(A3,2,2),RIGHT(A3,2),0),10,Holiday)</f>
        <v>41530</v>
      </c>
      <c r="D3" s="12">
        <f ca="1">IF(CTP=1,WORKDAY(大连商品交易所!D3,-1,Holiday)+1,WORKDAY(大连商品交易所!D3,0-全局参数,Holiday))</f>
        <v>41498</v>
      </c>
      <c r="E3" s="12">
        <f ca="1">IF(CTP=1,WORKDAY(大连商品交易所!E3,-1,Holiday)+1,WORKDAY(大连商品交易所!E3,0-全局参数,Holiday))</f>
        <v>41515</v>
      </c>
    </row>
    <row r="4" spans="1:5" x14ac:dyDescent="0.15">
      <c r="A4" s="23" t="str">
        <f ca="1">"A"&amp;TEXT(DATE("20"&amp;MID(A3,2,2),RIGHT(A3,2)+2,10),"yymm")</f>
        <v>A1311</v>
      </c>
      <c r="B4" s="13">
        <f t="shared" ca="1" si="0"/>
        <v>41045</v>
      </c>
      <c r="C4" s="13">
        <f t="shared" ca="1" si="1"/>
        <v>41592</v>
      </c>
      <c r="D4" s="13">
        <f ca="1">IF(CTP=1,WORKDAY(大连商品交易所!D4,-1,Holiday)+1,WORKDAY(大连商品交易所!D4,0-全局参数,Holiday))</f>
        <v>41564</v>
      </c>
      <c r="E4" s="13">
        <f ca="1">IF(CTP=1,WORKDAY(大连商品交易所!E4,-1,Holiday)+1,WORKDAY(大连商品交易所!E4,0-全局参数,Holiday))</f>
        <v>41577</v>
      </c>
    </row>
    <row r="5" spans="1:5" x14ac:dyDescent="0.15">
      <c r="A5" s="22" t="str">
        <f ca="1">"A"&amp;TEXT(DATE("20"&amp;MID(A4,2,2),RIGHT(A4,2)+2,10),"yymm")</f>
        <v>A1401</v>
      </c>
      <c r="B5" s="12">
        <f t="shared" ca="1" si="0"/>
        <v>41106</v>
      </c>
      <c r="C5" s="12">
        <f t="shared" ca="1" si="1"/>
        <v>41653</v>
      </c>
      <c r="D5" s="12">
        <f ca="1">IF(CTP=1,WORKDAY(大连商品交易所!D5,-1,Holiday)+1,WORKDAY(大连商品交易所!D5,0-全局参数,Holiday))</f>
        <v>41619</v>
      </c>
      <c r="E5" s="12">
        <f ca="1">IF(CTP=1,WORKDAY(大连商品交易所!E5,-1,Holiday)+1,WORKDAY(大连商品交易所!E5,0-全局参数,Holiday))</f>
        <v>41638</v>
      </c>
    </row>
    <row r="6" spans="1:5" x14ac:dyDescent="0.15">
      <c r="A6" s="23" t="str">
        <f ca="1">"A"&amp;TEXT(DATE("20"&amp;MID(A5,2,2),RIGHT(A5,2)+2,10),"yymm")</f>
        <v>A1403</v>
      </c>
      <c r="B6" s="13">
        <f t="shared" ca="1" si="0"/>
        <v>41169</v>
      </c>
      <c r="C6" s="13">
        <f t="shared" ca="1" si="1"/>
        <v>41712</v>
      </c>
      <c r="D6" s="13">
        <f ca="1">IF(CTP=1,WORKDAY(大连商品交易所!D6,-1,Holiday)+1,WORKDAY(大连商品交易所!D6,0-全局参数,Holiday))</f>
        <v>41682</v>
      </c>
      <c r="E6" s="13">
        <f ca="1">IF(CTP=1,WORKDAY(大连商品交易所!E6,-1,Holiday)+1,WORKDAY(大连商品交易所!E6,0-全局参数,Holiday))</f>
        <v>41697</v>
      </c>
    </row>
    <row r="7" spans="1:5" x14ac:dyDescent="0.15">
      <c r="A7" s="22" t="str">
        <f ca="1">"A"&amp;TEXT(DATE("20"&amp;MID(A6,2,2),RIGHT(A6,2)+2,10),"yymm")</f>
        <v>A1405</v>
      </c>
      <c r="B7" s="12">
        <f t="shared" ca="1" si="0"/>
        <v>41228</v>
      </c>
      <c r="C7" s="12">
        <f t="shared" ca="1" si="1"/>
        <v>41773</v>
      </c>
      <c r="D7" s="12">
        <f ca="1">IF(CTP=1,WORKDAY(大连商品交易所!D7,-1,Holiday)+1,WORKDAY(大连商品交易所!D7,0-全局参数,Holiday))</f>
        <v>41739</v>
      </c>
      <c r="E7" s="12">
        <f ca="1">IF(CTP=1,WORKDAY(大连商品交易所!E7,-1,Holiday)+1,WORKDAY(大连商品交易所!E7,0-全局参数,Holiday))</f>
        <v>41758</v>
      </c>
    </row>
    <row r="8" spans="1:5" x14ac:dyDescent="0.15">
      <c r="A8" s="23" t="str">
        <f ca="1">"A"&amp;TEXT(DATE("20"&amp;MID(A7,2,2),RIGHT(A7,2)+2,10),"yymm")</f>
        <v>A1407</v>
      </c>
      <c r="B8" s="13">
        <f t="shared" ca="1" si="0"/>
        <v>41292</v>
      </c>
      <c r="C8" s="13">
        <f t="shared" ca="1" si="1"/>
        <v>41834</v>
      </c>
      <c r="D8" s="13">
        <f ca="1">IF(CTP=1,WORKDAY(大连商品交易所!D8,-1,Holiday)+1,WORKDAY(大连商品交易所!D8,0-全局参数,Holiday))</f>
        <v>41801</v>
      </c>
      <c r="E8" s="13">
        <f ca="1">IF(CTP=1,WORKDAY(大连商品交易所!E8,-1,Holiday)+1,WORKDAY(大连商品交易所!E8,0-全局参数,Holiday))</f>
        <v>41817</v>
      </c>
    </row>
    <row r="9" spans="1:5" x14ac:dyDescent="0.15">
      <c r="A9" s="22" t="str">
        <f t="shared" ref="A9:A11" ca="1" si="2">"A"&amp;TEXT(DATE("20"&amp;MID(A8,2,2),RIGHT(A8,2)+2,10),"yymm")</f>
        <v>A1409</v>
      </c>
      <c r="B9" s="12">
        <f t="shared" ca="1" si="0"/>
        <v>41348</v>
      </c>
      <c r="C9" s="12">
        <f t="shared" ref="C9:C11" ca="1" si="3">WORKDAY(DATE("20"&amp;MID(A9,2,2),RIGHT(A9,2),0),10,Holiday)</f>
        <v>41894</v>
      </c>
      <c r="D9" s="12">
        <f ca="1">IF(CTP=1,WORKDAY(大连商品交易所!D9,-1,Holiday)+1,WORKDAY(大连商品交易所!D9,0-全局参数,Holiday))</f>
        <v>41863</v>
      </c>
      <c r="E9" s="12">
        <f ca="1">IF(CTP=1,WORKDAY(大连商品交易所!E9,-1,Holiday)+1,WORKDAY(大连商品交易所!E9,0-全局参数,Holiday))</f>
        <v>41879</v>
      </c>
    </row>
    <row r="10" spans="1:5" x14ac:dyDescent="0.15">
      <c r="A10" s="23" t="str">
        <f t="shared" ca="1" si="2"/>
        <v>A1411</v>
      </c>
      <c r="B10" s="13">
        <f t="shared" ca="1" si="0"/>
        <v>41410</v>
      </c>
      <c r="C10" s="13">
        <f t="shared" ca="1" si="3"/>
        <v>41957</v>
      </c>
      <c r="D10" s="13">
        <f ca="1">IF(CTP=1,WORKDAY(大连商品交易所!D10,-1,Holiday)+1,WORKDAY(大连商品交易所!D10,0-全局参数,Holiday))</f>
        <v>41922</v>
      </c>
      <c r="E10" s="13">
        <f ca="1">IF(CTP=1,WORKDAY(大连商品交易所!E10,-1,Holiday)+1,WORKDAY(大连商品交易所!E10,0-全局参数,Holiday))</f>
        <v>41942</v>
      </c>
    </row>
    <row r="11" spans="1:5" x14ac:dyDescent="0.15">
      <c r="A11" s="22" t="str">
        <f t="shared" ca="1" si="2"/>
        <v>A1501</v>
      </c>
      <c r="B11" s="12">
        <f t="shared" ca="1" si="0"/>
        <v>41470</v>
      </c>
      <c r="C11" s="12">
        <f t="shared" ca="1" si="3"/>
        <v>42018</v>
      </c>
      <c r="D11" s="12">
        <f ca="1">IF(CTP=1,WORKDAY(大连商品交易所!D11,-1,Holiday)+1,WORKDAY(大连商品交易所!D11,0-全局参数,Holiday))</f>
        <v>41983</v>
      </c>
      <c r="E11" s="12">
        <f ca="1">IF(CTP=1,WORKDAY(大连商品交易所!E11,-1,Holiday)+1,WORKDAY(大连商品交易所!E11,0-全局参数,Holiday))</f>
        <v>42003</v>
      </c>
    </row>
    <row r="12" spans="1:5" x14ac:dyDescent="0.15">
      <c r="A12" s="23" t="str">
        <f t="shared" ref="A12:A13" ca="1" si="4">"A"&amp;TEXT(DATE("20"&amp;MID(A11,2,2),RIGHT(A11,2)+2,10),"yymm")</f>
        <v>A1503</v>
      </c>
      <c r="B12" s="13">
        <f t="shared" ca="1" si="0"/>
        <v>41533</v>
      </c>
      <c r="C12" s="13">
        <f t="shared" ref="C12:C13" ca="1" si="5">WORKDAY(DATE("20"&amp;MID(A12,2,2),RIGHT(A12,2),0),10,Holiday)</f>
        <v>42076</v>
      </c>
      <c r="D12" s="13">
        <f ca="1">IF(CTP=1,WORKDAY(大连商品交易所!D12,-1,Holiday)+1,WORKDAY(大连商品交易所!D12,0-全局参数,Holiday))</f>
        <v>42046</v>
      </c>
      <c r="E12" s="13">
        <f ca="1">IF(CTP=1,WORKDAY(大连商品交易所!E12,-1,Holiday)+1,WORKDAY(大连商品交易所!E12,0-全局参数,Holiday))</f>
        <v>42061</v>
      </c>
    </row>
    <row r="13" spans="1:5" x14ac:dyDescent="0.15">
      <c r="A13" s="22" t="str">
        <f t="shared" ca="1" si="4"/>
        <v>A1505</v>
      </c>
      <c r="B13" s="12">
        <f t="shared" ca="1" si="0"/>
        <v>41593</v>
      </c>
      <c r="C13" s="12">
        <f t="shared" ca="1" si="5"/>
        <v>42138</v>
      </c>
      <c r="D13" s="12">
        <f ca="1">IF(CTP=1,WORKDAY(大连商品交易所!D13,-1,Holiday)+1,WORKDAY(大连商品交易所!D13,0-全局参数,Holiday))</f>
        <v>42104</v>
      </c>
      <c r="E13" s="12">
        <f ca="1">IF(CTP=1,WORKDAY(大连商品交易所!E13,-1,Holiday)+1,WORKDAY(大连商品交易所!E13,0-全局参数,Holiday))</f>
        <v>42123</v>
      </c>
    </row>
    <row r="14" spans="1:5" x14ac:dyDescent="0.15">
      <c r="D14" s="9"/>
      <c r="E14" s="9"/>
    </row>
    <row r="15" spans="1:5" x14ac:dyDescent="0.15">
      <c r="D15" s="9"/>
      <c r="E15" s="9"/>
    </row>
    <row r="16" spans="1:5" x14ac:dyDescent="0.15">
      <c r="A16" s="42" t="str">
        <f>"黄大豆2号B"&amp;TEXT(黄大豆2号B,"#%")</f>
        <v>黄大豆2号B5%</v>
      </c>
      <c r="B16" s="43"/>
      <c r="C16" s="43"/>
      <c r="D16" s="43"/>
      <c r="E16" s="44"/>
    </row>
    <row r="17" spans="1:5" ht="17.25" thickBot="1" x14ac:dyDescent="0.2">
      <c r="A17" s="21"/>
      <c r="B17" s="36" t="s">
        <v>57</v>
      </c>
      <c r="C17" s="14" t="s">
        <v>1</v>
      </c>
      <c r="D17" s="11">
        <v>0.1</v>
      </c>
      <c r="E17" s="11">
        <v>0.2</v>
      </c>
    </row>
    <row r="18" spans="1:5" x14ac:dyDescent="0.15">
      <c r="A18" s="22" t="str">
        <f ca="1">"B"&amp;TEXT(DATE(YEAR(TODAY()),ODD(MONTH(TODAY())+IF(TODAY()&gt;WORKDAY(DATE(YEAR(TODAY()),ODD(MONTH(TODAY())),0),10,Holiday),1,0)),DAY(TODAY())),"yymm")</f>
        <v>B1309</v>
      </c>
      <c r="B18" s="12">
        <f t="shared" ref="B18:B25" ca="1" si="6">WORKDAY(WORKDAY(DATE("20"&amp;MID(A18,2,2),RIGHT(A18,2)-12,0),10,Holiday),1,Holiday)</f>
        <v>41169</v>
      </c>
      <c r="C18" s="12">
        <f t="shared" ref="C18:C23" ca="1" si="7">WORKDAY(DATE("20"&amp;MID(A18,2,2),RIGHT(A18,2),0),10,Holiday)</f>
        <v>41530</v>
      </c>
      <c r="D18" s="12">
        <f ca="1">IF(CTP=1,WORKDAY(大连商品交易所!D18,-1,Holiday)+1,WORKDAY(大连商品交易所!D18,0-全局参数,Holiday))</f>
        <v>41498</v>
      </c>
      <c r="E18" s="12">
        <f ca="1">IF(CTP=1,WORKDAY(大连商品交易所!E18,-1,Holiday)+1,WORKDAY(大连商品交易所!E18,0-全局参数,Holiday))</f>
        <v>41515</v>
      </c>
    </row>
    <row r="19" spans="1:5" x14ac:dyDescent="0.15">
      <c r="A19" s="23" t="str">
        <f t="shared" ref="A19:A25" ca="1" si="8">"B"&amp;TEXT(DATE("20"&amp;MID(A18,2,2),RIGHT(A18,2)+2,10),"yymm")</f>
        <v>B1311</v>
      </c>
      <c r="B19" s="13">
        <f t="shared" ca="1" si="6"/>
        <v>41228</v>
      </c>
      <c r="C19" s="13">
        <f t="shared" ca="1" si="7"/>
        <v>41592</v>
      </c>
      <c r="D19" s="13">
        <f ca="1">IF(CTP=1,WORKDAY(大连商品交易所!D19,-1,Holiday)+1,WORKDAY(大连商品交易所!D19,0-全局参数,Holiday))</f>
        <v>41564</v>
      </c>
      <c r="E19" s="13">
        <f ca="1">IF(CTP=1,WORKDAY(大连商品交易所!E19,-1,Holiday)+1,WORKDAY(大连商品交易所!E19,0-全局参数,Holiday))</f>
        <v>41577</v>
      </c>
    </row>
    <row r="20" spans="1:5" x14ac:dyDescent="0.15">
      <c r="A20" s="22" t="str">
        <f t="shared" ca="1" si="8"/>
        <v>B1401</v>
      </c>
      <c r="B20" s="12">
        <f t="shared" ca="1" si="6"/>
        <v>41292</v>
      </c>
      <c r="C20" s="12">
        <f t="shared" ca="1" si="7"/>
        <v>41653</v>
      </c>
      <c r="D20" s="12">
        <f ca="1">IF(CTP=1,WORKDAY(大连商品交易所!D20,-1,Holiday)+1,WORKDAY(大连商品交易所!D20,0-全局参数,Holiday))</f>
        <v>41619</v>
      </c>
      <c r="E20" s="12">
        <f ca="1">IF(CTP=1,WORKDAY(大连商品交易所!E20,-1,Holiday)+1,WORKDAY(大连商品交易所!E20,0-全局参数,Holiday))</f>
        <v>41638</v>
      </c>
    </row>
    <row r="21" spans="1:5" x14ac:dyDescent="0.15">
      <c r="A21" s="23" t="str">
        <f t="shared" ca="1" si="8"/>
        <v>B1403</v>
      </c>
      <c r="B21" s="13">
        <f t="shared" ca="1" si="6"/>
        <v>41348</v>
      </c>
      <c r="C21" s="13">
        <f t="shared" ca="1" si="7"/>
        <v>41712</v>
      </c>
      <c r="D21" s="13">
        <f ca="1">IF(CTP=1,WORKDAY(大连商品交易所!D21,-1,Holiday)+1,WORKDAY(大连商品交易所!D21,0-全局参数,Holiday))</f>
        <v>41682</v>
      </c>
      <c r="E21" s="13">
        <f ca="1">IF(CTP=1,WORKDAY(大连商品交易所!E21,-1,Holiday)+1,WORKDAY(大连商品交易所!E21,0-全局参数,Holiday))</f>
        <v>41697</v>
      </c>
    </row>
    <row r="22" spans="1:5" x14ac:dyDescent="0.15">
      <c r="A22" s="22" t="str">
        <f t="shared" ca="1" si="8"/>
        <v>B1405</v>
      </c>
      <c r="B22" s="12">
        <f t="shared" ca="1" si="6"/>
        <v>41410</v>
      </c>
      <c r="C22" s="12">
        <f t="shared" ca="1" si="7"/>
        <v>41773</v>
      </c>
      <c r="D22" s="12">
        <f ca="1">IF(CTP=1,WORKDAY(大连商品交易所!D22,-1,Holiday)+1,WORKDAY(大连商品交易所!D22,0-全局参数,Holiday))</f>
        <v>41739</v>
      </c>
      <c r="E22" s="12">
        <f ca="1">IF(CTP=1,WORKDAY(大连商品交易所!E22,-1,Holiday)+1,WORKDAY(大连商品交易所!E22,0-全局参数,Holiday))</f>
        <v>41758</v>
      </c>
    </row>
    <row r="23" spans="1:5" x14ac:dyDescent="0.15">
      <c r="A23" s="23" t="str">
        <f t="shared" ca="1" si="8"/>
        <v>B1407</v>
      </c>
      <c r="B23" s="13">
        <f t="shared" ca="1" si="6"/>
        <v>41470</v>
      </c>
      <c r="C23" s="13">
        <f t="shared" ca="1" si="7"/>
        <v>41834</v>
      </c>
      <c r="D23" s="13">
        <f ca="1">IF(CTP=1,WORKDAY(大连商品交易所!D23,-1,Holiday)+1,WORKDAY(大连商品交易所!D23,0-全局参数,Holiday))</f>
        <v>41801</v>
      </c>
      <c r="E23" s="13">
        <f ca="1">IF(CTP=1,WORKDAY(大连商品交易所!E23,-1,Holiday)+1,WORKDAY(大连商品交易所!E23,0-全局参数,Holiday))</f>
        <v>41817</v>
      </c>
    </row>
    <row r="24" spans="1:5" x14ac:dyDescent="0.15">
      <c r="A24" s="22" t="str">
        <f t="shared" ca="1" si="8"/>
        <v>B1409</v>
      </c>
      <c r="B24" s="12">
        <f t="shared" ca="1" si="6"/>
        <v>41533</v>
      </c>
      <c r="C24" s="12">
        <f t="shared" ref="C24:C25" ca="1" si="9">WORKDAY(DATE("20"&amp;MID(A24,2,2),RIGHT(A24,2),0),10,Holiday)</f>
        <v>41894</v>
      </c>
      <c r="D24" s="12">
        <f ca="1">IF(CTP=1,WORKDAY(大连商品交易所!D24,-1,Holiday)+1,WORKDAY(大连商品交易所!D24,0-全局参数,Holiday))</f>
        <v>41863</v>
      </c>
      <c r="E24" s="12">
        <f ca="1">IF(CTP=1,WORKDAY(大连商品交易所!E24,-1,Holiday)+1,WORKDAY(大连商品交易所!E24,0-全局参数,Holiday))</f>
        <v>41879</v>
      </c>
    </row>
    <row r="25" spans="1:5" x14ac:dyDescent="0.15">
      <c r="A25" s="23" t="str">
        <f t="shared" ca="1" si="8"/>
        <v>B1411</v>
      </c>
      <c r="B25" s="13">
        <f t="shared" ca="1" si="6"/>
        <v>41593</v>
      </c>
      <c r="C25" s="13">
        <f t="shared" ca="1" si="9"/>
        <v>41957</v>
      </c>
      <c r="D25" s="13">
        <f ca="1">IF(CTP=1,WORKDAY(大连商品交易所!D25,-1,Holiday)+1,WORKDAY(大连商品交易所!D25,0-全局参数,Holiday))</f>
        <v>41922</v>
      </c>
      <c r="E25" s="13">
        <f ca="1">IF(CTP=1,WORKDAY(大连商品交易所!E25,-1,Holiday)+1,WORKDAY(大连商品交易所!E25,0-全局参数,Holiday))</f>
        <v>41942</v>
      </c>
    </row>
    <row r="26" spans="1:5" x14ac:dyDescent="0.15">
      <c r="D26" s="9"/>
      <c r="E26" s="9"/>
    </row>
    <row r="27" spans="1:5" x14ac:dyDescent="0.15">
      <c r="D27" s="9"/>
      <c r="E27" s="9"/>
    </row>
    <row r="28" spans="1:5" x14ac:dyDescent="0.15">
      <c r="A28" s="42" t="str">
        <f>"黄玉米C"&amp;TEXT(黄玉米C,"#%")</f>
        <v>黄玉米C5%</v>
      </c>
      <c r="B28" s="43"/>
      <c r="C28" s="43"/>
      <c r="D28" s="43"/>
      <c r="E28" s="44"/>
    </row>
    <row r="29" spans="1:5" ht="17.25" thickBot="1" x14ac:dyDescent="0.2">
      <c r="A29" s="21"/>
      <c r="B29" s="36" t="s">
        <v>58</v>
      </c>
      <c r="C29" s="14" t="s">
        <v>1</v>
      </c>
      <c r="D29" s="11">
        <v>0.1</v>
      </c>
      <c r="E29" s="11">
        <v>0.2</v>
      </c>
    </row>
    <row r="30" spans="1:5" x14ac:dyDescent="0.15">
      <c r="A30" s="22" t="str">
        <f ca="1">"C"&amp;TEXT(DATE(YEAR(TODAY()),ODD(MONTH(TODAY())+IF(TODAY()&gt;WORKDAY(DATE(YEAR(TODAY()),ODD(MONTH(TODAY())),0),10,Holiday),1,0)),DAY(TODAY())),"yymm")</f>
        <v>C1309</v>
      </c>
      <c r="B30" s="12">
        <f t="shared" ref="B30:B37" ca="1" si="10">WORKDAY(WORKDAY(DATE("20"&amp;MID(A30,2,2),RIGHT(A30,2)-12,0),10,Holiday),1,Holiday)</f>
        <v>41169</v>
      </c>
      <c r="C30" s="12">
        <f t="shared" ref="C30:C35" ca="1" si="11">WORKDAY(DATE("20"&amp;MID(A30,2,2),RIGHT(A30,2),0),10,Holiday)</f>
        <v>41530</v>
      </c>
      <c r="D30" s="12">
        <f ca="1">IF(CTP=1,WORKDAY(大连商品交易所!D30,-1,Holiday)+1,WORKDAY(大连商品交易所!D30,0-全局参数,Holiday))</f>
        <v>41498</v>
      </c>
      <c r="E30" s="12">
        <f ca="1">IF(CTP=1,WORKDAY(大连商品交易所!E30,-1,Holiday)+1,WORKDAY(大连商品交易所!E30,0-全局参数,Holiday))</f>
        <v>41515</v>
      </c>
    </row>
    <row r="31" spans="1:5" x14ac:dyDescent="0.15">
      <c r="A31" s="23" t="str">
        <f t="shared" ref="A31:A37" ca="1" si="12">"C"&amp;TEXT(DATE("20"&amp;MID(A30,2,2),RIGHT(A30,2)+2,10),"yymm")</f>
        <v>C1311</v>
      </c>
      <c r="B31" s="13">
        <f t="shared" ca="1" si="10"/>
        <v>41228</v>
      </c>
      <c r="C31" s="13">
        <f t="shared" ca="1" si="11"/>
        <v>41592</v>
      </c>
      <c r="D31" s="13">
        <f ca="1">IF(CTP=1,WORKDAY(大连商品交易所!D31,-1,Holiday)+1,WORKDAY(大连商品交易所!D31,0-全局参数,Holiday))</f>
        <v>41564</v>
      </c>
      <c r="E31" s="13">
        <f ca="1">IF(CTP=1,WORKDAY(大连商品交易所!E31,-1,Holiday)+1,WORKDAY(大连商品交易所!E31,0-全局参数,Holiday))</f>
        <v>41577</v>
      </c>
    </row>
    <row r="32" spans="1:5" x14ac:dyDescent="0.15">
      <c r="A32" s="22" t="str">
        <f t="shared" ca="1" si="12"/>
        <v>C1401</v>
      </c>
      <c r="B32" s="12">
        <f t="shared" ca="1" si="10"/>
        <v>41292</v>
      </c>
      <c r="C32" s="12">
        <f t="shared" ca="1" si="11"/>
        <v>41653</v>
      </c>
      <c r="D32" s="12">
        <f ca="1">IF(CTP=1,WORKDAY(大连商品交易所!D32,-1,Holiday)+1,WORKDAY(大连商品交易所!D32,0-全局参数,Holiday))</f>
        <v>41619</v>
      </c>
      <c r="E32" s="12">
        <f ca="1">IF(CTP=1,WORKDAY(大连商品交易所!E32,-1,Holiday)+1,WORKDAY(大连商品交易所!E32,0-全局参数,Holiday))</f>
        <v>41638</v>
      </c>
    </row>
    <row r="33" spans="1:5" x14ac:dyDescent="0.15">
      <c r="A33" s="23" t="str">
        <f t="shared" ca="1" si="12"/>
        <v>C1403</v>
      </c>
      <c r="B33" s="13">
        <f t="shared" ca="1" si="10"/>
        <v>41348</v>
      </c>
      <c r="C33" s="13">
        <f t="shared" ca="1" si="11"/>
        <v>41712</v>
      </c>
      <c r="D33" s="13">
        <f ca="1">IF(CTP=1,WORKDAY(大连商品交易所!D33,-1,Holiday)+1,WORKDAY(大连商品交易所!D33,0-全局参数,Holiday))</f>
        <v>41682</v>
      </c>
      <c r="E33" s="13">
        <f ca="1">IF(CTP=1,WORKDAY(大连商品交易所!E33,-1,Holiday)+1,WORKDAY(大连商品交易所!E33,0-全局参数,Holiday))</f>
        <v>41697</v>
      </c>
    </row>
    <row r="34" spans="1:5" x14ac:dyDescent="0.15">
      <c r="A34" s="22" t="str">
        <f t="shared" ca="1" si="12"/>
        <v>C1405</v>
      </c>
      <c r="B34" s="12">
        <f t="shared" ca="1" si="10"/>
        <v>41410</v>
      </c>
      <c r="C34" s="12">
        <f t="shared" ca="1" si="11"/>
        <v>41773</v>
      </c>
      <c r="D34" s="12">
        <f ca="1">IF(CTP=1,WORKDAY(大连商品交易所!D34,-1,Holiday)+1,WORKDAY(大连商品交易所!D34,0-全局参数,Holiday))</f>
        <v>41739</v>
      </c>
      <c r="E34" s="12">
        <f ca="1">IF(CTP=1,WORKDAY(大连商品交易所!E34,-1,Holiday)+1,WORKDAY(大连商品交易所!E34,0-全局参数,Holiday))</f>
        <v>41758</v>
      </c>
    </row>
    <row r="35" spans="1:5" x14ac:dyDescent="0.15">
      <c r="A35" s="23" t="str">
        <f t="shared" ca="1" si="12"/>
        <v>C1407</v>
      </c>
      <c r="B35" s="13">
        <f t="shared" ca="1" si="10"/>
        <v>41470</v>
      </c>
      <c r="C35" s="13">
        <f t="shared" ca="1" si="11"/>
        <v>41834</v>
      </c>
      <c r="D35" s="13">
        <f ca="1">IF(CTP=1,WORKDAY(大连商品交易所!D35,-1,Holiday)+1,WORKDAY(大连商品交易所!D35,0-全局参数,Holiday))</f>
        <v>41801</v>
      </c>
      <c r="E35" s="13">
        <f ca="1">IF(CTP=1,WORKDAY(大连商品交易所!E35,-1,Holiday)+1,WORKDAY(大连商品交易所!E35,0-全局参数,Holiday))</f>
        <v>41817</v>
      </c>
    </row>
    <row r="36" spans="1:5" x14ac:dyDescent="0.15">
      <c r="A36" s="22" t="str">
        <f t="shared" ca="1" si="12"/>
        <v>C1409</v>
      </c>
      <c r="B36" s="12">
        <f t="shared" ca="1" si="10"/>
        <v>41533</v>
      </c>
      <c r="C36" s="12">
        <f t="shared" ref="C36:C37" ca="1" si="13">WORKDAY(DATE("20"&amp;MID(A36,2,2),RIGHT(A36,2),0),10,Holiday)</f>
        <v>41894</v>
      </c>
      <c r="D36" s="12">
        <f ca="1">IF(CTP=1,WORKDAY(大连商品交易所!D36,-1,Holiday)+1,WORKDAY(大连商品交易所!D36,0-全局参数,Holiday))</f>
        <v>41863</v>
      </c>
      <c r="E36" s="12">
        <f ca="1">IF(CTP=1,WORKDAY(大连商品交易所!E36,-1,Holiday)+1,WORKDAY(大连商品交易所!E36,0-全局参数,Holiday))</f>
        <v>41879</v>
      </c>
    </row>
    <row r="37" spans="1:5" x14ac:dyDescent="0.15">
      <c r="A37" s="23" t="str">
        <f t="shared" ca="1" si="12"/>
        <v>C1411</v>
      </c>
      <c r="B37" s="13">
        <f t="shared" ca="1" si="10"/>
        <v>41593</v>
      </c>
      <c r="C37" s="13">
        <f t="shared" ca="1" si="13"/>
        <v>41957</v>
      </c>
      <c r="D37" s="13">
        <f ca="1">IF(CTP=1,WORKDAY(大连商品交易所!D37,-1,Holiday)+1,WORKDAY(大连商品交易所!D37,0-全局参数,Holiday))</f>
        <v>41922</v>
      </c>
      <c r="E37" s="13">
        <f ca="1">IF(CTP=1,WORKDAY(大连商品交易所!E37,-1,Holiday)+1,WORKDAY(大连商品交易所!E37,0-全局参数,Holiday))</f>
        <v>41942</v>
      </c>
    </row>
    <row r="38" spans="1:5" x14ac:dyDescent="0.15">
      <c r="D38" s="9"/>
      <c r="E38" s="9"/>
    </row>
    <row r="39" spans="1:5" x14ac:dyDescent="0.15">
      <c r="D39" s="9"/>
      <c r="E39" s="9"/>
    </row>
    <row r="40" spans="1:5" ht="16.5" customHeight="1" x14ac:dyDescent="0.15">
      <c r="A40" s="42" t="str">
        <f>"棕榈油P"&amp;TEXT(棕榈油P,"#%")</f>
        <v>棕榈油P5%</v>
      </c>
      <c r="B40" s="43"/>
      <c r="C40" s="43"/>
      <c r="D40" s="43"/>
      <c r="E40" s="44"/>
    </row>
    <row r="41" spans="1:5" ht="17.25" thickBot="1" x14ac:dyDescent="0.2">
      <c r="A41" s="21"/>
      <c r="B41" s="36" t="s">
        <v>57</v>
      </c>
      <c r="C41" s="10" t="s">
        <v>1</v>
      </c>
      <c r="D41" s="11">
        <v>0.1</v>
      </c>
      <c r="E41" s="11">
        <v>0.2</v>
      </c>
    </row>
    <row r="42" spans="1:5" x14ac:dyDescent="0.15">
      <c r="A42" s="22" t="str">
        <f ca="1">"P"&amp;TEXT(IF(TODAY()&gt;WORKDAY(DATE(YEAR(TODAY()),MONTH(TODAY()),0),10,Holiday),DATE(YEAR(TODAY()),MONTH(TODAY())+1,10),DATE(YEAR(TODAY()),MONTH(TODAY()),10)),"yymm")</f>
        <v>P1309</v>
      </c>
      <c r="B42" s="12">
        <f t="shared" ref="B42:B55" ca="1" si="14">WORKDAY(WORKDAY(DATE("20"&amp;MID(A42,2,2),RIGHT(A42,2)-12,0),10,Holiday),1,Holiday)</f>
        <v>41169</v>
      </c>
      <c r="C42" s="12">
        <f t="shared" ref="C42:C53" ca="1" si="15">WORKDAY(DATE("20"&amp;MID(A42,2,2),RIGHT(A42,2),0),10,Holiday)</f>
        <v>41530</v>
      </c>
      <c r="D42" s="12">
        <f ca="1">IF(CTP=1,WORKDAY(大连商品交易所!D42,-1,Holiday)+1,WORKDAY(大连商品交易所!D42,0-全局参数,Holiday))</f>
        <v>41498</v>
      </c>
      <c r="E42" s="12">
        <f ca="1">IF(CTP=1,WORKDAY(大连商品交易所!E42,-1,Holiday)+1,WORKDAY(大连商品交易所!E42,0-全局参数,Holiday))</f>
        <v>41515</v>
      </c>
    </row>
    <row r="43" spans="1:5" x14ac:dyDescent="0.15">
      <c r="A43" s="23" t="str">
        <f ca="1">"P"&amp;TEXT(DATE("20"&amp;MID(A42,LEN(A42)-3,2),RIGHT(A42,2)+1,"10"),"yymm")</f>
        <v>P1310</v>
      </c>
      <c r="B43" s="13">
        <f t="shared" ca="1" si="14"/>
        <v>41204</v>
      </c>
      <c r="C43" s="13">
        <f t="shared" ca="1" si="15"/>
        <v>41568</v>
      </c>
      <c r="D43" s="13">
        <f ca="1">IF(CTP=1,WORKDAY(大连商品交易所!D43,-1,Holiday)+1,WORKDAY(大连商品交易所!D43,0-全局参数,Holiday))</f>
        <v>41528</v>
      </c>
      <c r="E43" s="13">
        <f ca="1">IF(CTP=1,WORKDAY(大连商品交易所!E43,-1,Holiday)+1,WORKDAY(大连商品交易所!E43,0-全局参数,Holiday))</f>
        <v>41544</v>
      </c>
    </row>
    <row r="44" spans="1:5" x14ac:dyDescent="0.15">
      <c r="A44" s="22" t="str">
        <f ca="1">"P"&amp;TEXT(DATE("20"&amp;MID(A43,LEN(A43)-3,2),RIGHT(A43,2)+1,"10"),"yymm")</f>
        <v>P1311</v>
      </c>
      <c r="B44" s="12">
        <f t="shared" ca="1" si="14"/>
        <v>41228</v>
      </c>
      <c r="C44" s="12">
        <f t="shared" ca="1" si="15"/>
        <v>41592</v>
      </c>
      <c r="D44" s="12">
        <f ca="1">IF(CTP=1,WORKDAY(大连商品交易所!D44,-1,Holiday)+1,WORKDAY(大连商品交易所!D44,0-全局参数,Holiday))</f>
        <v>41564</v>
      </c>
      <c r="E44" s="12">
        <f ca="1">IF(CTP=1,WORKDAY(大连商品交易所!E44,-1,Holiday)+1,WORKDAY(大连商品交易所!E44,0-全局参数,Holiday))</f>
        <v>41577</v>
      </c>
    </row>
    <row r="45" spans="1:5" x14ac:dyDescent="0.15">
      <c r="A45" s="23" t="str">
        <f ca="1">"P"&amp;TEXT(DATE("20"&amp;MID(A44,LEN(A44)-3,2),RIGHT(A44,2)+1,"10"),"yymm")</f>
        <v>P1312</v>
      </c>
      <c r="B45" s="13">
        <f t="shared" ca="1" si="14"/>
        <v>41260</v>
      </c>
      <c r="C45" s="13">
        <f t="shared" ca="1" si="15"/>
        <v>41621</v>
      </c>
      <c r="D45" s="13">
        <f ca="1">IF(CTP=1,WORKDAY(大连商品交易所!D45,-1,Holiday)+1,WORKDAY(大连商品交易所!D45,0-全局参数,Holiday))</f>
        <v>41590</v>
      </c>
      <c r="E45" s="13">
        <f ca="1">IF(CTP=1,WORKDAY(大连商品交易所!E45,-1,Holiday)+1,WORKDAY(大连商品交易所!E45,0-全局参数,Holiday))</f>
        <v>41606</v>
      </c>
    </row>
    <row r="46" spans="1:5" x14ac:dyDescent="0.15">
      <c r="A46" s="22" t="str">
        <f ca="1">"P"&amp;TEXT(DATE("20"&amp;MID(A45,LEN(A45)-3,2),RIGHT(A45,2)+1,"10"),"yymm")</f>
        <v>P1401</v>
      </c>
      <c r="B46" s="12">
        <f t="shared" ca="1" si="14"/>
        <v>41292</v>
      </c>
      <c r="C46" s="12">
        <f t="shared" ca="1" si="15"/>
        <v>41653</v>
      </c>
      <c r="D46" s="12">
        <f ca="1">IF(CTP=1,WORKDAY(大连商品交易所!D46,-1,Holiday)+1,WORKDAY(大连商品交易所!D46,0-全局参数,Holiday))</f>
        <v>41619</v>
      </c>
      <c r="E46" s="12">
        <f ca="1">IF(CTP=1,WORKDAY(大连商品交易所!E46,-1,Holiday)+1,WORKDAY(大连商品交易所!E46,0-全局参数,Holiday))</f>
        <v>41638</v>
      </c>
    </row>
    <row r="47" spans="1:5" x14ac:dyDescent="0.15">
      <c r="A47" s="23" t="str">
        <f t="shared" ref="A47:A55" ca="1" si="16">"P"&amp;TEXT(DATE("20"&amp;MID(A46,LEN(A46)-3,2),RIGHT(A46,2)+1,"10"),"yymm")</f>
        <v>P1402</v>
      </c>
      <c r="B47" s="13">
        <f t="shared" ca="1" si="14"/>
        <v>41327</v>
      </c>
      <c r="C47" s="13">
        <f t="shared" ca="1" si="15"/>
        <v>41684</v>
      </c>
      <c r="D47" s="13">
        <f ca="1">IF(CTP=1,WORKDAY(大连商品交易所!D47,-1,Holiday)+1,WORKDAY(大连商品交易所!D47,0-全局参数,Holiday))</f>
        <v>41649</v>
      </c>
      <c r="E47" s="13">
        <f ca="1">IF(CTP=1,WORKDAY(大连商品交易所!E47,-1,Holiday)+1,WORKDAY(大连商品交易所!E47,0-全局参数,Holiday))</f>
        <v>41669</v>
      </c>
    </row>
    <row r="48" spans="1:5" x14ac:dyDescent="0.15">
      <c r="A48" s="22" t="str">
        <f t="shared" ca="1" si="16"/>
        <v>P1403</v>
      </c>
      <c r="B48" s="12">
        <f t="shared" ca="1" si="14"/>
        <v>41348</v>
      </c>
      <c r="C48" s="12">
        <f t="shared" ca="1" si="15"/>
        <v>41712</v>
      </c>
      <c r="D48" s="12">
        <f ca="1">IF(CTP=1,WORKDAY(大连商品交易所!D48,-1,Holiday)+1,WORKDAY(大连商品交易所!D48,0-全局参数,Holiday))</f>
        <v>41682</v>
      </c>
      <c r="E48" s="12">
        <f ca="1">IF(CTP=1,WORKDAY(大连商品交易所!E48,-1,Holiday)+1,WORKDAY(大连商品交易所!E48,0-全局参数,Holiday))</f>
        <v>41697</v>
      </c>
    </row>
    <row r="49" spans="1:5" x14ac:dyDescent="0.15">
      <c r="A49" s="23" t="str">
        <f t="shared" ca="1" si="16"/>
        <v>P1404</v>
      </c>
      <c r="B49" s="13">
        <f t="shared" ca="1" si="14"/>
        <v>41381</v>
      </c>
      <c r="C49" s="13">
        <f t="shared" ca="1" si="15"/>
        <v>41743</v>
      </c>
      <c r="D49" s="13">
        <f ca="1">IF(CTP=1,WORKDAY(大连商品交易所!D49,-1,Holiday)+1,WORKDAY(大连商品交易所!D49,0-全局参数,Holiday))</f>
        <v>41710</v>
      </c>
      <c r="E49" s="13">
        <f ca="1">IF(CTP=1,WORKDAY(大连商品交易所!E49,-1,Holiday)+1,WORKDAY(大连商品交易所!E49,0-全局参数,Holiday))</f>
        <v>41726</v>
      </c>
    </row>
    <row r="50" spans="1:5" x14ac:dyDescent="0.15">
      <c r="A50" s="22" t="str">
        <f t="shared" ca="1" si="16"/>
        <v>P1405</v>
      </c>
      <c r="B50" s="12">
        <f t="shared" ca="1" si="14"/>
        <v>41410</v>
      </c>
      <c r="C50" s="12">
        <f t="shared" ca="1" si="15"/>
        <v>41773</v>
      </c>
      <c r="D50" s="12">
        <f ca="1">IF(CTP=1,WORKDAY(大连商品交易所!D50,-1,Holiday)+1,WORKDAY(大连商品交易所!D50,0-全局参数,Holiday))</f>
        <v>41739</v>
      </c>
      <c r="E50" s="12">
        <f ca="1">IF(CTP=1,WORKDAY(大连商品交易所!E50,-1,Holiday)+1,WORKDAY(大连商品交易所!E50,0-全局参数,Holiday))</f>
        <v>41758</v>
      </c>
    </row>
    <row r="51" spans="1:5" x14ac:dyDescent="0.15">
      <c r="A51" s="23" t="str">
        <f t="shared" ca="1" si="16"/>
        <v>P1406</v>
      </c>
      <c r="B51" s="13">
        <f t="shared" ca="1" si="14"/>
        <v>41445</v>
      </c>
      <c r="C51" s="13">
        <f t="shared" ca="1" si="15"/>
        <v>41803</v>
      </c>
      <c r="D51" s="13">
        <f ca="1">IF(CTP=1,WORKDAY(大连商品交易所!D51,-1,Holiday)+1,WORKDAY(大连商品交易所!D51,0-全局参数,Holiday))</f>
        <v>41771</v>
      </c>
      <c r="E51" s="13">
        <f ca="1">IF(CTP=1,WORKDAY(大连商品交易所!E51,-1,Holiday)+1,WORKDAY(大连商品交易所!E51,0-全局参数,Holiday))</f>
        <v>41788</v>
      </c>
    </row>
    <row r="52" spans="1:5" x14ac:dyDescent="0.15">
      <c r="A52" s="22" t="str">
        <f t="shared" ca="1" si="16"/>
        <v>P1407</v>
      </c>
      <c r="B52" s="12">
        <f t="shared" ca="1" si="14"/>
        <v>41470</v>
      </c>
      <c r="C52" s="12">
        <f t="shared" ca="1" si="15"/>
        <v>41834</v>
      </c>
      <c r="D52" s="12">
        <f ca="1">IF(CTP=1,WORKDAY(大连商品交易所!D52,-1,Holiday)+1,WORKDAY(大连商品交易所!D52,0-全局参数,Holiday))</f>
        <v>41801</v>
      </c>
      <c r="E52" s="12">
        <f ca="1">IF(CTP=1,WORKDAY(大连商品交易所!E52,-1,Holiday)+1,WORKDAY(大连商品交易所!E52,0-全局参数,Holiday))</f>
        <v>41817</v>
      </c>
    </row>
    <row r="53" spans="1:5" x14ac:dyDescent="0.15">
      <c r="A53" s="23" t="str">
        <f t="shared" ca="1" si="16"/>
        <v>P1408</v>
      </c>
      <c r="B53" s="13">
        <f t="shared" ca="1" si="14"/>
        <v>41501</v>
      </c>
      <c r="C53" s="13">
        <f t="shared" ca="1" si="15"/>
        <v>41865</v>
      </c>
      <c r="D53" s="13">
        <f ca="1">IF(CTP=1,WORKDAY(大连商品交易所!D53,-1,Holiday)+1,WORKDAY(大连商品交易所!D53,0-全局参数,Holiday))</f>
        <v>41830</v>
      </c>
      <c r="E53" s="13">
        <f ca="1">IF(CTP=1,WORKDAY(大连商品交易所!E53,-1,Holiday)+1,WORKDAY(大连商品交易所!E53,0-全局参数,Holiday))</f>
        <v>41850</v>
      </c>
    </row>
    <row r="54" spans="1:5" x14ac:dyDescent="0.15">
      <c r="A54" s="22" t="str">
        <f t="shared" ca="1" si="16"/>
        <v>P1409</v>
      </c>
      <c r="B54" s="12">
        <f t="shared" ca="1" si="14"/>
        <v>41533</v>
      </c>
      <c r="C54" s="12">
        <f t="shared" ref="C54:C55" ca="1" si="17">WORKDAY(DATE("20"&amp;MID(A54,2,2),RIGHT(A54,2),0),10,Holiday)</f>
        <v>41894</v>
      </c>
      <c r="D54" s="12">
        <f ca="1">IF(CTP=1,WORKDAY(大连商品交易所!D54,-1,Holiday)+1,WORKDAY(大连商品交易所!D54,0-全局参数,Holiday))</f>
        <v>41863</v>
      </c>
      <c r="E54" s="12">
        <f ca="1">IF(CTP=1,WORKDAY(大连商品交易所!E54,-1,Holiday)+1,WORKDAY(大连商品交易所!E54,0-全局参数,Holiday))</f>
        <v>41879</v>
      </c>
    </row>
    <row r="55" spans="1:5" x14ac:dyDescent="0.15">
      <c r="A55" s="23" t="str">
        <f t="shared" ca="1" si="16"/>
        <v>P1410</v>
      </c>
      <c r="B55" s="13">
        <f t="shared" ca="1" si="14"/>
        <v>41569</v>
      </c>
      <c r="C55" s="13">
        <f t="shared" ca="1" si="17"/>
        <v>41926</v>
      </c>
      <c r="D55" s="13">
        <f ca="1">IF(CTP=1,WORKDAY(大连商品交易所!D55,-1,Holiday)+1,WORKDAY(大连商品交易所!D55,0-全局参数,Holiday))</f>
        <v>41892</v>
      </c>
      <c r="E55" s="13">
        <f ca="1">IF(CTP=1,WORKDAY(大连商品交易所!E55,-1,Holiday)+1,WORKDAY(大连商品交易所!E55,0-全局参数,Holiday))</f>
        <v>41911</v>
      </c>
    </row>
    <row r="56" spans="1:5" x14ac:dyDescent="0.15">
      <c r="A56" s="24"/>
      <c r="B56" s="24"/>
      <c r="C56" s="16"/>
      <c r="D56" s="16"/>
      <c r="E56" s="16"/>
    </row>
    <row r="57" spans="1:5" x14ac:dyDescent="0.15">
      <c r="A57" s="24"/>
      <c r="B57" s="24"/>
      <c r="C57" s="16"/>
      <c r="D57" s="16"/>
      <c r="E57" s="16"/>
    </row>
    <row r="58" spans="1:5" x14ac:dyDescent="0.15">
      <c r="A58" s="42" t="str">
        <f>"线型低密度聚乙烯L"&amp;TEXT(聚乙烯L,"#%")</f>
        <v>线型低密度聚乙烯L5%</v>
      </c>
      <c r="B58" s="43"/>
      <c r="C58" s="43"/>
      <c r="D58" s="43"/>
      <c r="E58" s="44"/>
    </row>
    <row r="59" spans="1:5" ht="17.25" thickBot="1" x14ac:dyDescent="0.2">
      <c r="A59" s="21"/>
      <c r="B59" s="36" t="s">
        <v>57</v>
      </c>
      <c r="C59" s="14" t="s">
        <v>1</v>
      </c>
      <c r="D59" s="11">
        <v>0.1</v>
      </c>
      <c r="E59" s="11">
        <v>0.2</v>
      </c>
    </row>
    <row r="60" spans="1:5" x14ac:dyDescent="0.15">
      <c r="A60" s="22" t="str">
        <f ca="1">"L"&amp;TEXT(IF(TODAY()&gt;WORKDAY(DATE(YEAR(TODAY()),MONTH(TODAY()),0),10,Holiday),DATE(YEAR(TODAY()),MONTH(TODAY())+1,10),DATE(YEAR(TODAY()),MONTH(TODAY()),10)),"yymm")</f>
        <v>L1309</v>
      </c>
      <c r="B60" s="12">
        <f t="shared" ref="B60:B73" ca="1" si="18">WORKDAY(WORKDAY(DATE("20"&amp;MID(A60,2,2),RIGHT(A60,2)-12,0),10,Holiday),1,Holiday)</f>
        <v>41169</v>
      </c>
      <c r="C60" s="12">
        <f t="shared" ref="C60:C71" ca="1" si="19">WORKDAY(DATE("20"&amp;MID(A60,2,2),RIGHT(A60,2),0),10,Holiday)</f>
        <v>41530</v>
      </c>
      <c r="D60" s="12">
        <f ca="1">IF(CTP=1,WORKDAY(大连商品交易所!D60,-1,Holiday)+1,WORKDAY(大连商品交易所!D60,0-全局参数,Holiday))</f>
        <v>41498</v>
      </c>
      <c r="E60" s="12">
        <f ca="1">IF(CTP=1,WORKDAY(大连商品交易所!E60,-1,Holiday)+1,WORKDAY(大连商品交易所!E60,0-全局参数,Holiday))</f>
        <v>41515</v>
      </c>
    </row>
    <row r="61" spans="1:5" x14ac:dyDescent="0.15">
      <c r="A61" s="23" t="str">
        <f t="shared" ref="A61:A73" ca="1" si="20">"L"&amp;TEXT(DATE("20"&amp;MID(A60,LEN(A60)-3,2),RIGHT(A60,2)+1,"10"),"yymm")</f>
        <v>L1310</v>
      </c>
      <c r="B61" s="13">
        <f t="shared" ca="1" si="18"/>
        <v>41204</v>
      </c>
      <c r="C61" s="13">
        <f t="shared" ca="1" si="19"/>
        <v>41568</v>
      </c>
      <c r="D61" s="13">
        <f ca="1">IF(CTP=1,WORKDAY(大连商品交易所!D61,-1,Holiday)+1,WORKDAY(大连商品交易所!D61,0-全局参数,Holiday))</f>
        <v>41528</v>
      </c>
      <c r="E61" s="13">
        <f ca="1">IF(CTP=1,WORKDAY(大连商品交易所!E61,-1,Holiday)+1,WORKDAY(大连商品交易所!E61,0-全局参数,Holiday))</f>
        <v>41544</v>
      </c>
    </row>
    <row r="62" spans="1:5" x14ac:dyDescent="0.15">
      <c r="A62" s="22" t="str">
        <f t="shared" ca="1" si="20"/>
        <v>L1311</v>
      </c>
      <c r="B62" s="12">
        <f t="shared" ca="1" si="18"/>
        <v>41228</v>
      </c>
      <c r="C62" s="12">
        <f t="shared" ca="1" si="19"/>
        <v>41592</v>
      </c>
      <c r="D62" s="12">
        <f ca="1">IF(CTP=1,WORKDAY(大连商品交易所!D62,-1,Holiday)+1,WORKDAY(大连商品交易所!D62,0-全局参数,Holiday))</f>
        <v>41564</v>
      </c>
      <c r="E62" s="12">
        <f ca="1">IF(CTP=1,WORKDAY(大连商品交易所!E62,-1,Holiday)+1,WORKDAY(大连商品交易所!E62,0-全局参数,Holiday))</f>
        <v>41577</v>
      </c>
    </row>
    <row r="63" spans="1:5" x14ac:dyDescent="0.15">
      <c r="A63" s="23" t="str">
        <f t="shared" ca="1" si="20"/>
        <v>L1312</v>
      </c>
      <c r="B63" s="13">
        <f t="shared" ca="1" si="18"/>
        <v>41260</v>
      </c>
      <c r="C63" s="13">
        <f t="shared" ca="1" si="19"/>
        <v>41621</v>
      </c>
      <c r="D63" s="13">
        <f ca="1">IF(CTP=1,WORKDAY(大连商品交易所!D63,-1,Holiday)+1,WORKDAY(大连商品交易所!D63,0-全局参数,Holiday))</f>
        <v>41590</v>
      </c>
      <c r="E63" s="13">
        <f ca="1">IF(CTP=1,WORKDAY(大连商品交易所!E63,-1,Holiday)+1,WORKDAY(大连商品交易所!E63,0-全局参数,Holiday))</f>
        <v>41606</v>
      </c>
    </row>
    <row r="64" spans="1:5" x14ac:dyDescent="0.15">
      <c r="A64" s="22" t="str">
        <f t="shared" ca="1" si="20"/>
        <v>L1401</v>
      </c>
      <c r="B64" s="12">
        <f t="shared" ca="1" si="18"/>
        <v>41292</v>
      </c>
      <c r="C64" s="12">
        <f t="shared" ca="1" si="19"/>
        <v>41653</v>
      </c>
      <c r="D64" s="12">
        <f ca="1">IF(CTP=1,WORKDAY(大连商品交易所!D64,-1,Holiday)+1,WORKDAY(大连商品交易所!D64,0-全局参数,Holiday))</f>
        <v>41619</v>
      </c>
      <c r="E64" s="12">
        <f ca="1">IF(CTP=1,WORKDAY(大连商品交易所!E64,-1,Holiday)+1,WORKDAY(大连商品交易所!E64,0-全局参数,Holiday))</f>
        <v>41638</v>
      </c>
    </row>
    <row r="65" spans="1:5" x14ac:dyDescent="0.15">
      <c r="A65" s="23" t="str">
        <f t="shared" ca="1" si="20"/>
        <v>L1402</v>
      </c>
      <c r="B65" s="13">
        <f t="shared" ca="1" si="18"/>
        <v>41327</v>
      </c>
      <c r="C65" s="13">
        <f t="shared" ca="1" si="19"/>
        <v>41684</v>
      </c>
      <c r="D65" s="13">
        <f ca="1">IF(CTP=1,WORKDAY(大连商品交易所!D65,-1,Holiday)+1,WORKDAY(大连商品交易所!D65,0-全局参数,Holiday))</f>
        <v>41649</v>
      </c>
      <c r="E65" s="13">
        <f ca="1">IF(CTP=1,WORKDAY(大连商品交易所!E65,-1,Holiday)+1,WORKDAY(大连商品交易所!E65,0-全局参数,Holiday))</f>
        <v>41669</v>
      </c>
    </row>
    <row r="66" spans="1:5" x14ac:dyDescent="0.15">
      <c r="A66" s="22" t="str">
        <f t="shared" ca="1" si="20"/>
        <v>L1403</v>
      </c>
      <c r="B66" s="12">
        <f t="shared" ca="1" si="18"/>
        <v>41348</v>
      </c>
      <c r="C66" s="12">
        <f t="shared" ca="1" si="19"/>
        <v>41712</v>
      </c>
      <c r="D66" s="12">
        <f ca="1">IF(CTP=1,WORKDAY(大连商品交易所!D66,-1,Holiday)+1,WORKDAY(大连商品交易所!D66,0-全局参数,Holiday))</f>
        <v>41682</v>
      </c>
      <c r="E66" s="12">
        <f ca="1">IF(CTP=1,WORKDAY(大连商品交易所!E66,-1,Holiday)+1,WORKDAY(大连商品交易所!E66,0-全局参数,Holiday))</f>
        <v>41697</v>
      </c>
    </row>
    <row r="67" spans="1:5" x14ac:dyDescent="0.15">
      <c r="A67" s="23" t="str">
        <f t="shared" ca="1" si="20"/>
        <v>L1404</v>
      </c>
      <c r="B67" s="13">
        <f t="shared" ca="1" si="18"/>
        <v>41381</v>
      </c>
      <c r="C67" s="13">
        <f t="shared" ca="1" si="19"/>
        <v>41743</v>
      </c>
      <c r="D67" s="13">
        <f ca="1">IF(CTP=1,WORKDAY(大连商品交易所!D67,-1,Holiday)+1,WORKDAY(大连商品交易所!D67,0-全局参数,Holiday))</f>
        <v>41710</v>
      </c>
      <c r="E67" s="13">
        <f ca="1">IF(CTP=1,WORKDAY(大连商品交易所!E67,-1,Holiday)+1,WORKDAY(大连商品交易所!E67,0-全局参数,Holiday))</f>
        <v>41726</v>
      </c>
    </row>
    <row r="68" spans="1:5" x14ac:dyDescent="0.15">
      <c r="A68" s="22" t="str">
        <f t="shared" ca="1" si="20"/>
        <v>L1405</v>
      </c>
      <c r="B68" s="12">
        <f t="shared" ca="1" si="18"/>
        <v>41410</v>
      </c>
      <c r="C68" s="12">
        <f t="shared" ca="1" si="19"/>
        <v>41773</v>
      </c>
      <c r="D68" s="12">
        <f ca="1">IF(CTP=1,WORKDAY(大连商品交易所!D68,-1,Holiday)+1,WORKDAY(大连商品交易所!D68,0-全局参数,Holiday))</f>
        <v>41739</v>
      </c>
      <c r="E68" s="12">
        <f ca="1">IF(CTP=1,WORKDAY(大连商品交易所!E68,-1,Holiday)+1,WORKDAY(大连商品交易所!E68,0-全局参数,Holiday))</f>
        <v>41758</v>
      </c>
    </row>
    <row r="69" spans="1:5" x14ac:dyDescent="0.15">
      <c r="A69" s="23" t="str">
        <f t="shared" ca="1" si="20"/>
        <v>L1406</v>
      </c>
      <c r="B69" s="13">
        <f t="shared" ca="1" si="18"/>
        <v>41445</v>
      </c>
      <c r="C69" s="13">
        <f t="shared" ca="1" si="19"/>
        <v>41803</v>
      </c>
      <c r="D69" s="13">
        <f ca="1">IF(CTP=1,WORKDAY(大连商品交易所!D69,-1,Holiday)+1,WORKDAY(大连商品交易所!D69,0-全局参数,Holiday))</f>
        <v>41771</v>
      </c>
      <c r="E69" s="13">
        <f ca="1">IF(CTP=1,WORKDAY(大连商品交易所!E69,-1,Holiday)+1,WORKDAY(大连商品交易所!E69,0-全局参数,Holiday))</f>
        <v>41788</v>
      </c>
    </row>
    <row r="70" spans="1:5" x14ac:dyDescent="0.15">
      <c r="A70" s="22" t="str">
        <f t="shared" ca="1" si="20"/>
        <v>L1407</v>
      </c>
      <c r="B70" s="12">
        <f t="shared" ca="1" si="18"/>
        <v>41470</v>
      </c>
      <c r="C70" s="12">
        <f t="shared" ca="1" si="19"/>
        <v>41834</v>
      </c>
      <c r="D70" s="12">
        <f ca="1">IF(CTP=1,WORKDAY(大连商品交易所!D70,-1,Holiday)+1,WORKDAY(大连商品交易所!D70,0-全局参数,Holiday))</f>
        <v>41801</v>
      </c>
      <c r="E70" s="12">
        <f ca="1">IF(CTP=1,WORKDAY(大连商品交易所!E70,-1,Holiday)+1,WORKDAY(大连商品交易所!E70,0-全局参数,Holiday))</f>
        <v>41817</v>
      </c>
    </row>
    <row r="71" spans="1:5" x14ac:dyDescent="0.15">
      <c r="A71" s="23" t="str">
        <f t="shared" ca="1" si="20"/>
        <v>L1408</v>
      </c>
      <c r="B71" s="13">
        <f t="shared" ca="1" si="18"/>
        <v>41501</v>
      </c>
      <c r="C71" s="13">
        <f t="shared" ca="1" si="19"/>
        <v>41865</v>
      </c>
      <c r="D71" s="13">
        <f ca="1">IF(CTP=1,WORKDAY(大连商品交易所!D71,-1,Holiday)+1,WORKDAY(大连商品交易所!D71,0-全局参数,Holiday))</f>
        <v>41830</v>
      </c>
      <c r="E71" s="13">
        <f ca="1">IF(CTP=1,WORKDAY(大连商品交易所!E71,-1,Holiday)+1,WORKDAY(大连商品交易所!E71,0-全局参数,Holiday))</f>
        <v>41850</v>
      </c>
    </row>
    <row r="72" spans="1:5" x14ac:dyDescent="0.15">
      <c r="A72" s="22" t="str">
        <f t="shared" ca="1" si="20"/>
        <v>L1409</v>
      </c>
      <c r="B72" s="12">
        <f t="shared" ca="1" si="18"/>
        <v>41533</v>
      </c>
      <c r="C72" s="12">
        <f t="shared" ref="C72:C73" ca="1" si="21">WORKDAY(DATE("20"&amp;MID(A72,2,2),RIGHT(A72,2),0),10,Holiday)</f>
        <v>41894</v>
      </c>
      <c r="D72" s="12">
        <f ca="1">IF(CTP=1,WORKDAY(大连商品交易所!D72,-1,Holiday)+1,WORKDAY(大连商品交易所!D72,0-全局参数,Holiday))</f>
        <v>41863</v>
      </c>
      <c r="E72" s="12">
        <f ca="1">IF(CTP=1,WORKDAY(大连商品交易所!E72,-1,Holiday)+1,WORKDAY(大连商品交易所!E72,0-全局参数,Holiday))</f>
        <v>41879</v>
      </c>
    </row>
    <row r="73" spans="1:5" x14ac:dyDescent="0.15">
      <c r="A73" s="23" t="str">
        <f t="shared" ca="1" si="20"/>
        <v>L1410</v>
      </c>
      <c r="B73" s="13">
        <f t="shared" ca="1" si="18"/>
        <v>41569</v>
      </c>
      <c r="C73" s="13">
        <f t="shared" ca="1" si="21"/>
        <v>41926</v>
      </c>
      <c r="D73" s="13">
        <f ca="1">IF(CTP=1,WORKDAY(大连商品交易所!D73,-1,Holiday)+1,WORKDAY(大连商品交易所!D73,0-全局参数,Holiday))</f>
        <v>41892</v>
      </c>
      <c r="E73" s="13">
        <f ca="1">IF(CTP=1,WORKDAY(大连商品交易所!E73,-1,Holiday)+1,WORKDAY(大连商品交易所!E73,0-全局参数,Holiday))</f>
        <v>41911</v>
      </c>
    </row>
    <row r="74" spans="1:5" x14ac:dyDescent="0.15">
      <c r="A74" s="24"/>
      <c r="B74" s="24"/>
      <c r="C74" s="16"/>
      <c r="D74" s="16"/>
      <c r="E74" s="16"/>
    </row>
    <row r="75" spans="1:5" x14ac:dyDescent="0.15">
      <c r="A75" s="24"/>
      <c r="B75" s="24"/>
      <c r="C75" s="16"/>
      <c r="D75" s="16"/>
      <c r="E75" s="16"/>
    </row>
    <row r="76" spans="1:5" x14ac:dyDescent="0.15">
      <c r="A76" s="42" t="str">
        <f>"冶金焦炭J"&amp;TEXT(冶金焦炭J,"#%")</f>
        <v>冶金焦炭J5%</v>
      </c>
      <c r="B76" s="43"/>
      <c r="C76" s="43"/>
      <c r="D76" s="43"/>
      <c r="E76" s="44"/>
    </row>
    <row r="77" spans="1:5" ht="17.25" thickBot="1" x14ac:dyDescent="0.2">
      <c r="A77" s="21"/>
      <c r="B77" s="36" t="s">
        <v>58</v>
      </c>
      <c r="C77" s="14" t="s">
        <v>1</v>
      </c>
      <c r="D77" s="11">
        <v>0.1</v>
      </c>
      <c r="E77" s="11">
        <v>0.2</v>
      </c>
    </row>
    <row r="78" spans="1:5" x14ac:dyDescent="0.15">
      <c r="A78" s="22" t="str">
        <f ca="1">"J"&amp;TEXT(IF(TODAY()&gt;WORKDAY(DATE(YEAR(TODAY()),MONTH(TODAY()),0),10,Holiday),DATE(YEAR(TODAY()),MONTH(TODAY())+1,10),DATE(YEAR(TODAY()),MONTH(TODAY()),10)),"yymm")</f>
        <v>J1309</v>
      </c>
      <c r="B78" s="12">
        <f t="shared" ref="B78:B91" ca="1" si="22">WORKDAY(WORKDAY(DATE("20"&amp;MID(A78,2,2),RIGHT(A78,2)-12,0),10,Holiday),1,Holiday)</f>
        <v>41169</v>
      </c>
      <c r="C78" s="12">
        <f t="shared" ref="C78:C89" ca="1" si="23">WORKDAY(DATE("20"&amp;MID(A78,2,2),RIGHT(A78,2),0),10,Holiday)</f>
        <v>41530</v>
      </c>
      <c r="D78" s="12">
        <f ca="1">IF(CTP=1,WORKDAY(大连商品交易所!D78,-1,Holiday)+1,WORKDAY(大连商品交易所!D78,0-全局参数,Holiday))</f>
        <v>41498</v>
      </c>
      <c r="E78" s="12">
        <f ca="1">IF(CTP=1,WORKDAY(大连商品交易所!E78,-1,Holiday)+1,WORKDAY(大连商品交易所!E78,0-全局参数,Holiday))</f>
        <v>41515</v>
      </c>
    </row>
    <row r="79" spans="1:5" x14ac:dyDescent="0.15">
      <c r="A79" s="23" t="str">
        <f t="shared" ref="A79:A91" ca="1" si="24">"J"&amp;TEXT(DATE("20"&amp;MID(A78,LEN(A78)-3,2),RIGHT(A78,2)+1,"10"),"yymm")</f>
        <v>J1310</v>
      </c>
      <c r="B79" s="13">
        <f t="shared" ca="1" si="22"/>
        <v>41204</v>
      </c>
      <c r="C79" s="13">
        <f t="shared" ca="1" si="23"/>
        <v>41568</v>
      </c>
      <c r="D79" s="13">
        <f ca="1">IF(CTP=1,WORKDAY(大连商品交易所!D79,-1,Holiday)+1,WORKDAY(大连商品交易所!D79,0-全局参数,Holiday))</f>
        <v>41528</v>
      </c>
      <c r="E79" s="13">
        <f ca="1">IF(CTP=1,WORKDAY(大连商品交易所!E79,-1,Holiday)+1,WORKDAY(大连商品交易所!E79,0-全局参数,Holiday))</f>
        <v>41544</v>
      </c>
    </row>
    <row r="80" spans="1:5" x14ac:dyDescent="0.15">
      <c r="A80" s="22" t="str">
        <f t="shared" ca="1" si="24"/>
        <v>J1311</v>
      </c>
      <c r="B80" s="12">
        <f t="shared" ca="1" si="22"/>
        <v>41228</v>
      </c>
      <c r="C80" s="12">
        <f t="shared" ca="1" si="23"/>
        <v>41592</v>
      </c>
      <c r="D80" s="12">
        <f ca="1">IF(CTP=1,WORKDAY(大连商品交易所!D80,-1,Holiday)+1,WORKDAY(大连商品交易所!D80,0-全局参数,Holiday))</f>
        <v>41564</v>
      </c>
      <c r="E80" s="12">
        <f ca="1">IF(CTP=1,WORKDAY(大连商品交易所!E80,-1,Holiday)+1,WORKDAY(大连商品交易所!E80,0-全局参数,Holiday))</f>
        <v>41577</v>
      </c>
    </row>
    <row r="81" spans="1:5" x14ac:dyDescent="0.15">
      <c r="A81" s="23" t="str">
        <f t="shared" ca="1" si="24"/>
        <v>J1312</v>
      </c>
      <c r="B81" s="13">
        <f t="shared" ca="1" si="22"/>
        <v>41260</v>
      </c>
      <c r="C81" s="13">
        <f t="shared" ca="1" si="23"/>
        <v>41621</v>
      </c>
      <c r="D81" s="13">
        <f ca="1">IF(CTP=1,WORKDAY(大连商品交易所!D81,-1,Holiday)+1,WORKDAY(大连商品交易所!D81,0-全局参数,Holiday))</f>
        <v>41590</v>
      </c>
      <c r="E81" s="13">
        <f ca="1">IF(CTP=1,WORKDAY(大连商品交易所!E81,-1,Holiday)+1,WORKDAY(大连商品交易所!E81,0-全局参数,Holiday))</f>
        <v>41606</v>
      </c>
    </row>
    <row r="82" spans="1:5" x14ac:dyDescent="0.15">
      <c r="A82" s="22" t="str">
        <f t="shared" ca="1" si="24"/>
        <v>J1401</v>
      </c>
      <c r="B82" s="12">
        <f t="shared" ca="1" si="22"/>
        <v>41292</v>
      </c>
      <c r="C82" s="12">
        <f t="shared" ca="1" si="23"/>
        <v>41653</v>
      </c>
      <c r="D82" s="12">
        <f ca="1">IF(CTP=1,WORKDAY(大连商品交易所!D82,-1,Holiday)+1,WORKDAY(大连商品交易所!D82,0-全局参数,Holiday))</f>
        <v>41619</v>
      </c>
      <c r="E82" s="12">
        <f ca="1">IF(CTP=1,WORKDAY(大连商品交易所!E82,-1,Holiday)+1,WORKDAY(大连商品交易所!E82,0-全局参数,Holiday))</f>
        <v>41638</v>
      </c>
    </row>
    <row r="83" spans="1:5" x14ac:dyDescent="0.15">
      <c r="A83" s="23" t="str">
        <f t="shared" ca="1" si="24"/>
        <v>J1402</v>
      </c>
      <c r="B83" s="13">
        <f t="shared" ca="1" si="22"/>
        <v>41327</v>
      </c>
      <c r="C83" s="13">
        <f t="shared" ca="1" si="23"/>
        <v>41684</v>
      </c>
      <c r="D83" s="13">
        <f ca="1">IF(CTP=1,WORKDAY(大连商品交易所!D83,-1,Holiday)+1,WORKDAY(大连商品交易所!D83,0-全局参数,Holiday))</f>
        <v>41649</v>
      </c>
      <c r="E83" s="13">
        <f ca="1">IF(CTP=1,WORKDAY(大连商品交易所!E83,-1,Holiday)+1,WORKDAY(大连商品交易所!E83,0-全局参数,Holiday))</f>
        <v>41669</v>
      </c>
    </row>
    <row r="84" spans="1:5" x14ac:dyDescent="0.15">
      <c r="A84" s="22" t="str">
        <f t="shared" ca="1" si="24"/>
        <v>J1403</v>
      </c>
      <c r="B84" s="12">
        <f t="shared" ca="1" si="22"/>
        <v>41348</v>
      </c>
      <c r="C84" s="12">
        <f t="shared" ca="1" si="23"/>
        <v>41712</v>
      </c>
      <c r="D84" s="12">
        <f ca="1">IF(CTP=1,WORKDAY(大连商品交易所!D84,-1,Holiday)+1,WORKDAY(大连商品交易所!D84,0-全局参数,Holiday))</f>
        <v>41682</v>
      </c>
      <c r="E84" s="12">
        <f ca="1">IF(CTP=1,WORKDAY(大连商品交易所!E84,-1,Holiday)+1,WORKDAY(大连商品交易所!E84,0-全局参数,Holiday))</f>
        <v>41697</v>
      </c>
    </row>
    <row r="85" spans="1:5" x14ac:dyDescent="0.15">
      <c r="A85" s="23" t="str">
        <f t="shared" ca="1" si="24"/>
        <v>J1404</v>
      </c>
      <c r="B85" s="13">
        <f t="shared" ca="1" si="22"/>
        <v>41381</v>
      </c>
      <c r="C85" s="13">
        <f t="shared" ca="1" si="23"/>
        <v>41743</v>
      </c>
      <c r="D85" s="13">
        <f ca="1">IF(CTP=1,WORKDAY(大连商品交易所!D85,-1,Holiday)+1,WORKDAY(大连商品交易所!D85,0-全局参数,Holiday))</f>
        <v>41710</v>
      </c>
      <c r="E85" s="13">
        <f ca="1">IF(CTP=1,WORKDAY(大连商品交易所!E85,-1,Holiday)+1,WORKDAY(大连商品交易所!E85,0-全局参数,Holiday))</f>
        <v>41726</v>
      </c>
    </row>
    <row r="86" spans="1:5" x14ac:dyDescent="0.15">
      <c r="A86" s="22" t="str">
        <f t="shared" ca="1" si="24"/>
        <v>J1405</v>
      </c>
      <c r="B86" s="12">
        <f t="shared" ca="1" si="22"/>
        <v>41410</v>
      </c>
      <c r="C86" s="12">
        <f t="shared" ca="1" si="23"/>
        <v>41773</v>
      </c>
      <c r="D86" s="12">
        <f ca="1">IF(CTP=1,WORKDAY(大连商品交易所!D86,-1,Holiday)+1,WORKDAY(大连商品交易所!D86,0-全局参数,Holiday))</f>
        <v>41739</v>
      </c>
      <c r="E86" s="12">
        <f ca="1">IF(CTP=1,WORKDAY(大连商品交易所!E86,-1,Holiday)+1,WORKDAY(大连商品交易所!E86,0-全局参数,Holiday))</f>
        <v>41758</v>
      </c>
    </row>
    <row r="87" spans="1:5" x14ac:dyDescent="0.15">
      <c r="A87" s="23" t="str">
        <f t="shared" ca="1" si="24"/>
        <v>J1406</v>
      </c>
      <c r="B87" s="13">
        <f t="shared" ca="1" si="22"/>
        <v>41445</v>
      </c>
      <c r="C87" s="13">
        <f t="shared" ca="1" si="23"/>
        <v>41803</v>
      </c>
      <c r="D87" s="13">
        <f ca="1">IF(CTP=1,WORKDAY(大连商品交易所!D87,-1,Holiday)+1,WORKDAY(大连商品交易所!D87,0-全局参数,Holiday))</f>
        <v>41771</v>
      </c>
      <c r="E87" s="13">
        <f ca="1">IF(CTP=1,WORKDAY(大连商品交易所!E87,-1,Holiday)+1,WORKDAY(大连商品交易所!E87,0-全局参数,Holiday))</f>
        <v>41788</v>
      </c>
    </row>
    <row r="88" spans="1:5" x14ac:dyDescent="0.15">
      <c r="A88" s="22" t="str">
        <f t="shared" ca="1" si="24"/>
        <v>J1407</v>
      </c>
      <c r="B88" s="12">
        <f t="shared" ca="1" si="22"/>
        <v>41470</v>
      </c>
      <c r="C88" s="12">
        <f t="shared" ca="1" si="23"/>
        <v>41834</v>
      </c>
      <c r="D88" s="12">
        <f ca="1">IF(CTP=1,WORKDAY(大连商品交易所!D88,-1,Holiday)+1,WORKDAY(大连商品交易所!D88,0-全局参数,Holiday))</f>
        <v>41801</v>
      </c>
      <c r="E88" s="12">
        <f ca="1">IF(CTP=1,WORKDAY(大连商品交易所!E88,-1,Holiday)+1,WORKDAY(大连商品交易所!E88,0-全局参数,Holiday))</f>
        <v>41817</v>
      </c>
    </row>
    <row r="89" spans="1:5" x14ac:dyDescent="0.15">
      <c r="A89" s="23" t="str">
        <f t="shared" ca="1" si="24"/>
        <v>J1408</v>
      </c>
      <c r="B89" s="13">
        <f t="shared" ca="1" si="22"/>
        <v>41501</v>
      </c>
      <c r="C89" s="13">
        <f t="shared" ca="1" si="23"/>
        <v>41865</v>
      </c>
      <c r="D89" s="13">
        <f ca="1">IF(CTP=1,WORKDAY(大连商品交易所!D89,-1,Holiday)+1,WORKDAY(大连商品交易所!D89,0-全局参数,Holiday))</f>
        <v>41830</v>
      </c>
      <c r="E89" s="13">
        <f ca="1">IF(CTP=1,WORKDAY(大连商品交易所!E89,-1,Holiday)+1,WORKDAY(大连商品交易所!E89,0-全局参数,Holiday))</f>
        <v>41850</v>
      </c>
    </row>
    <row r="90" spans="1:5" x14ac:dyDescent="0.15">
      <c r="A90" s="22" t="str">
        <f t="shared" ca="1" si="24"/>
        <v>J1409</v>
      </c>
      <c r="B90" s="12">
        <f t="shared" ca="1" si="22"/>
        <v>41533</v>
      </c>
      <c r="C90" s="12">
        <f t="shared" ref="C90:C91" ca="1" si="25">WORKDAY(DATE("20"&amp;MID(A90,2,2),RIGHT(A90,2),0),10,Holiday)</f>
        <v>41894</v>
      </c>
      <c r="D90" s="12">
        <f ca="1">IF(CTP=1,WORKDAY(大连商品交易所!D90,-1,Holiday)+1,WORKDAY(大连商品交易所!D90,0-全局参数,Holiday))</f>
        <v>41863</v>
      </c>
      <c r="E90" s="12">
        <f ca="1">IF(CTP=1,WORKDAY(大连商品交易所!E90,-1,Holiday)+1,WORKDAY(大连商品交易所!E90,0-全局参数,Holiday))</f>
        <v>41879</v>
      </c>
    </row>
    <row r="91" spans="1:5" x14ac:dyDescent="0.15">
      <c r="A91" s="23" t="str">
        <f t="shared" ca="1" si="24"/>
        <v>J1410</v>
      </c>
      <c r="B91" s="13">
        <f t="shared" ca="1" si="22"/>
        <v>41569</v>
      </c>
      <c r="C91" s="13">
        <f t="shared" ca="1" si="25"/>
        <v>41926</v>
      </c>
      <c r="D91" s="13">
        <f ca="1">IF(CTP=1,WORKDAY(大连商品交易所!D91,-1,Holiday)+1,WORKDAY(大连商品交易所!D91,0-全局参数,Holiday))</f>
        <v>41892</v>
      </c>
      <c r="E91" s="13">
        <f ca="1">IF(CTP=1,WORKDAY(大连商品交易所!E91,-1,Holiday)+1,WORKDAY(大连商品交易所!E91,0-全局参数,Holiday))</f>
        <v>41911</v>
      </c>
    </row>
    <row r="92" spans="1:5" x14ac:dyDescent="0.15">
      <c r="A92" s="24"/>
      <c r="B92" s="24"/>
      <c r="C92" s="16"/>
      <c r="D92" s="16"/>
      <c r="E92" s="16"/>
    </row>
    <row r="93" spans="1:5" x14ac:dyDescent="0.15">
      <c r="A93" s="24"/>
      <c r="B93" s="24"/>
      <c r="C93" s="16"/>
      <c r="D93" s="16"/>
      <c r="E93" s="16"/>
    </row>
    <row r="94" spans="1:5" x14ac:dyDescent="0.15">
      <c r="A94" s="42" t="str">
        <f>"聚氯乙烯V"&amp;TEXT(聚氯乙烯V,"#%")</f>
        <v>聚氯乙烯V5%</v>
      </c>
      <c r="B94" s="43"/>
      <c r="C94" s="43"/>
      <c r="D94" s="43"/>
      <c r="E94" s="44"/>
    </row>
    <row r="95" spans="1:5" ht="17.25" thickBot="1" x14ac:dyDescent="0.2">
      <c r="A95" s="21"/>
      <c r="B95" s="36" t="s">
        <v>58</v>
      </c>
      <c r="C95" s="14" t="s">
        <v>1</v>
      </c>
      <c r="D95" s="11">
        <v>0.1</v>
      </c>
      <c r="E95" s="11">
        <v>0.2</v>
      </c>
    </row>
    <row r="96" spans="1:5" x14ac:dyDescent="0.15">
      <c r="A96" s="22" t="str">
        <f ca="1">"V"&amp;TEXT(IF(TODAY()&gt;WORKDAY(DATE(YEAR(TODAY()),MONTH(TODAY()),0),10,Holiday),DATE(YEAR(TODAY()),MONTH(TODAY())+1,10),DATE(YEAR(TODAY()),MONTH(TODAY()),10)),"yymm")</f>
        <v>V1309</v>
      </c>
      <c r="B96" s="12">
        <f t="shared" ref="B96:B109" ca="1" si="26">WORKDAY(WORKDAY(DATE("20"&amp;MID(A96,2,2),RIGHT(A96,2)-12,0),10,Holiday),1,Holiday)</f>
        <v>41169</v>
      </c>
      <c r="C96" s="12">
        <f t="shared" ref="C96:C107" ca="1" si="27">WORKDAY(DATE("20"&amp;MID(A96,2,2),RIGHT(A96,2),0),10,Holiday)</f>
        <v>41530</v>
      </c>
      <c r="D96" s="12">
        <f ca="1">IF(CTP=1,WORKDAY(大连商品交易所!D96,-1,Holiday)+1,WORKDAY(大连商品交易所!D96,0-全局参数,Holiday))</f>
        <v>41498</v>
      </c>
      <c r="E96" s="12">
        <f ca="1">IF(CTP=1,WORKDAY(大连商品交易所!E96,-1,Holiday)+1,WORKDAY(大连商品交易所!E96,0-全局参数,Holiday))</f>
        <v>41515</v>
      </c>
    </row>
    <row r="97" spans="1:5" x14ac:dyDescent="0.15">
      <c r="A97" s="23" t="str">
        <f t="shared" ref="A97:A109" ca="1" si="28">"V"&amp;TEXT(DATE("20"&amp;MID(A96,LEN(A96)-3,2),RIGHT(A96,2)+1,"10"),"yymm")</f>
        <v>V1310</v>
      </c>
      <c r="B97" s="13">
        <f t="shared" ca="1" si="26"/>
        <v>41204</v>
      </c>
      <c r="C97" s="13">
        <f t="shared" ca="1" si="27"/>
        <v>41568</v>
      </c>
      <c r="D97" s="13">
        <f ca="1">IF(CTP=1,WORKDAY(大连商品交易所!D97,-1,Holiday)+1,WORKDAY(大连商品交易所!D97,0-全局参数,Holiday))</f>
        <v>41528</v>
      </c>
      <c r="E97" s="13">
        <f ca="1">IF(CTP=1,WORKDAY(大连商品交易所!E97,-1,Holiday)+1,WORKDAY(大连商品交易所!E97,0-全局参数,Holiday))</f>
        <v>41544</v>
      </c>
    </row>
    <row r="98" spans="1:5" x14ac:dyDescent="0.15">
      <c r="A98" s="22" t="str">
        <f t="shared" ca="1" si="28"/>
        <v>V1311</v>
      </c>
      <c r="B98" s="12">
        <f t="shared" ca="1" si="26"/>
        <v>41228</v>
      </c>
      <c r="C98" s="12">
        <f t="shared" ca="1" si="27"/>
        <v>41592</v>
      </c>
      <c r="D98" s="12">
        <f ca="1">IF(CTP=1,WORKDAY(大连商品交易所!D98,-1,Holiday)+1,WORKDAY(大连商品交易所!D98,0-全局参数,Holiday))</f>
        <v>41564</v>
      </c>
      <c r="E98" s="12">
        <f ca="1">IF(CTP=1,WORKDAY(大连商品交易所!E98,-1,Holiday)+1,WORKDAY(大连商品交易所!E98,0-全局参数,Holiday))</f>
        <v>41577</v>
      </c>
    </row>
    <row r="99" spans="1:5" x14ac:dyDescent="0.15">
      <c r="A99" s="23" t="str">
        <f t="shared" ca="1" si="28"/>
        <v>V1312</v>
      </c>
      <c r="B99" s="13">
        <f t="shared" ca="1" si="26"/>
        <v>41260</v>
      </c>
      <c r="C99" s="13">
        <f t="shared" ca="1" si="27"/>
        <v>41621</v>
      </c>
      <c r="D99" s="13">
        <f ca="1">IF(CTP=1,WORKDAY(大连商品交易所!D99,-1,Holiday)+1,WORKDAY(大连商品交易所!D99,0-全局参数,Holiday))</f>
        <v>41590</v>
      </c>
      <c r="E99" s="13">
        <f ca="1">IF(CTP=1,WORKDAY(大连商品交易所!E99,-1,Holiday)+1,WORKDAY(大连商品交易所!E99,0-全局参数,Holiday))</f>
        <v>41606</v>
      </c>
    </row>
    <row r="100" spans="1:5" x14ac:dyDescent="0.15">
      <c r="A100" s="22" t="str">
        <f t="shared" ca="1" si="28"/>
        <v>V1401</v>
      </c>
      <c r="B100" s="12">
        <f t="shared" ca="1" si="26"/>
        <v>41292</v>
      </c>
      <c r="C100" s="12">
        <f t="shared" ca="1" si="27"/>
        <v>41653</v>
      </c>
      <c r="D100" s="12">
        <f ca="1">IF(CTP=1,WORKDAY(大连商品交易所!D100,-1,Holiday)+1,WORKDAY(大连商品交易所!D100,0-全局参数,Holiday))</f>
        <v>41619</v>
      </c>
      <c r="E100" s="12">
        <f ca="1">IF(CTP=1,WORKDAY(大连商品交易所!E100,-1,Holiday)+1,WORKDAY(大连商品交易所!E100,0-全局参数,Holiday))</f>
        <v>41638</v>
      </c>
    </row>
    <row r="101" spans="1:5" x14ac:dyDescent="0.15">
      <c r="A101" s="23" t="str">
        <f t="shared" ca="1" si="28"/>
        <v>V1402</v>
      </c>
      <c r="B101" s="13">
        <f t="shared" ca="1" si="26"/>
        <v>41327</v>
      </c>
      <c r="C101" s="13">
        <f t="shared" ca="1" si="27"/>
        <v>41684</v>
      </c>
      <c r="D101" s="13">
        <f ca="1">IF(CTP=1,WORKDAY(大连商品交易所!D101,-1,Holiday)+1,WORKDAY(大连商品交易所!D101,0-全局参数,Holiday))</f>
        <v>41649</v>
      </c>
      <c r="E101" s="13">
        <f ca="1">IF(CTP=1,WORKDAY(大连商品交易所!E101,-1,Holiday)+1,WORKDAY(大连商品交易所!E101,0-全局参数,Holiday))</f>
        <v>41669</v>
      </c>
    </row>
    <row r="102" spans="1:5" x14ac:dyDescent="0.15">
      <c r="A102" s="22" t="str">
        <f t="shared" ca="1" si="28"/>
        <v>V1403</v>
      </c>
      <c r="B102" s="12">
        <f t="shared" ca="1" si="26"/>
        <v>41348</v>
      </c>
      <c r="C102" s="12">
        <f t="shared" ca="1" si="27"/>
        <v>41712</v>
      </c>
      <c r="D102" s="12">
        <f ca="1">IF(CTP=1,WORKDAY(大连商品交易所!D102,-1,Holiday)+1,WORKDAY(大连商品交易所!D102,0-全局参数,Holiday))</f>
        <v>41682</v>
      </c>
      <c r="E102" s="12">
        <f ca="1">IF(CTP=1,WORKDAY(大连商品交易所!E102,-1,Holiday)+1,WORKDAY(大连商品交易所!E102,0-全局参数,Holiday))</f>
        <v>41697</v>
      </c>
    </row>
    <row r="103" spans="1:5" x14ac:dyDescent="0.15">
      <c r="A103" s="23" t="str">
        <f t="shared" ca="1" si="28"/>
        <v>V1404</v>
      </c>
      <c r="B103" s="13">
        <f t="shared" ca="1" si="26"/>
        <v>41381</v>
      </c>
      <c r="C103" s="13">
        <f t="shared" ca="1" si="27"/>
        <v>41743</v>
      </c>
      <c r="D103" s="13">
        <f ca="1">IF(CTP=1,WORKDAY(大连商品交易所!D103,-1,Holiday)+1,WORKDAY(大连商品交易所!D103,0-全局参数,Holiday))</f>
        <v>41710</v>
      </c>
      <c r="E103" s="13">
        <f ca="1">IF(CTP=1,WORKDAY(大连商品交易所!E103,-1,Holiday)+1,WORKDAY(大连商品交易所!E103,0-全局参数,Holiday))</f>
        <v>41726</v>
      </c>
    </row>
    <row r="104" spans="1:5" x14ac:dyDescent="0.15">
      <c r="A104" s="22" t="str">
        <f t="shared" ca="1" si="28"/>
        <v>V1405</v>
      </c>
      <c r="B104" s="12">
        <f t="shared" ca="1" si="26"/>
        <v>41410</v>
      </c>
      <c r="C104" s="12">
        <f t="shared" ca="1" si="27"/>
        <v>41773</v>
      </c>
      <c r="D104" s="12">
        <f ca="1">IF(CTP=1,WORKDAY(大连商品交易所!D104,-1,Holiday)+1,WORKDAY(大连商品交易所!D104,0-全局参数,Holiday))</f>
        <v>41739</v>
      </c>
      <c r="E104" s="12">
        <f ca="1">IF(CTP=1,WORKDAY(大连商品交易所!E104,-1,Holiday)+1,WORKDAY(大连商品交易所!E104,0-全局参数,Holiday))</f>
        <v>41758</v>
      </c>
    </row>
    <row r="105" spans="1:5" x14ac:dyDescent="0.15">
      <c r="A105" s="23" t="str">
        <f t="shared" ca="1" si="28"/>
        <v>V1406</v>
      </c>
      <c r="B105" s="13">
        <f t="shared" ca="1" si="26"/>
        <v>41445</v>
      </c>
      <c r="C105" s="13">
        <f t="shared" ca="1" si="27"/>
        <v>41803</v>
      </c>
      <c r="D105" s="13">
        <f ca="1">IF(CTP=1,WORKDAY(大连商品交易所!D105,-1,Holiday)+1,WORKDAY(大连商品交易所!D105,0-全局参数,Holiday))</f>
        <v>41771</v>
      </c>
      <c r="E105" s="13">
        <f ca="1">IF(CTP=1,WORKDAY(大连商品交易所!E105,-1,Holiday)+1,WORKDAY(大连商品交易所!E105,0-全局参数,Holiday))</f>
        <v>41788</v>
      </c>
    </row>
    <row r="106" spans="1:5" x14ac:dyDescent="0.15">
      <c r="A106" s="22" t="str">
        <f t="shared" ca="1" si="28"/>
        <v>V1407</v>
      </c>
      <c r="B106" s="12">
        <f t="shared" ca="1" si="26"/>
        <v>41470</v>
      </c>
      <c r="C106" s="12">
        <f t="shared" ca="1" si="27"/>
        <v>41834</v>
      </c>
      <c r="D106" s="12">
        <f ca="1">IF(CTP=1,WORKDAY(大连商品交易所!D106,-1,Holiday)+1,WORKDAY(大连商品交易所!D106,0-全局参数,Holiday))</f>
        <v>41801</v>
      </c>
      <c r="E106" s="12">
        <f ca="1">IF(CTP=1,WORKDAY(大连商品交易所!E106,-1,Holiday)+1,WORKDAY(大连商品交易所!E106,0-全局参数,Holiday))</f>
        <v>41817</v>
      </c>
    </row>
    <row r="107" spans="1:5" x14ac:dyDescent="0.15">
      <c r="A107" s="23" t="str">
        <f t="shared" ca="1" si="28"/>
        <v>V1408</v>
      </c>
      <c r="B107" s="13">
        <f t="shared" ca="1" si="26"/>
        <v>41501</v>
      </c>
      <c r="C107" s="13">
        <f t="shared" ca="1" si="27"/>
        <v>41865</v>
      </c>
      <c r="D107" s="13">
        <f ca="1">IF(CTP=1,WORKDAY(大连商品交易所!D107,-1,Holiday)+1,WORKDAY(大连商品交易所!D107,0-全局参数,Holiday))</f>
        <v>41830</v>
      </c>
      <c r="E107" s="13">
        <f ca="1">IF(CTP=1,WORKDAY(大连商品交易所!E107,-1,Holiday)+1,WORKDAY(大连商品交易所!E107,0-全局参数,Holiday))</f>
        <v>41850</v>
      </c>
    </row>
    <row r="108" spans="1:5" x14ac:dyDescent="0.15">
      <c r="A108" s="22" t="str">
        <f t="shared" ca="1" si="28"/>
        <v>V1409</v>
      </c>
      <c r="B108" s="12">
        <f t="shared" ca="1" si="26"/>
        <v>41533</v>
      </c>
      <c r="C108" s="12">
        <f t="shared" ref="C108:C109" ca="1" si="29">WORKDAY(DATE("20"&amp;MID(A108,2,2),RIGHT(A108,2),0),10,Holiday)</f>
        <v>41894</v>
      </c>
      <c r="D108" s="12">
        <f ca="1">IF(CTP=1,WORKDAY(大连商品交易所!D108,-1,Holiday)+1,WORKDAY(大连商品交易所!D108,0-全局参数,Holiday))</f>
        <v>41863</v>
      </c>
      <c r="E108" s="12">
        <f ca="1">IF(CTP=1,WORKDAY(大连商品交易所!E108,-1,Holiday)+1,WORKDAY(大连商品交易所!E108,0-全局参数,Holiday))</f>
        <v>41879</v>
      </c>
    </row>
    <row r="109" spans="1:5" x14ac:dyDescent="0.15">
      <c r="A109" s="23" t="str">
        <f t="shared" ca="1" si="28"/>
        <v>V1410</v>
      </c>
      <c r="B109" s="13">
        <f t="shared" ca="1" si="26"/>
        <v>41569</v>
      </c>
      <c r="C109" s="13">
        <f t="shared" ca="1" si="29"/>
        <v>41926</v>
      </c>
      <c r="D109" s="13">
        <f ca="1">IF(CTP=1,WORKDAY(大连商品交易所!D109,-1,Holiday)+1,WORKDAY(大连商品交易所!D109,0-全局参数,Holiday))</f>
        <v>41892</v>
      </c>
      <c r="E109" s="13">
        <f ca="1">IF(CTP=1,WORKDAY(大连商品交易所!E109,-1,Holiday)+1,WORKDAY(大连商品交易所!E109,0-全局参数,Holiday))</f>
        <v>41911</v>
      </c>
    </row>
    <row r="110" spans="1:5" x14ac:dyDescent="0.15">
      <c r="A110" s="24"/>
      <c r="B110" s="24"/>
      <c r="C110" s="16"/>
      <c r="D110" s="16"/>
      <c r="E110" s="16"/>
    </row>
    <row r="111" spans="1:5" x14ac:dyDescent="0.15">
      <c r="A111" s="24"/>
      <c r="B111" s="24"/>
      <c r="C111" s="16"/>
      <c r="D111" s="16"/>
      <c r="E111" s="16"/>
    </row>
    <row r="112" spans="1:5" ht="16.5" customHeight="1" x14ac:dyDescent="0.15">
      <c r="A112" s="42" t="str">
        <f>"豆粕M"&amp;TEXT(豆粕M,"#%")</f>
        <v>豆粕M5%</v>
      </c>
      <c r="B112" s="43"/>
      <c r="C112" s="43"/>
      <c r="D112" s="43"/>
      <c r="E112" s="44"/>
    </row>
    <row r="113" spans="1:5" ht="17.25" thickBot="1" x14ac:dyDescent="0.2">
      <c r="A113" s="21"/>
      <c r="B113" s="36" t="s">
        <v>58</v>
      </c>
      <c r="C113" s="10" t="s">
        <v>26</v>
      </c>
      <c r="D113" s="11">
        <v>0.1</v>
      </c>
      <c r="E113" s="11">
        <v>0.2</v>
      </c>
    </row>
    <row r="114" spans="1:5" x14ac:dyDescent="0.15">
      <c r="A114" s="22" t="str">
        <f ca="1">"M"&amp;TEXT(DATE(YEAR(TODAY()),IF(TODAY()&gt;WORKDAY(DATE(YEAR(TODAY()),VLOOKUP(MONTH(TODAY()),{1,1;2,3;3,3;4,5;5,5;6,7;7,7;8,8;9,9;10,11;11,11;12,12;13,13},2,FALSE),0),10,Holiday),VLOOKUP(MONTH(TODAY())+1,{1,1;2,3;3,3;4,5;5,5;6,7;7,7;8,8;9,9;10,11;11,11;12,12;13,13},2,FALSE),VLOOKUP(MONTH(TODAY()),{1,1;2,3;3,3;4,5;5,5;6,7;7,7;8,8;9,9;10,11;11,11;12,12;13,13},2,FALSE)),10),"yymm")</f>
        <v>M1309</v>
      </c>
      <c r="B114" s="12">
        <f t="shared" ref="B114:B123" ca="1" si="30">WORKDAY(WORKDAY(DATE("20"&amp;MID(A114,2,2),RIGHT(A114,2)-12,0),10,Holiday),1,Holiday)</f>
        <v>41169</v>
      </c>
      <c r="C114" s="12">
        <f t="shared" ref="C114:C121" ca="1" si="31">WORKDAY(DATE("20"&amp;MID(A114,2,2),RIGHT(A114,2),0),10,Holiday)</f>
        <v>41530</v>
      </c>
      <c r="D114" s="12">
        <f ca="1">IF(CTP=1,WORKDAY(大连商品交易所!D114,-1,Holiday)+1,WORKDAY(大连商品交易所!D114,0-全局参数,Holiday))</f>
        <v>41498</v>
      </c>
      <c r="E114" s="12">
        <f ca="1">IF(CTP=1,WORKDAY(大连商品交易所!E114,-1,Holiday)+1,WORKDAY(大连商品交易所!E114,0-全局参数,Holiday))</f>
        <v>41515</v>
      </c>
    </row>
    <row r="115" spans="1:5" x14ac:dyDescent="0.15">
      <c r="A115" s="23" t="str">
        <f ca="1">"M"&amp;TEXT(DATE("20"&amp;MID(A114,2,2),VLOOKUP(RIGHT(A114,2)+1,{1,1;2,3;3,3;4,5;5,5;6,7;7,7;8,8;9,9;10,11;11,11;12,12;13,13},2,FALSE),10),"yymm")</f>
        <v>M1311</v>
      </c>
      <c r="B115" s="13">
        <f t="shared" ca="1" si="30"/>
        <v>41228</v>
      </c>
      <c r="C115" s="13">
        <f t="shared" ca="1" si="31"/>
        <v>41592</v>
      </c>
      <c r="D115" s="13">
        <f ca="1">IF(CTP=1,WORKDAY(大连商品交易所!D115,-1,Holiday)+1,WORKDAY(大连商品交易所!D115,0-全局参数,Holiday))</f>
        <v>41564</v>
      </c>
      <c r="E115" s="13">
        <f ca="1">IF(CTP=1,WORKDAY(大连商品交易所!E115,-1,Holiday)+1,WORKDAY(大连商品交易所!E115,0-全局参数,Holiday))</f>
        <v>41577</v>
      </c>
    </row>
    <row r="116" spans="1:5" x14ac:dyDescent="0.15">
      <c r="A116" s="22" t="str">
        <f ca="1">"M"&amp;TEXT(DATE("20"&amp;MID(A115,2,2),VLOOKUP(RIGHT(A115,2)+1,{1,1;2,3;3,3;4,5;5,5;6,7;7,7;8,8;9,9;10,11;11,11;12,12;13,13},2,FALSE),10),"yymm")</f>
        <v>M1312</v>
      </c>
      <c r="B116" s="12">
        <f t="shared" ca="1" si="30"/>
        <v>41260</v>
      </c>
      <c r="C116" s="12">
        <f t="shared" ca="1" si="31"/>
        <v>41621</v>
      </c>
      <c r="D116" s="12">
        <f ca="1">IF(CTP=1,WORKDAY(大连商品交易所!D116,-1,Holiday)+1,WORKDAY(大连商品交易所!D116,0-全局参数,Holiday))</f>
        <v>41590</v>
      </c>
      <c r="E116" s="12">
        <f ca="1">IF(CTP=1,WORKDAY(大连商品交易所!E116,-1,Holiday)+1,WORKDAY(大连商品交易所!E116,0-全局参数,Holiday))</f>
        <v>41606</v>
      </c>
    </row>
    <row r="117" spans="1:5" x14ac:dyDescent="0.15">
      <c r="A117" s="23" t="str">
        <f ca="1">"M"&amp;TEXT(DATE("20"&amp;MID(A116,2,2),VLOOKUP(RIGHT(A116,2)+1,{1,1;2,3;3,3;4,5;5,5;6,7;7,7;8,8;9,9;10,11;11,11;12,12;13,13},2,FALSE),10),"yymm")</f>
        <v>M1401</v>
      </c>
      <c r="B117" s="13">
        <f t="shared" ca="1" si="30"/>
        <v>41292</v>
      </c>
      <c r="C117" s="13">
        <f t="shared" ca="1" si="31"/>
        <v>41653</v>
      </c>
      <c r="D117" s="13">
        <f ca="1">IF(CTP=1,WORKDAY(大连商品交易所!D117,-1,Holiday)+1,WORKDAY(大连商品交易所!D117,0-全局参数,Holiday))</f>
        <v>41619</v>
      </c>
      <c r="E117" s="13">
        <f ca="1">IF(CTP=1,WORKDAY(大连商品交易所!E117,-1,Holiday)+1,WORKDAY(大连商品交易所!E117,0-全局参数,Holiday))</f>
        <v>41638</v>
      </c>
    </row>
    <row r="118" spans="1:5" x14ac:dyDescent="0.15">
      <c r="A118" s="22" t="str">
        <f ca="1">"M"&amp;TEXT(DATE("20"&amp;MID(A117,2,2),VLOOKUP(RIGHT(A117,2)+1,{1,1;2,3;3,3;4,5;5,5;6,7;7,7;8,8;9,9;10,11;11,11;12,12;13,13},2,FALSE),10),"yymm")</f>
        <v>M1403</v>
      </c>
      <c r="B118" s="12">
        <f t="shared" ca="1" si="30"/>
        <v>41348</v>
      </c>
      <c r="C118" s="12">
        <f t="shared" ca="1" si="31"/>
        <v>41712</v>
      </c>
      <c r="D118" s="12">
        <f ca="1">IF(CTP=1,WORKDAY(大连商品交易所!D118,-1,Holiday)+1,WORKDAY(大连商品交易所!D118,0-全局参数,Holiday))</f>
        <v>41682</v>
      </c>
      <c r="E118" s="12">
        <f ca="1">IF(CTP=1,WORKDAY(大连商品交易所!E118,-1,Holiday)+1,WORKDAY(大连商品交易所!E118,0-全局参数,Holiday))</f>
        <v>41697</v>
      </c>
    </row>
    <row r="119" spans="1:5" x14ac:dyDescent="0.15">
      <c r="A119" s="23" t="str">
        <f ca="1">"M"&amp;TEXT(DATE("20"&amp;MID(A118,2,2),VLOOKUP(RIGHT(A118,2)+1,{1,1;2,3;3,3;4,5;5,5;6,7;7,7;8,8;9,9;10,11;11,11;12,12;13,13},2,FALSE),10),"yymm")</f>
        <v>M1405</v>
      </c>
      <c r="B119" s="13">
        <f t="shared" ca="1" si="30"/>
        <v>41410</v>
      </c>
      <c r="C119" s="13">
        <f t="shared" ca="1" si="31"/>
        <v>41773</v>
      </c>
      <c r="D119" s="13">
        <f ca="1">IF(CTP=1,WORKDAY(大连商品交易所!D119,-1,Holiday)+1,WORKDAY(大连商品交易所!D119,0-全局参数,Holiday))</f>
        <v>41739</v>
      </c>
      <c r="E119" s="13">
        <f ca="1">IF(CTP=1,WORKDAY(大连商品交易所!E119,-1,Holiday)+1,WORKDAY(大连商品交易所!E119,0-全局参数,Holiday))</f>
        <v>41758</v>
      </c>
    </row>
    <row r="120" spans="1:5" x14ac:dyDescent="0.15">
      <c r="A120" s="22" t="str">
        <f ca="1">"M"&amp;TEXT(DATE("20"&amp;MID(A119,2,2),VLOOKUP(RIGHT(A119,2)+1,{1,1;2,3;3,3;4,5;5,5;6,7;7,7;8,8;9,9;10,11;11,11;12,12;13,13},2,FALSE),10),"yymm")</f>
        <v>M1407</v>
      </c>
      <c r="B120" s="12">
        <f t="shared" ca="1" si="30"/>
        <v>41470</v>
      </c>
      <c r="C120" s="12">
        <f t="shared" ca="1" si="31"/>
        <v>41834</v>
      </c>
      <c r="D120" s="12">
        <f ca="1">IF(CTP=1,WORKDAY(大连商品交易所!D120,-1,Holiday)+1,WORKDAY(大连商品交易所!D120,0-全局参数,Holiday))</f>
        <v>41801</v>
      </c>
      <c r="E120" s="12">
        <f ca="1">IF(CTP=1,WORKDAY(大连商品交易所!E120,-1,Holiday)+1,WORKDAY(大连商品交易所!E120,0-全局参数,Holiday))</f>
        <v>41817</v>
      </c>
    </row>
    <row r="121" spans="1:5" x14ac:dyDescent="0.15">
      <c r="A121" s="23" t="str">
        <f ca="1">"M"&amp;TEXT(DATE("20"&amp;MID(A120,2,2),VLOOKUP(RIGHT(A120,2)+1,{1,1;2,3;3,3;4,5;5,5;6,7;7,7;8,8;9,9;10,11;11,11;12,12;13,13},2,FALSE),10),"yymm")</f>
        <v>M1408</v>
      </c>
      <c r="B121" s="13">
        <f t="shared" ca="1" si="30"/>
        <v>41501</v>
      </c>
      <c r="C121" s="13">
        <f t="shared" ca="1" si="31"/>
        <v>41865</v>
      </c>
      <c r="D121" s="13">
        <f ca="1">IF(CTP=1,WORKDAY(大连商品交易所!D121,-1,Holiday)+1,WORKDAY(大连商品交易所!D121,0-全局参数,Holiday))</f>
        <v>41830</v>
      </c>
      <c r="E121" s="13">
        <f ca="1">IF(CTP=1,WORKDAY(大连商品交易所!E121,-1,Holiday)+1,WORKDAY(大连商品交易所!E121,0-全局参数,Holiday))</f>
        <v>41850</v>
      </c>
    </row>
    <row r="122" spans="1:5" x14ac:dyDescent="0.15">
      <c r="A122" s="22" t="str">
        <f ca="1">"M"&amp;TEXT(DATE("20"&amp;MID(A121,2,2),VLOOKUP(RIGHT(A121,2)+1,{1,1;2,3;3,3;4,5;5,5;6,7;7,7;8,8;9,9;10,11;11,11;12,12;13,13},2,FALSE),10),"yymm")</f>
        <v>M1409</v>
      </c>
      <c r="B122" s="12">
        <f t="shared" ca="1" si="30"/>
        <v>41533</v>
      </c>
      <c r="C122" s="12">
        <f t="shared" ref="C122:C123" ca="1" si="32">WORKDAY(DATE("20"&amp;MID(A122,2,2),RIGHT(A122,2),0),10,Holiday)</f>
        <v>41894</v>
      </c>
      <c r="D122" s="12">
        <f ca="1">IF(CTP=1,WORKDAY(大连商品交易所!D122,-1,Holiday)+1,WORKDAY(大连商品交易所!D122,0-全局参数,Holiday))</f>
        <v>41863</v>
      </c>
      <c r="E122" s="12">
        <f ca="1">IF(CTP=1,WORKDAY(大连商品交易所!E122,-1,Holiday)+1,WORKDAY(大连商品交易所!E122,0-全局参数,Holiday))</f>
        <v>41879</v>
      </c>
    </row>
    <row r="123" spans="1:5" x14ac:dyDescent="0.15">
      <c r="A123" s="23" t="str">
        <f ca="1">"M"&amp;TEXT(DATE("20"&amp;MID(A122,2,2),VLOOKUP(RIGHT(A122,2)+1,{1,1;2,3;3,3;4,5;5,5;6,7;7,7;8,8;9,9;10,11;11,11;12,12;13,13},2,FALSE),10),"yymm")</f>
        <v>M1411</v>
      </c>
      <c r="B123" s="13">
        <f t="shared" ca="1" si="30"/>
        <v>41593</v>
      </c>
      <c r="C123" s="13">
        <f t="shared" ca="1" si="32"/>
        <v>41957</v>
      </c>
      <c r="D123" s="13">
        <f ca="1">IF(CTP=1,WORKDAY(大连商品交易所!D123,-1,Holiday)+1,WORKDAY(大连商品交易所!D123,0-全局参数,Holiday))</f>
        <v>41922</v>
      </c>
      <c r="E123" s="13">
        <f ca="1">IF(CTP=1,WORKDAY(大连商品交易所!E123,-1,Holiday)+1,WORKDAY(大连商品交易所!E123,0-全局参数,Holiday))</f>
        <v>41942</v>
      </c>
    </row>
    <row r="126" spans="1:5" x14ac:dyDescent="0.15">
      <c r="A126" s="42" t="str">
        <f>"豆油Y"&amp;TEXT(豆油Y,"#%")</f>
        <v>豆油Y5%</v>
      </c>
      <c r="B126" s="43"/>
      <c r="C126" s="43"/>
      <c r="D126" s="43"/>
      <c r="E126" s="44"/>
    </row>
    <row r="127" spans="1:5" ht="17.25" thickBot="1" x14ac:dyDescent="0.2">
      <c r="A127" s="21"/>
      <c r="B127" s="36" t="s">
        <v>57</v>
      </c>
      <c r="C127" s="14" t="s">
        <v>1</v>
      </c>
      <c r="D127" s="11">
        <v>0.1</v>
      </c>
      <c r="E127" s="11">
        <v>0.2</v>
      </c>
    </row>
    <row r="128" spans="1:5" x14ac:dyDescent="0.15">
      <c r="A128" s="22" t="str">
        <f ca="1">"y"&amp;TEXT(DATE(YEAR(TODAY()),IF(TODAY()&gt;WORKDAY(DATE(YEAR(TODAY()),VLOOKUP(MONTH(TODAY()),{1,1;2,3;3,3;4,5;5,5;6,7;7,7;8,8;9,9;10,11;11,11;12,12;13,13},2,FALSE),0),10,Holiday),VLOOKUP(MONTH(TODAY())+1,{1,1;2,3;3,3;4,5;5,5;6,7;7,7;8,8;9,9;10,11;11,11;12,12;13,13},2,FALSE),VLOOKUP(MONTH(TODAY()),{1,1;2,3;3,3;4,5;5,5;6,7;7,7;8,8;9,9;10,11;11,11;12,12;13,13},2,FALSE)),10),"yymm")</f>
        <v>y1309</v>
      </c>
      <c r="B128" s="12">
        <f t="shared" ref="B128:B137" ca="1" si="33">WORKDAY(WORKDAY(DATE("20"&amp;MID(A128,2,2),RIGHT(A128,2)-12,0),10,Holiday),1,Holiday)</f>
        <v>41169</v>
      </c>
      <c r="C128" s="12">
        <f t="shared" ref="C128:C135" ca="1" si="34">WORKDAY(DATE("20"&amp;MID(A128,2,2),RIGHT(A128,2),0),10,Holiday)</f>
        <v>41530</v>
      </c>
      <c r="D128" s="12">
        <f ca="1">IF(CTP=1,WORKDAY(大连商品交易所!D128,-1,Holiday)+1,WORKDAY(大连商品交易所!D128,0-全局参数,Holiday))</f>
        <v>41498</v>
      </c>
      <c r="E128" s="12">
        <f ca="1">IF(CTP=1,WORKDAY(大连商品交易所!E128,-1,Holiday)+1,WORKDAY(大连商品交易所!E128,0-全局参数,Holiday))</f>
        <v>41515</v>
      </c>
    </row>
    <row r="129" spans="1:5" x14ac:dyDescent="0.15">
      <c r="A129" s="23" t="str">
        <f ca="1">"y"&amp;TEXT(DATE("20"&amp;MID(A128,2,2),VLOOKUP(RIGHT(A128,2)+1,{1,1;2,3;3,3;4,5;5,5;6,7;7,7;8,8;9,9;10,11;11,11;12,12;13,13},2,FALSE),10),"yymm")</f>
        <v>y1311</v>
      </c>
      <c r="B129" s="13">
        <f t="shared" ca="1" si="33"/>
        <v>41228</v>
      </c>
      <c r="C129" s="13">
        <f t="shared" ca="1" si="34"/>
        <v>41592</v>
      </c>
      <c r="D129" s="13">
        <f ca="1">IF(CTP=1,WORKDAY(大连商品交易所!D129,-1,Holiday)+1,WORKDAY(大连商品交易所!D129,0-全局参数,Holiday))</f>
        <v>41564</v>
      </c>
      <c r="E129" s="13">
        <f ca="1">IF(CTP=1,WORKDAY(大连商品交易所!E129,-1,Holiday)+1,WORKDAY(大连商品交易所!E129,0-全局参数,Holiday))</f>
        <v>41577</v>
      </c>
    </row>
    <row r="130" spans="1:5" x14ac:dyDescent="0.15">
      <c r="A130" s="22" t="str">
        <f ca="1">"y"&amp;TEXT(DATE("20"&amp;MID(A129,2,2),VLOOKUP(RIGHT(A129,2)+1,{1,1;2,3;3,3;4,5;5,5;6,7;7,7;8,8;9,9;10,11;11,11;12,12;13,13},2,FALSE),10),"yymm")</f>
        <v>y1312</v>
      </c>
      <c r="B130" s="12">
        <f t="shared" ca="1" si="33"/>
        <v>41260</v>
      </c>
      <c r="C130" s="12">
        <f t="shared" ca="1" si="34"/>
        <v>41621</v>
      </c>
      <c r="D130" s="12">
        <f ca="1">IF(CTP=1,WORKDAY(大连商品交易所!D130,-1,Holiday)+1,WORKDAY(大连商品交易所!D130,0-全局参数,Holiday))</f>
        <v>41590</v>
      </c>
      <c r="E130" s="12">
        <f ca="1">IF(CTP=1,WORKDAY(大连商品交易所!E130,-1,Holiday)+1,WORKDAY(大连商品交易所!E130,0-全局参数,Holiday))</f>
        <v>41606</v>
      </c>
    </row>
    <row r="131" spans="1:5" x14ac:dyDescent="0.15">
      <c r="A131" s="23" t="str">
        <f ca="1">"y"&amp;TEXT(DATE("20"&amp;MID(A130,2,2),VLOOKUP(RIGHT(A130,2)+1,{1,1;2,3;3,3;4,5;5,5;6,7;7,7;8,8;9,9;10,11;11,11;12,12;13,13},2,FALSE),10),"yymm")</f>
        <v>y1401</v>
      </c>
      <c r="B131" s="13">
        <f t="shared" ca="1" si="33"/>
        <v>41292</v>
      </c>
      <c r="C131" s="13">
        <f t="shared" ca="1" si="34"/>
        <v>41653</v>
      </c>
      <c r="D131" s="13">
        <f ca="1">IF(CTP=1,WORKDAY(大连商品交易所!D131,-1,Holiday)+1,WORKDAY(大连商品交易所!D131,0-全局参数,Holiday))</f>
        <v>41619</v>
      </c>
      <c r="E131" s="13">
        <f ca="1">IF(CTP=1,WORKDAY(大连商品交易所!E131,-1,Holiday)+1,WORKDAY(大连商品交易所!E131,0-全局参数,Holiday))</f>
        <v>41638</v>
      </c>
    </row>
    <row r="132" spans="1:5" x14ac:dyDescent="0.15">
      <c r="A132" s="22" t="str">
        <f ca="1">"y"&amp;TEXT(DATE("20"&amp;MID(A131,2,2),VLOOKUP(RIGHT(A131,2)+1,{1,1;2,3;3,3;4,5;5,5;6,7;7,7;8,8;9,9;10,11;11,11;12,12;13,13},2,FALSE),10),"yymm")</f>
        <v>y1403</v>
      </c>
      <c r="B132" s="12">
        <f t="shared" ca="1" si="33"/>
        <v>41348</v>
      </c>
      <c r="C132" s="12">
        <f t="shared" ca="1" si="34"/>
        <v>41712</v>
      </c>
      <c r="D132" s="12">
        <f ca="1">IF(CTP=1,WORKDAY(大连商品交易所!D132,-1,Holiday)+1,WORKDAY(大连商品交易所!D132,0-全局参数,Holiday))</f>
        <v>41682</v>
      </c>
      <c r="E132" s="12">
        <f ca="1">IF(CTP=1,WORKDAY(大连商品交易所!E132,-1,Holiday)+1,WORKDAY(大连商品交易所!E132,0-全局参数,Holiday))</f>
        <v>41697</v>
      </c>
    </row>
    <row r="133" spans="1:5" x14ac:dyDescent="0.15">
      <c r="A133" s="23" t="str">
        <f ca="1">"y"&amp;TEXT(DATE("20"&amp;MID(A132,2,2),VLOOKUP(RIGHT(A132,2)+1,{1,1;2,3;3,3;4,5;5,5;6,7;7,7;8,8;9,9;10,11;11,11;12,12;13,13},2,FALSE),10),"yymm")</f>
        <v>y1405</v>
      </c>
      <c r="B133" s="13">
        <f t="shared" ca="1" si="33"/>
        <v>41410</v>
      </c>
      <c r="C133" s="13">
        <f t="shared" ca="1" si="34"/>
        <v>41773</v>
      </c>
      <c r="D133" s="13">
        <f ca="1">IF(CTP=1,WORKDAY(大连商品交易所!D133,-1,Holiday)+1,WORKDAY(大连商品交易所!D133,0-全局参数,Holiday))</f>
        <v>41739</v>
      </c>
      <c r="E133" s="13">
        <f ca="1">IF(CTP=1,WORKDAY(大连商品交易所!E133,-1,Holiday)+1,WORKDAY(大连商品交易所!E133,0-全局参数,Holiday))</f>
        <v>41758</v>
      </c>
    </row>
    <row r="134" spans="1:5" x14ac:dyDescent="0.15">
      <c r="A134" s="22" t="str">
        <f ca="1">"y"&amp;TEXT(DATE("20"&amp;MID(A133,2,2),VLOOKUP(RIGHT(A133,2)+1,{1,1;2,3;3,3;4,5;5,5;6,7;7,7;8,8;9,9;10,11;11,11;12,12;13,13},2,FALSE),10),"yymm")</f>
        <v>y1407</v>
      </c>
      <c r="B134" s="12">
        <f t="shared" ca="1" si="33"/>
        <v>41470</v>
      </c>
      <c r="C134" s="12">
        <f t="shared" ca="1" si="34"/>
        <v>41834</v>
      </c>
      <c r="D134" s="12">
        <f ca="1">IF(CTP=1,WORKDAY(大连商品交易所!D134,-1,Holiday)+1,WORKDAY(大连商品交易所!D134,0-全局参数,Holiday))</f>
        <v>41801</v>
      </c>
      <c r="E134" s="12">
        <f ca="1">IF(CTP=1,WORKDAY(大连商品交易所!E134,-1,Holiday)+1,WORKDAY(大连商品交易所!E134,0-全局参数,Holiday))</f>
        <v>41817</v>
      </c>
    </row>
    <row r="135" spans="1:5" x14ac:dyDescent="0.15">
      <c r="A135" s="23" t="str">
        <f ca="1">"y"&amp;TEXT(DATE("20"&amp;MID(A134,2,2),VLOOKUP(RIGHT(A134,2)+1,{1,1;2,3;3,3;4,5;5,5;6,7;7,7;8,8;9,9;10,11;11,11;12,12;13,13},2,FALSE),10),"yymm")</f>
        <v>y1408</v>
      </c>
      <c r="B135" s="13">
        <f t="shared" ca="1" si="33"/>
        <v>41501</v>
      </c>
      <c r="C135" s="13">
        <f t="shared" ca="1" si="34"/>
        <v>41865</v>
      </c>
      <c r="D135" s="13">
        <f ca="1">IF(CTP=1,WORKDAY(大连商品交易所!D135,-1,Holiday)+1,WORKDAY(大连商品交易所!D135,0-全局参数,Holiday))</f>
        <v>41830</v>
      </c>
      <c r="E135" s="13">
        <f ca="1">IF(CTP=1,WORKDAY(大连商品交易所!E135,-1,Holiday)+1,WORKDAY(大连商品交易所!E135,0-全局参数,Holiday))</f>
        <v>41850</v>
      </c>
    </row>
    <row r="136" spans="1:5" x14ac:dyDescent="0.15">
      <c r="A136" s="22" t="str">
        <f ca="1">"y"&amp;TEXT(DATE("20"&amp;MID(A135,2,2),VLOOKUP(RIGHT(A135,2)+1,{1,1;2,3;3,3;4,5;5,5;6,7;7,7;8,8;9,9;10,11;11,11;12,12;13,13},2,FALSE),10),"yymm")</f>
        <v>y1409</v>
      </c>
      <c r="B136" s="12">
        <f t="shared" ca="1" si="33"/>
        <v>41533</v>
      </c>
      <c r="C136" s="12">
        <f t="shared" ref="C136:C137" ca="1" si="35">WORKDAY(DATE("20"&amp;MID(A136,2,2),RIGHT(A136,2),0),10,Holiday)</f>
        <v>41894</v>
      </c>
      <c r="D136" s="12">
        <f ca="1">IF(CTP=1,WORKDAY(大连商品交易所!D136,-1,Holiday)+1,WORKDAY(大连商品交易所!D136,0-全局参数,Holiday))</f>
        <v>41863</v>
      </c>
      <c r="E136" s="12">
        <f ca="1">IF(CTP=1,WORKDAY(大连商品交易所!E136,-1,Holiday)+1,WORKDAY(大连商品交易所!E136,0-全局参数,Holiday))</f>
        <v>41879</v>
      </c>
    </row>
    <row r="137" spans="1:5" x14ac:dyDescent="0.15">
      <c r="A137" s="23" t="str">
        <f ca="1">"y"&amp;TEXT(DATE("20"&amp;MID(A136,2,2),VLOOKUP(RIGHT(A136,2)+1,{1,1;2,3;3,3;4,5;5,5;6,7;7,7;8,8;9,9;10,11;11,11;12,12;13,13},2,FALSE),10),"yymm")</f>
        <v>y1411</v>
      </c>
      <c r="B137" s="13">
        <f t="shared" ca="1" si="33"/>
        <v>41593</v>
      </c>
      <c r="C137" s="13">
        <f t="shared" ca="1" si="35"/>
        <v>41957</v>
      </c>
      <c r="D137" s="13">
        <f ca="1">IF(CTP=1,WORKDAY(大连商品交易所!D137,-1,Holiday)+1,WORKDAY(大连商品交易所!D137,0-全局参数,Holiday))</f>
        <v>41922</v>
      </c>
      <c r="E137" s="13">
        <f ca="1">IF(CTP=1,WORKDAY(大连商品交易所!E137,-1,Holiday)+1,WORKDAY(大连商品交易所!E137,0-全局参数,Holiday))</f>
        <v>41942</v>
      </c>
    </row>
    <row r="140" spans="1:5" x14ac:dyDescent="0.15">
      <c r="A140" s="42" t="str">
        <f>"焦煤JM"&amp;TEXT(焦煤JM,"#%")</f>
        <v>焦煤JM5%</v>
      </c>
      <c r="B140" s="43"/>
      <c r="C140" s="43"/>
      <c r="D140" s="43"/>
      <c r="E140" s="44"/>
    </row>
    <row r="141" spans="1:5" ht="17.25" thickBot="1" x14ac:dyDescent="0.2">
      <c r="A141" s="21"/>
      <c r="B141" s="39" t="s">
        <v>55</v>
      </c>
      <c r="C141" s="39" t="s">
        <v>1</v>
      </c>
      <c r="D141" s="11">
        <v>0.1</v>
      </c>
      <c r="E141" s="11">
        <v>0.2</v>
      </c>
    </row>
    <row r="142" spans="1:5" x14ac:dyDescent="0.15">
      <c r="A142" s="22" t="str">
        <f ca="1">"JM"&amp;TEXT(IF(TODAY()&gt;WORKDAY(DATE(2013,7,0),10,Holiday),IF(TODAY()&gt;WORKDAY(DATE(YEAR(TODAY()),MONTH(TODAY()),0),10,Holiday),DATE(YEAR(TODAY()),MONTH(TODAY())+1,10),TODAY()),DATE(2013,7,10)),"YYMM")</f>
        <v>JM1309</v>
      </c>
      <c r="B142" s="12">
        <f t="shared" ref="B142:B155" ca="1" si="36">IF(RIGHT(A142,4)*1&lt;=1403,DATE(2013,3,22),WORKDAY(WORKDAY(DATE("20"&amp;MID(A142,3,2),RIGHT(A142,2)-12,0),10,Holiday),1,Holiday))</f>
        <v>41355</v>
      </c>
      <c r="C142" s="12">
        <f t="shared" ref="C142:C155" ca="1" si="37">WORKDAY(DATE("20"&amp;MID(A142,3,2),RIGHT(A142,2),0),10,Holiday)</f>
        <v>41530</v>
      </c>
      <c r="D142" s="12">
        <f ca="1">IF(CTP=1,WORKDAY(大连商品交易所!D142,-1,Holiday)+1,WORKDAY(大连商品交易所!D142,0-全局参数,Holiday))</f>
        <v>41498</v>
      </c>
      <c r="E142" s="12">
        <f ca="1">IF(CTP=1,WORKDAY(大连商品交易所!E142,-1,Holiday)+1,WORKDAY(大连商品交易所!E142,0-全局参数,Holiday))</f>
        <v>41515</v>
      </c>
    </row>
    <row r="143" spans="1:5" x14ac:dyDescent="0.15">
      <c r="A143" s="23" t="str">
        <f ca="1">"JM"&amp;TEXT(DATE("20"&amp;MID(A142,LEN(A142)-3,2),RIGHT(A142,2)+1,"10"),"yymm")</f>
        <v>JM1310</v>
      </c>
      <c r="B143" s="13">
        <f t="shared" ca="1" si="36"/>
        <v>41355</v>
      </c>
      <c r="C143" s="13">
        <f t="shared" ca="1" si="37"/>
        <v>41568</v>
      </c>
      <c r="D143" s="13">
        <f ca="1">IF(CTP=1,WORKDAY(大连商品交易所!D143,-1,Holiday)+1,WORKDAY(大连商品交易所!D143,0-全局参数,Holiday))</f>
        <v>41528</v>
      </c>
      <c r="E143" s="13">
        <f ca="1">IF(CTP=1,WORKDAY(大连商品交易所!E143,-1,Holiday)+1,WORKDAY(大连商品交易所!E143,0-全局参数,Holiday))</f>
        <v>41544</v>
      </c>
    </row>
    <row r="144" spans="1:5" x14ac:dyDescent="0.15">
      <c r="A144" s="22" t="str">
        <f t="shared" ref="A144:A155" ca="1" si="38">"JM"&amp;TEXT(DATE("20"&amp;MID(A143,LEN(A143)-3,2),RIGHT(A143,2)+1,"10"),"yymm")</f>
        <v>JM1311</v>
      </c>
      <c r="B144" s="12">
        <f t="shared" ca="1" si="36"/>
        <v>41355</v>
      </c>
      <c r="C144" s="12">
        <f t="shared" ca="1" si="37"/>
        <v>41592</v>
      </c>
      <c r="D144" s="12">
        <f ca="1">IF(CTP=1,WORKDAY(大连商品交易所!D144,-1,Holiday)+1,WORKDAY(大连商品交易所!D144,0-全局参数,Holiday))</f>
        <v>41564</v>
      </c>
      <c r="E144" s="12">
        <f ca="1">IF(CTP=1,WORKDAY(大连商品交易所!E144,-1,Holiday)+1,WORKDAY(大连商品交易所!E144,0-全局参数,Holiday))</f>
        <v>41577</v>
      </c>
    </row>
    <row r="145" spans="1:5" x14ac:dyDescent="0.15">
      <c r="A145" s="23" t="str">
        <f t="shared" ca="1" si="38"/>
        <v>JM1312</v>
      </c>
      <c r="B145" s="13">
        <f t="shared" ca="1" si="36"/>
        <v>41355</v>
      </c>
      <c r="C145" s="13">
        <f t="shared" ca="1" si="37"/>
        <v>41621</v>
      </c>
      <c r="D145" s="13">
        <f ca="1">IF(CTP=1,WORKDAY(大连商品交易所!D145,-1,Holiday)+1,WORKDAY(大连商品交易所!D145,0-全局参数,Holiday))</f>
        <v>41590</v>
      </c>
      <c r="E145" s="13">
        <f ca="1">IF(CTP=1,WORKDAY(大连商品交易所!E145,-1,Holiday)+1,WORKDAY(大连商品交易所!E145,0-全局参数,Holiday))</f>
        <v>41606</v>
      </c>
    </row>
    <row r="146" spans="1:5" x14ac:dyDescent="0.15">
      <c r="A146" s="22" t="str">
        <f t="shared" ca="1" si="38"/>
        <v>JM1401</v>
      </c>
      <c r="B146" s="12">
        <f t="shared" ca="1" si="36"/>
        <v>41355</v>
      </c>
      <c r="C146" s="12">
        <f t="shared" ca="1" si="37"/>
        <v>41653</v>
      </c>
      <c r="D146" s="12">
        <f ca="1">IF(CTP=1,WORKDAY(大连商品交易所!D146,-1,Holiday)+1,WORKDAY(大连商品交易所!D146,0-全局参数,Holiday))</f>
        <v>41619</v>
      </c>
      <c r="E146" s="12">
        <f ca="1">IF(CTP=1,WORKDAY(大连商品交易所!E146,-1,Holiday)+1,WORKDAY(大连商品交易所!E146,0-全局参数,Holiday))</f>
        <v>41638</v>
      </c>
    </row>
    <row r="147" spans="1:5" x14ac:dyDescent="0.15">
      <c r="A147" s="23" t="str">
        <f t="shared" ca="1" si="38"/>
        <v>JM1402</v>
      </c>
      <c r="B147" s="13">
        <f t="shared" ca="1" si="36"/>
        <v>41355</v>
      </c>
      <c r="C147" s="13">
        <f t="shared" ca="1" si="37"/>
        <v>41684</v>
      </c>
      <c r="D147" s="13">
        <f ca="1">IF(CTP=1,WORKDAY(大连商品交易所!D147,-1,Holiday)+1,WORKDAY(大连商品交易所!D147,0-全局参数,Holiday))</f>
        <v>41649</v>
      </c>
      <c r="E147" s="13">
        <f ca="1">IF(CTP=1,WORKDAY(大连商品交易所!E147,-1,Holiday)+1,WORKDAY(大连商品交易所!E147,0-全局参数,Holiday))</f>
        <v>41669</v>
      </c>
    </row>
    <row r="148" spans="1:5" x14ac:dyDescent="0.15">
      <c r="A148" s="22" t="str">
        <f t="shared" ca="1" si="38"/>
        <v>JM1403</v>
      </c>
      <c r="B148" s="12">
        <f t="shared" ca="1" si="36"/>
        <v>41355</v>
      </c>
      <c r="C148" s="12">
        <f t="shared" ca="1" si="37"/>
        <v>41712</v>
      </c>
      <c r="D148" s="12">
        <f ca="1">IF(CTP=1,WORKDAY(大连商品交易所!D148,-1,Holiday)+1,WORKDAY(大连商品交易所!D148,0-全局参数,Holiday))</f>
        <v>41682</v>
      </c>
      <c r="E148" s="12">
        <f ca="1">IF(CTP=1,WORKDAY(大连商品交易所!E148,-1,Holiday)+1,WORKDAY(大连商品交易所!E148,0-全局参数,Holiday))</f>
        <v>41697</v>
      </c>
    </row>
    <row r="149" spans="1:5" x14ac:dyDescent="0.15">
      <c r="A149" s="23" t="str">
        <f t="shared" ca="1" si="38"/>
        <v>JM1404</v>
      </c>
      <c r="B149" s="13">
        <f t="shared" ca="1" si="36"/>
        <v>41381</v>
      </c>
      <c r="C149" s="13">
        <f t="shared" ca="1" si="37"/>
        <v>41743</v>
      </c>
      <c r="D149" s="13">
        <f ca="1">IF(CTP=1,WORKDAY(大连商品交易所!D149,-1,Holiday)+1,WORKDAY(大连商品交易所!D149,0-全局参数,Holiday))</f>
        <v>41710</v>
      </c>
      <c r="E149" s="13">
        <f ca="1">IF(CTP=1,WORKDAY(大连商品交易所!E149,-1,Holiday)+1,WORKDAY(大连商品交易所!E149,0-全局参数,Holiday))</f>
        <v>41726</v>
      </c>
    </row>
    <row r="150" spans="1:5" x14ac:dyDescent="0.15">
      <c r="A150" s="22" t="str">
        <f t="shared" ca="1" si="38"/>
        <v>JM1405</v>
      </c>
      <c r="B150" s="12">
        <f t="shared" ca="1" si="36"/>
        <v>41410</v>
      </c>
      <c r="C150" s="12">
        <f t="shared" ca="1" si="37"/>
        <v>41773</v>
      </c>
      <c r="D150" s="12">
        <f ca="1">IF(CTP=1,WORKDAY(大连商品交易所!D150,-1,Holiday)+1,WORKDAY(大连商品交易所!D150,0-全局参数,Holiday))</f>
        <v>41739</v>
      </c>
      <c r="E150" s="12">
        <f ca="1">IF(CTP=1,WORKDAY(大连商品交易所!E150,-1,Holiday)+1,WORKDAY(大连商品交易所!E150,0-全局参数,Holiday))</f>
        <v>41758</v>
      </c>
    </row>
    <row r="151" spans="1:5" x14ac:dyDescent="0.15">
      <c r="A151" s="23" t="str">
        <f t="shared" ca="1" si="38"/>
        <v>JM1406</v>
      </c>
      <c r="B151" s="13">
        <f t="shared" ca="1" si="36"/>
        <v>41445</v>
      </c>
      <c r="C151" s="13">
        <f t="shared" ca="1" si="37"/>
        <v>41803</v>
      </c>
      <c r="D151" s="13">
        <f ca="1">IF(CTP=1,WORKDAY(大连商品交易所!D151,-1,Holiday)+1,WORKDAY(大连商品交易所!D151,0-全局参数,Holiday))</f>
        <v>41771</v>
      </c>
      <c r="E151" s="13">
        <f ca="1">IF(CTP=1,WORKDAY(大连商品交易所!E151,-1,Holiday)+1,WORKDAY(大连商品交易所!E151,0-全局参数,Holiday))</f>
        <v>41788</v>
      </c>
    </row>
    <row r="152" spans="1:5" x14ac:dyDescent="0.15">
      <c r="A152" s="22" t="str">
        <f t="shared" ca="1" si="38"/>
        <v>JM1407</v>
      </c>
      <c r="B152" s="12">
        <f t="shared" ca="1" si="36"/>
        <v>41470</v>
      </c>
      <c r="C152" s="12">
        <f t="shared" ca="1" si="37"/>
        <v>41834</v>
      </c>
      <c r="D152" s="12">
        <f ca="1">IF(CTP=1,WORKDAY(大连商品交易所!D152,-1,Holiday)+1,WORKDAY(大连商品交易所!D152,0-全局参数,Holiday))</f>
        <v>41801</v>
      </c>
      <c r="E152" s="12">
        <f ca="1">IF(CTP=1,WORKDAY(大连商品交易所!E152,-1,Holiday)+1,WORKDAY(大连商品交易所!E152,0-全局参数,Holiday))</f>
        <v>41817</v>
      </c>
    </row>
    <row r="153" spans="1:5" x14ac:dyDescent="0.15">
      <c r="A153" s="23" t="str">
        <f t="shared" ca="1" si="38"/>
        <v>JM1408</v>
      </c>
      <c r="B153" s="13">
        <f t="shared" ca="1" si="36"/>
        <v>41501</v>
      </c>
      <c r="C153" s="13">
        <f t="shared" ca="1" si="37"/>
        <v>41865</v>
      </c>
      <c r="D153" s="13">
        <f ca="1">IF(CTP=1,WORKDAY(大连商品交易所!D153,-1,Holiday)+1,WORKDAY(大连商品交易所!D153,0-全局参数,Holiday))</f>
        <v>41830</v>
      </c>
      <c r="E153" s="13">
        <f ca="1">IF(CTP=1,WORKDAY(大连商品交易所!E153,-1,Holiday)+1,WORKDAY(大连商品交易所!E153,0-全局参数,Holiday))</f>
        <v>41850</v>
      </c>
    </row>
    <row r="154" spans="1:5" x14ac:dyDescent="0.15">
      <c r="A154" s="22" t="str">
        <f t="shared" ca="1" si="38"/>
        <v>JM1409</v>
      </c>
      <c r="B154" s="12">
        <f t="shared" ca="1" si="36"/>
        <v>41533</v>
      </c>
      <c r="C154" s="12">
        <f t="shared" ca="1" si="37"/>
        <v>41894</v>
      </c>
      <c r="D154" s="12">
        <f ca="1">IF(CTP=1,WORKDAY(大连商品交易所!D154,-1,Holiday)+1,WORKDAY(大连商品交易所!D154,0-全局参数,Holiday))</f>
        <v>41863</v>
      </c>
      <c r="E154" s="12">
        <f ca="1">IF(CTP=1,WORKDAY(大连商品交易所!E154,-1,Holiday)+1,WORKDAY(大连商品交易所!E154,0-全局参数,Holiday))</f>
        <v>41879</v>
      </c>
    </row>
    <row r="155" spans="1:5" x14ac:dyDescent="0.15">
      <c r="A155" s="23" t="str">
        <f t="shared" ca="1" si="38"/>
        <v>JM1410</v>
      </c>
      <c r="B155" s="13">
        <f t="shared" ca="1" si="36"/>
        <v>41569</v>
      </c>
      <c r="C155" s="13">
        <f t="shared" ca="1" si="37"/>
        <v>41926</v>
      </c>
      <c r="D155" s="13">
        <f ca="1">IF(CTP=1,WORKDAY(大连商品交易所!D155,-1,Holiday)+1,WORKDAY(大连商品交易所!D155,0-全局参数,Holiday))</f>
        <v>41892</v>
      </c>
      <c r="E155" s="13">
        <f ca="1">IF(CTP=1,WORKDAY(大连商品交易所!E155,-1,Holiday)+1,WORKDAY(大连商品交易所!E155,0-全局参数,Holiday))</f>
        <v>41911</v>
      </c>
    </row>
  </sheetData>
  <sheetProtection selectLockedCells="1" selectUnlockedCells="1"/>
  <mergeCells count="10">
    <mergeCell ref="A140:E140"/>
    <mergeCell ref="A1:E1"/>
    <mergeCell ref="A16:E16"/>
    <mergeCell ref="A28:E28"/>
    <mergeCell ref="A112:E112"/>
    <mergeCell ref="A126:E126"/>
    <mergeCell ref="A94:E94"/>
    <mergeCell ref="A76:E76"/>
    <mergeCell ref="A58:E58"/>
    <mergeCell ref="A40:E40"/>
  </mergeCells>
  <phoneticPr fontId="1" type="noConversion"/>
  <conditionalFormatting sqref="C3:C13 C18:C25 C30:C37 C42:C55 C60:C73 C78:C91 C96:C109 C114:C123 C128:C137">
    <cfRule type="iconSet" priority="26">
      <iconSet iconSet="3Symbols2">
        <cfvo type="percent" val="0"/>
        <cfvo type="num" val="VALUE(DATE(YEAR(TODAY()),MONTH(TODAY()),DAY(TODAY())))"/>
        <cfvo type="num" val="VALUE(DATE(YEAR(TODAY()),MONTH(TODAY()),DAY(TODAY())))+7" gte="0"/>
      </iconSet>
    </cfRule>
  </conditionalFormatting>
  <conditionalFormatting sqref="B3:B13">
    <cfRule type="iconSet" priority="22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18:B25">
    <cfRule type="iconSet" priority="21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30:B37">
    <cfRule type="iconSet" priority="20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42:B55">
    <cfRule type="iconSet" priority="19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60:B73">
    <cfRule type="iconSet" priority="18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73">
    <cfRule type="iconSet" priority="17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78:B91">
    <cfRule type="iconSet" priority="16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81 B85 B89">
    <cfRule type="iconSet" priority="15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96:B109">
    <cfRule type="iconSet" priority="14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99 B105">
    <cfRule type="iconSet" priority="13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114:B123">
    <cfRule type="iconSet" priority="12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128:B137">
    <cfRule type="iconSet" priority="11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D3:E13 D18:E25 D30:E37 D42:E55 D60:E73 D78:E91 D96:E109 D114:E123 D128:E137">
    <cfRule type="cellIs" dxfId="10" priority="62" operator="between">
      <formula>WORKDAY(TODAY(),10,Holiday)</formula>
      <formula>WORKDAY(TODAY(),1,Holiday)</formula>
    </cfRule>
    <cfRule type="iconSet" priority="63">
      <iconSet iconSet="4TrafficLights">
        <cfvo type="percent" val="0"/>
        <cfvo type="num" val="TODAY()"/>
        <cfvo type="num" val="TODAY()+1"/>
        <cfvo type="num" val="TODAY()+1"/>
      </iconSet>
    </cfRule>
  </conditionalFormatting>
  <conditionalFormatting sqref="C142:C151">
    <cfRule type="iconSet" priority="106">
      <iconSet iconSet="3Symbols2">
        <cfvo type="percent" val="0"/>
        <cfvo type="num" val="VALUE(DATE(YEAR(TODAY()),MONTH(TODAY()),DAY(TODAY())))"/>
        <cfvo type="num" val="VALUE(DATE(YEAR(TODAY()),MONTH(TODAY()),DAY(TODAY())))+7" gte="0"/>
      </iconSet>
    </cfRule>
  </conditionalFormatting>
  <conditionalFormatting sqref="B142:B151">
    <cfRule type="iconSet" priority="107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D142:E151">
    <cfRule type="cellIs" dxfId="9" priority="108" operator="between">
      <formula>WORKDAY(TODAY(),10,Holiday)</formula>
      <formula>WORKDAY(TODAY(),1,Holiday)</formula>
    </cfRule>
    <cfRule type="iconSet" priority="109">
      <iconSet iconSet="4TrafficLights">
        <cfvo type="percent" val="0"/>
        <cfvo type="num" val="TODAY()"/>
        <cfvo type="num" val="TODAY()+1"/>
        <cfvo type="num" val="TODAY()+1"/>
      </iconSet>
    </cfRule>
  </conditionalFormatting>
  <conditionalFormatting sqref="C152:C155">
    <cfRule type="iconSet" priority="6">
      <iconSet iconSet="3Symbols2">
        <cfvo type="percent" val="0"/>
        <cfvo type="num" val="VALUE(DATE(YEAR(TODAY()),MONTH(TODAY()),DAY(TODAY())))"/>
        <cfvo type="num" val="VALUE(DATE(YEAR(TODAY()),MONTH(TODAY()),DAY(TODAY())))+7" gte="0"/>
      </iconSet>
    </cfRule>
  </conditionalFormatting>
  <conditionalFormatting sqref="B152:B155">
    <cfRule type="iconSet" priority="5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D152:E155">
    <cfRule type="cellIs" dxfId="8" priority="3" operator="between">
      <formula>WORKDAY(TODAY(),10,Holiday)</formula>
      <formula>WORKDAY(TODAY(),1,Holiday)</formula>
    </cfRule>
    <cfRule type="iconSet" priority="4">
      <iconSet iconSet="4TrafficLights">
        <cfvo type="percent" val="0"/>
        <cfvo type="num" val="TODAY()"/>
        <cfvo type="num" val="TODAY()+1"/>
        <cfvo type="num" val="TODAY()+1"/>
      </iconSet>
    </cfRule>
  </conditionalFormatting>
  <conditionalFormatting sqref="C142:C155">
    <cfRule type="iconSet" priority="2">
      <iconSet iconSet="3Symbols2">
        <cfvo type="percent" val="0"/>
        <cfvo type="num" val="VALUE(DATE(YEAR(TODAY()),MONTH(TODAY()),DAY(TODAY())))"/>
        <cfvo type="num" val="VALUE(DATE(YEAR(TODAY()),MONTH(TODAY()),DAY(TODAY())))+7" gte="0"/>
      </iconSet>
    </cfRule>
  </conditionalFormatting>
  <conditionalFormatting sqref="B142:B155">
    <cfRule type="iconSet" priority="1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pageMargins left="0.7" right="0.7" top="0.75" bottom="0.75" header="0.3" footer="0.3"/>
  <webPublishItems count="1">
    <webPublishItem id="1577" divId="中融汇信期货2012年交保证金参数表_1577" sourceType="sheet" destinationFile="C:\Documents and Settings\Administrator\桌面\2012年大商所品种临交割月保证金调整日历.htm"/>
  </webPublishItem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149"/>
  <sheetViews>
    <sheetView workbookViewId="0">
      <selection activeCell="E3" sqref="E3"/>
    </sheetView>
  </sheetViews>
  <sheetFormatPr defaultRowHeight="13.5" x14ac:dyDescent="0.15"/>
  <cols>
    <col min="1" max="1" width="10.125" customWidth="1"/>
    <col min="2" max="2" width="13" customWidth="1"/>
    <col min="3" max="3" width="11" bestFit="1" customWidth="1"/>
    <col min="4" max="4" width="24.625" customWidth="1"/>
    <col min="5" max="5" width="27.625" bestFit="1" customWidth="1"/>
    <col min="6" max="6" width="23.75" customWidth="1"/>
    <col min="7" max="7" width="29.625" bestFit="1" customWidth="1"/>
    <col min="8" max="8" width="25.5" bestFit="1" customWidth="1"/>
  </cols>
  <sheetData>
    <row r="1" spans="1:7" x14ac:dyDescent="0.15">
      <c r="A1" t="s">
        <v>42</v>
      </c>
      <c r="D1" s="7">
        <v>0.05</v>
      </c>
      <c r="E1" s="7">
        <v>0.1</v>
      </c>
      <c r="F1" s="7">
        <v>0.15</v>
      </c>
      <c r="G1" s="7">
        <v>0.2</v>
      </c>
    </row>
    <row r="2" spans="1:7" x14ac:dyDescent="0.15">
      <c r="A2" s="26"/>
      <c r="B2" s="37" t="s">
        <v>57</v>
      </c>
      <c r="C2" t="s">
        <v>1</v>
      </c>
      <c r="D2" t="s">
        <v>23</v>
      </c>
      <c r="E2" s="26" t="s">
        <v>21</v>
      </c>
      <c r="F2" s="26" t="s">
        <v>22</v>
      </c>
      <c r="G2" s="26" t="s">
        <v>20</v>
      </c>
    </row>
    <row r="3" spans="1:7" x14ac:dyDescent="0.15">
      <c r="A3" t="str">
        <f ca="1">"PM"&amp;TEXT(DATE(YEAR(TODAY()),ODD(MONTH(TODAY())+IF(TODAY()&gt;WORKDAY(DATE(YEAR(TODAY()),ODD(MONTH(TODAY())),0),10,Holiday),1,0)),DAY(TODAY())),"yymm")</f>
        <v>PM1309</v>
      </c>
      <c r="B3" s="1">
        <f t="shared" ref="B3:B10" ca="1" si="0">WORKDAY(WORKDAY(DATE("20"&amp;MID(A3,3,2),RIGHT(A3,2)-12,0),10,Holiday),1,Holiday)</f>
        <v>41169</v>
      </c>
      <c r="C3" s="1">
        <f t="shared" ref="C3:C8" ca="1" si="1">WORKDAY(DATE("20"&amp;MID(A3,3,2),RIGHT(A3,2),0),10,Holiday)</f>
        <v>41530</v>
      </c>
      <c r="D3" s="1">
        <f t="shared" ref="D3:D8" ca="1" si="2">WORKDAY(DATE("20"&amp;MID(A3,3,2),RIGHT(A3,2)-1,1),-1,Holiday)</f>
        <v>41486</v>
      </c>
      <c r="E3" s="1">
        <f t="shared" ref="E3:E8" ca="1" si="3">IF(NETWORKDAYS(DATE("20"&amp;MID(A3,3,2),RIGHT(A3,2)-1,10),DATE("20"&amp;MID(A3,3,2),RIGHT(A3,2)-1,10),Holiday)=0,WORKDAY(DATE("20"&amp;MID(A3,3,2),RIGHT(A3,2)-1,10),-1,Holiday),DATE("20"&amp;MID(A3,3,2),RIGHT(A3,2)-1,10))</f>
        <v>41495</v>
      </c>
      <c r="F3" s="1">
        <f t="shared" ref="F3:F8" ca="1" si="4">IF(NETWORKDAYS(DATE("20"&amp;MID(A3,3,2),RIGHT(A3,2)-1,20),DATE("20"&amp;MID(A3,3,2),RIGHT(A3,2)-1,20),Holiday)=0,WORKDAY(DATE("20"&amp;MID(A3,3,2),RIGHT(A3,2)-1,20),-1,Holiday),DATE("20"&amp;MID(A3,3,2),RIGHT(A3,2)-1,20))</f>
        <v>41506</v>
      </c>
      <c r="G3" s="1">
        <f t="shared" ref="G3:G8" ca="1" si="5">WORKDAY(DATE("20"&amp;MID(A3,3,2),RIGHT(A3,2),1),-1,Holiday)</f>
        <v>41516</v>
      </c>
    </row>
    <row r="4" spans="1:7" x14ac:dyDescent="0.15">
      <c r="A4" t="str">
        <f ca="1">"PM"&amp;TEXT(DATE("20"&amp;MID(A3,3,2),RIGHT(A3,2)+2,10),"yymm")</f>
        <v>PM1311</v>
      </c>
      <c r="B4" s="1">
        <f t="shared" ca="1" si="0"/>
        <v>41228</v>
      </c>
      <c r="C4" s="1">
        <f t="shared" ca="1" si="1"/>
        <v>41592</v>
      </c>
      <c r="D4" s="1">
        <f t="shared" ca="1" si="2"/>
        <v>41547</v>
      </c>
      <c r="E4" s="1">
        <f t="shared" ca="1" si="3"/>
        <v>41557</v>
      </c>
      <c r="F4" s="1">
        <f t="shared" ca="1" si="4"/>
        <v>41565</v>
      </c>
      <c r="G4" s="1">
        <f t="shared" ca="1" si="5"/>
        <v>41578</v>
      </c>
    </row>
    <row r="5" spans="1:7" x14ac:dyDescent="0.15">
      <c r="A5" t="str">
        <f t="shared" ref="A5:A10" ca="1" si="6">"PM"&amp;TEXT(DATE("20"&amp;MID(A4,3,2),RIGHT(A4,2)+2,10),"yymm")</f>
        <v>PM1401</v>
      </c>
      <c r="B5" s="1">
        <f t="shared" ca="1" si="0"/>
        <v>41292</v>
      </c>
      <c r="C5" s="1">
        <f t="shared" ca="1" si="1"/>
        <v>41653</v>
      </c>
      <c r="D5" s="1">
        <f t="shared" ca="1" si="2"/>
        <v>41607</v>
      </c>
      <c r="E5" s="1">
        <f t="shared" ca="1" si="3"/>
        <v>41618</v>
      </c>
      <c r="F5" s="1">
        <f t="shared" ca="1" si="4"/>
        <v>41628</v>
      </c>
      <c r="G5" s="1">
        <f t="shared" ca="1" si="5"/>
        <v>41639</v>
      </c>
    </row>
    <row r="6" spans="1:7" x14ac:dyDescent="0.15">
      <c r="A6" t="str">
        <f t="shared" ca="1" si="6"/>
        <v>PM1403</v>
      </c>
      <c r="B6" s="1">
        <f t="shared" ca="1" si="0"/>
        <v>41348</v>
      </c>
      <c r="C6" s="1">
        <f t="shared" ca="1" si="1"/>
        <v>41712</v>
      </c>
      <c r="D6" s="1">
        <f t="shared" ca="1" si="2"/>
        <v>41670</v>
      </c>
      <c r="E6" s="1">
        <f t="shared" ca="1" si="3"/>
        <v>41680</v>
      </c>
      <c r="F6" s="1">
        <f t="shared" ca="1" si="4"/>
        <v>41690</v>
      </c>
      <c r="G6" s="1">
        <f t="shared" ca="1" si="5"/>
        <v>41698</v>
      </c>
    </row>
    <row r="7" spans="1:7" x14ac:dyDescent="0.15">
      <c r="A7" t="str">
        <f t="shared" ca="1" si="6"/>
        <v>PM1405</v>
      </c>
      <c r="B7" s="1">
        <f t="shared" ca="1" si="0"/>
        <v>41410</v>
      </c>
      <c r="C7" s="1">
        <f t="shared" ca="1" si="1"/>
        <v>41773</v>
      </c>
      <c r="D7" s="1">
        <f t="shared" ca="1" si="2"/>
        <v>41729</v>
      </c>
      <c r="E7" s="1">
        <f t="shared" ca="1" si="3"/>
        <v>41739</v>
      </c>
      <c r="F7" s="1">
        <f t="shared" ca="1" si="4"/>
        <v>41747</v>
      </c>
      <c r="G7" s="1">
        <f t="shared" ca="1" si="5"/>
        <v>41759</v>
      </c>
    </row>
    <row r="8" spans="1:7" x14ac:dyDescent="0.15">
      <c r="A8" t="str">
        <f t="shared" ca="1" si="6"/>
        <v>PM1407</v>
      </c>
      <c r="B8" s="1">
        <f t="shared" ca="1" si="0"/>
        <v>41470</v>
      </c>
      <c r="C8" s="1">
        <f t="shared" ca="1" si="1"/>
        <v>41834</v>
      </c>
      <c r="D8" s="1">
        <f t="shared" ca="1" si="2"/>
        <v>41789</v>
      </c>
      <c r="E8" s="1">
        <f t="shared" ca="1" si="3"/>
        <v>41800</v>
      </c>
      <c r="F8" s="1">
        <f t="shared" ca="1" si="4"/>
        <v>41810</v>
      </c>
      <c r="G8" s="1">
        <f t="shared" ca="1" si="5"/>
        <v>41820</v>
      </c>
    </row>
    <row r="9" spans="1:7" x14ac:dyDescent="0.15">
      <c r="A9" t="str">
        <f t="shared" ca="1" si="6"/>
        <v>PM1409</v>
      </c>
      <c r="B9" s="1">
        <f t="shared" ca="1" si="0"/>
        <v>41533</v>
      </c>
      <c r="C9" s="1">
        <f t="shared" ref="C9:C10" ca="1" si="7">WORKDAY(DATE("20"&amp;MID(A9,3,2),RIGHT(A9,2),0),10,Holiday)</f>
        <v>41894</v>
      </c>
      <c r="D9" s="1">
        <f t="shared" ref="D9:D10" ca="1" si="8">WORKDAY(DATE("20"&amp;MID(A9,3,2),RIGHT(A9,2)-1,1),-1,Holiday)</f>
        <v>41851</v>
      </c>
      <c r="E9" s="1">
        <f t="shared" ref="E9:E10" ca="1" si="9">IF(NETWORKDAYS(DATE("20"&amp;MID(A9,3,2),RIGHT(A9,2)-1,10),DATE("20"&amp;MID(A9,3,2),RIGHT(A9,2)-1,10),Holiday)=0,WORKDAY(DATE("20"&amp;MID(A9,3,2),RIGHT(A9,2)-1,10),-1,Holiday),DATE("20"&amp;MID(A9,3,2),RIGHT(A9,2)-1,10))</f>
        <v>41859</v>
      </c>
      <c r="F9" s="1">
        <f t="shared" ref="F9:F10" ca="1" si="10">IF(NETWORKDAYS(DATE("20"&amp;MID(A9,3,2),RIGHT(A9,2)-1,20),DATE("20"&amp;MID(A9,3,2),RIGHT(A9,2)-1,20),Holiday)=0,WORKDAY(DATE("20"&amp;MID(A9,3,2),RIGHT(A9,2)-1,20),-1,Holiday),DATE("20"&amp;MID(A9,3,2),RIGHT(A9,2)-1,20))</f>
        <v>41871</v>
      </c>
      <c r="G9" s="1">
        <f t="shared" ref="G9:G10" ca="1" si="11">WORKDAY(DATE("20"&amp;MID(A9,3,2),RIGHT(A9,2),1),-1,Holiday)</f>
        <v>41880</v>
      </c>
    </row>
    <row r="10" spans="1:7" x14ac:dyDescent="0.15">
      <c r="A10" t="str">
        <f t="shared" ca="1" si="6"/>
        <v>PM1411</v>
      </c>
      <c r="B10" s="1">
        <f t="shared" ca="1" si="0"/>
        <v>41593</v>
      </c>
      <c r="C10" s="1">
        <f t="shared" ca="1" si="7"/>
        <v>41957</v>
      </c>
      <c r="D10" s="1">
        <f t="shared" ca="1" si="8"/>
        <v>41912</v>
      </c>
      <c r="E10" s="1">
        <f t="shared" ca="1" si="9"/>
        <v>41922</v>
      </c>
      <c r="F10" s="1">
        <f t="shared" ca="1" si="10"/>
        <v>41932</v>
      </c>
      <c r="G10" s="1">
        <f t="shared" ca="1" si="11"/>
        <v>41943</v>
      </c>
    </row>
    <row r="11" spans="1:7" x14ac:dyDescent="0.15">
      <c r="C11" s="1"/>
      <c r="D11" s="1"/>
      <c r="E11" s="1"/>
      <c r="F11" s="1"/>
      <c r="G11" s="1"/>
    </row>
    <row r="12" spans="1:7" x14ac:dyDescent="0.15">
      <c r="C12" s="1"/>
      <c r="D12" s="1"/>
      <c r="E12" s="1"/>
      <c r="F12" s="1"/>
      <c r="G12" s="1"/>
    </row>
    <row r="13" spans="1:7" x14ac:dyDescent="0.15">
      <c r="A13" t="s">
        <v>47</v>
      </c>
      <c r="D13" s="6" t="s">
        <v>51</v>
      </c>
      <c r="E13" s="7">
        <v>0.15</v>
      </c>
      <c r="F13" s="7">
        <v>0.25</v>
      </c>
      <c r="G13" s="7">
        <v>0.3</v>
      </c>
    </row>
    <row r="14" spans="1:7" x14ac:dyDescent="0.15">
      <c r="A14" s="15"/>
      <c r="B14" s="37" t="s">
        <v>57</v>
      </c>
      <c r="C14" t="s">
        <v>1</v>
      </c>
      <c r="D14" t="s">
        <v>23</v>
      </c>
      <c r="E14" s="15" t="s">
        <v>21</v>
      </c>
      <c r="F14" s="15" t="s">
        <v>22</v>
      </c>
      <c r="G14" s="15" t="s">
        <v>20</v>
      </c>
    </row>
    <row r="15" spans="1:7" x14ac:dyDescent="0.15">
      <c r="A15" t="str">
        <f ca="1">IF(TODAY()&gt;DATE(2013,5,23),"WH"&amp;TEXT(DATE(YEAR(TODAY()),ODD(MONTH(TODAY())+IF(TODAY()&gt;WORKDAY(DATE(YEAR(TODAY()),ODD(MONTH(TODAY())),0),10,Holiday),1,0)),10),"yymm"),"WS"&amp;TEXT(DATE(YEAR(TODAY()),ODD(MONTH(TODAY())+IF(TODAY()&gt;WORKDAY(DATE(YEAR(TODAY()),ODD(MONTH(TODAY()))+1,1),-7,Holiday),1,0)),7),"YYMM"))</f>
        <v>WH1309</v>
      </c>
      <c r="B15" s="1">
        <f t="shared" ref="B15:B22" ca="1" si="12">WORKDAY(IF(VALUE(RIGHT(A15,4))-1405&gt;0,WORKDAY(DATE("20"&amp;MID(A15,3,2),RIGHT(A15,2)-12,0),10,Holiday),WORKDAY(DATE("20"&amp;MID(A15,3,2)-1,RIGHT(A15,2)+1,1),-7,Holiday)),1,Holiday)</f>
        <v>41173</v>
      </c>
      <c r="C15" s="1">
        <f t="shared" ref="C15:C22" ca="1" si="13">IF(VALUE(RIGHT(A15,4))-1307&gt;=0,WORKDAY(DATE("20"&amp;MID(A15,3,2),RIGHT(A15,2),0),10,Holiday),WORKDAY(DATE("20"&amp;MID(A15,3,2),RIGHT(A15,2)+1,1),-7,Holiday))</f>
        <v>41530</v>
      </c>
      <c r="D15" s="1">
        <f t="shared" ref="D15:D20" ca="1" si="14">WORKDAY(DATE("20"&amp;MID(A15,3,2),RIGHT(A15,2)-1,1),-1,Holiday)</f>
        <v>41486</v>
      </c>
      <c r="E15" s="1">
        <f t="shared" ref="E15:E20" ca="1" si="15">IF(NETWORKDAYS(DATE("20"&amp;MID(A15,3,2),RIGHT(A15,2)-1,10),DATE("20"&amp;MID(A15,3,2),RIGHT(A15,2)-1,10),Holiday)=0,WORKDAY(DATE("20"&amp;MID(A15,3,2),RIGHT(A15,2)-1,10),-1,Holiday),DATE("20"&amp;MID(A15,3,2),RIGHT(A15,2)-1,10))</f>
        <v>41495</v>
      </c>
      <c r="F15" s="1">
        <f t="shared" ref="F15:F20" ca="1" si="16">IF(NETWORKDAYS(DATE("20"&amp;MID(A15,3,2),RIGHT(A15,2)-1,20),DATE("20"&amp;MID(A15,3,2),RIGHT(A15,2)-1,20),Holiday)=0,WORKDAY(DATE("20"&amp;MID(A15,3,2),RIGHT(A15,2)-1,20),-1,Holiday),DATE("20"&amp;MID(A15,3,2),RIGHT(A15,2)-1,20))</f>
        <v>41506</v>
      </c>
      <c r="G15" s="1">
        <f t="shared" ref="G15:G20" ca="1" si="17">WORKDAY(DATE("20"&amp;MID(A15,3,2),RIGHT(A15,2),1),-1,Holiday)</f>
        <v>41516</v>
      </c>
    </row>
    <row r="16" spans="1:7" x14ac:dyDescent="0.15">
      <c r="A16" t="str">
        <f t="shared" ref="A16:A22" ca="1" si="18">IF(VALUE(TEXT(DATE("20"&amp;MID(A15,3,2),RIGHT(A15,2)+2,10),"yymm"))-1307&gt;=0,"WH","WS")&amp;TEXT(DATE("20"&amp;MID(A15,3,2),RIGHT(A15,2)+2,10),"yymm")</f>
        <v>WH1311</v>
      </c>
      <c r="B16" s="1">
        <f t="shared" ca="1" si="12"/>
        <v>41236</v>
      </c>
      <c r="C16" s="1">
        <f t="shared" ca="1" si="13"/>
        <v>41592</v>
      </c>
      <c r="D16" s="1">
        <f t="shared" ca="1" si="14"/>
        <v>41547</v>
      </c>
      <c r="E16" s="1">
        <f t="shared" ca="1" si="15"/>
        <v>41557</v>
      </c>
      <c r="F16" s="1">
        <f t="shared" ca="1" si="16"/>
        <v>41565</v>
      </c>
      <c r="G16" s="1">
        <f t="shared" ca="1" si="17"/>
        <v>41578</v>
      </c>
    </row>
    <row r="17" spans="1:7" x14ac:dyDescent="0.15">
      <c r="A17" t="str">
        <f t="shared" ca="1" si="18"/>
        <v>WH1401</v>
      </c>
      <c r="B17" s="1">
        <f t="shared" ca="1" si="12"/>
        <v>41298</v>
      </c>
      <c r="C17" s="1">
        <f t="shared" ca="1" si="13"/>
        <v>41653</v>
      </c>
      <c r="D17" s="1">
        <f t="shared" ca="1" si="14"/>
        <v>41607</v>
      </c>
      <c r="E17" s="1">
        <f t="shared" ca="1" si="15"/>
        <v>41618</v>
      </c>
      <c r="F17" s="1">
        <f t="shared" ca="1" si="16"/>
        <v>41628</v>
      </c>
      <c r="G17" s="1">
        <f t="shared" ca="1" si="17"/>
        <v>41639</v>
      </c>
    </row>
    <row r="18" spans="1:7" x14ac:dyDescent="0.15">
      <c r="A18" t="str">
        <f t="shared" ca="1" si="18"/>
        <v>WH1403</v>
      </c>
      <c r="B18" s="1">
        <f t="shared" ca="1" si="12"/>
        <v>41355</v>
      </c>
      <c r="C18" s="1">
        <f t="shared" ca="1" si="13"/>
        <v>41712</v>
      </c>
      <c r="D18" s="1">
        <f t="shared" ca="1" si="14"/>
        <v>41670</v>
      </c>
      <c r="E18" s="1">
        <f t="shared" ca="1" si="15"/>
        <v>41680</v>
      </c>
      <c r="F18" s="1">
        <f t="shared" ca="1" si="16"/>
        <v>41690</v>
      </c>
      <c r="G18" s="1">
        <f t="shared" ca="1" si="17"/>
        <v>41698</v>
      </c>
    </row>
    <row r="19" spans="1:7" x14ac:dyDescent="0.15">
      <c r="A19" t="str">
        <f t="shared" ca="1" si="18"/>
        <v>WH1405</v>
      </c>
      <c r="B19" s="1">
        <f t="shared" ca="1" si="12"/>
        <v>41418</v>
      </c>
      <c r="C19" s="1">
        <f t="shared" ca="1" si="13"/>
        <v>41773</v>
      </c>
      <c r="D19" s="1">
        <f t="shared" ca="1" si="14"/>
        <v>41729</v>
      </c>
      <c r="E19" s="1">
        <f t="shared" ca="1" si="15"/>
        <v>41739</v>
      </c>
      <c r="F19" s="1">
        <f t="shared" ca="1" si="16"/>
        <v>41747</v>
      </c>
      <c r="G19" s="1">
        <f t="shared" ca="1" si="17"/>
        <v>41759</v>
      </c>
    </row>
    <row r="20" spans="1:7" x14ac:dyDescent="0.15">
      <c r="A20" t="str">
        <f t="shared" ca="1" si="18"/>
        <v>WH1407</v>
      </c>
      <c r="B20" s="1">
        <f t="shared" ca="1" si="12"/>
        <v>41470</v>
      </c>
      <c r="C20" s="1">
        <f t="shared" ca="1" si="13"/>
        <v>41834</v>
      </c>
      <c r="D20" s="1">
        <f t="shared" ca="1" si="14"/>
        <v>41789</v>
      </c>
      <c r="E20" s="1">
        <f t="shared" ca="1" si="15"/>
        <v>41800</v>
      </c>
      <c r="F20" s="1">
        <f t="shared" ca="1" si="16"/>
        <v>41810</v>
      </c>
      <c r="G20" s="1">
        <f t="shared" ca="1" si="17"/>
        <v>41820</v>
      </c>
    </row>
    <row r="21" spans="1:7" x14ac:dyDescent="0.15">
      <c r="A21" t="str">
        <f t="shared" ca="1" si="18"/>
        <v>WH1409</v>
      </c>
      <c r="B21" s="1">
        <f t="shared" ca="1" si="12"/>
        <v>41533</v>
      </c>
      <c r="C21" s="1">
        <f t="shared" ca="1" si="13"/>
        <v>41894</v>
      </c>
      <c r="D21" s="1">
        <f t="shared" ref="D21:D22" ca="1" si="19">WORKDAY(DATE("20"&amp;MID(A21,3,2),RIGHT(A21,2)-1,1),-1,Holiday)</f>
        <v>41851</v>
      </c>
      <c r="E21" s="1">
        <f t="shared" ref="E21:E22" ca="1" si="20">IF(NETWORKDAYS(DATE("20"&amp;MID(A21,3,2),RIGHT(A21,2)-1,10),DATE("20"&amp;MID(A21,3,2),RIGHT(A21,2)-1,10),Holiday)=0,WORKDAY(DATE("20"&amp;MID(A21,3,2),RIGHT(A21,2)-1,10),-1,Holiday),DATE("20"&amp;MID(A21,3,2),RIGHT(A21,2)-1,10))</f>
        <v>41859</v>
      </c>
      <c r="F21" s="1">
        <f t="shared" ref="F21:F22" ca="1" si="21">IF(NETWORKDAYS(DATE("20"&amp;MID(A21,3,2),RIGHT(A21,2)-1,20),DATE("20"&amp;MID(A21,3,2),RIGHT(A21,2)-1,20),Holiday)=0,WORKDAY(DATE("20"&amp;MID(A21,3,2),RIGHT(A21,2)-1,20),-1,Holiday),DATE("20"&amp;MID(A21,3,2),RIGHT(A21,2)-1,20))</f>
        <v>41871</v>
      </c>
      <c r="G21" s="1">
        <f t="shared" ref="G21:G22" ca="1" si="22">WORKDAY(DATE("20"&amp;MID(A21,3,2),RIGHT(A21,2),1),-1,Holiday)</f>
        <v>41880</v>
      </c>
    </row>
    <row r="22" spans="1:7" x14ac:dyDescent="0.15">
      <c r="A22" t="str">
        <f t="shared" ca="1" si="18"/>
        <v>WH1411</v>
      </c>
      <c r="B22" s="1">
        <f t="shared" ca="1" si="12"/>
        <v>41593</v>
      </c>
      <c r="C22" s="1">
        <f t="shared" ca="1" si="13"/>
        <v>41957</v>
      </c>
      <c r="D22" s="1">
        <f t="shared" ca="1" si="19"/>
        <v>41912</v>
      </c>
      <c r="E22" s="1">
        <f t="shared" ca="1" si="20"/>
        <v>41922</v>
      </c>
      <c r="F22" s="1">
        <f t="shared" ca="1" si="21"/>
        <v>41932</v>
      </c>
      <c r="G22" s="1">
        <f t="shared" ca="1" si="22"/>
        <v>41943</v>
      </c>
    </row>
    <row r="23" spans="1:7" x14ac:dyDescent="0.15">
      <c r="C23" s="1"/>
      <c r="D23" s="1"/>
      <c r="E23" s="1"/>
      <c r="F23" s="1"/>
      <c r="G23" s="1"/>
    </row>
    <row r="24" spans="1:7" x14ac:dyDescent="0.15">
      <c r="C24" s="1"/>
      <c r="D24" s="1"/>
      <c r="E24" s="1"/>
      <c r="F24" s="1"/>
      <c r="G24" s="1"/>
    </row>
    <row r="25" spans="1:7" x14ac:dyDescent="0.15">
      <c r="A25" t="s">
        <v>63</v>
      </c>
      <c r="D25" s="6" t="s">
        <v>48</v>
      </c>
      <c r="E25" s="7">
        <v>0.15</v>
      </c>
      <c r="F25" s="7">
        <v>0.25</v>
      </c>
      <c r="G25" s="7">
        <v>0.3</v>
      </c>
    </row>
    <row r="26" spans="1:7" x14ac:dyDescent="0.15">
      <c r="A26" s="15"/>
      <c r="B26" s="37" t="s">
        <v>57</v>
      </c>
      <c r="C26" t="s">
        <v>1</v>
      </c>
      <c r="D26" t="s">
        <v>23</v>
      </c>
      <c r="E26" s="15" t="s">
        <v>21</v>
      </c>
      <c r="F26" s="15" t="s">
        <v>22</v>
      </c>
      <c r="G26" s="15" t="s">
        <v>20</v>
      </c>
    </row>
    <row r="27" spans="1:7" x14ac:dyDescent="0.15">
      <c r="A27" t="str">
        <f ca="1">IF(TODAY()&gt;DATE(2013,5,23),"RI"&amp;TEXT(DATE(YEAR(TODAY()),ODD(MONTH(TODAY())+IF(TODAY()&gt;WORKDAY(DATE(YEAR(TODAY()),ODD(MONTH(TODAY())),0),10,Holiday),1,0)),10),"yymm"),"ER"&amp;TEXT(DATE(YEAR(TODAY()),ODD(MONTH(TODAY())+IF(TODAY()&gt;WORKDAY(DATE(YEAR(TODAY()),ODD(MONTH(TODAY()))+1,1),-7,Holiday),1,0)),7),"YYMM"))</f>
        <v>RI1309</v>
      </c>
      <c r="B27" s="1">
        <f t="shared" ref="B27:B34" ca="1" si="23">WORKDAY(IF(VALUE(RIGHT(A27,4))-1405&gt;0,WORKDAY(DATE("20"&amp;MID(A27,3,2),RIGHT(A27,2)-12,0),10,Holiday),WORKDAY(DATE("20"&amp;MID(A27,3,2)-1,RIGHT(A27,2)+1,1),-7,Holiday)),1,Holiday)</f>
        <v>41173</v>
      </c>
      <c r="C27" s="1">
        <f t="shared" ref="C27:C34" ca="1" si="24">IF(VALUE(RIGHT(A15,4))-1307&gt;=0,WORKDAY(DATE("20"&amp;MID(A15,3,2),RIGHT(A15,2),0),10,Holiday),WORKDAY(DATE("20"&amp;MID(A15,3,2),RIGHT(A15,2)+1,1),-7,Holiday))</f>
        <v>41530</v>
      </c>
      <c r="D27" s="1">
        <f t="shared" ref="D27:D32" ca="1" si="25">WORKDAY(DATE("20"&amp;MID(A27,3,2),RIGHT(A27,2)-1,1),-1,Holiday)</f>
        <v>41486</v>
      </c>
      <c r="E27" s="1">
        <f t="shared" ref="E27:E32" ca="1" si="26">IF(NETWORKDAYS(DATE("20"&amp;MID(A27,3,2),RIGHT(A27,2)-1,10),DATE("20"&amp;MID(A27,3,2),RIGHT(A27,2)-1,10),Holiday)=0,WORKDAY(DATE("20"&amp;MID(A27,3,2),RIGHT(A27,2)-1,10),-1,Holiday),DATE("20"&amp;MID(A27,3,2),RIGHT(A27,2)-1,10))</f>
        <v>41495</v>
      </c>
      <c r="F27" s="1">
        <f t="shared" ref="F27:F32" ca="1" si="27">IF(NETWORKDAYS(DATE("20"&amp;MID(A27,3,2),RIGHT(A27,2)-1,20),DATE("20"&amp;MID(A27,3,2),RIGHT(A27,2)-1,20),Holiday)=0,WORKDAY(DATE("20"&amp;MID(A27,3,2),RIGHT(A27,2)-1,20),-1,Holiday),DATE("20"&amp;MID(A27,3,2),RIGHT(A27,2)-1,20))</f>
        <v>41506</v>
      </c>
      <c r="G27" s="1">
        <f t="shared" ref="G27:G32" ca="1" si="28">WORKDAY(DATE("20"&amp;MID(A27,3,2),RIGHT(A27,2),1),-1,Holiday)</f>
        <v>41516</v>
      </c>
    </row>
    <row r="28" spans="1:7" x14ac:dyDescent="0.15">
      <c r="A28" t="str">
        <f ca="1">IF(VALUE(TEXT(DATE("20"&amp;MID(A27,3,2),RIGHT(A27,2)+2,10),"yymm"))-1307&gt;=0,"RI","ER")&amp;TEXT(DATE("20"&amp;MID(A27,3,2),RIGHT(A27,2)+2,10),"yymm")</f>
        <v>RI1311</v>
      </c>
      <c r="B28" s="1">
        <f t="shared" ca="1" si="23"/>
        <v>41236</v>
      </c>
      <c r="C28" s="1">
        <f t="shared" ca="1" si="24"/>
        <v>41592</v>
      </c>
      <c r="D28" s="1">
        <f t="shared" ca="1" si="25"/>
        <v>41547</v>
      </c>
      <c r="E28" s="1">
        <f t="shared" ca="1" si="26"/>
        <v>41557</v>
      </c>
      <c r="F28" s="1">
        <f t="shared" ca="1" si="27"/>
        <v>41565</v>
      </c>
      <c r="G28" s="1">
        <f t="shared" ca="1" si="28"/>
        <v>41578</v>
      </c>
    </row>
    <row r="29" spans="1:7" x14ac:dyDescent="0.15">
      <c r="A29" t="str">
        <f t="shared" ref="A29:A34" ca="1" si="29">IF(VALUE(TEXT(DATE("20"&amp;MID(A28,3,2),RIGHT(A28,2)+2,10),"yymm"))-1307&gt;=0,"RI","ER")&amp;TEXT(DATE("20"&amp;MID(A28,3,2),RIGHT(A28,2)+2,10),"yymm")</f>
        <v>RI1401</v>
      </c>
      <c r="B29" s="1">
        <f t="shared" ca="1" si="23"/>
        <v>41298</v>
      </c>
      <c r="C29" s="1">
        <f t="shared" ca="1" si="24"/>
        <v>41653</v>
      </c>
      <c r="D29" s="1">
        <f t="shared" ca="1" si="25"/>
        <v>41607</v>
      </c>
      <c r="E29" s="1">
        <f t="shared" ca="1" si="26"/>
        <v>41618</v>
      </c>
      <c r="F29" s="1">
        <f t="shared" ca="1" si="27"/>
        <v>41628</v>
      </c>
      <c r="G29" s="1">
        <f t="shared" ca="1" si="28"/>
        <v>41639</v>
      </c>
    </row>
    <row r="30" spans="1:7" x14ac:dyDescent="0.15">
      <c r="A30" t="str">
        <f t="shared" ca="1" si="29"/>
        <v>RI1403</v>
      </c>
      <c r="B30" s="1">
        <f t="shared" ca="1" si="23"/>
        <v>41355</v>
      </c>
      <c r="C30" s="1">
        <f t="shared" ca="1" si="24"/>
        <v>41712</v>
      </c>
      <c r="D30" s="1">
        <f t="shared" ca="1" si="25"/>
        <v>41670</v>
      </c>
      <c r="E30" s="1">
        <f t="shared" ca="1" si="26"/>
        <v>41680</v>
      </c>
      <c r="F30" s="1">
        <f t="shared" ca="1" si="27"/>
        <v>41690</v>
      </c>
      <c r="G30" s="1">
        <f t="shared" ca="1" si="28"/>
        <v>41698</v>
      </c>
    </row>
    <row r="31" spans="1:7" x14ac:dyDescent="0.15">
      <c r="A31" t="str">
        <f t="shared" ca="1" si="29"/>
        <v>RI1405</v>
      </c>
      <c r="B31" s="1">
        <f t="shared" ca="1" si="23"/>
        <v>41418</v>
      </c>
      <c r="C31" s="1">
        <f t="shared" ca="1" si="24"/>
        <v>41773</v>
      </c>
      <c r="D31" s="1">
        <f t="shared" ca="1" si="25"/>
        <v>41729</v>
      </c>
      <c r="E31" s="1">
        <f t="shared" ca="1" si="26"/>
        <v>41739</v>
      </c>
      <c r="F31" s="1">
        <f t="shared" ca="1" si="27"/>
        <v>41747</v>
      </c>
      <c r="G31" s="1">
        <f t="shared" ca="1" si="28"/>
        <v>41759</v>
      </c>
    </row>
    <row r="32" spans="1:7" x14ac:dyDescent="0.15">
      <c r="A32" t="str">
        <f t="shared" ca="1" si="29"/>
        <v>RI1407</v>
      </c>
      <c r="B32" s="1">
        <f t="shared" ca="1" si="23"/>
        <v>41470</v>
      </c>
      <c r="C32" s="1">
        <f t="shared" ca="1" si="24"/>
        <v>41834</v>
      </c>
      <c r="D32" s="1">
        <f t="shared" ca="1" si="25"/>
        <v>41789</v>
      </c>
      <c r="E32" s="1">
        <f t="shared" ca="1" si="26"/>
        <v>41800</v>
      </c>
      <c r="F32" s="1">
        <f t="shared" ca="1" si="27"/>
        <v>41810</v>
      </c>
      <c r="G32" s="1">
        <f t="shared" ca="1" si="28"/>
        <v>41820</v>
      </c>
    </row>
    <row r="33" spans="1:7" x14ac:dyDescent="0.15">
      <c r="A33" t="str">
        <f t="shared" ca="1" si="29"/>
        <v>RI1409</v>
      </c>
      <c r="B33" s="1">
        <f t="shared" ca="1" si="23"/>
        <v>41533</v>
      </c>
      <c r="C33" s="1">
        <f t="shared" ca="1" si="24"/>
        <v>41894</v>
      </c>
      <c r="D33" s="1">
        <f t="shared" ref="D33:D34" ca="1" si="30">WORKDAY(DATE("20"&amp;MID(A33,3,2),RIGHT(A33,2)-1,1),-1,Holiday)</f>
        <v>41851</v>
      </c>
      <c r="E33" s="1">
        <f t="shared" ref="E33:E34" ca="1" si="31">IF(NETWORKDAYS(DATE("20"&amp;MID(A33,3,2),RIGHT(A33,2)-1,10),DATE("20"&amp;MID(A33,3,2),RIGHT(A33,2)-1,10),Holiday)=0,WORKDAY(DATE("20"&amp;MID(A33,3,2),RIGHT(A33,2)-1,10),-1,Holiday),DATE("20"&amp;MID(A33,3,2),RIGHT(A33,2)-1,10))</f>
        <v>41859</v>
      </c>
      <c r="F33" s="1">
        <f t="shared" ref="F33:F34" ca="1" si="32">IF(NETWORKDAYS(DATE("20"&amp;MID(A33,3,2),RIGHT(A33,2)-1,20),DATE("20"&amp;MID(A33,3,2),RIGHT(A33,2)-1,20),Holiday)=0,WORKDAY(DATE("20"&amp;MID(A33,3,2),RIGHT(A33,2)-1,20),-1,Holiday),DATE("20"&amp;MID(A33,3,2),RIGHT(A33,2)-1,20))</f>
        <v>41871</v>
      </c>
      <c r="G33" s="1">
        <f t="shared" ref="G33:G34" ca="1" si="33">WORKDAY(DATE("20"&amp;MID(A33,3,2),RIGHT(A33,2),1),-1,Holiday)</f>
        <v>41880</v>
      </c>
    </row>
    <row r="34" spans="1:7" x14ac:dyDescent="0.15">
      <c r="A34" t="str">
        <f t="shared" ca="1" si="29"/>
        <v>RI1411</v>
      </c>
      <c r="B34" s="1">
        <f t="shared" ca="1" si="23"/>
        <v>41593</v>
      </c>
      <c r="C34" s="1">
        <f t="shared" ca="1" si="24"/>
        <v>41957</v>
      </c>
      <c r="D34" s="1">
        <f t="shared" ca="1" si="30"/>
        <v>41912</v>
      </c>
      <c r="E34" s="1">
        <f t="shared" ca="1" si="31"/>
        <v>41922</v>
      </c>
      <c r="F34" s="1">
        <f t="shared" ca="1" si="32"/>
        <v>41932</v>
      </c>
      <c r="G34" s="1">
        <f t="shared" ca="1" si="33"/>
        <v>41943</v>
      </c>
    </row>
    <row r="35" spans="1:7" x14ac:dyDescent="0.15">
      <c r="C35" s="1"/>
      <c r="D35" s="1"/>
      <c r="E35" s="1"/>
      <c r="F35" s="1"/>
      <c r="G35" s="1"/>
    </row>
    <row r="37" spans="1:7" x14ac:dyDescent="0.15">
      <c r="A37" t="s">
        <v>64</v>
      </c>
      <c r="D37" s="6" t="s">
        <v>50</v>
      </c>
      <c r="E37" s="7">
        <v>0.15</v>
      </c>
      <c r="F37" s="7">
        <v>0.25</v>
      </c>
      <c r="G37" s="7">
        <v>0.3</v>
      </c>
    </row>
    <row r="38" spans="1:7" x14ac:dyDescent="0.15">
      <c r="B38" s="37" t="s">
        <v>57</v>
      </c>
      <c r="C38" t="s">
        <v>1</v>
      </c>
      <c r="D38" t="s">
        <v>23</v>
      </c>
      <c r="E38" s="2" t="s">
        <v>21</v>
      </c>
      <c r="F38" s="2" t="s">
        <v>22</v>
      </c>
      <c r="G38" s="2" t="s">
        <v>20</v>
      </c>
    </row>
    <row r="39" spans="1:7" x14ac:dyDescent="0.15">
      <c r="A39" t="str">
        <f ca="1">IF(TODAY()&gt;WORKDAY(DATE("2013","05",0),10,Holiday),"OI","RO")&amp;TEXT(DATE(YEAR(TODAY()),ODD(MONTH(TODAY())+IF(TODAY()&gt;WORKDAY(DATE(YEAR(TODAY()),ODD(MONTH(TODAY())),0),10,Holiday),1,0)),DAY(TODAY())),"yymm")</f>
        <v>OI1309</v>
      </c>
      <c r="B39" s="1">
        <f t="shared" ref="B39:B46" ca="1" si="34">WORKDAY(WORKDAY(DATE("20"&amp;MID(A39,3,2),RIGHT(A39,2)-12,0),10,Holiday),1,Holiday)</f>
        <v>41169</v>
      </c>
      <c r="C39" s="1">
        <f t="shared" ref="C39:C44" ca="1" si="35">WORKDAY(DATE("20"&amp;MID(A39,3,2),RIGHT(A39,2),0),10,Holiday)</f>
        <v>41530</v>
      </c>
      <c r="D39" s="1">
        <f t="shared" ref="D39:D44" ca="1" si="36">WORKDAY(DATE("20"&amp;MID(A39,3,2),RIGHT(A39,2)-1,1),-1,Holiday)</f>
        <v>41486</v>
      </c>
      <c r="E39" s="1">
        <f t="shared" ref="E39" ca="1" si="37">IF(NETWORKDAYS(DATE("20"&amp;MID(A39,3,2),RIGHT(A39,2)-1,10),DATE("20"&amp;MID(A39,3,2),RIGHT(A39,2)-1,10),Holiday)=0,WORKDAY(DATE("20"&amp;MID(A39,3,2),RIGHT(A39,2)-1,10),-1,Holiday),DATE("20"&amp;MID(A39,3,2),RIGHT(A39,2)-1,10))</f>
        <v>41495</v>
      </c>
      <c r="F39" s="1">
        <f t="shared" ref="F39" ca="1" si="38">IF(NETWORKDAYS(DATE("20"&amp;MID(A39,3,2),RIGHT(A39,2)-1,20),DATE("20"&amp;MID(A39,3,2),RIGHT(A39,2)-1,20),Holiday)=0,WORKDAY(DATE("20"&amp;MID(A39,3,2),RIGHT(A39,2)-1,20),-1,Holiday),DATE("20"&amp;MID(A39,3,2),RIGHT(A39,2)-1,20))</f>
        <v>41506</v>
      </c>
      <c r="G39" s="1">
        <f t="shared" ref="G39:G44" ca="1" si="39">WORKDAY(DATE("20"&amp;MID(A39,3,2),RIGHT(A39,2),1),-1,Holiday)</f>
        <v>41516</v>
      </c>
    </row>
    <row r="40" spans="1:7" x14ac:dyDescent="0.15">
      <c r="A40" t="str">
        <f t="shared" ref="A40:A46" ca="1" si="40">IF(VALUE(RIGHT(A39,4))&gt;=1305,"OI","RO")&amp;TEXT(DATE("20"&amp;MID(A39,3,2),RIGHT(A39,2)+2,10),"yymm")</f>
        <v>OI1311</v>
      </c>
      <c r="B40" s="1">
        <f t="shared" ca="1" si="34"/>
        <v>41228</v>
      </c>
      <c r="C40" s="1">
        <f t="shared" ca="1" si="35"/>
        <v>41592</v>
      </c>
      <c r="D40" s="1">
        <f t="shared" ca="1" si="36"/>
        <v>41547</v>
      </c>
      <c r="E40" s="1">
        <f t="shared" ref="E40:E44" ca="1" si="41">IF(NETWORKDAYS(DATE("20"&amp;MID(A40,3,2),RIGHT(A40,2)-1,10),DATE("20"&amp;MID(A40,3,2),RIGHT(A40,2)-1,10),Holiday)=0,WORKDAY(DATE("20"&amp;MID(A40,3,2),RIGHT(A40,2)-1,10),-1,Holiday),DATE("20"&amp;MID(A40,3,2),RIGHT(A40,2)-1,10))</f>
        <v>41557</v>
      </c>
      <c r="F40" s="1">
        <f t="shared" ref="F40:F44" ca="1" si="42">IF(NETWORKDAYS(DATE("20"&amp;MID(A40,3,2),RIGHT(A40,2)-1,20),DATE("20"&amp;MID(A40,3,2),RIGHT(A40,2)-1,20),Holiday)=0,WORKDAY(DATE("20"&amp;MID(A40,3,2),RIGHT(A40,2)-1,20),-1,Holiday),DATE("20"&amp;MID(A40,3,2),RIGHT(A40,2)-1,20))</f>
        <v>41565</v>
      </c>
      <c r="G40" s="1">
        <f t="shared" ca="1" si="39"/>
        <v>41578</v>
      </c>
    </row>
    <row r="41" spans="1:7" x14ac:dyDescent="0.15">
      <c r="A41" t="str">
        <f t="shared" ca="1" si="40"/>
        <v>OI1401</v>
      </c>
      <c r="B41" s="1">
        <f t="shared" ca="1" si="34"/>
        <v>41292</v>
      </c>
      <c r="C41" s="1">
        <f t="shared" ca="1" si="35"/>
        <v>41653</v>
      </c>
      <c r="D41" s="1">
        <f t="shared" ca="1" si="36"/>
        <v>41607</v>
      </c>
      <c r="E41" s="1">
        <f t="shared" ca="1" si="41"/>
        <v>41618</v>
      </c>
      <c r="F41" s="1">
        <f t="shared" ca="1" si="42"/>
        <v>41628</v>
      </c>
      <c r="G41" s="1">
        <f t="shared" ca="1" si="39"/>
        <v>41639</v>
      </c>
    </row>
    <row r="42" spans="1:7" x14ac:dyDescent="0.15">
      <c r="A42" t="str">
        <f t="shared" ca="1" si="40"/>
        <v>OI1403</v>
      </c>
      <c r="B42" s="1">
        <f t="shared" ca="1" si="34"/>
        <v>41348</v>
      </c>
      <c r="C42" s="1">
        <f t="shared" ca="1" si="35"/>
        <v>41712</v>
      </c>
      <c r="D42" s="1">
        <f t="shared" ca="1" si="36"/>
        <v>41670</v>
      </c>
      <c r="E42" s="1">
        <f t="shared" ca="1" si="41"/>
        <v>41680</v>
      </c>
      <c r="F42" s="1">
        <f t="shared" ca="1" si="42"/>
        <v>41690</v>
      </c>
      <c r="G42" s="1">
        <f t="shared" ca="1" si="39"/>
        <v>41698</v>
      </c>
    </row>
    <row r="43" spans="1:7" x14ac:dyDescent="0.15">
      <c r="A43" t="str">
        <f t="shared" ca="1" si="40"/>
        <v>OI1405</v>
      </c>
      <c r="B43" s="1">
        <f t="shared" ca="1" si="34"/>
        <v>41410</v>
      </c>
      <c r="C43" s="1">
        <f t="shared" ca="1" si="35"/>
        <v>41773</v>
      </c>
      <c r="D43" s="1">
        <f t="shared" ca="1" si="36"/>
        <v>41729</v>
      </c>
      <c r="E43" s="1">
        <f t="shared" ca="1" si="41"/>
        <v>41739</v>
      </c>
      <c r="F43" s="1">
        <f t="shared" ca="1" si="42"/>
        <v>41747</v>
      </c>
      <c r="G43" s="1">
        <f t="shared" ca="1" si="39"/>
        <v>41759</v>
      </c>
    </row>
    <row r="44" spans="1:7" x14ac:dyDescent="0.15">
      <c r="A44" t="str">
        <f t="shared" ca="1" si="40"/>
        <v>OI1407</v>
      </c>
      <c r="B44" s="1">
        <f t="shared" ca="1" si="34"/>
        <v>41470</v>
      </c>
      <c r="C44" s="1">
        <f t="shared" ca="1" si="35"/>
        <v>41834</v>
      </c>
      <c r="D44" s="1">
        <f t="shared" ca="1" si="36"/>
        <v>41789</v>
      </c>
      <c r="E44" s="1">
        <f t="shared" ca="1" si="41"/>
        <v>41800</v>
      </c>
      <c r="F44" s="1">
        <f t="shared" ca="1" si="42"/>
        <v>41810</v>
      </c>
      <c r="G44" s="1">
        <f t="shared" ca="1" si="39"/>
        <v>41820</v>
      </c>
    </row>
    <row r="45" spans="1:7" x14ac:dyDescent="0.15">
      <c r="A45" t="str">
        <f t="shared" ca="1" si="40"/>
        <v>OI1409</v>
      </c>
      <c r="B45" s="1">
        <f t="shared" ca="1" si="34"/>
        <v>41533</v>
      </c>
      <c r="C45" s="1">
        <f t="shared" ref="C45:C46" ca="1" si="43">WORKDAY(DATE("20"&amp;MID(A45,3,2),RIGHT(A45,2),0),10,Holiday)</f>
        <v>41894</v>
      </c>
      <c r="D45" s="1">
        <f t="shared" ref="D45:D46" ca="1" si="44">WORKDAY(DATE("20"&amp;MID(A45,3,2),RIGHT(A45,2)-1,1),-1,Holiday)</f>
        <v>41851</v>
      </c>
      <c r="E45" s="1">
        <f t="shared" ref="E45:E46" ca="1" si="45">IF(NETWORKDAYS(DATE("20"&amp;MID(A45,3,2),RIGHT(A45,2)-1,10),DATE("20"&amp;MID(A45,3,2),RIGHT(A45,2)-1,10),Holiday)=0,WORKDAY(DATE("20"&amp;MID(A45,3,2),RIGHT(A45,2)-1,10),-1,Holiday),DATE("20"&amp;MID(A45,3,2),RIGHT(A45,2)-1,10))</f>
        <v>41859</v>
      </c>
      <c r="F45" s="1">
        <f t="shared" ref="F45:F46" ca="1" si="46">IF(NETWORKDAYS(DATE("20"&amp;MID(A45,3,2),RIGHT(A45,2)-1,20),DATE("20"&amp;MID(A45,3,2),RIGHT(A45,2)-1,20),Holiday)=0,WORKDAY(DATE("20"&amp;MID(A45,3,2),RIGHT(A45,2)-1,20),-1,Holiday),DATE("20"&amp;MID(A45,3,2),RIGHT(A45,2)-1,20))</f>
        <v>41871</v>
      </c>
      <c r="G45" s="1">
        <f t="shared" ref="G45:G46" ca="1" si="47">WORKDAY(DATE("20"&amp;MID(A45,3,2),RIGHT(A45,2),1),-1,Holiday)</f>
        <v>41880</v>
      </c>
    </row>
    <row r="46" spans="1:7" x14ac:dyDescent="0.15">
      <c r="A46" t="str">
        <f t="shared" ca="1" si="40"/>
        <v>OI1411</v>
      </c>
      <c r="B46" s="1">
        <f t="shared" ca="1" si="34"/>
        <v>41593</v>
      </c>
      <c r="C46" s="1">
        <f t="shared" ca="1" si="43"/>
        <v>41957</v>
      </c>
      <c r="D46" s="1">
        <f t="shared" ca="1" si="44"/>
        <v>41912</v>
      </c>
      <c r="E46" s="1">
        <f t="shared" ca="1" si="45"/>
        <v>41922</v>
      </c>
      <c r="F46" s="1">
        <f t="shared" ca="1" si="46"/>
        <v>41932</v>
      </c>
      <c r="G46" s="1">
        <f t="shared" ca="1" si="47"/>
        <v>41943</v>
      </c>
    </row>
    <row r="47" spans="1:7" x14ac:dyDescent="0.15">
      <c r="C47" s="1"/>
      <c r="D47" s="1"/>
      <c r="E47" s="1"/>
      <c r="F47" s="1"/>
      <c r="G47" s="1"/>
    </row>
    <row r="48" spans="1:7" x14ac:dyDescent="0.15">
      <c r="C48" s="1"/>
      <c r="D48" s="1"/>
      <c r="E48" s="1"/>
      <c r="F48" s="1"/>
      <c r="G48" s="1"/>
    </row>
    <row r="49" spans="1:7" x14ac:dyDescent="0.15">
      <c r="A49" t="s">
        <v>40</v>
      </c>
      <c r="D49" s="7">
        <v>0.08</v>
      </c>
      <c r="E49" s="7">
        <v>0.15</v>
      </c>
      <c r="F49" s="7">
        <v>0.25</v>
      </c>
      <c r="G49" s="7">
        <v>0.3</v>
      </c>
    </row>
    <row r="50" spans="1:7" x14ac:dyDescent="0.15">
      <c r="B50" s="37" t="s">
        <v>57</v>
      </c>
      <c r="C50" t="s">
        <v>1</v>
      </c>
      <c r="D50" t="s">
        <v>23</v>
      </c>
      <c r="E50" s="15" t="s">
        <v>21</v>
      </c>
      <c r="F50" s="15" t="s">
        <v>22</v>
      </c>
      <c r="G50" s="15" t="s">
        <v>20</v>
      </c>
    </row>
    <row r="51" spans="1:7" x14ac:dyDescent="0.15">
      <c r="A51" t="str">
        <f ca="1">"CF"&amp;TEXT(DATE(YEAR(TODAY()),ODD(MONTH(TODAY())+IF(TODAY()&gt;WORKDAY(DATE(YEAR(TODAY()),ODD(MONTH(TODAY())),0),10,Holiday),1,0)),DAY(TODAY())),"yymm")</f>
        <v>CF1309</v>
      </c>
      <c r="B51" s="1">
        <f t="shared" ref="B51:B58" ca="1" si="48">WORKDAY(WORKDAY(DATE("20"&amp;MID(A51,3,2),RIGHT(A51,2)-12,0),10,Holiday),1)</f>
        <v>41169</v>
      </c>
      <c r="C51" s="1">
        <f t="shared" ref="C51:C56" ca="1" si="49">WORKDAY(DATE("20"&amp;MID(A51,3,2),RIGHT(A51,2),0),10,Holiday)</f>
        <v>41530</v>
      </c>
      <c r="D51" s="1">
        <f t="shared" ref="D51:D56" ca="1" si="50">WORKDAY(DATE("20"&amp;MID(A51,3,2),RIGHT(A51,2)-1,1),-1,Holiday)</f>
        <v>41486</v>
      </c>
      <c r="E51" s="1">
        <f t="shared" ref="E51:E56" ca="1" si="51">IF(NETWORKDAYS(DATE("20"&amp;MID(A51,3,2),RIGHT(A51,2)-1,10),DATE("20"&amp;MID(A51,3,2),RIGHT(A51,2)-1,10),Holiday)=0,WORKDAY(DATE("20"&amp;MID(A51,3,2),RIGHT(A51,2)-1,10),-1,Holiday),DATE("20"&amp;MID(A51,3,2),RIGHT(A51,2)-1,10))</f>
        <v>41495</v>
      </c>
      <c r="F51" s="1">
        <f t="shared" ref="F51:F56" ca="1" si="52">IF(NETWORKDAYS(DATE("20"&amp;MID(A51,3,2),RIGHT(A51,2)-1,20),DATE("20"&amp;MID(A51,3,2),RIGHT(A51,2)-1,20),Holiday)=0,WORKDAY(DATE("20"&amp;MID(A51,3,2),RIGHT(A51,2)-1,20),-1,Holiday),DATE("20"&amp;MID(A51,3,2),RIGHT(A51,2)-1,20))</f>
        <v>41506</v>
      </c>
      <c r="G51" s="1">
        <f t="shared" ref="G51:G56" ca="1" si="53">WORKDAY(DATE("20"&amp;MID(A51,3,2),RIGHT(A51,2),1),-1,Holiday)</f>
        <v>41516</v>
      </c>
    </row>
    <row r="52" spans="1:7" x14ac:dyDescent="0.15">
      <c r="A52" t="str">
        <f t="shared" ref="A52:A58" ca="1" si="54">"CF"&amp;TEXT(DATE("20"&amp;MID(A51,3,2),RIGHT(A51,2)+2,10),"yymm")</f>
        <v>CF1311</v>
      </c>
      <c r="B52" s="1">
        <f t="shared" ca="1" si="48"/>
        <v>41228</v>
      </c>
      <c r="C52" s="1">
        <f t="shared" ca="1" si="49"/>
        <v>41592</v>
      </c>
      <c r="D52" s="1">
        <f t="shared" ca="1" si="50"/>
        <v>41547</v>
      </c>
      <c r="E52" s="1">
        <f t="shared" ca="1" si="51"/>
        <v>41557</v>
      </c>
      <c r="F52" s="1">
        <f t="shared" ca="1" si="52"/>
        <v>41565</v>
      </c>
      <c r="G52" s="1">
        <f t="shared" ca="1" si="53"/>
        <v>41578</v>
      </c>
    </row>
    <row r="53" spans="1:7" x14ac:dyDescent="0.15">
      <c r="A53" t="str">
        <f t="shared" ca="1" si="54"/>
        <v>CF1401</v>
      </c>
      <c r="B53" s="1">
        <f t="shared" ca="1" si="48"/>
        <v>41292</v>
      </c>
      <c r="C53" s="1">
        <f t="shared" ca="1" si="49"/>
        <v>41653</v>
      </c>
      <c r="D53" s="1">
        <f t="shared" ca="1" si="50"/>
        <v>41607</v>
      </c>
      <c r="E53" s="1">
        <f t="shared" ca="1" si="51"/>
        <v>41618</v>
      </c>
      <c r="F53" s="1">
        <f t="shared" ca="1" si="52"/>
        <v>41628</v>
      </c>
      <c r="G53" s="1">
        <f t="shared" ca="1" si="53"/>
        <v>41639</v>
      </c>
    </row>
    <row r="54" spans="1:7" x14ac:dyDescent="0.15">
      <c r="A54" t="str">
        <f t="shared" ca="1" si="54"/>
        <v>CF1403</v>
      </c>
      <c r="B54" s="1">
        <f t="shared" ca="1" si="48"/>
        <v>41348</v>
      </c>
      <c r="C54" s="1">
        <f t="shared" ca="1" si="49"/>
        <v>41712</v>
      </c>
      <c r="D54" s="1">
        <f t="shared" ca="1" si="50"/>
        <v>41670</v>
      </c>
      <c r="E54" s="1">
        <f t="shared" ca="1" si="51"/>
        <v>41680</v>
      </c>
      <c r="F54" s="1">
        <f t="shared" ca="1" si="52"/>
        <v>41690</v>
      </c>
      <c r="G54" s="1">
        <f t="shared" ca="1" si="53"/>
        <v>41698</v>
      </c>
    </row>
    <row r="55" spans="1:7" x14ac:dyDescent="0.15">
      <c r="A55" t="str">
        <f t="shared" ca="1" si="54"/>
        <v>CF1405</v>
      </c>
      <c r="B55" s="1">
        <f t="shared" ca="1" si="48"/>
        <v>41410</v>
      </c>
      <c r="C55" s="1">
        <f t="shared" ca="1" si="49"/>
        <v>41773</v>
      </c>
      <c r="D55" s="1">
        <f t="shared" ca="1" si="50"/>
        <v>41729</v>
      </c>
      <c r="E55" s="1">
        <f t="shared" ca="1" si="51"/>
        <v>41739</v>
      </c>
      <c r="F55" s="1">
        <f t="shared" ca="1" si="52"/>
        <v>41747</v>
      </c>
      <c r="G55" s="1">
        <f t="shared" ca="1" si="53"/>
        <v>41759</v>
      </c>
    </row>
    <row r="56" spans="1:7" x14ac:dyDescent="0.15">
      <c r="A56" t="str">
        <f t="shared" ca="1" si="54"/>
        <v>CF1407</v>
      </c>
      <c r="B56" s="1">
        <f t="shared" ca="1" si="48"/>
        <v>41470</v>
      </c>
      <c r="C56" s="1">
        <f t="shared" ca="1" si="49"/>
        <v>41834</v>
      </c>
      <c r="D56" s="1">
        <f t="shared" ca="1" si="50"/>
        <v>41789</v>
      </c>
      <c r="E56" s="1">
        <f t="shared" ca="1" si="51"/>
        <v>41800</v>
      </c>
      <c r="F56" s="1">
        <f t="shared" ca="1" si="52"/>
        <v>41810</v>
      </c>
      <c r="G56" s="1">
        <f t="shared" ca="1" si="53"/>
        <v>41820</v>
      </c>
    </row>
    <row r="57" spans="1:7" x14ac:dyDescent="0.15">
      <c r="A57" t="str">
        <f t="shared" ca="1" si="54"/>
        <v>CF1409</v>
      </c>
      <c r="B57" s="1">
        <f t="shared" ca="1" si="48"/>
        <v>41533</v>
      </c>
      <c r="C57" s="1">
        <f t="shared" ref="C57:C58" ca="1" si="55">WORKDAY(DATE("20"&amp;MID(A57,3,2),RIGHT(A57,2),0),10,Holiday)</f>
        <v>41894</v>
      </c>
      <c r="D57" s="1">
        <f t="shared" ref="D57:D58" ca="1" si="56">WORKDAY(DATE("20"&amp;MID(A57,3,2),RIGHT(A57,2)-1,1),-1,Holiday)</f>
        <v>41851</v>
      </c>
      <c r="E57" s="1">
        <f t="shared" ref="E57:E58" ca="1" si="57">IF(NETWORKDAYS(DATE("20"&amp;MID(A57,3,2),RIGHT(A57,2)-1,10),DATE("20"&amp;MID(A57,3,2),RIGHT(A57,2)-1,10),Holiday)=0,WORKDAY(DATE("20"&amp;MID(A57,3,2),RIGHT(A57,2)-1,10),-1,Holiday),DATE("20"&amp;MID(A57,3,2),RIGHT(A57,2)-1,10))</f>
        <v>41859</v>
      </c>
      <c r="F57" s="1">
        <f t="shared" ref="F57:F58" ca="1" si="58">IF(NETWORKDAYS(DATE("20"&amp;MID(A57,3,2),RIGHT(A57,2)-1,20),DATE("20"&amp;MID(A57,3,2),RIGHT(A57,2)-1,20),Holiday)=0,WORKDAY(DATE("20"&amp;MID(A57,3,2),RIGHT(A57,2)-1,20),-1,Holiday),DATE("20"&amp;MID(A57,3,2),RIGHT(A57,2)-1,20))</f>
        <v>41871</v>
      </c>
      <c r="G57" s="1">
        <f t="shared" ref="G57:G58" ca="1" si="59">WORKDAY(DATE("20"&amp;MID(A57,3,2),RIGHT(A57,2),1),-1,Holiday)</f>
        <v>41880</v>
      </c>
    </row>
    <row r="58" spans="1:7" x14ac:dyDescent="0.15">
      <c r="A58" t="str">
        <f t="shared" ca="1" si="54"/>
        <v>CF1411</v>
      </c>
      <c r="B58" s="1">
        <f t="shared" ca="1" si="48"/>
        <v>41593</v>
      </c>
      <c r="C58" s="1">
        <f t="shared" ca="1" si="55"/>
        <v>41957</v>
      </c>
      <c r="D58" s="1">
        <f t="shared" ca="1" si="56"/>
        <v>41912</v>
      </c>
      <c r="E58" s="1">
        <f t="shared" ca="1" si="57"/>
        <v>41922</v>
      </c>
      <c r="F58" s="1">
        <f t="shared" ca="1" si="58"/>
        <v>41932</v>
      </c>
      <c r="G58" s="1">
        <f t="shared" ca="1" si="59"/>
        <v>41943</v>
      </c>
    </row>
    <row r="59" spans="1:7" x14ac:dyDescent="0.15">
      <c r="C59" s="1"/>
      <c r="D59" s="1"/>
      <c r="E59" s="1"/>
      <c r="F59" s="1"/>
      <c r="G59" s="1"/>
    </row>
    <row r="60" spans="1:7" x14ac:dyDescent="0.15">
      <c r="C60" s="1"/>
      <c r="D60" s="1"/>
      <c r="E60" s="1"/>
      <c r="F60" s="1"/>
      <c r="G60" s="1"/>
    </row>
    <row r="61" spans="1:7" x14ac:dyDescent="0.15">
      <c r="A61" t="s">
        <v>41</v>
      </c>
      <c r="D61" s="7">
        <v>0.08</v>
      </c>
      <c r="E61" s="7">
        <v>0.15</v>
      </c>
      <c r="F61" s="7">
        <v>0.25</v>
      </c>
      <c r="G61" s="7">
        <v>0.3</v>
      </c>
    </row>
    <row r="62" spans="1:7" x14ac:dyDescent="0.15">
      <c r="B62" s="37" t="s">
        <v>57</v>
      </c>
      <c r="C62" t="s">
        <v>1</v>
      </c>
      <c r="D62" t="s">
        <v>23</v>
      </c>
      <c r="E62" s="15" t="s">
        <v>21</v>
      </c>
      <c r="F62" s="15" t="s">
        <v>22</v>
      </c>
      <c r="G62" s="15" t="s">
        <v>20</v>
      </c>
    </row>
    <row r="63" spans="1:7" x14ac:dyDescent="0.15">
      <c r="A63" t="str">
        <f ca="1">"SR"&amp;TEXT(DATE(YEAR(TODAY()),ODD(MONTH(TODAY())+IF(TODAY()&gt;WORKDAY(DATE(YEAR(TODAY()),ODD(MONTH(TODAY())),0),10,Holiday),1,0)),DAY(TODAY())),"yymm")</f>
        <v>SR1309</v>
      </c>
      <c r="B63" s="1">
        <f t="shared" ref="B63:B73" ca="1" si="60">WORKDAY(WORKDAY(DATE("20"&amp;MID(A63,3,2),RIGHT(A63,2)-18,0),10,Holiday),1)</f>
        <v>40983</v>
      </c>
      <c r="C63" s="1">
        <f t="shared" ref="C63:C68" ca="1" si="61">WORKDAY(DATE("20"&amp;MID(A63,3,2),RIGHT(A63,2),0),10,Holiday)</f>
        <v>41530</v>
      </c>
      <c r="D63" s="1">
        <f t="shared" ref="D63:D68" ca="1" si="62">WORKDAY(DATE("20"&amp;MID(A63,3,2),RIGHT(A63,2)-1,1),-1,Holiday)</f>
        <v>41486</v>
      </c>
      <c r="E63" s="1">
        <f t="shared" ref="E63:E68" ca="1" si="63">IF(NETWORKDAYS(DATE("20"&amp;MID(A63,3,2),RIGHT(A63,2)-1,10),DATE("20"&amp;MID(A63,3,2),RIGHT(A63,2)-1,10),Holiday)=0,WORKDAY(DATE("20"&amp;MID(A63,3,2),RIGHT(A63,2)-1,10),-1,Holiday),DATE("20"&amp;MID(A63,3,2),RIGHT(A63,2)-1,10))</f>
        <v>41495</v>
      </c>
      <c r="F63" s="1">
        <f t="shared" ref="F63:F68" ca="1" si="64">IF(NETWORKDAYS(DATE("20"&amp;MID(A63,3,2),RIGHT(A63,2)-1,20),DATE("20"&amp;MID(A63,3,2),RIGHT(A63,2)-1,20),Holiday)=0,WORKDAY(DATE("20"&amp;MID(A63,3,2),RIGHT(A63,2)-1,20),-1,Holiday),DATE("20"&amp;MID(A63,3,2),RIGHT(A63,2)-1,20))</f>
        <v>41506</v>
      </c>
      <c r="G63" s="1">
        <f t="shared" ref="G63:G68" ca="1" si="65">WORKDAY(DATE("20"&amp;MID(A63,3,2),RIGHT(A63,2),1),-1,Holiday)</f>
        <v>41516</v>
      </c>
    </row>
    <row r="64" spans="1:7" x14ac:dyDescent="0.15">
      <c r="A64" t="str">
        <f t="shared" ref="A64:A73" ca="1" si="66">"SR"&amp;TEXT(DATE("20"&amp;MID(A63,3,2),RIGHT(A63,2)+2,10),"yymm")</f>
        <v>SR1311</v>
      </c>
      <c r="B64" s="1">
        <f t="shared" ca="1" si="60"/>
        <v>41045</v>
      </c>
      <c r="C64" s="1">
        <f t="shared" ca="1" si="61"/>
        <v>41592</v>
      </c>
      <c r="D64" s="1">
        <f t="shared" ca="1" si="62"/>
        <v>41547</v>
      </c>
      <c r="E64" s="1">
        <f t="shared" ca="1" si="63"/>
        <v>41557</v>
      </c>
      <c r="F64" s="1">
        <f t="shared" ca="1" si="64"/>
        <v>41565</v>
      </c>
      <c r="G64" s="1">
        <f t="shared" ca="1" si="65"/>
        <v>41578</v>
      </c>
    </row>
    <row r="65" spans="1:7" x14ac:dyDescent="0.15">
      <c r="A65" t="str">
        <f t="shared" ca="1" si="66"/>
        <v>SR1401</v>
      </c>
      <c r="B65" s="1">
        <f t="shared" ca="1" si="60"/>
        <v>41106</v>
      </c>
      <c r="C65" s="1">
        <f t="shared" ca="1" si="61"/>
        <v>41653</v>
      </c>
      <c r="D65" s="1">
        <f t="shared" ca="1" si="62"/>
        <v>41607</v>
      </c>
      <c r="E65" s="1">
        <f t="shared" ca="1" si="63"/>
        <v>41618</v>
      </c>
      <c r="F65" s="1">
        <f t="shared" ca="1" si="64"/>
        <v>41628</v>
      </c>
      <c r="G65" s="1">
        <f t="shared" ca="1" si="65"/>
        <v>41639</v>
      </c>
    </row>
    <row r="66" spans="1:7" x14ac:dyDescent="0.15">
      <c r="A66" t="str">
        <f t="shared" ca="1" si="66"/>
        <v>SR1403</v>
      </c>
      <c r="B66" s="1">
        <f t="shared" ca="1" si="60"/>
        <v>41169</v>
      </c>
      <c r="C66" s="1">
        <f t="shared" ca="1" si="61"/>
        <v>41712</v>
      </c>
      <c r="D66" s="1">
        <f t="shared" ca="1" si="62"/>
        <v>41670</v>
      </c>
      <c r="E66" s="1">
        <f t="shared" ca="1" si="63"/>
        <v>41680</v>
      </c>
      <c r="F66" s="1">
        <f t="shared" ca="1" si="64"/>
        <v>41690</v>
      </c>
      <c r="G66" s="1">
        <f t="shared" ca="1" si="65"/>
        <v>41698</v>
      </c>
    </row>
    <row r="67" spans="1:7" x14ac:dyDescent="0.15">
      <c r="A67" t="str">
        <f t="shared" ca="1" si="66"/>
        <v>SR1405</v>
      </c>
      <c r="B67" s="1">
        <f t="shared" ca="1" si="60"/>
        <v>41228</v>
      </c>
      <c r="C67" s="1">
        <f t="shared" ca="1" si="61"/>
        <v>41773</v>
      </c>
      <c r="D67" s="1">
        <f t="shared" ca="1" si="62"/>
        <v>41729</v>
      </c>
      <c r="E67" s="1">
        <f t="shared" ca="1" si="63"/>
        <v>41739</v>
      </c>
      <c r="F67" s="1">
        <f t="shared" ca="1" si="64"/>
        <v>41747</v>
      </c>
      <c r="G67" s="1">
        <f t="shared" ca="1" si="65"/>
        <v>41759</v>
      </c>
    </row>
    <row r="68" spans="1:7" x14ac:dyDescent="0.15">
      <c r="A68" t="str">
        <f t="shared" ca="1" si="66"/>
        <v>SR1407</v>
      </c>
      <c r="B68" s="1">
        <f t="shared" ca="1" si="60"/>
        <v>41292</v>
      </c>
      <c r="C68" s="1">
        <f t="shared" ca="1" si="61"/>
        <v>41834</v>
      </c>
      <c r="D68" s="1">
        <f t="shared" ca="1" si="62"/>
        <v>41789</v>
      </c>
      <c r="E68" s="1">
        <f t="shared" ca="1" si="63"/>
        <v>41800</v>
      </c>
      <c r="F68" s="1">
        <f t="shared" ca="1" si="64"/>
        <v>41810</v>
      </c>
      <c r="G68" s="1">
        <f t="shared" ca="1" si="65"/>
        <v>41820</v>
      </c>
    </row>
    <row r="69" spans="1:7" x14ac:dyDescent="0.15">
      <c r="A69" t="str">
        <f t="shared" ca="1" si="66"/>
        <v>SR1409</v>
      </c>
      <c r="B69" s="1">
        <f t="shared" ca="1" si="60"/>
        <v>41348</v>
      </c>
      <c r="C69" s="1">
        <f t="shared" ref="C69:C70" ca="1" si="67">WORKDAY(DATE("20"&amp;MID(A69,3,2),RIGHT(A69,2),0),10,Holiday)</f>
        <v>41894</v>
      </c>
      <c r="D69" s="1">
        <f t="shared" ref="D69:D70" ca="1" si="68">WORKDAY(DATE("20"&amp;MID(A69,3,2),RIGHT(A69,2)-1,1),-1,Holiday)</f>
        <v>41851</v>
      </c>
      <c r="E69" s="1">
        <f t="shared" ref="E69:E70" ca="1" si="69">IF(NETWORKDAYS(DATE("20"&amp;MID(A69,3,2),RIGHT(A69,2)-1,10),DATE("20"&amp;MID(A69,3,2),RIGHT(A69,2)-1,10),Holiday)=0,WORKDAY(DATE("20"&amp;MID(A69,3,2),RIGHT(A69,2)-1,10),-1,Holiday),DATE("20"&amp;MID(A69,3,2),RIGHT(A69,2)-1,10))</f>
        <v>41859</v>
      </c>
      <c r="F69" s="1">
        <f t="shared" ref="F69:F70" ca="1" si="70">IF(NETWORKDAYS(DATE("20"&amp;MID(A69,3,2),RIGHT(A69,2)-1,20),DATE("20"&amp;MID(A69,3,2),RIGHT(A69,2)-1,20),Holiday)=0,WORKDAY(DATE("20"&amp;MID(A69,3,2),RIGHT(A69,2)-1,20),-1,Holiday),DATE("20"&amp;MID(A69,3,2),RIGHT(A69,2)-1,20))</f>
        <v>41871</v>
      </c>
      <c r="G69" s="1">
        <f t="shared" ref="G69:G70" ca="1" si="71">WORKDAY(DATE("20"&amp;MID(A69,3,2),RIGHT(A69,2),1),-1,Holiday)</f>
        <v>41880</v>
      </c>
    </row>
    <row r="70" spans="1:7" x14ac:dyDescent="0.15">
      <c r="A70" t="str">
        <f t="shared" ca="1" si="66"/>
        <v>SR1411</v>
      </c>
      <c r="B70" s="1">
        <f t="shared" ca="1" si="60"/>
        <v>41410</v>
      </c>
      <c r="C70" s="1">
        <f t="shared" ca="1" si="67"/>
        <v>41957</v>
      </c>
      <c r="D70" s="1">
        <f t="shared" ca="1" si="68"/>
        <v>41912</v>
      </c>
      <c r="E70" s="1">
        <f t="shared" ca="1" si="69"/>
        <v>41922</v>
      </c>
      <c r="F70" s="1">
        <f t="shared" ca="1" si="70"/>
        <v>41932</v>
      </c>
      <c r="G70" s="1">
        <f t="shared" ca="1" si="71"/>
        <v>41943</v>
      </c>
    </row>
    <row r="71" spans="1:7" x14ac:dyDescent="0.15">
      <c r="A71" t="str">
        <f t="shared" ca="1" si="66"/>
        <v>SR1501</v>
      </c>
      <c r="B71" s="1">
        <f t="shared" ca="1" si="60"/>
        <v>41470</v>
      </c>
      <c r="C71" s="1">
        <f t="shared" ref="C71:C73" ca="1" si="72">WORKDAY(DATE("20"&amp;MID(A71,3,2),RIGHT(A71,2),0),10,Holiday)</f>
        <v>42018</v>
      </c>
      <c r="D71" s="1">
        <f t="shared" ref="D71:D73" ca="1" si="73">WORKDAY(DATE("20"&amp;MID(A71,3,2),RIGHT(A71,2)-1,1),-1,Holiday)</f>
        <v>41971</v>
      </c>
      <c r="E71" s="1">
        <f t="shared" ref="E71:E73" ca="1" si="74">IF(NETWORKDAYS(DATE("20"&amp;MID(A71,3,2),RIGHT(A71,2)-1,10),DATE("20"&amp;MID(A71,3,2),RIGHT(A71,2)-1,10),Holiday)=0,WORKDAY(DATE("20"&amp;MID(A71,3,2),RIGHT(A71,2)-1,10),-1,Holiday),DATE("20"&amp;MID(A71,3,2),RIGHT(A71,2)-1,10))</f>
        <v>41983</v>
      </c>
      <c r="F71" s="1">
        <f t="shared" ref="F71:F73" ca="1" si="75">IF(NETWORKDAYS(DATE("20"&amp;MID(A71,3,2),RIGHT(A71,2)-1,20),DATE("20"&amp;MID(A71,3,2),RIGHT(A71,2)-1,20),Holiday)=0,WORKDAY(DATE("20"&amp;MID(A71,3,2),RIGHT(A71,2)-1,20),-1,Holiday),DATE("20"&amp;MID(A71,3,2),RIGHT(A71,2)-1,20))</f>
        <v>41992</v>
      </c>
      <c r="G71" s="1">
        <f t="shared" ref="G71:G73" ca="1" si="76">WORKDAY(DATE("20"&amp;MID(A71,3,2),RIGHT(A71,2),1),-1,Holiday)</f>
        <v>42004</v>
      </c>
    </row>
    <row r="72" spans="1:7" x14ac:dyDescent="0.15">
      <c r="A72" t="str">
        <f t="shared" ca="1" si="66"/>
        <v>SR1503</v>
      </c>
      <c r="B72" s="1">
        <f t="shared" ca="1" si="60"/>
        <v>41533</v>
      </c>
      <c r="C72" s="1">
        <f t="shared" ca="1" si="72"/>
        <v>42076</v>
      </c>
      <c r="D72" s="1">
        <f t="shared" ca="1" si="73"/>
        <v>42034</v>
      </c>
      <c r="E72" s="1">
        <f t="shared" ca="1" si="74"/>
        <v>42045</v>
      </c>
      <c r="F72" s="1">
        <f t="shared" ca="1" si="75"/>
        <v>42055</v>
      </c>
      <c r="G72" s="1">
        <f t="shared" ca="1" si="76"/>
        <v>42062</v>
      </c>
    </row>
    <row r="73" spans="1:7" x14ac:dyDescent="0.15">
      <c r="A73" t="str">
        <f t="shared" ca="1" si="66"/>
        <v>SR1505</v>
      </c>
      <c r="B73" s="1">
        <f t="shared" ca="1" si="60"/>
        <v>41593</v>
      </c>
      <c r="C73" s="1">
        <f t="shared" ca="1" si="72"/>
        <v>42138</v>
      </c>
      <c r="D73" s="1">
        <f t="shared" ca="1" si="73"/>
        <v>42094</v>
      </c>
      <c r="E73" s="1">
        <f t="shared" ca="1" si="74"/>
        <v>42104</v>
      </c>
      <c r="F73" s="1">
        <f t="shared" ca="1" si="75"/>
        <v>42114</v>
      </c>
      <c r="G73" s="1">
        <f t="shared" ca="1" si="76"/>
        <v>42124</v>
      </c>
    </row>
    <row r="74" spans="1:7" x14ac:dyDescent="0.15">
      <c r="C74" s="1"/>
      <c r="D74" s="1"/>
      <c r="E74" s="1"/>
      <c r="F74" s="1"/>
      <c r="G74" s="1"/>
    </row>
    <row r="76" spans="1:7" x14ac:dyDescent="0.15">
      <c r="A76" t="s">
        <v>24</v>
      </c>
      <c r="D76" s="7">
        <v>0.08</v>
      </c>
      <c r="E76" s="7">
        <v>0.15</v>
      </c>
      <c r="F76" s="7">
        <v>0.25</v>
      </c>
      <c r="G76" s="7">
        <v>0.3</v>
      </c>
    </row>
    <row r="77" spans="1:7" x14ac:dyDescent="0.15">
      <c r="B77" s="37" t="s">
        <v>57</v>
      </c>
      <c r="C77" t="s">
        <v>1</v>
      </c>
      <c r="D77" t="s">
        <v>23</v>
      </c>
      <c r="E77" s="2" t="s">
        <v>21</v>
      </c>
      <c r="F77" s="2" t="s">
        <v>22</v>
      </c>
      <c r="G77" s="2" t="s">
        <v>20</v>
      </c>
    </row>
    <row r="78" spans="1:7" x14ac:dyDescent="0.15">
      <c r="A78" t="str">
        <f ca="1">"TA"&amp;TEXT(DATE(YEAR(TODAY()),MONTH(TODAY())+IF(TODAY()&gt;WORKDAY(DATE(YEAR(TODAY()),MONTH(TODAY()),0),10,Holiday),1,0),DAY(TODAY())),"yymm")</f>
        <v>TA1309</v>
      </c>
      <c r="B78" s="1">
        <f t="shared" ref="B78:B91" ca="1" si="77">WORKDAY(WORKDAY(DATE("20"&amp;MID(A78,3,2),RIGHT(A78,2)-12,0),10,Holiday),1)</f>
        <v>41169</v>
      </c>
      <c r="C78" s="1">
        <f ca="1">WORKDAY(DATE("20"&amp;MID(A78,3,2),RIGHT(A78,2),0),10,Holiday)</f>
        <v>41530</v>
      </c>
      <c r="D78" s="1">
        <f t="shared" ref="D78:D89" ca="1" si="78">WORKDAY(DATE("20"&amp;MID(A78,3,2),RIGHT(A78,2)-1,1),-1,Holiday)</f>
        <v>41486</v>
      </c>
      <c r="E78" s="1">
        <f t="shared" ref="E78" ca="1" si="79">IF(NETWORKDAYS(DATE("20"&amp;MID(A78,3,2),RIGHT(A78,2)-1,10),DATE("20"&amp;MID(A78,3,2),RIGHT(A78,2)-1,10),Holiday)=0,WORKDAY(DATE("20"&amp;MID(A78,3,2),RIGHT(A78,2)-1,10),-1,Holiday),DATE("20"&amp;MID(A78,3,2),RIGHT(A78,2)-1,10))</f>
        <v>41495</v>
      </c>
      <c r="F78" s="1">
        <f t="shared" ref="F78" ca="1" si="80">IF(NETWORKDAYS(DATE("20"&amp;MID(A78,3,2),RIGHT(A78,2)-1,20),DATE("20"&amp;MID(A78,3,2),RIGHT(A78,2)-1,20),Holiday)=0,WORKDAY(DATE("20"&amp;MID(A78,3,2),RIGHT(A78,2)-1,20),-1,Holiday),DATE("20"&amp;MID(A78,3,2),RIGHT(A78,2)-1,20))</f>
        <v>41506</v>
      </c>
      <c r="G78" s="1">
        <f t="shared" ref="G78:G89" ca="1" si="81">WORKDAY(DATE("20"&amp;MID(A78,3,2),RIGHT(A78,2),1),-1,Holiday)</f>
        <v>41516</v>
      </c>
    </row>
    <row r="79" spans="1:7" x14ac:dyDescent="0.15">
      <c r="A79" t="str">
        <f ca="1">"TA"&amp;TEXT(DATE("20"&amp;MID(A78,LEN(A78)-3,2),RIGHT(A78,2)+1,"10"),"yymm")</f>
        <v>TA1310</v>
      </c>
      <c r="B79" s="1">
        <f t="shared" ca="1" si="77"/>
        <v>41204</v>
      </c>
      <c r="C79" s="1">
        <f t="shared" ref="C79:C89" ca="1" si="82">WORKDAY(DATE("20"&amp;MID(A79,3,2),RIGHT(A79,2),0),10,Holiday)</f>
        <v>41568</v>
      </c>
      <c r="D79" s="1">
        <f t="shared" ca="1" si="78"/>
        <v>41516</v>
      </c>
      <c r="E79" s="1">
        <f t="shared" ref="E79:E89" ca="1" si="83">IF(NETWORKDAYS(DATE("20"&amp;MID(A79,3,2),RIGHT(A79,2)-1,10),DATE("20"&amp;MID(A79,3,2),RIGHT(A79,2)-1,10),Holiday)=0,WORKDAY(DATE("20"&amp;MID(A79,3,2),RIGHT(A79,2)-1,10),-1,Holiday),DATE("20"&amp;MID(A79,3,2),RIGHT(A79,2)-1,10))</f>
        <v>41527</v>
      </c>
      <c r="F79" s="1">
        <f t="shared" ref="F79:F89" ca="1" si="84">IF(NETWORKDAYS(DATE("20"&amp;MID(A79,3,2),RIGHT(A79,2)-1,20),DATE("20"&amp;MID(A79,3,2),RIGHT(A79,2)-1,20),Holiday)=0,WORKDAY(DATE("20"&amp;MID(A79,3,2),RIGHT(A79,2)-1,20),-1,Holiday),DATE("20"&amp;MID(A79,3,2),RIGHT(A79,2)-1,20))</f>
        <v>41535</v>
      </c>
      <c r="G79" s="1">
        <f t="shared" ca="1" si="81"/>
        <v>41547</v>
      </c>
    </row>
    <row r="80" spans="1:7" x14ac:dyDescent="0.15">
      <c r="A80" t="str">
        <f t="shared" ref="A80:A91" ca="1" si="85">"TA"&amp;TEXT(DATE("20"&amp;MID(A79,LEN(A79)-3,2),RIGHT(A79,2)+1,"10"),"yymm")</f>
        <v>TA1311</v>
      </c>
      <c r="B80" s="1">
        <f t="shared" ca="1" si="77"/>
        <v>41228</v>
      </c>
      <c r="C80" s="1">
        <f t="shared" ca="1" si="82"/>
        <v>41592</v>
      </c>
      <c r="D80" s="1">
        <f t="shared" ca="1" si="78"/>
        <v>41547</v>
      </c>
      <c r="E80" s="1">
        <f t="shared" ca="1" si="83"/>
        <v>41557</v>
      </c>
      <c r="F80" s="1">
        <f t="shared" ca="1" si="84"/>
        <v>41565</v>
      </c>
      <c r="G80" s="1">
        <f t="shared" ca="1" si="81"/>
        <v>41578</v>
      </c>
    </row>
    <row r="81" spans="1:7" x14ac:dyDescent="0.15">
      <c r="A81" t="str">
        <f t="shared" ca="1" si="85"/>
        <v>TA1312</v>
      </c>
      <c r="B81" s="1">
        <f t="shared" ca="1" si="77"/>
        <v>41260</v>
      </c>
      <c r="C81" s="1">
        <f t="shared" ca="1" si="82"/>
        <v>41621</v>
      </c>
      <c r="D81" s="1">
        <f t="shared" ca="1" si="78"/>
        <v>41578</v>
      </c>
      <c r="E81" s="1">
        <f t="shared" ca="1" si="83"/>
        <v>41586</v>
      </c>
      <c r="F81" s="1">
        <f t="shared" ca="1" si="84"/>
        <v>41598</v>
      </c>
      <c r="G81" s="1">
        <f t="shared" ca="1" si="81"/>
        <v>41607</v>
      </c>
    </row>
    <row r="82" spans="1:7" x14ac:dyDescent="0.15">
      <c r="A82" t="str">
        <f t="shared" ca="1" si="85"/>
        <v>TA1401</v>
      </c>
      <c r="B82" s="1">
        <f t="shared" ca="1" si="77"/>
        <v>41292</v>
      </c>
      <c r="C82" s="1">
        <f t="shared" ca="1" si="82"/>
        <v>41653</v>
      </c>
      <c r="D82" s="1">
        <f t="shared" ca="1" si="78"/>
        <v>41607</v>
      </c>
      <c r="E82" s="1">
        <f t="shared" ca="1" si="83"/>
        <v>41618</v>
      </c>
      <c r="F82" s="1">
        <f t="shared" ca="1" si="84"/>
        <v>41628</v>
      </c>
      <c r="G82" s="1">
        <f t="shared" ca="1" si="81"/>
        <v>41639</v>
      </c>
    </row>
    <row r="83" spans="1:7" x14ac:dyDescent="0.15">
      <c r="A83" t="str">
        <f t="shared" ca="1" si="85"/>
        <v>TA1402</v>
      </c>
      <c r="B83" s="1">
        <f t="shared" ca="1" si="77"/>
        <v>41327</v>
      </c>
      <c r="C83" s="1">
        <f t="shared" ca="1" si="82"/>
        <v>41684</v>
      </c>
      <c r="D83" s="1">
        <f t="shared" ca="1" si="78"/>
        <v>41639</v>
      </c>
      <c r="E83" s="1">
        <f t="shared" ca="1" si="83"/>
        <v>41649</v>
      </c>
      <c r="F83" s="1">
        <f t="shared" ca="1" si="84"/>
        <v>41659</v>
      </c>
      <c r="G83" s="1">
        <f t="shared" ca="1" si="81"/>
        <v>41670</v>
      </c>
    </row>
    <row r="84" spans="1:7" x14ac:dyDescent="0.15">
      <c r="A84" t="str">
        <f t="shared" ca="1" si="85"/>
        <v>TA1403</v>
      </c>
      <c r="B84" s="1">
        <f t="shared" ca="1" si="77"/>
        <v>41348</v>
      </c>
      <c r="C84" s="1">
        <f t="shared" ca="1" si="82"/>
        <v>41712</v>
      </c>
      <c r="D84" s="1">
        <f t="shared" ca="1" si="78"/>
        <v>41670</v>
      </c>
      <c r="E84" s="1">
        <f t="shared" ca="1" si="83"/>
        <v>41680</v>
      </c>
      <c r="F84" s="1">
        <f t="shared" ca="1" si="84"/>
        <v>41690</v>
      </c>
      <c r="G84" s="1">
        <f t="shared" ca="1" si="81"/>
        <v>41698</v>
      </c>
    </row>
    <row r="85" spans="1:7" x14ac:dyDescent="0.15">
      <c r="A85" t="str">
        <f t="shared" ca="1" si="85"/>
        <v>TA1404</v>
      </c>
      <c r="B85" s="1">
        <f t="shared" ca="1" si="77"/>
        <v>41381</v>
      </c>
      <c r="C85" s="1">
        <f t="shared" ca="1" si="82"/>
        <v>41743</v>
      </c>
      <c r="D85" s="1">
        <f t="shared" ca="1" si="78"/>
        <v>41698</v>
      </c>
      <c r="E85" s="1">
        <f t="shared" ca="1" si="83"/>
        <v>41708</v>
      </c>
      <c r="F85" s="1">
        <f t="shared" ca="1" si="84"/>
        <v>41718</v>
      </c>
      <c r="G85" s="1">
        <f t="shared" ca="1" si="81"/>
        <v>41729</v>
      </c>
    </row>
    <row r="86" spans="1:7" x14ac:dyDescent="0.15">
      <c r="A86" t="str">
        <f t="shared" ca="1" si="85"/>
        <v>TA1405</v>
      </c>
      <c r="B86" s="1">
        <f t="shared" ca="1" si="77"/>
        <v>41410</v>
      </c>
      <c r="C86" s="1">
        <f t="shared" ca="1" si="82"/>
        <v>41773</v>
      </c>
      <c r="D86" s="1">
        <f t="shared" ca="1" si="78"/>
        <v>41729</v>
      </c>
      <c r="E86" s="1">
        <f t="shared" ca="1" si="83"/>
        <v>41739</v>
      </c>
      <c r="F86" s="1">
        <f t="shared" ca="1" si="84"/>
        <v>41747</v>
      </c>
      <c r="G86" s="1">
        <f t="shared" ca="1" si="81"/>
        <v>41759</v>
      </c>
    </row>
    <row r="87" spans="1:7" x14ac:dyDescent="0.15">
      <c r="A87" t="str">
        <f t="shared" ca="1" si="85"/>
        <v>TA1406</v>
      </c>
      <c r="B87" s="1">
        <f t="shared" ca="1" si="77"/>
        <v>41445</v>
      </c>
      <c r="C87" s="1">
        <f t="shared" ca="1" si="82"/>
        <v>41803</v>
      </c>
      <c r="D87" s="1">
        <f t="shared" ca="1" si="78"/>
        <v>41759</v>
      </c>
      <c r="E87" s="1">
        <f t="shared" ca="1" si="83"/>
        <v>41768</v>
      </c>
      <c r="F87" s="1">
        <f t="shared" ca="1" si="84"/>
        <v>41779</v>
      </c>
      <c r="G87" s="1">
        <f t="shared" ca="1" si="81"/>
        <v>41789</v>
      </c>
    </row>
    <row r="88" spans="1:7" x14ac:dyDescent="0.15">
      <c r="A88" t="str">
        <f t="shared" ca="1" si="85"/>
        <v>TA1407</v>
      </c>
      <c r="B88" s="1">
        <f t="shared" ca="1" si="77"/>
        <v>41470</v>
      </c>
      <c r="C88" s="1">
        <f t="shared" ca="1" si="82"/>
        <v>41834</v>
      </c>
      <c r="D88" s="1">
        <f t="shared" ca="1" si="78"/>
        <v>41789</v>
      </c>
      <c r="E88" s="1">
        <f t="shared" ca="1" si="83"/>
        <v>41800</v>
      </c>
      <c r="F88" s="1">
        <f t="shared" ca="1" si="84"/>
        <v>41810</v>
      </c>
      <c r="G88" s="1">
        <f t="shared" ca="1" si="81"/>
        <v>41820</v>
      </c>
    </row>
    <row r="89" spans="1:7" x14ac:dyDescent="0.15">
      <c r="A89" t="str">
        <f t="shared" ca="1" si="85"/>
        <v>TA1408</v>
      </c>
      <c r="B89" s="1">
        <f t="shared" ca="1" si="77"/>
        <v>41501</v>
      </c>
      <c r="C89" s="1">
        <f t="shared" ca="1" si="82"/>
        <v>41865</v>
      </c>
      <c r="D89" s="1">
        <f t="shared" ca="1" si="78"/>
        <v>41820</v>
      </c>
      <c r="E89" s="1">
        <f t="shared" ca="1" si="83"/>
        <v>41830</v>
      </c>
      <c r="F89" s="1">
        <f t="shared" ca="1" si="84"/>
        <v>41838</v>
      </c>
      <c r="G89" s="1">
        <f t="shared" ca="1" si="81"/>
        <v>41851</v>
      </c>
    </row>
    <row r="90" spans="1:7" x14ac:dyDescent="0.15">
      <c r="A90" t="str">
        <f t="shared" ca="1" si="85"/>
        <v>TA1409</v>
      </c>
      <c r="B90" s="1">
        <f t="shared" ca="1" si="77"/>
        <v>41533</v>
      </c>
      <c r="C90" s="1">
        <f t="shared" ref="C90:C91" ca="1" si="86">WORKDAY(DATE("20"&amp;MID(A90,3,2),RIGHT(A90,2),0),10,Holiday)</f>
        <v>41894</v>
      </c>
      <c r="D90" s="1">
        <f t="shared" ref="D90:D91" ca="1" si="87">WORKDAY(DATE("20"&amp;MID(A90,3,2),RIGHT(A90,2)-1,1),-1,Holiday)</f>
        <v>41851</v>
      </c>
      <c r="E90" s="1">
        <f t="shared" ref="E90:E91" ca="1" si="88">IF(NETWORKDAYS(DATE("20"&amp;MID(A90,3,2),RIGHT(A90,2)-1,10),DATE("20"&amp;MID(A90,3,2),RIGHT(A90,2)-1,10),Holiday)=0,WORKDAY(DATE("20"&amp;MID(A90,3,2),RIGHT(A90,2)-1,10),-1,Holiday),DATE("20"&amp;MID(A90,3,2),RIGHT(A90,2)-1,10))</f>
        <v>41859</v>
      </c>
      <c r="F90" s="1">
        <f t="shared" ref="F90:F91" ca="1" si="89">IF(NETWORKDAYS(DATE("20"&amp;MID(A90,3,2),RIGHT(A90,2)-1,20),DATE("20"&amp;MID(A90,3,2),RIGHT(A90,2)-1,20),Holiday)=0,WORKDAY(DATE("20"&amp;MID(A90,3,2),RIGHT(A90,2)-1,20),-1,Holiday),DATE("20"&amp;MID(A90,3,2),RIGHT(A90,2)-1,20))</f>
        <v>41871</v>
      </c>
      <c r="G90" s="1">
        <f t="shared" ref="G90:G91" ca="1" si="90">WORKDAY(DATE("20"&amp;MID(A90,3,2),RIGHT(A90,2),1),-1,Holiday)</f>
        <v>41880</v>
      </c>
    </row>
    <row r="91" spans="1:7" x14ac:dyDescent="0.15">
      <c r="A91" t="str">
        <f t="shared" ca="1" si="85"/>
        <v>TA1410</v>
      </c>
      <c r="B91" s="1">
        <f t="shared" ca="1" si="77"/>
        <v>41569</v>
      </c>
      <c r="C91" s="1">
        <f t="shared" ca="1" si="86"/>
        <v>41926</v>
      </c>
      <c r="D91" s="1">
        <f t="shared" ca="1" si="87"/>
        <v>41880</v>
      </c>
      <c r="E91" s="1">
        <f t="shared" ca="1" si="88"/>
        <v>41892</v>
      </c>
      <c r="F91" s="1">
        <f t="shared" ca="1" si="89"/>
        <v>41901</v>
      </c>
      <c r="G91" s="1">
        <f t="shared" ca="1" si="90"/>
        <v>41912</v>
      </c>
    </row>
    <row r="94" spans="1:7" x14ac:dyDescent="0.15">
      <c r="A94" t="s">
        <v>25</v>
      </c>
      <c r="D94" s="7">
        <v>0.06</v>
      </c>
      <c r="E94" s="7">
        <v>0.15</v>
      </c>
      <c r="F94" s="7">
        <v>0.25</v>
      </c>
      <c r="G94" s="7">
        <v>0.3</v>
      </c>
    </row>
    <row r="95" spans="1:7" x14ac:dyDescent="0.15">
      <c r="B95" s="37" t="s">
        <v>57</v>
      </c>
      <c r="C95" t="s">
        <v>1</v>
      </c>
      <c r="D95" t="s">
        <v>23</v>
      </c>
      <c r="E95" s="2" t="s">
        <v>21</v>
      </c>
      <c r="F95" s="2" t="s">
        <v>22</v>
      </c>
      <c r="G95" s="2" t="s">
        <v>20</v>
      </c>
    </row>
    <row r="96" spans="1:7" x14ac:dyDescent="0.15">
      <c r="A96" t="str">
        <f ca="1">"ME"&amp;TEXT(DATE(YEAR(TODAY()),MONTH(TODAY())+IF(TODAY()&gt;WORKDAY(DATE(YEAR(TODAY()),MONTH(TODAY()),0),10,Holiday),1,0),DAY(TODAY())),"yymm")</f>
        <v>ME1309</v>
      </c>
      <c r="B96" s="1">
        <f t="shared" ref="B96:B109" ca="1" si="91">WORKDAY(WORKDAY(DATE("20"&amp;MID(A96,3,2),RIGHT(A96,2)-12,0),10,Holiday),1)</f>
        <v>41169</v>
      </c>
      <c r="C96" s="1">
        <f ca="1">WORKDAY(DATE("20"&amp;MID(A96,3,2),RIGHT(A96,2),0),10,Holiday)</f>
        <v>41530</v>
      </c>
      <c r="D96" s="1">
        <f t="shared" ref="D96:D107" ca="1" si="92">WORKDAY(DATE("20"&amp;MID(A96,3,2),RIGHT(A96,2)-1,1),-1,Holiday)</f>
        <v>41486</v>
      </c>
      <c r="E96" s="1">
        <f t="shared" ref="E96:E107" ca="1" si="93">IF(NETWORKDAYS(DATE("20"&amp;MID(A96,3,2),RIGHT(A96,2)-1,10),DATE("20"&amp;MID(A96,3,2),RIGHT(A96,2)-1,10),Holiday)=0,WORKDAY(DATE("20"&amp;MID(A96,3,2),RIGHT(A96,2)-1,10),-1,Holiday),DATE("20"&amp;MID(A96,3,2),RIGHT(A96,2)-1,10))</f>
        <v>41495</v>
      </c>
      <c r="F96" s="1">
        <f t="shared" ref="F96:F107" ca="1" si="94">IF(NETWORKDAYS(DATE("20"&amp;MID(A96,3,2),RIGHT(A96,2)-1,20),DATE("20"&amp;MID(A96,3,2),RIGHT(A96,2)-1,20),Holiday)=0,WORKDAY(DATE("20"&amp;MID(A96,3,2),RIGHT(A96,2)-1,20),-1,Holiday),DATE("20"&amp;MID(A96,3,2),RIGHT(A96,2)-1,20))</f>
        <v>41506</v>
      </c>
      <c r="G96" s="1">
        <f t="shared" ref="G96:G107" ca="1" si="95">WORKDAY(DATE("20"&amp;MID(A96,3,2),RIGHT(A96,2),1),-1,Holiday)</f>
        <v>41516</v>
      </c>
    </row>
    <row r="97" spans="1:7" x14ac:dyDescent="0.15">
      <c r="A97" t="str">
        <f ca="1">"ME"&amp;TEXT(DATE("20"&amp;MID(A96,LEN(A96)-3,2),RIGHT(A96,2)+1,"10"),"yymm")</f>
        <v>ME1310</v>
      </c>
      <c r="B97" s="1">
        <f t="shared" ca="1" si="91"/>
        <v>41204</v>
      </c>
      <c r="C97" s="1">
        <f t="shared" ref="C97:C107" ca="1" si="96">WORKDAY(DATE("20"&amp;MID(A97,3,2),RIGHT(A97,2),0),10,Holiday)</f>
        <v>41568</v>
      </c>
      <c r="D97" s="1">
        <f t="shared" ca="1" si="92"/>
        <v>41516</v>
      </c>
      <c r="E97" s="1">
        <f t="shared" ca="1" si="93"/>
        <v>41527</v>
      </c>
      <c r="F97" s="1">
        <f t="shared" ca="1" si="94"/>
        <v>41535</v>
      </c>
      <c r="G97" s="1">
        <f t="shared" ca="1" si="95"/>
        <v>41547</v>
      </c>
    </row>
    <row r="98" spans="1:7" x14ac:dyDescent="0.15">
      <c r="A98" t="str">
        <f t="shared" ref="A98:A109" ca="1" si="97">"ME"&amp;TEXT(DATE("20"&amp;MID(A97,LEN(A97)-3,2),RIGHT(A97,2)+1,"10"),"yymm")</f>
        <v>ME1311</v>
      </c>
      <c r="B98" s="1">
        <f t="shared" ca="1" si="91"/>
        <v>41228</v>
      </c>
      <c r="C98" s="1">
        <f t="shared" ca="1" si="96"/>
        <v>41592</v>
      </c>
      <c r="D98" s="1">
        <f t="shared" ca="1" si="92"/>
        <v>41547</v>
      </c>
      <c r="E98" s="1">
        <f t="shared" ca="1" si="93"/>
        <v>41557</v>
      </c>
      <c r="F98" s="1">
        <f t="shared" ca="1" si="94"/>
        <v>41565</v>
      </c>
      <c r="G98" s="1">
        <f t="shared" ca="1" si="95"/>
        <v>41578</v>
      </c>
    </row>
    <row r="99" spans="1:7" x14ac:dyDescent="0.15">
      <c r="A99" t="str">
        <f t="shared" ca="1" si="97"/>
        <v>ME1312</v>
      </c>
      <c r="B99" s="1">
        <f t="shared" ca="1" si="91"/>
        <v>41260</v>
      </c>
      <c r="C99" s="1">
        <f t="shared" ca="1" si="96"/>
        <v>41621</v>
      </c>
      <c r="D99" s="1">
        <f t="shared" ca="1" si="92"/>
        <v>41578</v>
      </c>
      <c r="E99" s="1">
        <f t="shared" ca="1" si="93"/>
        <v>41586</v>
      </c>
      <c r="F99" s="1">
        <f t="shared" ca="1" si="94"/>
        <v>41598</v>
      </c>
      <c r="G99" s="1">
        <f t="shared" ca="1" si="95"/>
        <v>41607</v>
      </c>
    </row>
    <row r="100" spans="1:7" x14ac:dyDescent="0.15">
      <c r="A100" t="str">
        <f t="shared" ca="1" si="97"/>
        <v>ME1401</v>
      </c>
      <c r="B100" s="1">
        <f t="shared" ca="1" si="91"/>
        <v>41292</v>
      </c>
      <c r="C100" s="1">
        <f t="shared" ca="1" si="96"/>
        <v>41653</v>
      </c>
      <c r="D100" s="1">
        <f t="shared" ca="1" si="92"/>
        <v>41607</v>
      </c>
      <c r="E100" s="1">
        <f t="shared" ca="1" si="93"/>
        <v>41618</v>
      </c>
      <c r="F100" s="1">
        <f t="shared" ca="1" si="94"/>
        <v>41628</v>
      </c>
      <c r="G100" s="1">
        <f t="shared" ca="1" si="95"/>
        <v>41639</v>
      </c>
    </row>
    <row r="101" spans="1:7" x14ac:dyDescent="0.15">
      <c r="A101" t="str">
        <f t="shared" ca="1" si="97"/>
        <v>ME1402</v>
      </c>
      <c r="B101" s="1">
        <f t="shared" ca="1" si="91"/>
        <v>41327</v>
      </c>
      <c r="C101" s="1">
        <f t="shared" ca="1" si="96"/>
        <v>41684</v>
      </c>
      <c r="D101" s="1">
        <f t="shared" ca="1" si="92"/>
        <v>41639</v>
      </c>
      <c r="E101" s="1">
        <f t="shared" ca="1" si="93"/>
        <v>41649</v>
      </c>
      <c r="F101" s="1">
        <f t="shared" ca="1" si="94"/>
        <v>41659</v>
      </c>
      <c r="G101" s="1">
        <f t="shared" ca="1" si="95"/>
        <v>41670</v>
      </c>
    </row>
    <row r="102" spans="1:7" x14ac:dyDescent="0.15">
      <c r="A102" t="str">
        <f t="shared" ca="1" si="97"/>
        <v>ME1403</v>
      </c>
      <c r="B102" s="1">
        <f t="shared" ca="1" si="91"/>
        <v>41348</v>
      </c>
      <c r="C102" s="1">
        <f t="shared" ca="1" si="96"/>
        <v>41712</v>
      </c>
      <c r="D102" s="1">
        <f t="shared" ca="1" si="92"/>
        <v>41670</v>
      </c>
      <c r="E102" s="1">
        <f t="shared" ca="1" si="93"/>
        <v>41680</v>
      </c>
      <c r="F102" s="1">
        <f t="shared" ca="1" si="94"/>
        <v>41690</v>
      </c>
      <c r="G102" s="1">
        <f t="shared" ca="1" si="95"/>
        <v>41698</v>
      </c>
    </row>
    <row r="103" spans="1:7" x14ac:dyDescent="0.15">
      <c r="A103" t="str">
        <f t="shared" ca="1" si="97"/>
        <v>ME1404</v>
      </c>
      <c r="B103" s="1">
        <f t="shared" ca="1" si="91"/>
        <v>41381</v>
      </c>
      <c r="C103" s="1">
        <f t="shared" ca="1" si="96"/>
        <v>41743</v>
      </c>
      <c r="D103" s="1">
        <f t="shared" ca="1" si="92"/>
        <v>41698</v>
      </c>
      <c r="E103" s="1">
        <f t="shared" ca="1" si="93"/>
        <v>41708</v>
      </c>
      <c r="F103" s="1">
        <f t="shared" ca="1" si="94"/>
        <v>41718</v>
      </c>
      <c r="G103" s="1">
        <f t="shared" ca="1" si="95"/>
        <v>41729</v>
      </c>
    </row>
    <row r="104" spans="1:7" x14ac:dyDescent="0.15">
      <c r="A104" t="str">
        <f t="shared" ca="1" si="97"/>
        <v>ME1405</v>
      </c>
      <c r="B104" s="1">
        <f t="shared" ca="1" si="91"/>
        <v>41410</v>
      </c>
      <c r="C104" s="1">
        <f t="shared" ca="1" si="96"/>
        <v>41773</v>
      </c>
      <c r="D104" s="1">
        <f t="shared" ca="1" si="92"/>
        <v>41729</v>
      </c>
      <c r="E104" s="1">
        <f t="shared" ca="1" si="93"/>
        <v>41739</v>
      </c>
      <c r="F104" s="1">
        <f t="shared" ca="1" si="94"/>
        <v>41747</v>
      </c>
      <c r="G104" s="1">
        <f t="shared" ca="1" si="95"/>
        <v>41759</v>
      </c>
    </row>
    <row r="105" spans="1:7" x14ac:dyDescent="0.15">
      <c r="A105" t="str">
        <f t="shared" ca="1" si="97"/>
        <v>ME1406</v>
      </c>
      <c r="B105" s="1">
        <f t="shared" ca="1" si="91"/>
        <v>41445</v>
      </c>
      <c r="C105" s="1">
        <f t="shared" ca="1" si="96"/>
        <v>41803</v>
      </c>
      <c r="D105" s="1">
        <f t="shared" ca="1" si="92"/>
        <v>41759</v>
      </c>
      <c r="E105" s="1">
        <f t="shared" ca="1" si="93"/>
        <v>41768</v>
      </c>
      <c r="F105" s="1">
        <f t="shared" ca="1" si="94"/>
        <v>41779</v>
      </c>
      <c r="G105" s="1">
        <f t="shared" ca="1" si="95"/>
        <v>41789</v>
      </c>
    </row>
    <row r="106" spans="1:7" x14ac:dyDescent="0.15">
      <c r="A106" t="str">
        <f t="shared" ca="1" si="97"/>
        <v>ME1407</v>
      </c>
      <c r="B106" s="1">
        <f t="shared" ca="1" si="91"/>
        <v>41470</v>
      </c>
      <c r="C106" s="1">
        <f t="shared" ca="1" si="96"/>
        <v>41834</v>
      </c>
      <c r="D106" s="1">
        <f t="shared" ca="1" si="92"/>
        <v>41789</v>
      </c>
      <c r="E106" s="1">
        <f t="shared" ca="1" si="93"/>
        <v>41800</v>
      </c>
      <c r="F106" s="1">
        <f t="shared" ca="1" si="94"/>
        <v>41810</v>
      </c>
      <c r="G106" s="1">
        <f t="shared" ca="1" si="95"/>
        <v>41820</v>
      </c>
    </row>
    <row r="107" spans="1:7" x14ac:dyDescent="0.15">
      <c r="A107" t="str">
        <f t="shared" ca="1" si="97"/>
        <v>ME1408</v>
      </c>
      <c r="B107" s="1">
        <f t="shared" ca="1" si="91"/>
        <v>41501</v>
      </c>
      <c r="C107" s="1">
        <f t="shared" ca="1" si="96"/>
        <v>41865</v>
      </c>
      <c r="D107" s="1">
        <f t="shared" ca="1" si="92"/>
        <v>41820</v>
      </c>
      <c r="E107" s="1">
        <f t="shared" ca="1" si="93"/>
        <v>41830</v>
      </c>
      <c r="F107" s="1">
        <f t="shared" ca="1" si="94"/>
        <v>41838</v>
      </c>
      <c r="G107" s="1">
        <f t="shared" ca="1" si="95"/>
        <v>41851</v>
      </c>
    </row>
    <row r="108" spans="1:7" x14ac:dyDescent="0.15">
      <c r="A108" t="str">
        <f t="shared" ca="1" si="97"/>
        <v>ME1409</v>
      </c>
      <c r="B108" s="1">
        <f t="shared" ca="1" si="91"/>
        <v>41533</v>
      </c>
      <c r="C108" s="1">
        <f t="shared" ref="C108:C109" ca="1" si="98">WORKDAY(DATE("20"&amp;MID(A108,3,2),RIGHT(A108,2),0),10,Holiday)</f>
        <v>41894</v>
      </c>
      <c r="D108" s="1">
        <f t="shared" ref="D108:D109" ca="1" si="99">WORKDAY(DATE("20"&amp;MID(A108,3,2),RIGHT(A108,2)-1,1),-1,Holiday)</f>
        <v>41851</v>
      </c>
      <c r="E108" s="1">
        <f t="shared" ref="E108:E109" ca="1" si="100">IF(NETWORKDAYS(DATE("20"&amp;MID(A108,3,2),RIGHT(A108,2)-1,10),DATE("20"&amp;MID(A108,3,2),RIGHT(A108,2)-1,10),Holiday)=0,WORKDAY(DATE("20"&amp;MID(A108,3,2),RIGHT(A108,2)-1,10),-1,Holiday),DATE("20"&amp;MID(A108,3,2),RIGHT(A108,2)-1,10))</f>
        <v>41859</v>
      </c>
      <c r="F108" s="1">
        <f t="shared" ref="F108:F109" ca="1" si="101">IF(NETWORKDAYS(DATE("20"&amp;MID(A108,3,2),RIGHT(A108,2)-1,20),DATE("20"&amp;MID(A108,3,2),RIGHT(A108,2)-1,20),Holiday)=0,WORKDAY(DATE("20"&amp;MID(A108,3,2),RIGHT(A108,2)-1,20),-1,Holiday),DATE("20"&amp;MID(A108,3,2),RIGHT(A108,2)-1,20))</f>
        <v>41871</v>
      </c>
      <c r="G108" s="1">
        <f t="shared" ref="G108:G109" ca="1" si="102">WORKDAY(DATE("20"&amp;MID(A108,3,2),RIGHT(A108,2),1),-1,Holiday)</f>
        <v>41880</v>
      </c>
    </row>
    <row r="109" spans="1:7" x14ac:dyDescent="0.15">
      <c r="A109" t="str">
        <f t="shared" ca="1" si="97"/>
        <v>ME1410</v>
      </c>
      <c r="B109" s="1">
        <f t="shared" ca="1" si="91"/>
        <v>41569</v>
      </c>
      <c r="C109" s="1">
        <f t="shared" ca="1" si="98"/>
        <v>41926</v>
      </c>
      <c r="D109" s="1">
        <f t="shared" ca="1" si="99"/>
        <v>41880</v>
      </c>
      <c r="E109" s="1">
        <f t="shared" ca="1" si="100"/>
        <v>41892</v>
      </c>
      <c r="F109" s="1">
        <f t="shared" ca="1" si="101"/>
        <v>41901</v>
      </c>
      <c r="G109" s="1">
        <f t="shared" ca="1" si="102"/>
        <v>41912</v>
      </c>
    </row>
    <row r="112" spans="1:7" x14ac:dyDescent="0.15">
      <c r="A112" t="s">
        <v>52</v>
      </c>
      <c r="D112" s="7">
        <v>0.06</v>
      </c>
      <c r="E112" s="7">
        <v>0.15</v>
      </c>
      <c r="F112" s="7">
        <v>0.25</v>
      </c>
      <c r="G112" s="7">
        <v>0.3</v>
      </c>
    </row>
    <row r="113" spans="1:7" x14ac:dyDescent="0.15">
      <c r="B113" s="37" t="s">
        <v>57</v>
      </c>
      <c r="C113" t="s">
        <v>1</v>
      </c>
      <c r="D113" t="s">
        <v>23</v>
      </c>
      <c r="E113" s="30" t="s">
        <v>21</v>
      </c>
      <c r="F113" s="30" t="s">
        <v>22</v>
      </c>
      <c r="G113" s="30" t="s">
        <v>20</v>
      </c>
    </row>
    <row r="114" spans="1:7" x14ac:dyDescent="0.15">
      <c r="A114" t="str">
        <f ca="1">"FG"&amp;IF(TODAY()&gt;WORKDAY(DATE("2013","03",0),10,Holiday),TEXT(DATE(YEAR(TODAY()),MONTH(TODAY())+IF(TODAY()&gt;WORKDAY(DATE(YEAR(TODAY()),MONTH(TODAY()),0),10,Holiday),1,0),DAY(TODAY())),"yymm"),TEXT(DATE("2013","03","10"),"YYMM"))</f>
        <v>FG1309</v>
      </c>
      <c r="B114" s="1">
        <f t="shared" ref="B114:B127" ca="1" si="103">WORKDAY(WORKDAY(DATE("20"&amp;MID(A114,3,2),RIGHT(A114,2)-12,0),10,Holiday),1)</f>
        <v>41169</v>
      </c>
      <c r="C114" s="1">
        <f t="shared" ref="C114:C125" ca="1" si="104">WORKDAY(DATE("20"&amp;MID(A114,3,2),RIGHT(A114,2),0),10,Holiday)</f>
        <v>41530</v>
      </c>
      <c r="D114" s="1">
        <f t="shared" ref="D114:D125" ca="1" si="105">WORKDAY(DATE("20"&amp;MID(A114,3,2),RIGHT(A114,2)-1,1),-1,Holiday)</f>
        <v>41486</v>
      </c>
      <c r="E114" s="1">
        <f t="shared" ref="E114:E125" ca="1" si="106">IF(NETWORKDAYS(DATE("20"&amp;MID(A114,3,2),RIGHT(A114,2)-1,10),DATE("20"&amp;MID(A114,3,2),RIGHT(A114,2)-1,10),Holiday)=0,WORKDAY(DATE("20"&amp;MID(A114,3,2),RIGHT(A114,2)-1,10),-1,Holiday),DATE("20"&amp;MID(A114,3,2),RIGHT(A114,2)-1,10))</f>
        <v>41495</v>
      </c>
      <c r="F114" s="1">
        <f t="shared" ref="F114:F125" ca="1" si="107">IF(NETWORKDAYS(DATE("20"&amp;MID(A114,3,2),RIGHT(A114,2)-1,20),DATE("20"&amp;MID(A114,3,2),RIGHT(A114,2)-1,20),Holiday)=0,WORKDAY(DATE("20"&amp;MID(A114,3,2),RIGHT(A114,2)-1,20),-1,Holiday),DATE("20"&amp;MID(A114,3,2),RIGHT(A114,2)-1,20))</f>
        <v>41506</v>
      </c>
      <c r="G114" s="1">
        <f t="shared" ref="G114:G125" ca="1" si="108">WORKDAY(DATE("20"&amp;MID(A114,3,2),RIGHT(A114,2),1),-1,Holiday)</f>
        <v>41516</v>
      </c>
    </row>
    <row r="115" spans="1:7" x14ac:dyDescent="0.15">
      <c r="A115" t="str">
        <f ca="1">"FG"&amp;TEXT(DATE("20"&amp;MID(A114,LEN(A114)-3,2),RIGHT(A114,2)+1,"10"),"yymm")</f>
        <v>FG1310</v>
      </c>
      <c r="B115" s="1">
        <f t="shared" ca="1" si="103"/>
        <v>41204</v>
      </c>
      <c r="C115" s="1">
        <f t="shared" ca="1" si="104"/>
        <v>41568</v>
      </c>
      <c r="D115" s="1">
        <f t="shared" ca="1" si="105"/>
        <v>41516</v>
      </c>
      <c r="E115" s="1">
        <f t="shared" ca="1" si="106"/>
        <v>41527</v>
      </c>
      <c r="F115" s="1">
        <f t="shared" ca="1" si="107"/>
        <v>41535</v>
      </c>
      <c r="G115" s="1">
        <f t="shared" ca="1" si="108"/>
        <v>41547</v>
      </c>
    </row>
    <row r="116" spans="1:7" x14ac:dyDescent="0.15">
      <c r="A116" t="str">
        <f t="shared" ref="A116:A127" ca="1" si="109">"FG"&amp;TEXT(DATE("20"&amp;MID(A115,LEN(A115)-3,2),RIGHT(A115,2)+1,"10"),"yymm")</f>
        <v>FG1311</v>
      </c>
      <c r="B116" s="1">
        <f t="shared" ca="1" si="103"/>
        <v>41228</v>
      </c>
      <c r="C116" s="1">
        <f t="shared" ca="1" si="104"/>
        <v>41592</v>
      </c>
      <c r="D116" s="1">
        <f t="shared" ca="1" si="105"/>
        <v>41547</v>
      </c>
      <c r="E116" s="1">
        <f t="shared" ca="1" si="106"/>
        <v>41557</v>
      </c>
      <c r="F116" s="1">
        <f t="shared" ca="1" si="107"/>
        <v>41565</v>
      </c>
      <c r="G116" s="1">
        <f t="shared" ca="1" si="108"/>
        <v>41578</v>
      </c>
    </row>
    <row r="117" spans="1:7" x14ac:dyDescent="0.15">
      <c r="A117" t="str">
        <f t="shared" ca="1" si="109"/>
        <v>FG1312</v>
      </c>
      <c r="B117" s="1">
        <f t="shared" ca="1" si="103"/>
        <v>41260</v>
      </c>
      <c r="C117" s="1">
        <f t="shared" ca="1" si="104"/>
        <v>41621</v>
      </c>
      <c r="D117" s="1">
        <f t="shared" ca="1" si="105"/>
        <v>41578</v>
      </c>
      <c r="E117" s="1">
        <f t="shared" ca="1" si="106"/>
        <v>41586</v>
      </c>
      <c r="F117" s="1">
        <f t="shared" ca="1" si="107"/>
        <v>41598</v>
      </c>
      <c r="G117" s="1">
        <f t="shared" ca="1" si="108"/>
        <v>41607</v>
      </c>
    </row>
    <row r="118" spans="1:7" x14ac:dyDescent="0.15">
      <c r="A118" t="str">
        <f t="shared" ca="1" si="109"/>
        <v>FG1401</v>
      </c>
      <c r="B118" s="1">
        <f t="shared" ca="1" si="103"/>
        <v>41292</v>
      </c>
      <c r="C118" s="1">
        <f t="shared" ca="1" si="104"/>
        <v>41653</v>
      </c>
      <c r="D118" s="1">
        <f t="shared" ca="1" si="105"/>
        <v>41607</v>
      </c>
      <c r="E118" s="1">
        <f t="shared" ca="1" si="106"/>
        <v>41618</v>
      </c>
      <c r="F118" s="1">
        <f t="shared" ca="1" si="107"/>
        <v>41628</v>
      </c>
      <c r="G118" s="1">
        <f t="shared" ca="1" si="108"/>
        <v>41639</v>
      </c>
    </row>
    <row r="119" spans="1:7" x14ac:dyDescent="0.15">
      <c r="A119" t="str">
        <f t="shared" ca="1" si="109"/>
        <v>FG1402</v>
      </c>
      <c r="B119" s="1">
        <f t="shared" ca="1" si="103"/>
        <v>41327</v>
      </c>
      <c r="C119" s="1">
        <f t="shared" ca="1" si="104"/>
        <v>41684</v>
      </c>
      <c r="D119" s="1">
        <f t="shared" ca="1" si="105"/>
        <v>41639</v>
      </c>
      <c r="E119" s="1">
        <f t="shared" ca="1" si="106"/>
        <v>41649</v>
      </c>
      <c r="F119" s="1">
        <f t="shared" ca="1" si="107"/>
        <v>41659</v>
      </c>
      <c r="G119" s="1">
        <f t="shared" ca="1" si="108"/>
        <v>41670</v>
      </c>
    </row>
    <row r="120" spans="1:7" x14ac:dyDescent="0.15">
      <c r="A120" t="str">
        <f t="shared" ca="1" si="109"/>
        <v>FG1403</v>
      </c>
      <c r="B120" s="1">
        <f t="shared" ca="1" si="103"/>
        <v>41348</v>
      </c>
      <c r="C120" s="1">
        <f t="shared" ca="1" si="104"/>
        <v>41712</v>
      </c>
      <c r="D120" s="1">
        <f t="shared" ca="1" si="105"/>
        <v>41670</v>
      </c>
      <c r="E120" s="1">
        <f t="shared" ca="1" si="106"/>
        <v>41680</v>
      </c>
      <c r="F120" s="1">
        <f t="shared" ca="1" si="107"/>
        <v>41690</v>
      </c>
      <c r="G120" s="1">
        <f t="shared" ca="1" si="108"/>
        <v>41698</v>
      </c>
    </row>
    <row r="121" spans="1:7" x14ac:dyDescent="0.15">
      <c r="A121" t="str">
        <f t="shared" ca="1" si="109"/>
        <v>FG1404</v>
      </c>
      <c r="B121" s="1">
        <f t="shared" ca="1" si="103"/>
        <v>41381</v>
      </c>
      <c r="C121" s="1">
        <f t="shared" ca="1" si="104"/>
        <v>41743</v>
      </c>
      <c r="D121" s="1">
        <f t="shared" ca="1" si="105"/>
        <v>41698</v>
      </c>
      <c r="E121" s="1">
        <f t="shared" ca="1" si="106"/>
        <v>41708</v>
      </c>
      <c r="F121" s="1">
        <f t="shared" ca="1" si="107"/>
        <v>41718</v>
      </c>
      <c r="G121" s="1">
        <f t="shared" ca="1" si="108"/>
        <v>41729</v>
      </c>
    </row>
    <row r="122" spans="1:7" x14ac:dyDescent="0.15">
      <c r="A122" t="str">
        <f t="shared" ca="1" si="109"/>
        <v>FG1405</v>
      </c>
      <c r="B122" s="1">
        <f t="shared" ca="1" si="103"/>
        <v>41410</v>
      </c>
      <c r="C122" s="1">
        <f t="shared" ca="1" si="104"/>
        <v>41773</v>
      </c>
      <c r="D122" s="1">
        <f t="shared" ca="1" si="105"/>
        <v>41729</v>
      </c>
      <c r="E122" s="1">
        <f t="shared" ca="1" si="106"/>
        <v>41739</v>
      </c>
      <c r="F122" s="1">
        <f t="shared" ca="1" si="107"/>
        <v>41747</v>
      </c>
      <c r="G122" s="1">
        <f t="shared" ca="1" si="108"/>
        <v>41759</v>
      </c>
    </row>
    <row r="123" spans="1:7" x14ac:dyDescent="0.15">
      <c r="A123" t="str">
        <f t="shared" ca="1" si="109"/>
        <v>FG1406</v>
      </c>
      <c r="B123" s="1">
        <f t="shared" ca="1" si="103"/>
        <v>41445</v>
      </c>
      <c r="C123" s="1">
        <f t="shared" ca="1" si="104"/>
        <v>41803</v>
      </c>
      <c r="D123" s="1">
        <f t="shared" ca="1" si="105"/>
        <v>41759</v>
      </c>
      <c r="E123" s="1">
        <f t="shared" ca="1" si="106"/>
        <v>41768</v>
      </c>
      <c r="F123" s="1">
        <f t="shared" ca="1" si="107"/>
        <v>41779</v>
      </c>
      <c r="G123" s="1">
        <f t="shared" ca="1" si="108"/>
        <v>41789</v>
      </c>
    </row>
    <row r="124" spans="1:7" x14ac:dyDescent="0.15">
      <c r="A124" t="str">
        <f t="shared" ca="1" si="109"/>
        <v>FG1407</v>
      </c>
      <c r="B124" s="1">
        <f t="shared" ca="1" si="103"/>
        <v>41470</v>
      </c>
      <c r="C124" s="1">
        <f t="shared" ca="1" si="104"/>
        <v>41834</v>
      </c>
      <c r="D124" s="1">
        <f t="shared" ca="1" si="105"/>
        <v>41789</v>
      </c>
      <c r="E124" s="1">
        <f t="shared" ca="1" si="106"/>
        <v>41800</v>
      </c>
      <c r="F124" s="1">
        <f t="shared" ca="1" si="107"/>
        <v>41810</v>
      </c>
      <c r="G124" s="1">
        <f t="shared" ca="1" si="108"/>
        <v>41820</v>
      </c>
    </row>
    <row r="125" spans="1:7" x14ac:dyDescent="0.15">
      <c r="A125" t="str">
        <f t="shared" ca="1" si="109"/>
        <v>FG1408</v>
      </c>
      <c r="B125" s="1">
        <f t="shared" ca="1" si="103"/>
        <v>41501</v>
      </c>
      <c r="C125" s="1">
        <f t="shared" ca="1" si="104"/>
        <v>41865</v>
      </c>
      <c r="D125" s="1">
        <f t="shared" ca="1" si="105"/>
        <v>41820</v>
      </c>
      <c r="E125" s="1">
        <f t="shared" ca="1" si="106"/>
        <v>41830</v>
      </c>
      <c r="F125" s="1">
        <f t="shared" ca="1" si="107"/>
        <v>41838</v>
      </c>
      <c r="G125" s="1">
        <f t="shared" ca="1" si="108"/>
        <v>41851</v>
      </c>
    </row>
    <row r="126" spans="1:7" x14ac:dyDescent="0.15">
      <c r="A126" t="str">
        <f t="shared" ca="1" si="109"/>
        <v>FG1409</v>
      </c>
      <c r="B126" s="1">
        <f t="shared" ca="1" si="103"/>
        <v>41533</v>
      </c>
      <c r="C126" s="1">
        <f t="shared" ref="C126:C127" ca="1" si="110">WORKDAY(DATE("20"&amp;MID(A126,3,2),RIGHT(A126,2),0),10,Holiday)</f>
        <v>41894</v>
      </c>
      <c r="D126" s="1">
        <f t="shared" ref="D126:D127" ca="1" si="111">WORKDAY(DATE("20"&amp;MID(A126,3,2),RIGHT(A126,2)-1,1),-1,Holiday)</f>
        <v>41851</v>
      </c>
      <c r="E126" s="1">
        <f t="shared" ref="E126:E127" ca="1" si="112">IF(NETWORKDAYS(DATE("20"&amp;MID(A126,3,2),RIGHT(A126,2)-1,10),DATE("20"&amp;MID(A126,3,2),RIGHT(A126,2)-1,10),Holiday)=0,WORKDAY(DATE("20"&amp;MID(A126,3,2),RIGHT(A126,2)-1,10),-1,Holiday),DATE("20"&amp;MID(A126,3,2),RIGHT(A126,2)-1,10))</f>
        <v>41859</v>
      </c>
      <c r="F126" s="1">
        <f t="shared" ref="F126:F127" ca="1" si="113">IF(NETWORKDAYS(DATE("20"&amp;MID(A126,3,2),RIGHT(A126,2)-1,20),DATE("20"&amp;MID(A126,3,2),RIGHT(A126,2)-1,20),Holiday)=0,WORKDAY(DATE("20"&amp;MID(A126,3,2),RIGHT(A126,2)-1,20),-1,Holiday),DATE("20"&amp;MID(A126,3,2),RIGHT(A126,2)-1,20))</f>
        <v>41871</v>
      </c>
      <c r="G126" s="1">
        <f t="shared" ref="G126:G127" ca="1" si="114">WORKDAY(DATE("20"&amp;MID(A126,3,2),RIGHT(A126,2),1),-1,Holiday)</f>
        <v>41880</v>
      </c>
    </row>
    <row r="127" spans="1:7" x14ac:dyDescent="0.15">
      <c r="A127" t="str">
        <f t="shared" ca="1" si="109"/>
        <v>FG1410</v>
      </c>
      <c r="B127" s="1">
        <f t="shared" ca="1" si="103"/>
        <v>41569</v>
      </c>
      <c r="C127" s="1">
        <f t="shared" ca="1" si="110"/>
        <v>41926</v>
      </c>
      <c r="D127" s="1">
        <f t="shared" ca="1" si="111"/>
        <v>41880</v>
      </c>
      <c r="E127" s="1">
        <f t="shared" ca="1" si="112"/>
        <v>41892</v>
      </c>
      <c r="F127" s="1">
        <f t="shared" ca="1" si="113"/>
        <v>41901</v>
      </c>
      <c r="G127" s="1">
        <f t="shared" ca="1" si="114"/>
        <v>41912</v>
      </c>
    </row>
    <row r="130" spans="1:7" x14ac:dyDescent="0.15">
      <c r="A130" t="s">
        <v>59</v>
      </c>
      <c r="D130" s="7">
        <v>0.05</v>
      </c>
      <c r="E130" s="7">
        <v>0.15</v>
      </c>
      <c r="F130" s="7">
        <v>0.25</v>
      </c>
      <c r="G130" s="7">
        <v>0.3</v>
      </c>
    </row>
    <row r="131" spans="1:7" x14ac:dyDescent="0.15">
      <c r="B131" s="37" t="s">
        <v>57</v>
      </c>
      <c r="C131" t="s">
        <v>1</v>
      </c>
      <c r="D131" t="s">
        <v>23</v>
      </c>
      <c r="E131" s="37" t="s">
        <v>21</v>
      </c>
      <c r="F131" s="37" t="s">
        <v>22</v>
      </c>
      <c r="G131" s="37" t="s">
        <v>20</v>
      </c>
    </row>
    <row r="132" spans="1:7" x14ac:dyDescent="0.15">
      <c r="A132" t="str">
        <f ca="1">"RS"&amp;TEXT(IF(TODAY()&gt;WORKDAY(DATE(YEAR(TODAY()),VLOOKUP(MONTH(TODAY()),{1,7;2,7;3,7;4,7;5,7;6,7;7,7;8,8;9,9;10,11;11,11;12,19},2,FALSE),0),10,Holiday),WORKDAY(DATE(YEAR(TODAY()),VLOOKUP(MONTH(TODAY())+1,{1,7;2,7;3,7;4,7;5,7;6,7;7,7;8,8;9,9;10,11;11,11;12,19},2,FALSE),0),10,Holiday),WORKDAY(DATE(YEAR(TODAY()),VLOOKUP(MONTH(TODAY()),{1,7;2,7;3,7;4,7;5,7;6,7;7,7;8,8;9,9;10,11;11,11;12,19},2,FALSE),0),10,Holiday)),"yymm")</f>
        <v>RS1309</v>
      </c>
      <c r="B132" s="1">
        <f t="shared" ref="B132:B137" ca="1" si="115">WORKDAY(WORKDAY(DATE("20"&amp;MID(A132,3,2),RIGHT(A132,2)-12,0),10,Holiday),1)</f>
        <v>41169</v>
      </c>
      <c r="C132" s="1">
        <f t="shared" ref="C132:C137" ca="1" si="116">WORKDAY(DATE("20"&amp;MID(A132,3,2),RIGHT(A132,2),0),10,Holiday)</f>
        <v>41530</v>
      </c>
      <c r="D132" s="1">
        <f t="shared" ref="D132:D135" ca="1" si="117">WORKDAY(DATE("20"&amp;MID(A132,3,2),RIGHT(A132,2)-1,1),-1,Holiday)</f>
        <v>41486</v>
      </c>
      <c r="E132" s="1">
        <f t="shared" ref="E132:E135" ca="1" si="118">IF(NETWORKDAYS(DATE("20"&amp;MID(A132,3,2),RIGHT(A132,2)-1,10),DATE("20"&amp;MID(A132,3,2),RIGHT(A132,2)-1,10),Holiday)=0,WORKDAY(DATE("20"&amp;MID(A132,3,2),RIGHT(A132,2)-1,10),-1,Holiday),DATE("20"&amp;MID(A132,3,2),RIGHT(A132,2)-1,10))</f>
        <v>41495</v>
      </c>
      <c r="F132" s="1">
        <f t="shared" ref="F132:F135" ca="1" si="119">IF(NETWORKDAYS(DATE("20"&amp;MID(A132,3,2),RIGHT(A132,2)-1,20),DATE("20"&amp;MID(A132,3,2),RIGHT(A132,2)-1,20),Holiday)=0,WORKDAY(DATE("20"&amp;MID(A132,3,2),RIGHT(A132,2)-1,20),-1,Holiday),DATE("20"&amp;MID(A132,3,2),RIGHT(A132,2)-1,20))</f>
        <v>41506</v>
      </c>
      <c r="G132" s="1">
        <f t="shared" ref="G132:G135" ca="1" si="120">WORKDAY(DATE("20"&amp;MID(A132,3,2),RIGHT(A132,2),1),-1,Holiday)</f>
        <v>41516</v>
      </c>
    </row>
    <row r="133" spans="1:7" x14ac:dyDescent="0.15">
      <c r="A133" t="str">
        <f ca="1">"RS"&amp;TEXT(DATE(LEFT(TEXT(YEAR(TODAY()),"yyyy"),2)&amp;MID(A132,3,2),VLOOKUP(RIGHT(A132,2)*1,{7,8;8,9;9,11;11,19},2,FALSE),10),"yymm")</f>
        <v>RS1311</v>
      </c>
      <c r="B133" s="1">
        <f t="shared" ca="1" si="115"/>
        <v>41228</v>
      </c>
      <c r="C133" s="1">
        <f t="shared" ca="1" si="116"/>
        <v>41592</v>
      </c>
      <c r="D133" s="1">
        <f t="shared" ca="1" si="117"/>
        <v>41547</v>
      </c>
      <c r="E133" s="1">
        <f t="shared" ca="1" si="118"/>
        <v>41557</v>
      </c>
      <c r="F133" s="1">
        <f t="shared" ca="1" si="119"/>
        <v>41565</v>
      </c>
      <c r="G133" s="1">
        <f t="shared" ca="1" si="120"/>
        <v>41578</v>
      </c>
    </row>
    <row r="134" spans="1:7" x14ac:dyDescent="0.15">
      <c r="A134" t="str">
        <f ca="1">"RS"&amp;TEXT(DATE(LEFT(TEXT(YEAR(TODAY()),"yyyy"),2)&amp;MID(A133,3,2),VLOOKUP(RIGHT(A133,2)*1,{7,8;8,9;9,11;11,19},2,FALSE),10),"yymm")</f>
        <v>RS1407</v>
      </c>
      <c r="B134" s="1">
        <f t="shared" ca="1" si="115"/>
        <v>41470</v>
      </c>
      <c r="C134" s="1">
        <f t="shared" ca="1" si="116"/>
        <v>41834</v>
      </c>
      <c r="D134" s="1">
        <f t="shared" ca="1" si="117"/>
        <v>41789</v>
      </c>
      <c r="E134" s="1">
        <f t="shared" ca="1" si="118"/>
        <v>41800</v>
      </c>
      <c r="F134" s="1">
        <f t="shared" ca="1" si="119"/>
        <v>41810</v>
      </c>
      <c r="G134" s="1">
        <f t="shared" ca="1" si="120"/>
        <v>41820</v>
      </c>
    </row>
    <row r="135" spans="1:7" x14ac:dyDescent="0.15">
      <c r="A135" t="str">
        <f ca="1">"RS"&amp;TEXT(DATE(LEFT(TEXT(YEAR(TODAY()),"yyyy"),2)&amp;MID(A134,3,2),VLOOKUP(RIGHT(A134,2)*1,{7,8;8,9;9,11;11,19},2,FALSE),10),"yymm")</f>
        <v>RS1408</v>
      </c>
      <c r="B135" s="1">
        <f t="shared" ca="1" si="115"/>
        <v>41501</v>
      </c>
      <c r="C135" s="1">
        <f t="shared" ca="1" si="116"/>
        <v>41865</v>
      </c>
      <c r="D135" s="1">
        <f t="shared" ca="1" si="117"/>
        <v>41820</v>
      </c>
      <c r="E135" s="1">
        <f t="shared" ca="1" si="118"/>
        <v>41830</v>
      </c>
      <c r="F135" s="1">
        <f t="shared" ca="1" si="119"/>
        <v>41838</v>
      </c>
      <c r="G135" s="1">
        <f t="shared" ca="1" si="120"/>
        <v>41851</v>
      </c>
    </row>
    <row r="136" spans="1:7" x14ac:dyDescent="0.15">
      <c r="A136" t="str">
        <f ca="1">"RS"&amp;TEXT(DATE(LEFT(TEXT(YEAR(TODAY()),"yyyy"),2)&amp;MID(A135,3,2),VLOOKUP(RIGHT(A135,2)*1,{7,8;8,9;9,11;11,19},2,FALSE),10),"yymm")</f>
        <v>RS1409</v>
      </c>
      <c r="B136" s="1">
        <f t="shared" ca="1" si="115"/>
        <v>41533</v>
      </c>
      <c r="C136" s="1">
        <f t="shared" ca="1" si="116"/>
        <v>41894</v>
      </c>
      <c r="D136" s="1">
        <f t="shared" ref="D136:D137" ca="1" si="121">WORKDAY(DATE("20"&amp;MID(A136,3,2),RIGHT(A136,2)-1,1),-1,Holiday)</f>
        <v>41851</v>
      </c>
      <c r="E136" s="1">
        <f t="shared" ref="E136:E137" ca="1" si="122">IF(NETWORKDAYS(DATE("20"&amp;MID(A136,3,2),RIGHT(A136,2)-1,10),DATE("20"&amp;MID(A136,3,2),RIGHT(A136,2)-1,10),Holiday)=0,WORKDAY(DATE("20"&amp;MID(A136,3,2),RIGHT(A136,2)-1,10),-1,Holiday),DATE("20"&amp;MID(A136,3,2),RIGHT(A136,2)-1,10))</f>
        <v>41859</v>
      </c>
      <c r="F136" s="1">
        <f t="shared" ref="F136:F137" ca="1" si="123">IF(NETWORKDAYS(DATE("20"&amp;MID(A136,3,2),RIGHT(A136,2)-1,20),DATE("20"&amp;MID(A136,3,2),RIGHT(A136,2)-1,20),Holiday)=0,WORKDAY(DATE("20"&amp;MID(A136,3,2),RIGHT(A136,2)-1,20),-1,Holiday),DATE("20"&amp;MID(A136,3,2),RIGHT(A136,2)-1,20))</f>
        <v>41871</v>
      </c>
      <c r="G136" s="1">
        <f t="shared" ref="G136:G137" ca="1" si="124">WORKDAY(DATE("20"&amp;MID(A136,3,2),RIGHT(A136,2),1),-1,Holiday)</f>
        <v>41880</v>
      </c>
    </row>
    <row r="137" spans="1:7" x14ac:dyDescent="0.15">
      <c r="A137" t="str">
        <f ca="1">"RS"&amp;TEXT(DATE(LEFT(TEXT(YEAR(TODAY()),"yyyy"),2)&amp;MID(A136,3,2),VLOOKUP(RIGHT(A136,2)*1,{7,8;8,9;9,11;11,19},2,FALSE),10),"yymm")</f>
        <v>RS1411</v>
      </c>
      <c r="B137" s="1">
        <f t="shared" ca="1" si="115"/>
        <v>41593</v>
      </c>
      <c r="C137" s="1">
        <f t="shared" ca="1" si="116"/>
        <v>41957</v>
      </c>
      <c r="D137" s="1">
        <f t="shared" ca="1" si="121"/>
        <v>41912</v>
      </c>
      <c r="E137" s="1">
        <f t="shared" ca="1" si="122"/>
        <v>41922</v>
      </c>
      <c r="F137" s="1">
        <f t="shared" ca="1" si="123"/>
        <v>41932</v>
      </c>
      <c r="G137" s="1">
        <f t="shared" ca="1" si="124"/>
        <v>41943</v>
      </c>
    </row>
    <row r="140" spans="1:7" x14ac:dyDescent="0.15">
      <c r="A140" t="s">
        <v>60</v>
      </c>
      <c r="D140" s="7">
        <v>0.05</v>
      </c>
      <c r="E140" s="7">
        <v>0.15</v>
      </c>
      <c r="F140" s="7">
        <v>0.25</v>
      </c>
      <c r="G140" s="7">
        <v>0.3</v>
      </c>
    </row>
    <row r="141" spans="1:7" x14ac:dyDescent="0.15">
      <c r="B141" s="37" t="s">
        <v>57</v>
      </c>
      <c r="C141" t="s">
        <v>61</v>
      </c>
      <c r="D141" t="s">
        <v>23</v>
      </c>
      <c r="E141" s="37" t="s">
        <v>21</v>
      </c>
      <c r="F141" s="37" t="s">
        <v>22</v>
      </c>
      <c r="G141" s="37" t="s">
        <v>20</v>
      </c>
    </row>
    <row r="142" spans="1:7" x14ac:dyDescent="0.15">
      <c r="A142" t="str">
        <f ca="1">"RM"&amp;TEXT(IF(TODAY()&gt;DATE(2013,5,15),IF(TODAY()&gt;WORKDAY(DATE(YEAR(TODAY()),VLOOKUP(MONTH(TODAY())*1,{1,1;2,3;3,3;4,5;5,5;6,7;7,7;8,8;9,9;10,11;11,11;12,13},2,FALSE),0),10,Holiday),WORKDAY(DATE(YEAR(TODAY()),VLOOKUP(MONTH(TODAY())+1,{1,1;2,3;3,3;4,5;5,5;6,7;7,7;8,8;9,9;10,11;11,11;12,13},2,FALSE),0),10,Holiday),WORKDAY(DATE(YEAR(TODAY()),VLOOKUP(MONTH(TODAY())*1,{1,1;2,3;3,3;4,5;5,5;6,7;7,7;8,8;9,9;10,11;11,11;12,13},2,FALSE),0),10,Holiday)),DATE(2013,5,15)),"yymm")</f>
        <v>RM1309</v>
      </c>
      <c r="B142" s="1">
        <f t="shared" ref="B142:B149" ca="1" si="125">WORKDAY(WORKDAY(DATE("20"&amp;MID(A142,3,2),RIGHT(A142,2)-12,0),10,Holiday),1)</f>
        <v>41169</v>
      </c>
      <c r="C142" s="1">
        <f t="shared" ref="C142:C144" ca="1" si="126">WORKDAY(DATE("20"&amp;MID(A142,3,2),RIGHT(A142,2),0),10,Holiday)</f>
        <v>41530</v>
      </c>
      <c r="D142" s="1">
        <f t="shared" ref="D142:D145" ca="1" si="127">WORKDAY(DATE("20"&amp;MID(A142,3,2),RIGHT(A142,2)-1,1),-1,Holiday)</f>
        <v>41486</v>
      </c>
      <c r="E142" s="1">
        <f t="shared" ref="E142:E145" ca="1" si="128">IF(NETWORKDAYS(DATE("20"&amp;MID(A142,3,2),RIGHT(A142,2)-1,10),DATE("20"&amp;MID(A142,3,2),RIGHT(A142,2)-1,10),Holiday)=0,WORKDAY(DATE("20"&amp;MID(A142,3,2),RIGHT(A142,2)-1,10),-1,Holiday),DATE("20"&amp;MID(A142,3,2),RIGHT(A142,2)-1,10))</f>
        <v>41495</v>
      </c>
      <c r="F142" s="1">
        <f t="shared" ref="F142:F145" ca="1" si="129">IF(NETWORKDAYS(DATE("20"&amp;MID(A142,3,2),RIGHT(A142,2)-1,20),DATE("20"&amp;MID(A142,3,2),RIGHT(A142,2)-1,20),Holiday)=0,WORKDAY(DATE("20"&amp;MID(A142,3,2),RIGHT(A142,2)-1,20),-1,Holiday),DATE("20"&amp;MID(A142,3,2),RIGHT(A142,2)-1,20))</f>
        <v>41506</v>
      </c>
      <c r="G142" s="1">
        <f t="shared" ref="G142:G145" ca="1" si="130">WORKDAY(DATE("20"&amp;MID(A142,3,2),RIGHT(A142,2),1),-1,Holiday)</f>
        <v>41516</v>
      </c>
    </row>
    <row r="143" spans="1:7" x14ac:dyDescent="0.15">
      <c r="A143" t="str">
        <f ca="1">"RM"&amp;TEXT(DATE(LEFT(TEXT(YEAR(TODAY()),"yyyy"),2)&amp;MID(A142,3,2),VLOOKUP(RIGHT(A142,2)*1,{1,3;3,5;5,7;7,8;8,9;9,11;11,13},2,FALSE),10),"yymm")</f>
        <v>RM1311</v>
      </c>
      <c r="B143" s="1">
        <f t="shared" ca="1" si="125"/>
        <v>41228</v>
      </c>
      <c r="C143" s="1">
        <f t="shared" ca="1" si="126"/>
        <v>41592</v>
      </c>
      <c r="D143" s="1">
        <f t="shared" ca="1" si="127"/>
        <v>41547</v>
      </c>
      <c r="E143" s="1">
        <f t="shared" ca="1" si="128"/>
        <v>41557</v>
      </c>
      <c r="F143" s="1">
        <f t="shared" ca="1" si="129"/>
        <v>41565</v>
      </c>
      <c r="G143" s="1">
        <f t="shared" ca="1" si="130"/>
        <v>41578</v>
      </c>
    </row>
    <row r="144" spans="1:7" x14ac:dyDescent="0.15">
      <c r="A144" t="str">
        <f ca="1">"RM"&amp;TEXT(DATE(LEFT(TEXT(YEAR(TODAY()),"yyyy"),2)&amp;MID(A143,3,2),VLOOKUP(RIGHT(A143,2)*1,{1,3;3,5;5,7;7,8;8,9;9,11;11,13},2,FALSE),10),"yymm")</f>
        <v>RM1401</v>
      </c>
      <c r="B144" s="1">
        <f t="shared" ca="1" si="125"/>
        <v>41292</v>
      </c>
      <c r="C144" s="1">
        <f t="shared" ca="1" si="126"/>
        <v>41653</v>
      </c>
      <c r="D144" s="1">
        <f t="shared" ca="1" si="127"/>
        <v>41607</v>
      </c>
      <c r="E144" s="1">
        <f t="shared" ca="1" si="128"/>
        <v>41618</v>
      </c>
      <c r="F144" s="1">
        <f t="shared" ca="1" si="129"/>
        <v>41628</v>
      </c>
      <c r="G144" s="1">
        <f t="shared" ca="1" si="130"/>
        <v>41639</v>
      </c>
    </row>
    <row r="145" spans="1:7" x14ac:dyDescent="0.15">
      <c r="A145" t="str">
        <f ca="1">"RM"&amp;TEXT(DATE(LEFT(TEXT(YEAR(TODAY()),"yyyy"),2)&amp;MID(A144,3,2),VLOOKUP(RIGHT(A144,2)*1,{1,3;3,5;5,7;7,8;8,9;9,11;11,13},2,FALSE),10),"yymm")</f>
        <v>RM1403</v>
      </c>
      <c r="B145" s="1">
        <f t="shared" ca="1" si="125"/>
        <v>41348</v>
      </c>
      <c r="C145" s="1">
        <f ca="1">WORKDAY(DATE("20"&amp;MID(A145,3,2),RIGHT(A145,2),0),10,Holiday)</f>
        <v>41712</v>
      </c>
      <c r="D145" s="1">
        <f t="shared" ca="1" si="127"/>
        <v>41670</v>
      </c>
      <c r="E145" s="1">
        <f t="shared" ca="1" si="128"/>
        <v>41680</v>
      </c>
      <c r="F145" s="1">
        <f t="shared" ca="1" si="129"/>
        <v>41690</v>
      </c>
      <c r="G145" s="1">
        <f t="shared" ca="1" si="130"/>
        <v>41698</v>
      </c>
    </row>
    <row r="146" spans="1:7" x14ac:dyDescent="0.15">
      <c r="A146" t="str">
        <f ca="1">"RM"&amp;TEXT(DATE(LEFT(TEXT(YEAR(TODAY()),"yyyy"),2)&amp;MID(A145,3,2),VLOOKUP(RIGHT(A145,2)*1,{1,3;3,5;5,7;7,8;8,9;9,11;11,13},2,FALSE),10),"yymm")</f>
        <v>RM1405</v>
      </c>
      <c r="B146" s="1">
        <f t="shared" ca="1" si="125"/>
        <v>41410</v>
      </c>
      <c r="C146" s="1">
        <f ca="1">WORKDAY(DATE("20"&amp;MID(A146,3,2),RIGHT(A146,2),0),10,Holiday)</f>
        <v>41773</v>
      </c>
      <c r="D146" s="1">
        <f t="shared" ref="D146:D147" ca="1" si="131">WORKDAY(DATE("20"&amp;MID(A146,3,2),RIGHT(A146,2)-1,1),-1,Holiday)</f>
        <v>41729</v>
      </c>
      <c r="E146" s="1">
        <f t="shared" ref="E146:E147" ca="1" si="132">IF(NETWORKDAYS(DATE("20"&amp;MID(A146,3,2),RIGHT(A146,2)-1,10),DATE("20"&amp;MID(A146,3,2),RIGHT(A146,2)-1,10),Holiday)=0,WORKDAY(DATE("20"&amp;MID(A146,3,2),RIGHT(A146,2)-1,10),-1,Holiday),DATE("20"&amp;MID(A146,3,2),RIGHT(A146,2)-1,10))</f>
        <v>41739</v>
      </c>
      <c r="F146" s="1">
        <f t="shared" ref="F146:F147" ca="1" si="133">IF(NETWORKDAYS(DATE("20"&amp;MID(A146,3,2),RIGHT(A146,2)-1,20),DATE("20"&amp;MID(A146,3,2),RIGHT(A146,2)-1,20),Holiday)=0,WORKDAY(DATE("20"&amp;MID(A146,3,2),RIGHT(A146,2)-1,20),-1,Holiday),DATE("20"&amp;MID(A146,3,2),RIGHT(A146,2)-1,20))</f>
        <v>41747</v>
      </c>
      <c r="G146" s="1">
        <f t="shared" ref="G146:G147" ca="1" si="134">WORKDAY(DATE("20"&amp;MID(A146,3,2),RIGHT(A146,2),1),-1,Holiday)</f>
        <v>41759</v>
      </c>
    </row>
    <row r="147" spans="1:7" x14ac:dyDescent="0.15">
      <c r="A147" t="str">
        <f ca="1">"RM"&amp;TEXT(DATE(LEFT(TEXT(YEAR(TODAY()),"yyyy"),2)&amp;MID(A146,3,2),VLOOKUP(RIGHT(A146,2)*1,{1,3;3,5;5,7;7,8;8,9;9,11;11,13},2,FALSE),10),"yymm")</f>
        <v>RM1407</v>
      </c>
      <c r="B147" s="1">
        <f t="shared" ca="1" si="125"/>
        <v>41470</v>
      </c>
      <c r="C147" s="1">
        <f ca="1">WORKDAY(DATE("20"&amp;MID(A147,3,2),RIGHT(A147,2),0),10,Holiday)</f>
        <v>41834</v>
      </c>
      <c r="D147" s="1">
        <f t="shared" ca="1" si="131"/>
        <v>41789</v>
      </c>
      <c r="E147" s="1">
        <f t="shared" ca="1" si="132"/>
        <v>41800</v>
      </c>
      <c r="F147" s="1">
        <f t="shared" ca="1" si="133"/>
        <v>41810</v>
      </c>
      <c r="G147" s="1">
        <f t="shared" ca="1" si="134"/>
        <v>41820</v>
      </c>
    </row>
    <row r="148" spans="1:7" x14ac:dyDescent="0.15">
      <c r="A148" t="str">
        <f ca="1">"RM"&amp;TEXT(DATE(LEFT(TEXT(YEAR(TODAY()),"yyyy"),2)&amp;MID(A147,3,2),VLOOKUP(RIGHT(A147,2)*1,{1,3;3,5;5,7;7,8;8,9;9,11;11,13},2,FALSE),10),"yymm")</f>
        <v>RM1408</v>
      </c>
      <c r="B148" s="1">
        <f t="shared" ca="1" si="125"/>
        <v>41501</v>
      </c>
      <c r="C148" s="1">
        <f ca="1">WORKDAY(DATE("20"&amp;MID(A148,3,2),RIGHT(A148,2),0),10,Holiday)</f>
        <v>41865</v>
      </c>
      <c r="D148" s="1">
        <f t="shared" ref="D148:D149" ca="1" si="135">WORKDAY(DATE("20"&amp;MID(A148,3,2),RIGHT(A148,2)-1,1),-1,Holiday)</f>
        <v>41820</v>
      </c>
      <c r="E148" s="1">
        <f t="shared" ref="E148:E149" ca="1" si="136">IF(NETWORKDAYS(DATE("20"&amp;MID(A148,3,2),RIGHT(A148,2)-1,10),DATE("20"&amp;MID(A148,3,2),RIGHT(A148,2)-1,10),Holiday)=0,WORKDAY(DATE("20"&amp;MID(A148,3,2),RIGHT(A148,2)-1,10),-1,Holiday),DATE("20"&amp;MID(A148,3,2),RIGHT(A148,2)-1,10))</f>
        <v>41830</v>
      </c>
      <c r="F148" s="1">
        <f t="shared" ref="F148:F149" ca="1" si="137">IF(NETWORKDAYS(DATE("20"&amp;MID(A148,3,2),RIGHT(A148,2)-1,20),DATE("20"&amp;MID(A148,3,2),RIGHT(A148,2)-1,20),Holiday)=0,WORKDAY(DATE("20"&amp;MID(A148,3,2),RIGHT(A148,2)-1,20),-1,Holiday),DATE("20"&amp;MID(A148,3,2),RIGHT(A148,2)-1,20))</f>
        <v>41838</v>
      </c>
      <c r="G148" s="1">
        <f t="shared" ref="G148:G149" ca="1" si="138">WORKDAY(DATE("20"&amp;MID(A148,3,2),RIGHT(A148,2),1),-1,Holiday)</f>
        <v>41851</v>
      </c>
    </row>
    <row r="149" spans="1:7" x14ac:dyDescent="0.15">
      <c r="A149" t="str">
        <f ca="1">"RM"&amp;TEXT(DATE(LEFT(TEXT(YEAR(TODAY()),"yyyy"),2)&amp;MID(A148,3,2),VLOOKUP(RIGHT(A148,2)*1,{1,3;3,5;5,7;7,8;8,9;9,11;11,13},2,FALSE),10),"yymm")</f>
        <v>RM1409</v>
      </c>
      <c r="B149" s="1">
        <f t="shared" ca="1" si="125"/>
        <v>41533</v>
      </c>
      <c r="C149" s="1">
        <f ca="1">WORKDAY(DATE("20"&amp;MID(A149,3,2),RIGHT(A149,2),0),10,Holiday)</f>
        <v>41894</v>
      </c>
      <c r="D149" s="1">
        <f t="shared" ca="1" si="135"/>
        <v>41851</v>
      </c>
      <c r="E149" s="1">
        <f t="shared" ca="1" si="136"/>
        <v>41859</v>
      </c>
      <c r="F149" s="1">
        <f t="shared" ca="1" si="137"/>
        <v>41871</v>
      </c>
      <c r="G149" s="1">
        <f t="shared" ca="1" si="138"/>
        <v>41880</v>
      </c>
    </row>
  </sheetData>
  <sheetProtection selectLockedCells="1" selectUnlockedCells="1"/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149"/>
  <sheetViews>
    <sheetView topLeftCell="A145" zoomScale="90" zoomScaleNormal="90" workbookViewId="0">
      <selection activeCell="D27" sqref="D27"/>
    </sheetView>
  </sheetViews>
  <sheetFormatPr defaultRowHeight="16.5" x14ac:dyDescent="0.15"/>
  <cols>
    <col min="1" max="1" width="9.625" style="17" customWidth="1"/>
    <col min="2" max="2" width="17.875" style="17" bestFit="1" customWidth="1"/>
    <col min="3" max="7" width="25.625" style="8" customWidth="1"/>
    <col min="8" max="8" width="25.625" customWidth="1"/>
  </cols>
  <sheetData>
    <row r="1" spans="1:7" x14ac:dyDescent="0.15">
      <c r="A1" s="42" t="str">
        <f>"普麦PM"&amp;TEXT(普麦PM,"#%")</f>
        <v>普麦PM5%</v>
      </c>
      <c r="B1" s="43"/>
      <c r="C1" s="43"/>
      <c r="D1" s="43"/>
      <c r="E1" s="43"/>
      <c r="F1" s="43"/>
      <c r="G1" s="44"/>
    </row>
    <row r="2" spans="1:7" ht="17.25" thickBot="1" x14ac:dyDescent="0.2">
      <c r="A2" s="21"/>
      <c r="B2" s="36" t="s">
        <v>56</v>
      </c>
      <c r="C2" s="25" t="s">
        <v>1</v>
      </c>
      <c r="D2" s="11">
        <f>MAX(5%,普麦PM)</f>
        <v>0.05</v>
      </c>
      <c r="E2" s="11">
        <v>0.1</v>
      </c>
      <c r="F2" s="11">
        <v>0.15</v>
      </c>
      <c r="G2" s="11">
        <v>0.2</v>
      </c>
    </row>
    <row r="3" spans="1:7" x14ac:dyDescent="0.15">
      <c r="A3" s="22" t="str">
        <f ca="1">"PM"&amp;TEXT(DATE(YEAR(TODAY()),ODD(MONTH(TODAY())+IF(TODAY()&gt;WORKDAY(DATE(YEAR(TODAY()),ODD(MONTH(TODAY())),0),10,Holiday),1,0)),DAY(TODAY())),"yymm")</f>
        <v>PM1309</v>
      </c>
      <c r="B3" s="12">
        <f t="shared" ref="B3:B10" ca="1" si="0">WORKDAY(WORKDAY(DATE("20"&amp;MID(A3,3,2),RIGHT(A3,2)-12,0),10,Holiday),1,Holiday)</f>
        <v>41169</v>
      </c>
      <c r="C3" s="12">
        <f t="shared" ref="C3:C10" ca="1" si="1">WORKDAY(DATE("20"&amp;MID(A3,3,2),RIGHT(A3,2),0),10,Holiday)</f>
        <v>41530</v>
      </c>
      <c r="D3" s="12">
        <f ca="1">IF(CTP=1,郑州商品交易所!D3+1,WORKDAY(郑州商品交易所!D3,1-全局参数,Holiday))</f>
        <v>41485</v>
      </c>
      <c r="E3" s="12">
        <f ca="1">IF(CTP=1,郑州商品交易所!E3+1,WORKDAY(郑州商品交易所!E3,1-全局参数,Holiday))</f>
        <v>41494</v>
      </c>
      <c r="F3" s="12">
        <f ca="1">IF(CTP=1,郑州商品交易所!F3+1,WORKDAY(郑州商品交易所!F3,1-全局参数,Holiday))</f>
        <v>41505</v>
      </c>
      <c r="G3" s="12">
        <f ca="1">IF(CTP=1,郑州商品交易所!G3+1,WORKDAY(郑州商品交易所!G3,1-全局参数,Holiday))</f>
        <v>41515</v>
      </c>
    </row>
    <row r="4" spans="1:7" x14ac:dyDescent="0.15">
      <c r="A4" s="23" t="str">
        <f ca="1">"PM"&amp;TEXT(DATE("20"&amp;MID(A3,3,2),RIGHT(A3,2)+2,10),"yymm")</f>
        <v>PM1311</v>
      </c>
      <c r="B4" s="13">
        <f t="shared" ca="1" si="0"/>
        <v>41228</v>
      </c>
      <c r="C4" s="13">
        <f t="shared" ca="1" si="1"/>
        <v>41592</v>
      </c>
      <c r="D4" s="13">
        <f ca="1">IF(CTP=1,郑州商品交易所!D4+1,WORKDAY(郑州商品交易所!D4,1-全局参数,Holiday))</f>
        <v>41544</v>
      </c>
      <c r="E4" s="13">
        <f ca="1">IF(CTP=1,郑州商品交易所!E4+1,WORKDAY(郑州商品交易所!E4,1-全局参数,Holiday))</f>
        <v>41556</v>
      </c>
      <c r="F4" s="13">
        <f ca="1">IF(CTP=1,郑州商品交易所!F4+1,WORKDAY(郑州商品交易所!F4,1-全局参数,Holiday))</f>
        <v>41564</v>
      </c>
      <c r="G4" s="13">
        <f ca="1">IF(CTP=1,郑州商品交易所!G4+1,WORKDAY(郑州商品交易所!G4,1-全局参数,Holiday))</f>
        <v>41577</v>
      </c>
    </row>
    <row r="5" spans="1:7" x14ac:dyDescent="0.15">
      <c r="A5" s="22" t="str">
        <f t="shared" ref="A5:A10" ca="1" si="2">"PM"&amp;TEXT(DATE("20"&amp;MID(A4,3,2),RIGHT(A4,2)+2,10),"yymm")</f>
        <v>PM1401</v>
      </c>
      <c r="B5" s="12">
        <f t="shared" ca="1" si="0"/>
        <v>41292</v>
      </c>
      <c r="C5" s="12">
        <f t="shared" ca="1" si="1"/>
        <v>41653</v>
      </c>
      <c r="D5" s="12">
        <f ca="1">IF(CTP=1,郑州商品交易所!D5+1,WORKDAY(郑州商品交易所!D5,1-全局参数,Holiday))</f>
        <v>41606</v>
      </c>
      <c r="E5" s="12">
        <f ca="1">IF(CTP=1,郑州商品交易所!E5+1,WORKDAY(郑州商品交易所!E5,1-全局参数,Holiday))</f>
        <v>41617</v>
      </c>
      <c r="F5" s="12">
        <f ca="1">IF(CTP=1,郑州商品交易所!F5+1,WORKDAY(郑州商品交易所!F5,1-全局参数,Holiday))</f>
        <v>41627</v>
      </c>
      <c r="G5" s="12">
        <f ca="1">IF(CTP=1,郑州商品交易所!G5+1,WORKDAY(郑州商品交易所!G5,1-全局参数,Holiday))</f>
        <v>41638</v>
      </c>
    </row>
    <row r="6" spans="1:7" x14ac:dyDescent="0.15">
      <c r="A6" s="23" t="str">
        <f t="shared" ca="1" si="2"/>
        <v>PM1403</v>
      </c>
      <c r="B6" s="13">
        <f t="shared" ca="1" si="0"/>
        <v>41348</v>
      </c>
      <c r="C6" s="13">
        <f t="shared" ca="1" si="1"/>
        <v>41712</v>
      </c>
      <c r="D6" s="13">
        <f ca="1">IF(CTP=1,郑州商品交易所!D6+1,WORKDAY(郑州商品交易所!D6,1-全局参数,Holiday))</f>
        <v>41669</v>
      </c>
      <c r="E6" s="13">
        <f ca="1">IF(CTP=1,郑州商品交易所!E6+1,WORKDAY(郑州商品交易所!E6,1-全局参数,Holiday))</f>
        <v>41677</v>
      </c>
      <c r="F6" s="13">
        <f ca="1">IF(CTP=1,郑州商品交易所!F6+1,WORKDAY(郑州商品交易所!F6,1-全局参数,Holiday))</f>
        <v>41689</v>
      </c>
      <c r="G6" s="13">
        <f ca="1">IF(CTP=1,郑州商品交易所!G6+1,WORKDAY(郑州商品交易所!G6,1-全局参数,Holiday))</f>
        <v>41697</v>
      </c>
    </row>
    <row r="7" spans="1:7" x14ac:dyDescent="0.15">
      <c r="A7" s="22" t="str">
        <f t="shared" ca="1" si="2"/>
        <v>PM1405</v>
      </c>
      <c r="B7" s="12">
        <f t="shared" ca="1" si="0"/>
        <v>41410</v>
      </c>
      <c r="C7" s="12">
        <f t="shared" ca="1" si="1"/>
        <v>41773</v>
      </c>
      <c r="D7" s="12">
        <f ca="1">IF(CTP=1,郑州商品交易所!D7+1,WORKDAY(郑州商品交易所!D7,1-全局参数,Holiday))</f>
        <v>41726</v>
      </c>
      <c r="E7" s="12">
        <f ca="1">IF(CTP=1,郑州商品交易所!E7+1,WORKDAY(郑州商品交易所!E7,1-全局参数,Holiday))</f>
        <v>41738</v>
      </c>
      <c r="F7" s="12">
        <f ca="1">IF(CTP=1,郑州商品交易所!F7+1,WORKDAY(郑州商品交易所!F7,1-全局参数,Holiday))</f>
        <v>41746</v>
      </c>
      <c r="G7" s="12">
        <f ca="1">IF(CTP=1,郑州商品交易所!G7+1,WORKDAY(郑州商品交易所!G7,1-全局参数,Holiday))</f>
        <v>41758</v>
      </c>
    </row>
    <row r="8" spans="1:7" x14ac:dyDescent="0.15">
      <c r="A8" s="23" t="str">
        <f t="shared" ca="1" si="2"/>
        <v>PM1407</v>
      </c>
      <c r="B8" s="13">
        <f t="shared" ca="1" si="0"/>
        <v>41470</v>
      </c>
      <c r="C8" s="13">
        <f t="shared" ca="1" si="1"/>
        <v>41834</v>
      </c>
      <c r="D8" s="13">
        <f ca="1">IF(CTP=1,郑州商品交易所!D8+1,WORKDAY(郑州商品交易所!D8,1-全局参数,Holiday))</f>
        <v>41788</v>
      </c>
      <c r="E8" s="13">
        <f ca="1">IF(CTP=1,郑州商品交易所!E8+1,WORKDAY(郑州商品交易所!E8,1-全局参数,Holiday))</f>
        <v>41799</v>
      </c>
      <c r="F8" s="13">
        <f ca="1">IF(CTP=1,郑州商品交易所!F8+1,WORKDAY(郑州商品交易所!F8,1-全局参数,Holiday))</f>
        <v>41809</v>
      </c>
      <c r="G8" s="13">
        <f ca="1">IF(CTP=1,郑州商品交易所!G8+1,WORKDAY(郑州商品交易所!G8,1-全局参数,Holiday))</f>
        <v>41817</v>
      </c>
    </row>
    <row r="9" spans="1:7" x14ac:dyDescent="0.15">
      <c r="A9" s="22" t="str">
        <f t="shared" ca="1" si="2"/>
        <v>PM1409</v>
      </c>
      <c r="B9" s="12">
        <f t="shared" ca="1" si="0"/>
        <v>41533</v>
      </c>
      <c r="C9" s="12">
        <f t="shared" ca="1" si="1"/>
        <v>41894</v>
      </c>
      <c r="D9" s="12">
        <f ca="1">IF(CTP=1,郑州商品交易所!D9+1,WORKDAY(郑州商品交易所!D9,1-全局参数,Holiday))</f>
        <v>41850</v>
      </c>
      <c r="E9" s="12">
        <f ca="1">IF(CTP=1,郑州商品交易所!E9+1,WORKDAY(郑州商品交易所!E9,1-全局参数,Holiday))</f>
        <v>41858</v>
      </c>
      <c r="F9" s="12">
        <f ca="1">IF(CTP=1,郑州商品交易所!F9+1,WORKDAY(郑州商品交易所!F9,1-全局参数,Holiday))</f>
        <v>41870</v>
      </c>
      <c r="G9" s="12">
        <f ca="1">IF(CTP=1,郑州商品交易所!G9+1,WORKDAY(郑州商品交易所!G9,1-全局参数,Holiday))</f>
        <v>41879</v>
      </c>
    </row>
    <row r="10" spans="1:7" x14ac:dyDescent="0.15">
      <c r="A10" s="23" t="str">
        <f t="shared" ca="1" si="2"/>
        <v>PM1411</v>
      </c>
      <c r="B10" s="13">
        <f t="shared" ca="1" si="0"/>
        <v>41593</v>
      </c>
      <c r="C10" s="13">
        <f t="shared" ca="1" si="1"/>
        <v>41957</v>
      </c>
      <c r="D10" s="13">
        <f ca="1">IF(CTP=1,郑州商品交易所!D10+1,WORKDAY(郑州商品交易所!D10,1-全局参数,Holiday))</f>
        <v>41911</v>
      </c>
      <c r="E10" s="13">
        <f ca="1">IF(CTP=1,郑州商品交易所!E10+1,WORKDAY(郑州商品交易所!E10,1-全局参数,Holiday))</f>
        <v>41921</v>
      </c>
      <c r="F10" s="13">
        <f ca="1">IF(CTP=1,郑州商品交易所!F10+1,WORKDAY(郑州商品交易所!F10,1-全局参数,Holiday))</f>
        <v>41929</v>
      </c>
      <c r="G10" s="13">
        <f ca="1">IF(CTP=1,郑州商品交易所!G10+1,WORKDAY(郑州商品交易所!G10,1-全局参数,Holiday))</f>
        <v>41942</v>
      </c>
    </row>
    <row r="11" spans="1:7" x14ac:dyDescent="0.15">
      <c r="A11" s="24"/>
      <c r="B11" s="24"/>
      <c r="C11" s="16"/>
      <c r="D11" s="16"/>
      <c r="E11" s="16"/>
      <c r="F11" s="16"/>
      <c r="G11" s="16"/>
    </row>
    <row r="12" spans="1:7" x14ac:dyDescent="0.15">
      <c r="A12" s="24"/>
      <c r="B12" s="24"/>
      <c r="C12" s="16"/>
      <c r="D12" s="16"/>
      <c r="E12" s="16"/>
      <c r="F12" s="16"/>
      <c r="G12" s="16"/>
    </row>
    <row r="13" spans="1:7" x14ac:dyDescent="0.15">
      <c r="A13" s="42" t="str">
        <f>"强麦WH"&amp;TEXT(强麦WH,"#%")</f>
        <v>强麦WH5%</v>
      </c>
      <c r="B13" s="43"/>
      <c r="C13" s="43"/>
      <c r="D13" s="43"/>
      <c r="E13" s="43"/>
      <c r="F13" s="43"/>
      <c r="G13" s="44"/>
    </row>
    <row r="14" spans="1:7" ht="17.25" thickBot="1" x14ac:dyDescent="0.2">
      <c r="A14" s="21"/>
      <c r="B14" s="36" t="s">
        <v>56</v>
      </c>
      <c r="C14" s="14" t="s">
        <v>1</v>
      </c>
      <c r="D14" s="11" t="s">
        <v>74</v>
      </c>
      <c r="E14" s="11">
        <v>0.15</v>
      </c>
      <c r="F14" s="11">
        <v>0.25</v>
      </c>
      <c r="G14" s="11">
        <v>0.3</v>
      </c>
    </row>
    <row r="15" spans="1:7" x14ac:dyDescent="0.15">
      <c r="A15" s="22" t="str">
        <f ca="1">IF(TODAY()&gt;DATE(2013,5,23),"WH"&amp;TEXT(DATE(YEAR(TODAY()),ODD(MONTH(TODAY())+IF(TODAY()&gt;WORKDAY(DATE(YEAR(TODAY()),ODD(MONTH(TODAY())),0),10,Holiday),1,0)),10),"yymm"),"WS"&amp;TEXT(DATE(YEAR(TODAY()),ODD(MONTH(TODAY())+IF(TODAY()&gt;WORKDAY(DATE(YEAR(TODAY()),ODD(MONTH(TODAY()))+1,1),-7,Holiday),1,0)),7),"YYMM"))</f>
        <v>WH1309</v>
      </c>
      <c r="B15" s="12">
        <f t="shared" ref="B15:B22" ca="1" si="3">WORKDAY(IF(VALUE(RIGHT(A15,4))-1405&gt;0,WORKDAY(DATE("20"&amp;MID(A15,3,2),RIGHT(A15,2)-12,0),10,Holiday),WORKDAY(DATE("20"&amp;MID(A15,3,2)-1,RIGHT(A15,2)+1,1),-7,Holiday)),1,Holiday)</f>
        <v>41173</v>
      </c>
      <c r="C15" s="12">
        <f t="shared" ref="C15:C22" ca="1" si="4">IF(VALUE(RIGHT(A15,4))-1307&gt;=0,WORKDAY(DATE("20"&amp;MID(A15,3,2),RIGHT(A15,2),0),10,Holiday),WORKDAY(DATE("20"&amp;MID(A15,3,2),RIGHT(A15,2)+1,1),-7,Holiday))</f>
        <v>41530</v>
      </c>
      <c r="D15" s="12">
        <f ca="1">IF(CTP=1,郑州商品交易所!D15+1,WORKDAY(郑州商品交易所!D15,1-全局参数,Holiday))</f>
        <v>41485</v>
      </c>
      <c r="E15" s="12">
        <f ca="1">IF(CTP=1,郑州商品交易所!E15+1,WORKDAY(郑州商品交易所!E15,1-全局参数,Holiday))</f>
        <v>41494</v>
      </c>
      <c r="F15" s="12">
        <f ca="1">IF(CTP=1,郑州商品交易所!F15+1,WORKDAY(郑州商品交易所!F15,1-全局参数,Holiday))</f>
        <v>41505</v>
      </c>
      <c r="G15" s="12">
        <f ca="1">IF(CTP=1,郑州商品交易所!G15+1,WORKDAY(郑州商品交易所!G15,1-全局参数,Holiday))</f>
        <v>41515</v>
      </c>
    </row>
    <row r="16" spans="1:7" x14ac:dyDescent="0.15">
      <c r="A16" s="23" t="str">
        <f ca="1">IF(VALUE(TEXT(DATE("20"&amp;MID(A15,3,2),RIGHT(A15,2)+2,10),"yymm"))-1307&gt;=0,"WH","WS")&amp;TEXT(DATE("20"&amp;MID(A15,3,2),RIGHT(A15,2)+2,10),"yymm")</f>
        <v>WH1311</v>
      </c>
      <c r="B16" s="13">
        <f t="shared" ca="1" si="3"/>
        <v>41236</v>
      </c>
      <c r="C16" s="13">
        <f t="shared" ca="1" si="4"/>
        <v>41592</v>
      </c>
      <c r="D16" s="13">
        <f ca="1">IF(CTP=1,郑州商品交易所!D16+1,WORKDAY(郑州商品交易所!D16,1-全局参数,Holiday))</f>
        <v>41544</v>
      </c>
      <c r="E16" s="13">
        <f ca="1">IF(CTP=1,郑州商品交易所!E16+1,WORKDAY(郑州商品交易所!E16,1-全局参数,Holiday))</f>
        <v>41556</v>
      </c>
      <c r="F16" s="13">
        <f ca="1">IF(CTP=1,郑州商品交易所!F16+1,WORKDAY(郑州商品交易所!F16,1-全局参数,Holiday))</f>
        <v>41564</v>
      </c>
      <c r="G16" s="13">
        <f ca="1">IF(CTP=1,郑州商品交易所!G16+1,WORKDAY(郑州商品交易所!G16,1-全局参数,Holiday))</f>
        <v>41577</v>
      </c>
    </row>
    <row r="17" spans="1:7" x14ac:dyDescent="0.15">
      <c r="A17" s="22" t="str">
        <f t="shared" ref="A17:A22" ca="1" si="5">IF(VALUE(TEXT(DATE("20"&amp;MID(A16,3,2),RIGHT(A16,2)+2,10),"yymm"))-1307&gt;=0,"WH","WS")&amp;TEXT(DATE("20"&amp;MID(A16,3,2),RIGHT(A16,2)+2,10),"yymm")</f>
        <v>WH1401</v>
      </c>
      <c r="B17" s="12">
        <f t="shared" ca="1" si="3"/>
        <v>41298</v>
      </c>
      <c r="C17" s="12">
        <f t="shared" ca="1" si="4"/>
        <v>41653</v>
      </c>
      <c r="D17" s="12">
        <f ca="1">IF(CTP=1,郑州商品交易所!D17+1,WORKDAY(郑州商品交易所!D17,1-全局参数,Holiday))</f>
        <v>41606</v>
      </c>
      <c r="E17" s="12">
        <f ca="1">IF(CTP=1,郑州商品交易所!E17+1,WORKDAY(郑州商品交易所!E17,1-全局参数,Holiday))</f>
        <v>41617</v>
      </c>
      <c r="F17" s="12">
        <f ca="1">IF(CTP=1,郑州商品交易所!F17+1,WORKDAY(郑州商品交易所!F17,1-全局参数,Holiday))</f>
        <v>41627</v>
      </c>
      <c r="G17" s="12">
        <f ca="1">IF(CTP=1,郑州商品交易所!G17+1,WORKDAY(郑州商品交易所!G17,1-全局参数,Holiday))</f>
        <v>41638</v>
      </c>
    </row>
    <row r="18" spans="1:7" x14ac:dyDescent="0.15">
      <c r="A18" s="23" t="str">
        <f t="shared" ca="1" si="5"/>
        <v>WH1403</v>
      </c>
      <c r="B18" s="13">
        <f t="shared" ca="1" si="3"/>
        <v>41355</v>
      </c>
      <c r="C18" s="13">
        <f t="shared" ca="1" si="4"/>
        <v>41712</v>
      </c>
      <c r="D18" s="13">
        <f ca="1">IF(CTP=1,郑州商品交易所!D18+1,WORKDAY(郑州商品交易所!D18,1-全局参数,Holiday))</f>
        <v>41669</v>
      </c>
      <c r="E18" s="13">
        <f ca="1">IF(CTP=1,郑州商品交易所!E18+1,WORKDAY(郑州商品交易所!E18,1-全局参数,Holiday))</f>
        <v>41677</v>
      </c>
      <c r="F18" s="13">
        <f ca="1">IF(CTP=1,郑州商品交易所!F18+1,WORKDAY(郑州商品交易所!F18,1-全局参数,Holiday))</f>
        <v>41689</v>
      </c>
      <c r="G18" s="13">
        <f ca="1">IF(CTP=1,郑州商品交易所!G18+1,WORKDAY(郑州商品交易所!G18,1-全局参数,Holiday))</f>
        <v>41697</v>
      </c>
    </row>
    <row r="19" spans="1:7" x14ac:dyDescent="0.15">
      <c r="A19" s="22" t="str">
        <f t="shared" ca="1" si="5"/>
        <v>WH1405</v>
      </c>
      <c r="B19" s="12">
        <f t="shared" ca="1" si="3"/>
        <v>41418</v>
      </c>
      <c r="C19" s="12">
        <f t="shared" ca="1" si="4"/>
        <v>41773</v>
      </c>
      <c r="D19" s="12">
        <f ca="1">IF(CTP=1,郑州商品交易所!D19+1,WORKDAY(郑州商品交易所!D19,1-全局参数,Holiday))</f>
        <v>41726</v>
      </c>
      <c r="E19" s="12">
        <f ca="1">IF(CTP=1,郑州商品交易所!E19+1,WORKDAY(郑州商品交易所!E19,1-全局参数,Holiday))</f>
        <v>41738</v>
      </c>
      <c r="F19" s="12">
        <f ca="1">IF(CTP=1,郑州商品交易所!F19+1,WORKDAY(郑州商品交易所!F19,1-全局参数,Holiday))</f>
        <v>41746</v>
      </c>
      <c r="G19" s="12">
        <f ca="1">IF(CTP=1,郑州商品交易所!G19+1,WORKDAY(郑州商品交易所!G19,1-全局参数,Holiday))</f>
        <v>41758</v>
      </c>
    </row>
    <row r="20" spans="1:7" x14ac:dyDescent="0.15">
      <c r="A20" s="23" t="str">
        <f t="shared" ca="1" si="5"/>
        <v>WH1407</v>
      </c>
      <c r="B20" s="13">
        <f t="shared" ca="1" si="3"/>
        <v>41470</v>
      </c>
      <c r="C20" s="13">
        <f t="shared" ca="1" si="4"/>
        <v>41834</v>
      </c>
      <c r="D20" s="13">
        <f ca="1">IF(CTP=1,郑州商品交易所!D20+1,WORKDAY(郑州商品交易所!D20,1-全局参数,Holiday))</f>
        <v>41788</v>
      </c>
      <c r="E20" s="13">
        <f ca="1">IF(CTP=1,郑州商品交易所!E20+1,WORKDAY(郑州商品交易所!E20,1-全局参数,Holiday))</f>
        <v>41799</v>
      </c>
      <c r="F20" s="13">
        <f ca="1">IF(CTP=1,郑州商品交易所!F20+1,WORKDAY(郑州商品交易所!F20,1-全局参数,Holiday))</f>
        <v>41809</v>
      </c>
      <c r="G20" s="13">
        <f ca="1">IF(CTP=1,郑州商品交易所!G20+1,WORKDAY(郑州商品交易所!G20,1-全局参数,Holiday))</f>
        <v>41817</v>
      </c>
    </row>
    <row r="21" spans="1:7" x14ac:dyDescent="0.15">
      <c r="A21" s="22" t="str">
        <f t="shared" ca="1" si="5"/>
        <v>WH1409</v>
      </c>
      <c r="B21" s="12">
        <f t="shared" ca="1" si="3"/>
        <v>41533</v>
      </c>
      <c r="C21" s="12">
        <f t="shared" ca="1" si="4"/>
        <v>41894</v>
      </c>
      <c r="D21" s="12">
        <f ca="1">IF(CTP=1,郑州商品交易所!D21+1,WORKDAY(郑州商品交易所!D21,1-全局参数,Holiday))</f>
        <v>41850</v>
      </c>
      <c r="E21" s="12">
        <f ca="1">IF(CTP=1,郑州商品交易所!E21+1,WORKDAY(郑州商品交易所!E21,1-全局参数,Holiday))</f>
        <v>41858</v>
      </c>
      <c r="F21" s="12">
        <f ca="1">IF(CTP=1,郑州商品交易所!F21+1,WORKDAY(郑州商品交易所!F21,1-全局参数,Holiday))</f>
        <v>41870</v>
      </c>
      <c r="G21" s="12">
        <f ca="1">IF(CTP=1,郑州商品交易所!G21+1,WORKDAY(郑州商品交易所!G21,1-全局参数,Holiday))</f>
        <v>41879</v>
      </c>
    </row>
    <row r="22" spans="1:7" x14ac:dyDescent="0.15">
      <c r="A22" s="23" t="str">
        <f t="shared" ca="1" si="5"/>
        <v>WH1411</v>
      </c>
      <c r="B22" s="13">
        <f t="shared" ca="1" si="3"/>
        <v>41593</v>
      </c>
      <c r="C22" s="13">
        <f t="shared" ca="1" si="4"/>
        <v>41957</v>
      </c>
      <c r="D22" s="13">
        <f ca="1">IF(CTP=1,郑州商品交易所!D22+1,WORKDAY(郑州商品交易所!D22,1-全局参数,Holiday))</f>
        <v>41911</v>
      </c>
      <c r="E22" s="13">
        <f ca="1">IF(CTP=1,郑州商品交易所!E22+1,WORKDAY(郑州商品交易所!E22,1-全局参数,Holiday))</f>
        <v>41921</v>
      </c>
      <c r="F22" s="13">
        <f ca="1">IF(CTP=1,郑州商品交易所!F22+1,WORKDAY(郑州商品交易所!F22,1-全局参数,Holiday))</f>
        <v>41929</v>
      </c>
      <c r="G22" s="13">
        <f ca="1">IF(CTP=1,郑州商品交易所!G22+1,WORKDAY(郑州商品交易所!G22,1-全局参数,Holiday))</f>
        <v>41942</v>
      </c>
    </row>
    <row r="23" spans="1:7" x14ac:dyDescent="0.15">
      <c r="A23" s="24"/>
      <c r="B23" s="24"/>
      <c r="C23" s="16"/>
      <c r="D23" s="16"/>
      <c r="E23" s="16"/>
      <c r="F23" s="16"/>
      <c r="G23" s="16"/>
    </row>
    <row r="24" spans="1:7" x14ac:dyDescent="0.15">
      <c r="A24" s="24"/>
      <c r="B24" s="24"/>
      <c r="C24" s="16"/>
      <c r="D24" s="16"/>
      <c r="E24" s="16"/>
      <c r="F24" s="16"/>
      <c r="G24" s="16"/>
    </row>
    <row r="25" spans="1:7" x14ac:dyDescent="0.15">
      <c r="A25" s="42" t="str">
        <f>"早籼稻RI"&amp;TEXT(早籼稻RI,"#%")</f>
        <v>早籼稻RI5%</v>
      </c>
      <c r="B25" s="43"/>
      <c r="C25" s="43"/>
      <c r="D25" s="43"/>
      <c r="E25" s="43"/>
      <c r="F25" s="43"/>
      <c r="G25" s="44"/>
    </row>
    <row r="26" spans="1:7" ht="17.25" thickBot="1" x14ac:dyDescent="0.2">
      <c r="A26" s="21"/>
      <c r="B26" s="36" t="s">
        <v>56</v>
      </c>
      <c r="C26" s="14" t="s">
        <v>1</v>
      </c>
      <c r="D26" s="11" t="s">
        <v>75</v>
      </c>
      <c r="E26" s="11">
        <v>0.15</v>
      </c>
      <c r="F26" s="11">
        <v>0.25</v>
      </c>
      <c r="G26" s="11">
        <v>0.3</v>
      </c>
    </row>
    <row r="27" spans="1:7" x14ac:dyDescent="0.15">
      <c r="A27" s="22" t="str">
        <f ca="1">IF(TODAY()&gt;DATE(2013,5,23),"RI"&amp;TEXT(DATE(YEAR(TODAY()),ODD(MONTH(TODAY())+IF(TODAY()&gt;WORKDAY(DATE(YEAR(TODAY()),ODD(MONTH(TODAY())),0),10,Holiday),1,0)),10),"yymm"),"ER"&amp;TEXT(DATE(YEAR(TODAY()),ODD(MONTH(TODAY())+IF(TODAY()&gt;WORKDAY(DATE(YEAR(TODAY()),ODD(MONTH(TODAY()))+1,1),-7,Holiday),1,0)),7),"YYMM"))</f>
        <v>RI1309</v>
      </c>
      <c r="B27" s="12">
        <f t="shared" ref="B27:B34" ca="1" si="6">WORKDAY(IF(VALUE(RIGHT(A27,4))-1405&gt;0,WORKDAY(DATE("20"&amp;MID(A27,3,2),RIGHT(A27,2)-12,0),10,Holiday),WORKDAY(DATE("20"&amp;MID(A27,3,2)-1,RIGHT(A27,2)+1,1),-7,Holiday)),1,Holiday)</f>
        <v>41173</v>
      </c>
      <c r="C27" s="12">
        <f t="shared" ref="C27:C34" ca="1" si="7">IF(VALUE(RIGHT(A15,4))-1307&gt;=0,WORKDAY(DATE("20"&amp;MID(A15,3,2),RIGHT(A15,2),0),10,Holiday),WORKDAY(DATE("20"&amp;MID(A15,3,2),RIGHT(A15,2)+1,1),-7,Holiday))</f>
        <v>41530</v>
      </c>
      <c r="D27" s="12">
        <f ca="1">IF(CTP=1,郑州商品交易所!D27+1,WORKDAY(郑州商品交易所!D27,1-全局参数,Holiday))</f>
        <v>41485</v>
      </c>
      <c r="E27" s="12">
        <f ca="1">IF(CTP=1,郑州商品交易所!E27+1,WORKDAY(郑州商品交易所!E27,1-全局参数,Holiday))</f>
        <v>41494</v>
      </c>
      <c r="F27" s="12">
        <f ca="1">IF(CTP=1,郑州商品交易所!F27+1,WORKDAY(郑州商品交易所!F27,1-全局参数,Holiday))</f>
        <v>41505</v>
      </c>
      <c r="G27" s="12">
        <f ca="1">IF(CTP=1,郑州商品交易所!G27+1,WORKDAY(郑州商品交易所!G27,1-全局参数,Holiday))</f>
        <v>41515</v>
      </c>
    </row>
    <row r="28" spans="1:7" x14ac:dyDescent="0.15">
      <c r="A28" s="23" t="str">
        <f ca="1">IF(VALUE(TEXT(DATE("20"&amp;MID(A27,3,2),RIGHT(A27,2)+2,10),"yymm"))-1307&gt;=0,"RI","ER")&amp;TEXT(DATE("20"&amp;MID(A27,3,2),RIGHT(A27,2)+2,10),"yymm")</f>
        <v>RI1311</v>
      </c>
      <c r="B28" s="13">
        <f t="shared" ca="1" si="6"/>
        <v>41236</v>
      </c>
      <c r="C28" s="13">
        <f t="shared" ca="1" si="7"/>
        <v>41592</v>
      </c>
      <c r="D28" s="13">
        <f ca="1">IF(CTP=1,郑州商品交易所!D28+1,WORKDAY(郑州商品交易所!D28,1-全局参数,Holiday))</f>
        <v>41544</v>
      </c>
      <c r="E28" s="13">
        <f ca="1">IF(CTP=1,郑州商品交易所!E28+1,WORKDAY(郑州商品交易所!E28,1-全局参数,Holiday))</f>
        <v>41556</v>
      </c>
      <c r="F28" s="13">
        <f ca="1">IF(CTP=1,郑州商品交易所!F28+1,WORKDAY(郑州商品交易所!F28,1-全局参数,Holiday))</f>
        <v>41564</v>
      </c>
      <c r="G28" s="13">
        <f ca="1">IF(CTP=1,郑州商品交易所!G28+1,WORKDAY(郑州商品交易所!G28,1-全局参数,Holiday))</f>
        <v>41577</v>
      </c>
    </row>
    <row r="29" spans="1:7" x14ac:dyDescent="0.15">
      <c r="A29" s="22" t="str">
        <f t="shared" ref="A29:A34" ca="1" si="8">IF(VALUE(TEXT(DATE("20"&amp;MID(A28,3,2),RIGHT(A28,2)+2,10),"yymm"))-1307&gt;=0,"RI","ER")&amp;TEXT(DATE("20"&amp;MID(A28,3,2),RIGHT(A28,2)+2,10),"yymm")</f>
        <v>RI1401</v>
      </c>
      <c r="B29" s="12">
        <f t="shared" ca="1" si="6"/>
        <v>41298</v>
      </c>
      <c r="C29" s="12">
        <f t="shared" ca="1" si="7"/>
        <v>41653</v>
      </c>
      <c r="D29" s="12">
        <f ca="1">IF(CTP=1,郑州商品交易所!D29+1,WORKDAY(郑州商品交易所!D29,1-全局参数,Holiday))</f>
        <v>41606</v>
      </c>
      <c r="E29" s="12">
        <f ca="1">IF(CTP=1,郑州商品交易所!E29+1,WORKDAY(郑州商品交易所!E29,1-全局参数,Holiday))</f>
        <v>41617</v>
      </c>
      <c r="F29" s="12">
        <f ca="1">IF(CTP=1,郑州商品交易所!F29+1,WORKDAY(郑州商品交易所!F29,1-全局参数,Holiday))</f>
        <v>41627</v>
      </c>
      <c r="G29" s="12">
        <f ca="1">IF(CTP=1,郑州商品交易所!G29+1,WORKDAY(郑州商品交易所!G29,1-全局参数,Holiday))</f>
        <v>41638</v>
      </c>
    </row>
    <row r="30" spans="1:7" x14ac:dyDescent="0.15">
      <c r="A30" s="23" t="str">
        <f t="shared" ca="1" si="8"/>
        <v>RI1403</v>
      </c>
      <c r="B30" s="13">
        <f t="shared" ca="1" si="6"/>
        <v>41355</v>
      </c>
      <c r="C30" s="13">
        <f t="shared" ca="1" si="7"/>
        <v>41712</v>
      </c>
      <c r="D30" s="13">
        <f ca="1">IF(CTP=1,郑州商品交易所!D30+1,WORKDAY(郑州商品交易所!D30,1-全局参数,Holiday))</f>
        <v>41669</v>
      </c>
      <c r="E30" s="13">
        <f ca="1">IF(CTP=1,郑州商品交易所!E30+1,WORKDAY(郑州商品交易所!E30,1-全局参数,Holiday))</f>
        <v>41677</v>
      </c>
      <c r="F30" s="13">
        <f ca="1">IF(CTP=1,郑州商品交易所!F30+1,WORKDAY(郑州商品交易所!F30,1-全局参数,Holiday))</f>
        <v>41689</v>
      </c>
      <c r="G30" s="13">
        <f ca="1">IF(CTP=1,郑州商品交易所!G30+1,WORKDAY(郑州商品交易所!G30,1-全局参数,Holiday))</f>
        <v>41697</v>
      </c>
    </row>
    <row r="31" spans="1:7" x14ac:dyDescent="0.15">
      <c r="A31" s="22" t="str">
        <f t="shared" ca="1" si="8"/>
        <v>RI1405</v>
      </c>
      <c r="B31" s="12">
        <f t="shared" ca="1" si="6"/>
        <v>41418</v>
      </c>
      <c r="C31" s="12">
        <f t="shared" ca="1" si="7"/>
        <v>41773</v>
      </c>
      <c r="D31" s="12">
        <f ca="1">IF(CTP=1,郑州商品交易所!D31+1,WORKDAY(郑州商品交易所!D31,1-全局参数,Holiday))</f>
        <v>41726</v>
      </c>
      <c r="E31" s="12">
        <f ca="1">IF(CTP=1,郑州商品交易所!E31+1,WORKDAY(郑州商品交易所!E31,1-全局参数,Holiday))</f>
        <v>41738</v>
      </c>
      <c r="F31" s="12">
        <f ca="1">IF(CTP=1,郑州商品交易所!F31+1,WORKDAY(郑州商品交易所!F31,1-全局参数,Holiday))</f>
        <v>41746</v>
      </c>
      <c r="G31" s="12">
        <f ca="1">IF(CTP=1,郑州商品交易所!G31+1,WORKDAY(郑州商品交易所!G31,1-全局参数,Holiday))</f>
        <v>41758</v>
      </c>
    </row>
    <row r="32" spans="1:7" x14ac:dyDescent="0.15">
      <c r="A32" s="23" t="str">
        <f t="shared" ca="1" si="8"/>
        <v>RI1407</v>
      </c>
      <c r="B32" s="13">
        <f t="shared" ca="1" si="6"/>
        <v>41470</v>
      </c>
      <c r="C32" s="13">
        <f t="shared" ca="1" si="7"/>
        <v>41834</v>
      </c>
      <c r="D32" s="13">
        <f ca="1">IF(CTP=1,郑州商品交易所!D32+1,WORKDAY(郑州商品交易所!D32,1-全局参数,Holiday))</f>
        <v>41788</v>
      </c>
      <c r="E32" s="13">
        <f ca="1">IF(CTP=1,郑州商品交易所!E32+1,WORKDAY(郑州商品交易所!E32,1-全局参数,Holiday))</f>
        <v>41799</v>
      </c>
      <c r="F32" s="13">
        <f ca="1">IF(CTP=1,郑州商品交易所!F32+1,WORKDAY(郑州商品交易所!F32,1-全局参数,Holiday))</f>
        <v>41809</v>
      </c>
      <c r="G32" s="13">
        <f ca="1">IF(CTP=1,郑州商品交易所!G32+1,WORKDAY(郑州商品交易所!G32,1-全局参数,Holiday))</f>
        <v>41817</v>
      </c>
    </row>
    <row r="33" spans="1:7" x14ac:dyDescent="0.15">
      <c r="A33" s="22" t="str">
        <f t="shared" ca="1" si="8"/>
        <v>RI1409</v>
      </c>
      <c r="B33" s="12">
        <f t="shared" ca="1" si="6"/>
        <v>41533</v>
      </c>
      <c r="C33" s="12">
        <f t="shared" ca="1" si="7"/>
        <v>41894</v>
      </c>
      <c r="D33" s="12">
        <f ca="1">IF(CTP=1,郑州商品交易所!D33+1,WORKDAY(郑州商品交易所!D33,1-全局参数,Holiday))</f>
        <v>41850</v>
      </c>
      <c r="E33" s="12">
        <f ca="1">IF(CTP=1,郑州商品交易所!E33+1,WORKDAY(郑州商品交易所!E33,1-全局参数,Holiday))</f>
        <v>41858</v>
      </c>
      <c r="F33" s="12">
        <f ca="1">IF(CTP=1,郑州商品交易所!F33+1,WORKDAY(郑州商品交易所!F33,1-全局参数,Holiday))</f>
        <v>41870</v>
      </c>
      <c r="G33" s="12">
        <f ca="1">IF(CTP=1,郑州商品交易所!G33+1,WORKDAY(郑州商品交易所!G33,1-全局参数,Holiday))</f>
        <v>41879</v>
      </c>
    </row>
    <row r="34" spans="1:7" x14ac:dyDescent="0.15">
      <c r="A34" s="23" t="str">
        <f t="shared" ca="1" si="8"/>
        <v>RI1411</v>
      </c>
      <c r="B34" s="13">
        <f t="shared" ca="1" si="6"/>
        <v>41593</v>
      </c>
      <c r="C34" s="13">
        <f t="shared" ca="1" si="7"/>
        <v>41957</v>
      </c>
      <c r="D34" s="13">
        <f ca="1">IF(CTP=1,郑州商品交易所!D34+1,WORKDAY(郑州商品交易所!D34,1-全局参数,Holiday))</f>
        <v>41911</v>
      </c>
      <c r="E34" s="13">
        <f ca="1">IF(CTP=1,郑州商品交易所!E34+1,WORKDAY(郑州商品交易所!E34,1-全局参数,Holiday))</f>
        <v>41921</v>
      </c>
      <c r="F34" s="13">
        <f ca="1">IF(CTP=1,郑州商品交易所!F34+1,WORKDAY(郑州商品交易所!F34,1-全局参数,Holiday))</f>
        <v>41929</v>
      </c>
      <c r="G34" s="13">
        <f ca="1">IF(CTP=1,郑州商品交易所!G34+1,WORKDAY(郑州商品交易所!G34,1-全局参数,Holiday))</f>
        <v>41942</v>
      </c>
    </row>
    <row r="36" spans="1:7" ht="16.5" customHeight="1" x14ac:dyDescent="0.15">
      <c r="C36" s="18"/>
      <c r="D36" s="18"/>
      <c r="E36" s="18"/>
      <c r="F36" s="18"/>
      <c r="G36" s="18"/>
    </row>
    <row r="37" spans="1:7" ht="16.5" customHeight="1" x14ac:dyDescent="0.15">
      <c r="A37" s="42" t="str">
        <f>"菜籽油RO"&amp;TEXT(菜籽油RO,"#%")&amp;"菜籽油OI"&amp;TEXT(菜籽油OI,"#%")</f>
        <v>菜籽油RO6%菜籽油OI5%</v>
      </c>
      <c r="B37" s="43"/>
      <c r="C37" s="43"/>
      <c r="D37" s="43"/>
      <c r="E37" s="43"/>
      <c r="F37" s="43"/>
      <c r="G37" s="44"/>
    </row>
    <row r="38" spans="1:7" ht="17.25" thickBot="1" x14ac:dyDescent="0.2">
      <c r="A38" s="21"/>
      <c r="B38" s="36" t="s">
        <v>56</v>
      </c>
      <c r="C38" s="10" t="s">
        <v>26</v>
      </c>
      <c r="D38" s="11" t="s">
        <v>49</v>
      </c>
      <c r="E38" s="11">
        <v>0.15</v>
      </c>
      <c r="F38" s="11">
        <v>0.25</v>
      </c>
      <c r="G38" s="11">
        <v>0.3</v>
      </c>
    </row>
    <row r="39" spans="1:7" x14ac:dyDescent="0.15">
      <c r="A39" s="22" t="str">
        <f ca="1">"OI"&amp;TEXT(DATE(YEAR(TODAY()),ODD(MONTH(TODAY())+IF(TODAY()&gt;WORKDAY(DATE(YEAR(TODAY()),ODD(MONTH(TODAY())),0),10,Holiday),1,0)),DAY(TODAY())),"yymm")</f>
        <v>OI1309</v>
      </c>
      <c r="B39" s="12">
        <f t="shared" ref="B39:B46" ca="1" si="9">WORKDAY(WORKDAY(DATE("20"&amp;MID(A39,3,2),RIGHT(A39,2)-12,0),10,Holiday),1,Holiday)</f>
        <v>41169</v>
      </c>
      <c r="C39" s="12">
        <f t="shared" ref="C39:C44" ca="1" si="10">WORKDAY(DATE("20"&amp;MID(A39,3,2),RIGHT(A39,2),0),10,Holiday)</f>
        <v>41530</v>
      </c>
      <c r="D39" s="12">
        <f ca="1">IF(CTP=1,郑州商品交易所!D39+1,WORKDAY(郑州商品交易所!D39,1-全局参数,Holiday))</f>
        <v>41485</v>
      </c>
      <c r="E39" s="12">
        <f ca="1">IF(CTP=1,郑州商品交易所!E39+1,WORKDAY(郑州商品交易所!E39,1-全局参数,Holiday))</f>
        <v>41494</v>
      </c>
      <c r="F39" s="12">
        <f ca="1">IF(CTP=1,郑州商品交易所!F39+1,WORKDAY(郑州商品交易所!F39,1-全局参数,Holiday))</f>
        <v>41505</v>
      </c>
      <c r="G39" s="12">
        <f ca="1">IF(CTP=1,郑州商品交易所!G39+1,WORKDAY(郑州商品交易所!G39,1-全局参数,Holiday))</f>
        <v>41515</v>
      </c>
    </row>
    <row r="40" spans="1:7" x14ac:dyDescent="0.15">
      <c r="A40" s="23" t="str">
        <f t="shared" ref="A40:A46" ca="1" si="11">IF(VALUE(RIGHT(A39,4))&gt;=1305,"OI","RO")&amp;TEXT(DATE("20"&amp;MID(A39,3,2),RIGHT(A39,2)+2,10),"yymm")</f>
        <v>OI1311</v>
      </c>
      <c r="B40" s="13">
        <f t="shared" ca="1" si="9"/>
        <v>41228</v>
      </c>
      <c r="C40" s="13">
        <f t="shared" ca="1" si="10"/>
        <v>41592</v>
      </c>
      <c r="D40" s="13">
        <f ca="1">IF(CTP=1,郑州商品交易所!D40+1,WORKDAY(郑州商品交易所!D40,1-全局参数,Holiday))</f>
        <v>41544</v>
      </c>
      <c r="E40" s="13">
        <f ca="1">IF(CTP=1,郑州商品交易所!E40+1,WORKDAY(郑州商品交易所!E40,1-全局参数,Holiday))</f>
        <v>41556</v>
      </c>
      <c r="F40" s="13">
        <f ca="1">IF(CTP=1,郑州商品交易所!F40+1,WORKDAY(郑州商品交易所!F40,1-全局参数,Holiday))</f>
        <v>41564</v>
      </c>
      <c r="G40" s="13">
        <f ca="1">IF(CTP=1,郑州商品交易所!G40+1,WORKDAY(郑州商品交易所!G40,1-全局参数,Holiday))</f>
        <v>41577</v>
      </c>
    </row>
    <row r="41" spans="1:7" x14ac:dyDescent="0.15">
      <c r="A41" s="22" t="str">
        <f t="shared" ca="1" si="11"/>
        <v>OI1401</v>
      </c>
      <c r="B41" s="12">
        <f t="shared" ca="1" si="9"/>
        <v>41292</v>
      </c>
      <c r="C41" s="12">
        <f t="shared" ca="1" si="10"/>
        <v>41653</v>
      </c>
      <c r="D41" s="12">
        <f ca="1">IF(CTP=1,郑州商品交易所!D41+1,WORKDAY(郑州商品交易所!D41,1-全局参数,Holiday))</f>
        <v>41606</v>
      </c>
      <c r="E41" s="12">
        <f ca="1">IF(CTP=1,郑州商品交易所!E41+1,WORKDAY(郑州商品交易所!E41,1-全局参数,Holiday))</f>
        <v>41617</v>
      </c>
      <c r="F41" s="12">
        <f ca="1">IF(CTP=1,郑州商品交易所!F41+1,WORKDAY(郑州商品交易所!F41,1-全局参数,Holiday))</f>
        <v>41627</v>
      </c>
      <c r="G41" s="12">
        <f ca="1">IF(CTP=1,郑州商品交易所!G41+1,WORKDAY(郑州商品交易所!G41,1-全局参数,Holiday))</f>
        <v>41638</v>
      </c>
    </row>
    <row r="42" spans="1:7" x14ac:dyDescent="0.15">
      <c r="A42" s="23" t="str">
        <f t="shared" ca="1" si="11"/>
        <v>OI1403</v>
      </c>
      <c r="B42" s="13">
        <f t="shared" ca="1" si="9"/>
        <v>41348</v>
      </c>
      <c r="C42" s="13">
        <f t="shared" ca="1" si="10"/>
        <v>41712</v>
      </c>
      <c r="D42" s="13">
        <f ca="1">IF(CTP=1,郑州商品交易所!D42+1,WORKDAY(郑州商品交易所!D42,1-全局参数,Holiday))</f>
        <v>41669</v>
      </c>
      <c r="E42" s="13">
        <f ca="1">IF(CTP=1,郑州商品交易所!E42+1,WORKDAY(郑州商品交易所!E42,1-全局参数,Holiday))</f>
        <v>41677</v>
      </c>
      <c r="F42" s="13">
        <f ca="1">IF(CTP=1,郑州商品交易所!F42+1,WORKDAY(郑州商品交易所!F42,1-全局参数,Holiday))</f>
        <v>41689</v>
      </c>
      <c r="G42" s="13">
        <f ca="1">IF(CTP=1,郑州商品交易所!G42+1,WORKDAY(郑州商品交易所!G42,1-全局参数,Holiday))</f>
        <v>41697</v>
      </c>
    </row>
    <row r="43" spans="1:7" x14ac:dyDescent="0.15">
      <c r="A43" s="22" t="str">
        <f t="shared" ca="1" si="11"/>
        <v>OI1405</v>
      </c>
      <c r="B43" s="12">
        <f t="shared" ca="1" si="9"/>
        <v>41410</v>
      </c>
      <c r="C43" s="12">
        <f t="shared" ca="1" si="10"/>
        <v>41773</v>
      </c>
      <c r="D43" s="12">
        <f ca="1">IF(CTP=1,郑州商品交易所!D43+1,WORKDAY(郑州商品交易所!D43,1-全局参数,Holiday))</f>
        <v>41726</v>
      </c>
      <c r="E43" s="12">
        <f ca="1">IF(CTP=1,郑州商品交易所!E43+1,WORKDAY(郑州商品交易所!E43,1-全局参数,Holiday))</f>
        <v>41738</v>
      </c>
      <c r="F43" s="12">
        <f ca="1">IF(CTP=1,郑州商品交易所!F43+1,WORKDAY(郑州商品交易所!F43,1-全局参数,Holiday))</f>
        <v>41746</v>
      </c>
      <c r="G43" s="12">
        <f ca="1">IF(CTP=1,郑州商品交易所!G43+1,WORKDAY(郑州商品交易所!G43,1-全局参数,Holiday))</f>
        <v>41758</v>
      </c>
    </row>
    <row r="44" spans="1:7" x14ac:dyDescent="0.15">
      <c r="A44" s="23" t="str">
        <f t="shared" ca="1" si="11"/>
        <v>OI1407</v>
      </c>
      <c r="B44" s="13">
        <f t="shared" ca="1" si="9"/>
        <v>41470</v>
      </c>
      <c r="C44" s="13">
        <f t="shared" ca="1" si="10"/>
        <v>41834</v>
      </c>
      <c r="D44" s="13">
        <f ca="1">IF(CTP=1,郑州商品交易所!D44+1,WORKDAY(郑州商品交易所!D44,1-全局参数,Holiday))</f>
        <v>41788</v>
      </c>
      <c r="E44" s="13">
        <f ca="1">IF(CTP=1,郑州商品交易所!E44+1,WORKDAY(郑州商品交易所!E44,1-全局参数,Holiday))</f>
        <v>41799</v>
      </c>
      <c r="F44" s="13">
        <f ca="1">IF(CTP=1,郑州商品交易所!F44+1,WORKDAY(郑州商品交易所!F44,1-全局参数,Holiday))</f>
        <v>41809</v>
      </c>
      <c r="G44" s="13">
        <f ca="1">IF(CTP=1,郑州商品交易所!G44+1,WORKDAY(郑州商品交易所!G44,1-全局参数,Holiday))</f>
        <v>41817</v>
      </c>
    </row>
    <row r="45" spans="1:7" x14ac:dyDescent="0.15">
      <c r="A45" s="22" t="str">
        <f t="shared" ca="1" si="11"/>
        <v>OI1409</v>
      </c>
      <c r="B45" s="12">
        <f t="shared" ca="1" si="9"/>
        <v>41533</v>
      </c>
      <c r="C45" s="12">
        <f t="shared" ref="C45:C46" ca="1" si="12">WORKDAY(DATE("20"&amp;MID(A45,3,2),RIGHT(A45,2),0),10,Holiday)</f>
        <v>41894</v>
      </c>
      <c r="D45" s="12">
        <f ca="1">IF(CTP=1,郑州商品交易所!D45+1,WORKDAY(郑州商品交易所!D45,1-全局参数,Holiday))</f>
        <v>41850</v>
      </c>
      <c r="E45" s="12">
        <f ca="1">IF(CTP=1,郑州商品交易所!E45+1,WORKDAY(郑州商品交易所!E45,1-全局参数,Holiday))</f>
        <v>41858</v>
      </c>
      <c r="F45" s="12">
        <f ca="1">IF(CTP=1,郑州商品交易所!F45+1,WORKDAY(郑州商品交易所!F45,1-全局参数,Holiday))</f>
        <v>41870</v>
      </c>
      <c r="G45" s="12">
        <f ca="1">IF(CTP=1,郑州商品交易所!G45+1,WORKDAY(郑州商品交易所!G45,1-全局参数,Holiday))</f>
        <v>41879</v>
      </c>
    </row>
    <row r="46" spans="1:7" x14ac:dyDescent="0.15">
      <c r="A46" s="23" t="str">
        <f t="shared" ca="1" si="11"/>
        <v>OI1411</v>
      </c>
      <c r="B46" s="13">
        <f t="shared" ca="1" si="9"/>
        <v>41593</v>
      </c>
      <c r="C46" s="13">
        <f t="shared" ca="1" si="12"/>
        <v>41957</v>
      </c>
      <c r="D46" s="13">
        <f ca="1">IF(CTP=1,郑州商品交易所!D46+1,WORKDAY(郑州商品交易所!D46,1-全局参数,Holiday))</f>
        <v>41911</v>
      </c>
      <c r="E46" s="13">
        <f ca="1">IF(CTP=1,郑州商品交易所!E46+1,WORKDAY(郑州商品交易所!E46,1-全局参数,Holiday))</f>
        <v>41921</v>
      </c>
      <c r="F46" s="13">
        <f ca="1">IF(CTP=1,郑州商品交易所!F46+1,WORKDAY(郑州商品交易所!F46,1-全局参数,Holiday))</f>
        <v>41929</v>
      </c>
      <c r="G46" s="13">
        <f ca="1">IF(CTP=1,郑州商品交易所!G46+1,WORKDAY(郑州商品交易所!G46,1-全局参数,Holiday))</f>
        <v>41942</v>
      </c>
    </row>
    <row r="47" spans="1:7" x14ac:dyDescent="0.15">
      <c r="A47" s="24"/>
      <c r="B47" s="24"/>
      <c r="C47" s="16"/>
      <c r="D47" s="16"/>
      <c r="E47" s="16"/>
      <c r="F47" s="16"/>
      <c r="G47" s="16"/>
    </row>
    <row r="48" spans="1:7" x14ac:dyDescent="0.15">
      <c r="A48" s="24"/>
      <c r="B48" s="24"/>
      <c r="C48" s="16"/>
      <c r="D48" s="16"/>
      <c r="E48" s="16"/>
      <c r="F48" s="16"/>
      <c r="G48" s="16"/>
    </row>
    <row r="49" spans="1:7" x14ac:dyDescent="0.15">
      <c r="A49" s="42" t="str">
        <f>"棉花CF"&amp;TEXT(棉花CF,"#%")</f>
        <v>棉花CF6%</v>
      </c>
      <c r="B49" s="43"/>
      <c r="C49" s="43"/>
      <c r="D49" s="43"/>
      <c r="E49" s="43"/>
      <c r="F49" s="43"/>
      <c r="G49" s="44"/>
    </row>
    <row r="50" spans="1:7" ht="17.25" thickBot="1" x14ac:dyDescent="0.2">
      <c r="A50" s="21"/>
      <c r="B50" s="36" t="s">
        <v>56</v>
      </c>
      <c r="C50" s="14" t="s">
        <v>1</v>
      </c>
      <c r="D50" s="11">
        <f>MAX(8%,棉花CF)</f>
        <v>0.08</v>
      </c>
      <c r="E50" s="11">
        <v>0.15</v>
      </c>
      <c r="F50" s="11">
        <v>0.25</v>
      </c>
      <c r="G50" s="11">
        <v>0.3</v>
      </c>
    </row>
    <row r="51" spans="1:7" x14ac:dyDescent="0.15">
      <c r="A51" s="22" t="str">
        <f ca="1">"CF"&amp;TEXT(DATE(YEAR(TODAY()),ODD(MONTH(TODAY())+IF(TODAY()&gt;WORKDAY(DATE(YEAR(TODAY()),ODD(MONTH(TODAY())),0),10,Holiday),1,0)),DAY(TODAY())),"yymm")</f>
        <v>CF1309</v>
      </c>
      <c r="B51" s="12">
        <f t="shared" ref="B51:B58" ca="1" si="13">WORKDAY(WORKDAY(DATE("20"&amp;MID(A51,3,2),RIGHT(A51,2)-12,0),10,Holiday),1)</f>
        <v>41169</v>
      </c>
      <c r="C51" s="12">
        <f t="shared" ref="C51:C56" ca="1" si="14">WORKDAY(DATE("20"&amp;MID(A51,3,2),RIGHT(A51,2),0),10,Holiday)</f>
        <v>41530</v>
      </c>
      <c r="D51" s="12">
        <f ca="1">IF(CTP=1,郑州商品交易所!D51+1,WORKDAY(郑州商品交易所!D51,1-全局参数,Holiday))</f>
        <v>41485</v>
      </c>
      <c r="E51" s="12">
        <f ca="1">IF(CTP=1,郑州商品交易所!E51+1,WORKDAY(郑州商品交易所!E51,1-全局参数,Holiday))</f>
        <v>41494</v>
      </c>
      <c r="F51" s="12">
        <f ca="1">IF(CTP=1,郑州商品交易所!F51+1,WORKDAY(郑州商品交易所!F51,1-全局参数,Holiday))</f>
        <v>41505</v>
      </c>
      <c r="G51" s="12">
        <f ca="1">IF(CTP=1,郑州商品交易所!G51+1,WORKDAY(郑州商品交易所!G51,1-全局参数,Holiday))</f>
        <v>41515</v>
      </c>
    </row>
    <row r="52" spans="1:7" x14ac:dyDescent="0.15">
      <c r="A52" s="23" t="str">
        <f t="shared" ref="A52:A58" ca="1" si="15">"CF"&amp;TEXT(DATE("20"&amp;MID(A51,3,2),RIGHT(A51,2)+2,10),"yymm")</f>
        <v>CF1311</v>
      </c>
      <c r="B52" s="13">
        <f t="shared" ca="1" si="13"/>
        <v>41228</v>
      </c>
      <c r="C52" s="13">
        <f t="shared" ca="1" si="14"/>
        <v>41592</v>
      </c>
      <c r="D52" s="13">
        <f ca="1">IF(CTP=1,郑州商品交易所!D52+1,WORKDAY(郑州商品交易所!D52,1-全局参数,Holiday))</f>
        <v>41544</v>
      </c>
      <c r="E52" s="13">
        <f ca="1">IF(CTP=1,郑州商品交易所!E52+1,WORKDAY(郑州商品交易所!E52,1-全局参数,Holiday))</f>
        <v>41556</v>
      </c>
      <c r="F52" s="13">
        <f ca="1">IF(CTP=1,郑州商品交易所!F52+1,WORKDAY(郑州商品交易所!F52,1-全局参数,Holiday))</f>
        <v>41564</v>
      </c>
      <c r="G52" s="13">
        <f ca="1">IF(CTP=1,郑州商品交易所!G52+1,WORKDAY(郑州商品交易所!G52,1-全局参数,Holiday))</f>
        <v>41577</v>
      </c>
    </row>
    <row r="53" spans="1:7" x14ac:dyDescent="0.15">
      <c r="A53" s="22" t="str">
        <f t="shared" ca="1" si="15"/>
        <v>CF1401</v>
      </c>
      <c r="B53" s="12">
        <f t="shared" ca="1" si="13"/>
        <v>41292</v>
      </c>
      <c r="C53" s="12">
        <f t="shared" ca="1" si="14"/>
        <v>41653</v>
      </c>
      <c r="D53" s="12">
        <f ca="1">IF(CTP=1,郑州商品交易所!D53+1,WORKDAY(郑州商品交易所!D53,1-全局参数,Holiday))</f>
        <v>41606</v>
      </c>
      <c r="E53" s="12">
        <f ca="1">IF(CTP=1,郑州商品交易所!E53+1,WORKDAY(郑州商品交易所!E53,1-全局参数,Holiday))</f>
        <v>41617</v>
      </c>
      <c r="F53" s="12">
        <f ca="1">IF(CTP=1,郑州商品交易所!F53+1,WORKDAY(郑州商品交易所!F53,1-全局参数,Holiday))</f>
        <v>41627</v>
      </c>
      <c r="G53" s="12">
        <f ca="1">IF(CTP=1,郑州商品交易所!G53+1,WORKDAY(郑州商品交易所!G53,1-全局参数,Holiday))</f>
        <v>41638</v>
      </c>
    </row>
    <row r="54" spans="1:7" x14ac:dyDescent="0.15">
      <c r="A54" s="23" t="str">
        <f t="shared" ca="1" si="15"/>
        <v>CF1403</v>
      </c>
      <c r="B54" s="13">
        <f t="shared" ca="1" si="13"/>
        <v>41348</v>
      </c>
      <c r="C54" s="13">
        <f t="shared" ca="1" si="14"/>
        <v>41712</v>
      </c>
      <c r="D54" s="13">
        <f ca="1">IF(CTP=1,郑州商品交易所!D54+1,WORKDAY(郑州商品交易所!D54,1-全局参数,Holiday))</f>
        <v>41669</v>
      </c>
      <c r="E54" s="13">
        <f ca="1">IF(CTP=1,郑州商品交易所!E54+1,WORKDAY(郑州商品交易所!E54,1-全局参数,Holiday))</f>
        <v>41677</v>
      </c>
      <c r="F54" s="13">
        <f ca="1">IF(CTP=1,郑州商品交易所!F54+1,WORKDAY(郑州商品交易所!F54,1-全局参数,Holiday))</f>
        <v>41689</v>
      </c>
      <c r="G54" s="13">
        <f ca="1">IF(CTP=1,郑州商品交易所!G54+1,WORKDAY(郑州商品交易所!G54,1-全局参数,Holiday))</f>
        <v>41697</v>
      </c>
    </row>
    <row r="55" spans="1:7" x14ac:dyDescent="0.15">
      <c r="A55" s="22" t="str">
        <f t="shared" ca="1" si="15"/>
        <v>CF1405</v>
      </c>
      <c r="B55" s="12">
        <f t="shared" ca="1" si="13"/>
        <v>41410</v>
      </c>
      <c r="C55" s="12">
        <f t="shared" ca="1" si="14"/>
        <v>41773</v>
      </c>
      <c r="D55" s="12">
        <f ca="1">IF(CTP=1,郑州商品交易所!D55+1,WORKDAY(郑州商品交易所!D55,1-全局参数,Holiday))</f>
        <v>41726</v>
      </c>
      <c r="E55" s="12">
        <f ca="1">IF(CTP=1,郑州商品交易所!E55+1,WORKDAY(郑州商品交易所!E55,1-全局参数,Holiday))</f>
        <v>41738</v>
      </c>
      <c r="F55" s="12">
        <f ca="1">IF(CTP=1,郑州商品交易所!F55+1,WORKDAY(郑州商品交易所!F55,1-全局参数,Holiday))</f>
        <v>41746</v>
      </c>
      <c r="G55" s="12">
        <f ca="1">IF(CTP=1,郑州商品交易所!G55+1,WORKDAY(郑州商品交易所!G55,1-全局参数,Holiday))</f>
        <v>41758</v>
      </c>
    </row>
    <row r="56" spans="1:7" x14ac:dyDescent="0.15">
      <c r="A56" s="23" t="str">
        <f t="shared" ca="1" si="15"/>
        <v>CF1407</v>
      </c>
      <c r="B56" s="13">
        <f t="shared" ca="1" si="13"/>
        <v>41470</v>
      </c>
      <c r="C56" s="13">
        <f t="shared" ca="1" si="14"/>
        <v>41834</v>
      </c>
      <c r="D56" s="13">
        <f ca="1">IF(CTP=1,郑州商品交易所!D56+1,WORKDAY(郑州商品交易所!D56,1-全局参数,Holiday))</f>
        <v>41788</v>
      </c>
      <c r="E56" s="13">
        <f ca="1">IF(CTP=1,郑州商品交易所!E56+1,WORKDAY(郑州商品交易所!E56,1-全局参数,Holiday))</f>
        <v>41799</v>
      </c>
      <c r="F56" s="13">
        <f ca="1">IF(CTP=1,郑州商品交易所!F56+1,WORKDAY(郑州商品交易所!F56,1-全局参数,Holiday))</f>
        <v>41809</v>
      </c>
      <c r="G56" s="13">
        <f ca="1">IF(CTP=1,郑州商品交易所!G56+1,WORKDAY(郑州商品交易所!G56,1-全局参数,Holiday))</f>
        <v>41817</v>
      </c>
    </row>
    <row r="57" spans="1:7" x14ac:dyDescent="0.15">
      <c r="A57" s="22" t="str">
        <f t="shared" ca="1" si="15"/>
        <v>CF1409</v>
      </c>
      <c r="B57" s="12">
        <f t="shared" ca="1" si="13"/>
        <v>41533</v>
      </c>
      <c r="C57" s="12">
        <f t="shared" ref="C57:C58" ca="1" si="16">WORKDAY(DATE("20"&amp;MID(A57,3,2),RIGHT(A57,2),0),10,Holiday)</f>
        <v>41894</v>
      </c>
      <c r="D57" s="12">
        <f ca="1">IF(CTP=1,郑州商品交易所!D57+1,WORKDAY(郑州商品交易所!D57,1-全局参数,Holiday))</f>
        <v>41850</v>
      </c>
      <c r="E57" s="12">
        <f ca="1">IF(CTP=1,郑州商品交易所!E57+1,WORKDAY(郑州商品交易所!E57,1-全局参数,Holiday))</f>
        <v>41858</v>
      </c>
      <c r="F57" s="12">
        <f ca="1">IF(CTP=1,郑州商品交易所!F57+1,WORKDAY(郑州商品交易所!F57,1-全局参数,Holiday))</f>
        <v>41870</v>
      </c>
      <c r="G57" s="12">
        <f ca="1">IF(CTP=1,郑州商品交易所!G57+1,WORKDAY(郑州商品交易所!G57,1-全局参数,Holiday))</f>
        <v>41879</v>
      </c>
    </row>
    <row r="58" spans="1:7" x14ac:dyDescent="0.15">
      <c r="A58" s="23" t="str">
        <f t="shared" ca="1" si="15"/>
        <v>CF1411</v>
      </c>
      <c r="B58" s="13">
        <f t="shared" ca="1" si="13"/>
        <v>41593</v>
      </c>
      <c r="C58" s="13">
        <f t="shared" ca="1" si="16"/>
        <v>41957</v>
      </c>
      <c r="D58" s="13">
        <f ca="1">IF(CTP=1,郑州商品交易所!D58+1,WORKDAY(郑州商品交易所!D58,1-全局参数,Holiday))</f>
        <v>41911</v>
      </c>
      <c r="E58" s="13">
        <f ca="1">IF(CTP=1,郑州商品交易所!E58+1,WORKDAY(郑州商品交易所!E58,1-全局参数,Holiday))</f>
        <v>41921</v>
      </c>
      <c r="F58" s="13">
        <f ca="1">IF(CTP=1,郑州商品交易所!F58+1,WORKDAY(郑州商品交易所!F58,1-全局参数,Holiday))</f>
        <v>41929</v>
      </c>
      <c r="G58" s="13">
        <f ca="1">IF(CTP=1,郑州商品交易所!G58+1,WORKDAY(郑州商品交易所!G58,1-全局参数,Holiday))</f>
        <v>41942</v>
      </c>
    </row>
    <row r="59" spans="1:7" x14ac:dyDescent="0.15">
      <c r="A59" s="24"/>
      <c r="B59" s="24"/>
      <c r="C59" s="16"/>
      <c r="D59" s="16"/>
      <c r="E59" s="16"/>
      <c r="F59" s="16"/>
      <c r="G59" s="16"/>
    </row>
    <row r="60" spans="1:7" x14ac:dyDescent="0.15">
      <c r="A60" s="24"/>
      <c r="B60" s="24"/>
      <c r="C60" s="16"/>
      <c r="D60" s="16"/>
      <c r="E60" s="16"/>
      <c r="F60" s="16"/>
      <c r="G60" s="16"/>
    </row>
    <row r="61" spans="1:7" x14ac:dyDescent="0.15">
      <c r="A61" s="42" t="str">
        <f>"白糖SR"&amp;TEXT(白糖SR,"#%")</f>
        <v>白糖SR6%</v>
      </c>
      <c r="B61" s="43"/>
      <c r="C61" s="43"/>
      <c r="D61" s="43"/>
      <c r="E61" s="43"/>
      <c r="F61" s="43"/>
      <c r="G61" s="44"/>
    </row>
    <row r="62" spans="1:7" ht="17.25" thickBot="1" x14ac:dyDescent="0.2">
      <c r="A62" s="21"/>
      <c r="B62" s="36" t="s">
        <v>56</v>
      </c>
      <c r="C62" s="14" t="s">
        <v>1</v>
      </c>
      <c r="D62" s="11">
        <f>MAX(8%,白糖SR)</f>
        <v>0.08</v>
      </c>
      <c r="E62" s="11">
        <v>0.15</v>
      </c>
      <c r="F62" s="11">
        <v>0.25</v>
      </c>
      <c r="G62" s="11">
        <v>0.3</v>
      </c>
    </row>
    <row r="63" spans="1:7" x14ac:dyDescent="0.15">
      <c r="A63" s="22" t="str">
        <f ca="1">"SR"&amp;TEXT(DATE(YEAR(TODAY()),ODD(MONTH(TODAY())+IF(TODAY()&gt;WORKDAY(DATE(YEAR(TODAY()),ODD(MONTH(TODAY())),0),10,Holiday),1,0)),DAY(TODAY())),"yymm")</f>
        <v>SR1309</v>
      </c>
      <c r="B63" s="12">
        <f t="shared" ref="B63:B73" ca="1" si="17">WORKDAY(WORKDAY(DATE("20"&amp;MID(A63,3,2),RIGHT(A63,2)-18,0),10,Holiday),1)</f>
        <v>40983</v>
      </c>
      <c r="C63" s="12">
        <f t="shared" ref="C63:C68" ca="1" si="18">WORKDAY(DATE("20"&amp;MID(A63,3,2),RIGHT(A63,2),0),10,Holiday)</f>
        <v>41530</v>
      </c>
      <c r="D63" s="12">
        <f ca="1">IF(CTP=1,郑州商品交易所!D63+1,WORKDAY(郑州商品交易所!D63,1-全局参数,Holiday))</f>
        <v>41485</v>
      </c>
      <c r="E63" s="12">
        <f ca="1">IF(CTP=1,郑州商品交易所!E63+1,WORKDAY(郑州商品交易所!E63,1-全局参数,Holiday))</f>
        <v>41494</v>
      </c>
      <c r="F63" s="12">
        <f ca="1">IF(CTP=1,郑州商品交易所!F63+1,WORKDAY(郑州商品交易所!F63,1-全局参数,Holiday))</f>
        <v>41505</v>
      </c>
      <c r="G63" s="12">
        <f ca="1">IF(CTP=1,郑州商品交易所!G63+1,WORKDAY(郑州商品交易所!G63,1-全局参数,Holiday))</f>
        <v>41515</v>
      </c>
    </row>
    <row r="64" spans="1:7" x14ac:dyDescent="0.15">
      <c r="A64" s="23" t="str">
        <f t="shared" ref="A64:A73" ca="1" si="19">"SR"&amp;TEXT(DATE("20"&amp;MID(A63,3,2),RIGHT(A63,2)+2,10),"yymm")</f>
        <v>SR1311</v>
      </c>
      <c r="B64" s="13">
        <f t="shared" ca="1" si="17"/>
        <v>41045</v>
      </c>
      <c r="C64" s="13">
        <f t="shared" ca="1" si="18"/>
        <v>41592</v>
      </c>
      <c r="D64" s="13">
        <f ca="1">IF(CTP=1,郑州商品交易所!D64+1,WORKDAY(郑州商品交易所!D64,1-全局参数,Holiday))</f>
        <v>41544</v>
      </c>
      <c r="E64" s="13">
        <f ca="1">IF(CTP=1,郑州商品交易所!E64+1,WORKDAY(郑州商品交易所!E64,1-全局参数,Holiday))</f>
        <v>41556</v>
      </c>
      <c r="F64" s="13">
        <f ca="1">IF(CTP=1,郑州商品交易所!F64+1,WORKDAY(郑州商品交易所!F64,1-全局参数,Holiday))</f>
        <v>41564</v>
      </c>
      <c r="G64" s="13">
        <f ca="1">IF(CTP=1,郑州商品交易所!G64+1,WORKDAY(郑州商品交易所!G64,1-全局参数,Holiday))</f>
        <v>41577</v>
      </c>
    </row>
    <row r="65" spans="1:7" x14ac:dyDescent="0.15">
      <c r="A65" s="22" t="str">
        <f t="shared" ca="1" si="19"/>
        <v>SR1401</v>
      </c>
      <c r="B65" s="12">
        <f t="shared" ca="1" si="17"/>
        <v>41106</v>
      </c>
      <c r="C65" s="12">
        <f t="shared" ca="1" si="18"/>
        <v>41653</v>
      </c>
      <c r="D65" s="12">
        <f ca="1">IF(CTP=1,郑州商品交易所!D65+1,WORKDAY(郑州商品交易所!D65,1-全局参数,Holiday))</f>
        <v>41606</v>
      </c>
      <c r="E65" s="12">
        <f ca="1">IF(CTP=1,郑州商品交易所!E65+1,WORKDAY(郑州商品交易所!E65,1-全局参数,Holiday))</f>
        <v>41617</v>
      </c>
      <c r="F65" s="12">
        <f ca="1">IF(CTP=1,郑州商品交易所!F65+1,WORKDAY(郑州商品交易所!F65,1-全局参数,Holiday))</f>
        <v>41627</v>
      </c>
      <c r="G65" s="12">
        <f ca="1">IF(CTP=1,郑州商品交易所!G65+1,WORKDAY(郑州商品交易所!G65,1-全局参数,Holiday))</f>
        <v>41638</v>
      </c>
    </row>
    <row r="66" spans="1:7" x14ac:dyDescent="0.15">
      <c r="A66" s="23" t="str">
        <f t="shared" ca="1" si="19"/>
        <v>SR1403</v>
      </c>
      <c r="B66" s="13">
        <f t="shared" ca="1" si="17"/>
        <v>41169</v>
      </c>
      <c r="C66" s="13">
        <f t="shared" ca="1" si="18"/>
        <v>41712</v>
      </c>
      <c r="D66" s="13">
        <f ca="1">IF(CTP=1,郑州商品交易所!D66+1,WORKDAY(郑州商品交易所!D66,1-全局参数,Holiday))</f>
        <v>41669</v>
      </c>
      <c r="E66" s="13">
        <f ca="1">IF(CTP=1,郑州商品交易所!E66+1,WORKDAY(郑州商品交易所!E66,1-全局参数,Holiday))</f>
        <v>41677</v>
      </c>
      <c r="F66" s="13">
        <f ca="1">IF(CTP=1,郑州商品交易所!F66+1,WORKDAY(郑州商品交易所!F66,1-全局参数,Holiday))</f>
        <v>41689</v>
      </c>
      <c r="G66" s="13">
        <f ca="1">IF(CTP=1,郑州商品交易所!G66+1,WORKDAY(郑州商品交易所!G66,1-全局参数,Holiday))</f>
        <v>41697</v>
      </c>
    </row>
    <row r="67" spans="1:7" x14ac:dyDescent="0.15">
      <c r="A67" s="22" t="str">
        <f t="shared" ca="1" si="19"/>
        <v>SR1405</v>
      </c>
      <c r="B67" s="12">
        <f t="shared" ca="1" si="17"/>
        <v>41228</v>
      </c>
      <c r="C67" s="12">
        <f t="shared" ca="1" si="18"/>
        <v>41773</v>
      </c>
      <c r="D67" s="12">
        <f ca="1">IF(CTP=1,郑州商品交易所!D67+1,WORKDAY(郑州商品交易所!D67,1-全局参数,Holiday))</f>
        <v>41726</v>
      </c>
      <c r="E67" s="12">
        <f ca="1">IF(CTP=1,郑州商品交易所!E67+1,WORKDAY(郑州商品交易所!E67,1-全局参数,Holiday))</f>
        <v>41738</v>
      </c>
      <c r="F67" s="12">
        <f ca="1">IF(CTP=1,郑州商品交易所!F67+1,WORKDAY(郑州商品交易所!F67,1-全局参数,Holiday))</f>
        <v>41746</v>
      </c>
      <c r="G67" s="12">
        <f ca="1">IF(CTP=1,郑州商品交易所!G67+1,WORKDAY(郑州商品交易所!G67,1-全局参数,Holiday))</f>
        <v>41758</v>
      </c>
    </row>
    <row r="68" spans="1:7" x14ac:dyDescent="0.15">
      <c r="A68" s="23" t="str">
        <f t="shared" ca="1" si="19"/>
        <v>SR1407</v>
      </c>
      <c r="B68" s="13">
        <f t="shared" ca="1" si="17"/>
        <v>41292</v>
      </c>
      <c r="C68" s="13">
        <f t="shared" ca="1" si="18"/>
        <v>41834</v>
      </c>
      <c r="D68" s="13">
        <f ca="1">IF(CTP=1,郑州商品交易所!D68+1,WORKDAY(郑州商品交易所!D68,1-全局参数,Holiday))</f>
        <v>41788</v>
      </c>
      <c r="E68" s="13">
        <f ca="1">IF(CTP=1,郑州商品交易所!E68+1,WORKDAY(郑州商品交易所!E68,1-全局参数,Holiday))</f>
        <v>41799</v>
      </c>
      <c r="F68" s="13">
        <f ca="1">IF(CTP=1,郑州商品交易所!F68+1,WORKDAY(郑州商品交易所!F68,1-全局参数,Holiday))</f>
        <v>41809</v>
      </c>
      <c r="G68" s="13">
        <f ca="1">IF(CTP=1,郑州商品交易所!G68+1,WORKDAY(郑州商品交易所!G68,1-全局参数,Holiday))</f>
        <v>41817</v>
      </c>
    </row>
    <row r="69" spans="1:7" x14ac:dyDescent="0.15">
      <c r="A69" s="22" t="str">
        <f t="shared" ca="1" si="19"/>
        <v>SR1409</v>
      </c>
      <c r="B69" s="12">
        <f t="shared" ca="1" si="17"/>
        <v>41348</v>
      </c>
      <c r="C69" s="12">
        <f t="shared" ref="C69:C70" ca="1" si="20">WORKDAY(DATE("20"&amp;MID(A69,3,2),RIGHT(A69,2),0),10,Holiday)</f>
        <v>41894</v>
      </c>
      <c r="D69" s="12">
        <f ca="1">IF(CTP=1,郑州商品交易所!D69+1,WORKDAY(郑州商品交易所!D69,1-全局参数,Holiday))</f>
        <v>41850</v>
      </c>
      <c r="E69" s="12">
        <f ca="1">IF(CTP=1,郑州商品交易所!E69+1,WORKDAY(郑州商品交易所!E69,1-全局参数,Holiday))</f>
        <v>41858</v>
      </c>
      <c r="F69" s="12">
        <f ca="1">IF(CTP=1,郑州商品交易所!F69+1,WORKDAY(郑州商品交易所!F69,1-全局参数,Holiday))</f>
        <v>41870</v>
      </c>
      <c r="G69" s="12">
        <f ca="1">IF(CTP=1,郑州商品交易所!G69+1,WORKDAY(郑州商品交易所!G69,1-全局参数,Holiday))</f>
        <v>41879</v>
      </c>
    </row>
    <row r="70" spans="1:7" x14ac:dyDescent="0.15">
      <c r="A70" s="23" t="str">
        <f t="shared" ca="1" si="19"/>
        <v>SR1411</v>
      </c>
      <c r="B70" s="13">
        <f t="shared" ca="1" si="17"/>
        <v>41410</v>
      </c>
      <c r="C70" s="13">
        <f t="shared" ca="1" si="20"/>
        <v>41957</v>
      </c>
      <c r="D70" s="13">
        <f ca="1">IF(CTP=1,郑州商品交易所!D70+1,WORKDAY(郑州商品交易所!D70,1-全局参数,Holiday))</f>
        <v>41911</v>
      </c>
      <c r="E70" s="13">
        <f ca="1">IF(CTP=1,郑州商品交易所!E70+1,WORKDAY(郑州商品交易所!E70,1-全局参数,Holiday))</f>
        <v>41921</v>
      </c>
      <c r="F70" s="13">
        <f ca="1">IF(CTP=1,郑州商品交易所!F70+1,WORKDAY(郑州商品交易所!F70,1-全局参数,Holiday))</f>
        <v>41929</v>
      </c>
      <c r="G70" s="13">
        <f ca="1">IF(CTP=1,郑州商品交易所!G70+1,WORKDAY(郑州商品交易所!G70,1-全局参数,Holiday))</f>
        <v>41942</v>
      </c>
    </row>
    <row r="71" spans="1:7" x14ac:dyDescent="0.15">
      <c r="A71" s="22" t="str">
        <f t="shared" ca="1" si="19"/>
        <v>SR1501</v>
      </c>
      <c r="B71" s="12">
        <f t="shared" ca="1" si="17"/>
        <v>41470</v>
      </c>
      <c r="C71" s="12">
        <f t="shared" ref="C71:C73" ca="1" si="21">WORKDAY(DATE("20"&amp;MID(A71,3,2),RIGHT(A71,2),0),10,Holiday)</f>
        <v>42018</v>
      </c>
      <c r="D71" s="12">
        <f ca="1">IF(CTP=1,郑州商品交易所!D71+1,WORKDAY(郑州商品交易所!D71,1-全局参数,Holiday))</f>
        <v>41970</v>
      </c>
      <c r="E71" s="12">
        <f ca="1">IF(CTP=1,郑州商品交易所!E71+1,WORKDAY(郑州商品交易所!E71,1-全局参数,Holiday))</f>
        <v>41982</v>
      </c>
      <c r="F71" s="12">
        <f ca="1">IF(CTP=1,郑州商品交易所!F71+1,WORKDAY(郑州商品交易所!F71,1-全局参数,Holiday))</f>
        <v>41991</v>
      </c>
      <c r="G71" s="12">
        <f ca="1">IF(CTP=1,郑州商品交易所!G71+1,WORKDAY(郑州商品交易所!G71,1-全局参数,Holiday))</f>
        <v>42003</v>
      </c>
    </row>
    <row r="72" spans="1:7" x14ac:dyDescent="0.15">
      <c r="A72" s="23" t="str">
        <f t="shared" ca="1" si="19"/>
        <v>SR1503</v>
      </c>
      <c r="B72" s="13">
        <f t="shared" ca="1" si="17"/>
        <v>41533</v>
      </c>
      <c r="C72" s="13">
        <f t="shared" ca="1" si="21"/>
        <v>42076</v>
      </c>
      <c r="D72" s="13">
        <f ca="1">IF(CTP=1,郑州商品交易所!D72+1,WORKDAY(郑州商品交易所!D72,1-全局参数,Holiday))</f>
        <v>42033</v>
      </c>
      <c r="E72" s="13">
        <f ca="1">IF(CTP=1,郑州商品交易所!E72+1,WORKDAY(郑州商品交易所!E72,1-全局参数,Holiday))</f>
        <v>42044</v>
      </c>
      <c r="F72" s="13">
        <f ca="1">IF(CTP=1,郑州商品交易所!F72+1,WORKDAY(郑州商品交易所!F72,1-全局参数,Holiday))</f>
        <v>42054</v>
      </c>
      <c r="G72" s="13">
        <f ca="1">IF(CTP=1,郑州商品交易所!G72+1,WORKDAY(郑州商品交易所!G72,1-全局参数,Holiday))</f>
        <v>42061</v>
      </c>
    </row>
    <row r="73" spans="1:7" x14ac:dyDescent="0.15">
      <c r="A73" s="22" t="str">
        <f t="shared" ca="1" si="19"/>
        <v>SR1505</v>
      </c>
      <c r="B73" s="12">
        <f t="shared" ca="1" si="17"/>
        <v>41593</v>
      </c>
      <c r="C73" s="12">
        <f t="shared" ca="1" si="21"/>
        <v>42138</v>
      </c>
      <c r="D73" s="12">
        <f ca="1">IF(CTP=1,郑州商品交易所!D73+1,WORKDAY(郑州商品交易所!D73,1-全局参数,Holiday))</f>
        <v>42093</v>
      </c>
      <c r="E73" s="12">
        <f ca="1">IF(CTP=1,郑州商品交易所!E73+1,WORKDAY(郑州商品交易所!E73,1-全局参数,Holiday))</f>
        <v>42103</v>
      </c>
      <c r="F73" s="12">
        <f ca="1">IF(CTP=1,郑州商品交易所!F73+1,WORKDAY(郑州商品交易所!F73,1-全局参数,Holiday))</f>
        <v>42111</v>
      </c>
      <c r="G73" s="12">
        <f ca="1">IF(CTP=1,郑州商品交易所!G73+1,WORKDAY(郑州商品交易所!G73,1-全局参数,Holiday))</f>
        <v>42123</v>
      </c>
    </row>
    <row r="74" spans="1:7" x14ac:dyDescent="0.15">
      <c r="A74" s="24"/>
      <c r="B74" s="24"/>
      <c r="C74" s="16"/>
      <c r="D74" s="16"/>
      <c r="E74" s="16"/>
      <c r="F74" s="16"/>
      <c r="G74" s="16"/>
    </row>
    <row r="75" spans="1:7" x14ac:dyDescent="0.15">
      <c r="A75" s="24"/>
      <c r="B75" s="24"/>
      <c r="C75" s="16"/>
      <c r="D75" s="16"/>
      <c r="E75" s="16"/>
      <c r="F75" s="16"/>
      <c r="G75" s="16"/>
    </row>
    <row r="76" spans="1:7" ht="16.5" customHeight="1" x14ac:dyDescent="0.15">
      <c r="A76" s="42" t="str">
        <f>"精对苯二甲酸PTA"&amp;TEXT(精对苯二甲酸PTA,"#%")</f>
        <v>精对苯二甲酸PTA8%</v>
      </c>
      <c r="B76" s="43"/>
      <c r="C76" s="43"/>
      <c r="D76" s="43"/>
      <c r="E76" s="43"/>
      <c r="F76" s="43"/>
      <c r="G76" s="44"/>
    </row>
    <row r="77" spans="1:7" ht="17.25" thickBot="1" x14ac:dyDescent="0.2">
      <c r="A77" s="21"/>
      <c r="B77" s="36" t="s">
        <v>56</v>
      </c>
      <c r="C77" s="10" t="s">
        <v>26</v>
      </c>
      <c r="D77" s="11">
        <f>MAX(8%,精对苯二甲酸PTA)</f>
        <v>0.08</v>
      </c>
      <c r="E77" s="11">
        <v>0.15</v>
      </c>
      <c r="F77" s="11">
        <v>0.25</v>
      </c>
      <c r="G77" s="11">
        <v>0.3</v>
      </c>
    </row>
    <row r="78" spans="1:7" x14ac:dyDescent="0.15">
      <c r="A78" s="22" t="str">
        <f ca="1">"TA"&amp;TEXT(DATE(YEAR(TODAY()),MONTH(TODAY())+IF(TODAY()&gt;WORKDAY(DATE(YEAR(TODAY()),MONTH(TODAY()),0),10,Holiday),1,0),DAY(TODAY())),"yymm")</f>
        <v>TA1309</v>
      </c>
      <c r="B78" s="12">
        <f t="shared" ref="B78:B91" ca="1" si="22">WORKDAY(WORKDAY(DATE("20"&amp;MID(A78,3,2),RIGHT(A78,2)-12,0),10,Holiday),1)</f>
        <v>41169</v>
      </c>
      <c r="C78" s="12">
        <f t="shared" ref="C78:C89" ca="1" si="23">WORKDAY(DATE("20"&amp;MID(A78,3,2),RIGHT(A78,2),0),10,Holiday)</f>
        <v>41530</v>
      </c>
      <c r="D78" s="12">
        <f ca="1">IF(CTP=1,郑州商品交易所!D78+1,WORKDAY(郑州商品交易所!D78,1-全局参数,Holiday))</f>
        <v>41485</v>
      </c>
      <c r="E78" s="12">
        <f ca="1">IF(CTP=1,郑州商品交易所!E78+1,WORKDAY(郑州商品交易所!E78,1-全局参数,Holiday))</f>
        <v>41494</v>
      </c>
      <c r="F78" s="12">
        <f ca="1">IF(CTP=1,郑州商品交易所!F78+1,WORKDAY(郑州商品交易所!F78,1-全局参数,Holiday))</f>
        <v>41505</v>
      </c>
      <c r="G78" s="12">
        <f ca="1">IF(CTP=1,郑州商品交易所!G78+1,WORKDAY(郑州商品交易所!G78,1-全局参数,Holiday))</f>
        <v>41515</v>
      </c>
    </row>
    <row r="79" spans="1:7" x14ac:dyDescent="0.15">
      <c r="A79" s="23" t="str">
        <f ca="1">"TA"&amp;TEXT(DATE("20"&amp;MID(A78,LEN(A78)-3,2),RIGHT(A78,2)+1,"10"),"yymm")</f>
        <v>TA1310</v>
      </c>
      <c r="B79" s="13">
        <f t="shared" ca="1" si="22"/>
        <v>41204</v>
      </c>
      <c r="C79" s="13">
        <f t="shared" ca="1" si="23"/>
        <v>41568</v>
      </c>
      <c r="D79" s="13">
        <f ca="1">IF(CTP=1,郑州商品交易所!D79+1,WORKDAY(郑州商品交易所!D79,1-全局参数,Holiday))</f>
        <v>41515</v>
      </c>
      <c r="E79" s="13">
        <f ca="1">IF(CTP=1,郑州商品交易所!E79+1,WORKDAY(郑州商品交易所!E79,1-全局参数,Holiday))</f>
        <v>41526</v>
      </c>
      <c r="F79" s="13">
        <f ca="1">IF(CTP=1,郑州商品交易所!F79+1,WORKDAY(郑州商品交易所!F79,1-全局参数,Holiday))</f>
        <v>41534</v>
      </c>
      <c r="G79" s="13">
        <f ca="1">IF(CTP=1,郑州商品交易所!G79+1,WORKDAY(郑州商品交易所!G79,1-全局参数,Holiday))</f>
        <v>41544</v>
      </c>
    </row>
    <row r="80" spans="1:7" x14ac:dyDescent="0.15">
      <c r="A80" s="22" t="str">
        <f t="shared" ref="A80:A91" ca="1" si="24">"TA"&amp;TEXT(DATE("20"&amp;MID(A79,LEN(A79)-3,2),RIGHT(A79,2)+1,"10"),"yymm")</f>
        <v>TA1311</v>
      </c>
      <c r="B80" s="12">
        <f t="shared" ca="1" si="22"/>
        <v>41228</v>
      </c>
      <c r="C80" s="12">
        <f t="shared" ca="1" si="23"/>
        <v>41592</v>
      </c>
      <c r="D80" s="12">
        <f ca="1">IF(CTP=1,郑州商品交易所!D80+1,WORKDAY(郑州商品交易所!D80,1-全局参数,Holiday))</f>
        <v>41544</v>
      </c>
      <c r="E80" s="12">
        <f ca="1">IF(CTP=1,郑州商品交易所!E80+1,WORKDAY(郑州商品交易所!E80,1-全局参数,Holiday))</f>
        <v>41556</v>
      </c>
      <c r="F80" s="12">
        <f ca="1">IF(CTP=1,郑州商品交易所!F80+1,WORKDAY(郑州商品交易所!F80,1-全局参数,Holiday))</f>
        <v>41564</v>
      </c>
      <c r="G80" s="12">
        <f ca="1">IF(CTP=1,郑州商品交易所!G80+1,WORKDAY(郑州商品交易所!G80,1-全局参数,Holiday))</f>
        <v>41577</v>
      </c>
    </row>
    <row r="81" spans="1:7" x14ac:dyDescent="0.15">
      <c r="A81" s="23" t="str">
        <f t="shared" ca="1" si="24"/>
        <v>TA1312</v>
      </c>
      <c r="B81" s="13">
        <f t="shared" ca="1" si="22"/>
        <v>41260</v>
      </c>
      <c r="C81" s="13">
        <f t="shared" ca="1" si="23"/>
        <v>41621</v>
      </c>
      <c r="D81" s="13">
        <f ca="1">IF(CTP=1,郑州商品交易所!D81+1,WORKDAY(郑州商品交易所!D81,1-全局参数,Holiday))</f>
        <v>41577</v>
      </c>
      <c r="E81" s="13">
        <f ca="1">IF(CTP=1,郑州商品交易所!E81+1,WORKDAY(郑州商品交易所!E81,1-全局参数,Holiday))</f>
        <v>41585</v>
      </c>
      <c r="F81" s="13">
        <f ca="1">IF(CTP=1,郑州商品交易所!F81+1,WORKDAY(郑州商品交易所!F81,1-全局参数,Holiday))</f>
        <v>41597</v>
      </c>
      <c r="G81" s="13">
        <f ca="1">IF(CTP=1,郑州商品交易所!G81+1,WORKDAY(郑州商品交易所!G81,1-全局参数,Holiday))</f>
        <v>41606</v>
      </c>
    </row>
    <row r="82" spans="1:7" x14ac:dyDescent="0.15">
      <c r="A82" s="22" t="str">
        <f t="shared" ca="1" si="24"/>
        <v>TA1401</v>
      </c>
      <c r="B82" s="12">
        <f t="shared" ca="1" si="22"/>
        <v>41292</v>
      </c>
      <c r="C82" s="12">
        <f t="shared" ca="1" si="23"/>
        <v>41653</v>
      </c>
      <c r="D82" s="12">
        <f ca="1">IF(CTP=1,郑州商品交易所!D82+1,WORKDAY(郑州商品交易所!D82,1-全局参数,Holiday))</f>
        <v>41606</v>
      </c>
      <c r="E82" s="12">
        <f ca="1">IF(CTP=1,郑州商品交易所!E82+1,WORKDAY(郑州商品交易所!E82,1-全局参数,Holiday))</f>
        <v>41617</v>
      </c>
      <c r="F82" s="12">
        <f ca="1">IF(CTP=1,郑州商品交易所!F82+1,WORKDAY(郑州商品交易所!F82,1-全局参数,Holiday))</f>
        <v>41627</v>
      </c>
      <c r="G82" s="12">
        <f ca="1">IF(CTP=1,郑州商品交易所!G82+1,WORKDAY(郑州商品交易所!G82,1-全局参数,Holiday))</f>
        <v>41638</v>
      </c>
    </row>
    <row r="83" spans="1:7" x14ac:dyDescent="0.15">
      <c r="A83" s="23" t="str">
        <f t="shared" ca="1" si="24"/>
        <v>TA1402</v>
      </c>
      <c r="B83" s="13">
        <f t="shared" ca="1" si="22"/>
        <v>41327</v>
      </c>
      <c r="C83" s="13">
        <f t="shared" ca="1" si="23"/>
        <v>41684</v>
      </c>
      <c r="D83" s="13">
        <f ca="1">IF(CTP=1,郑州商品交易所!D83+1,WORKDAY(郑州商品交易所!D83,1-全局参数,Holiday))</f>
        <v>41638</v>
      </c>
      <c r="E83" s="13">
        <f ca="1">IF(CTP=1,郑州商品交易所!E83+1,WORKDAY(郑州商品交易所!E83,1-全局参数,Holiday))</f>
        <v>41648</v>
      </c>
      <c r="F83" s="13">
        <f ca="1">IF(CTP=1,郑州商品交易所!F83+1,WORKDAY(郑州商品交易所!F83,1-全局参数,Holiday))</f>
        <v>41656</v>
      </c>
      <c r="G83" s="13">
        <f ca="1">IF(CTP=1,郑州商品交易所!G83+1,WORKDAY(郑州商品交易所!G83,1-全局参数,Holiday))</f>
        <v>41669</v>
      </c>
    </row>
    <row r="84" spans="1:7" x14ac:dyDescent="0.15">
      <c r="A84" s="22" t="str">
        <f t="shared" ca="1" si="24"/>
        <v>TA1403</v>
      </c>
      <c r="B84" s="12">
        <f t="shared" ca="1" si="22"/>
        <v>41348</v>
      </c>
      <c r="C84" s="12">
        <f t="shared" ca="1" si="23"/>
        <v>41712</v>
      </c>
      <c r="D84" s="12">
        <f ca="1">IF(CTP=1,郑州商品交易所!D84+1,WORKDAY(郑州商品交易所!D84,1-全局参数,Holiday))</f>
        <v>41669</v>
      </c>
      <c r="E84" s="12">
        <f ca="1">IF(CTP=1,郑州商品交易所!E84+1,WORKDAY(郑州商品交易所!E84,1-全局参数,Holiday))</f>
        <v>41677</v>
      </c>
      <c r="F84" s="12">
        <f ca="1">IF(CTP=1,郑州商品交易所!F84+1,WORKDAY(郑州商品交易所!F84,1-全局参数,Holiday))</f>
        <v>41689</v>
      </c>
      <c r="G84" s="12">
        <f ca="1">IF(CTP=1,郑州商品交易所!G84+1,WORKDAY(郑州商品交易所!G84,1-全局参数,Holiday))</f>
        <v>41697</v>
      </c>
    </row>
    <row r="85" spans="1:7" x14ac:dyDescent="0.15">
      <c r="A85" s="23" t="str">
        <f t="shared" ca="1" si="24"/>
        <v>TA1404</v>
      </c>
      <c r="B85" s="13">
        <f t="shared" ca="1" si="22"/>
        <v>41381</v>
      </c>
      <c r="C85" s="13">
        <f t="shared" ca="1" si="23"/>
        <v>41743</v>
      </c>
      <c r="D85" s="13">
        <f ca="1">IF(CTP=1,郑州商品交易所!D85+1,WORKDAY(郑州商品交易所!D85,1-全局参数,Holiday))</f>
        <v>41697</v>
      </c>
      <c r="E85" s="13">
        <f ca="1">IF(CTP=1,郑州商品交易所!E85+1,WORKDAY(郑州商品交易所!E85,1-全局参数,Holiday))</f>
        <v>41705</v>
      </c>
      <c r="F85" s="13">
        <f ca="1">IF(CTP=1,郑州商品交易所!F85+1,WORKDAY(郑州商品交易所!F85,1-全局参数,Holiday))</f>
        <v>41717</v>
      </c>
      <c r="G85" s="13">
        <f ca="1">IF(CTP=1,郑州商品交易所!G85+1,WORKDAY(郑州商品交易所!G85,1-全局参数,Holiday))</f>
        <v>41726</v>
      </c>
    </row>
    <row r="86" spans="1:7" x14ac:dyDescent="0.15">
      <c r="A86" s="22" t="str">
        <f t="shared" ca="1" si="24"/>
        <v>TA1405</v>
      </c>
      <c r="B86" s="12">
        <f t="shared" ca="1" si="22"/>
        <v>41410</v>
      </c>
      <c r="C86" s="12">
        <f t="shared" ca="1" si="23"/>
        <v>41773</v>
      </c>
      <c r="D86" s="12">
        <f ca="1">IF(CTP=1,郑州商品交易所!D86+1,WORKDAY(郑州商品交易所!D86,1-全局参数,Holiday))</f>
        <v>41726</v>
      </c>
      <c r="E86" s="12">
        <f ca="1">IF(CTP=1,郑州商品交易所!E86+1,WORKDAY(郑州商品交易所!E86,1-全局参数,Holiday))</f>
        <v>41738</v>
      </c>
      <c r="F86" s="12">
        <f ca="1">IF(CTP=1,郑州商品交易所!F86+1,WORKDAY(郑州商品交易所!F86,1-全局参数,Holiday))</f>
        <v>41746</v>
      </c>
      <c r="G86" s="12">
        <f ca="1">IF(CTP=1,郑州商品交易所!G86+1,WORKDAY(郑州商品交易所!G86,1-全局参数,Holiday))</f>
        <v>41758</v>
      </c>
    </row>
    <row r="87" spans="1:7" x14ac:dyDescent="0.15">
      <c r="A87" s="23" t="str">
        <f t="shared" ca="1" si="24"/>
        <v>TA1406</v>
      </c>
      <c r="B87" s="13">
        <f t="shared" ca="1" si="22"/>
        <v>41445</v>
      </c>
      <c r="C87" s="13">
        <f t="shared" ca="1" si="23"/>
        <v>41803</v>
      </c>
      <c r="D87" s="13">
        <f ca="1">IF(CTP=1,郑州商品交易所!D87+1,WORKDAY(郑州商品交易所!D87,1-全局参数,Holiday))</f>
        <v>41758</v>
      </c>
      <c r="E87" s="13">
        <f ca="1">IF(CTP=1,郑州商品交易所!E87+1,WORKDAY(郑州商品交易所!E87,1-全局参数,Holiday))</f>
        <v>41767</v>
      </c>
      <c r="F87" s="13">
        <f ca="1">IF(CTP=1,郑州商品交易所!F87+1,WORKDAY(郑州商品交易所!F87,1-全局参数,Holiday))</f>
        <v>41778</v>
      </c>
      <c r="G87" s="13">
        <f ca="1">IF(CTP=1,郑州商品交易所!G87+1,WORKDAY(郑州商品交易所!G87,1-全局参数,Holiday))</f>
        <v>41788</v>
      </c>
    </row>
    <row r="88" spans="1:7" x14ac:dyDescent="0.15">
      <c r="A88" s="22" t="str">
        <f t="shared" ca="1" si="24"/>
        <v>TA1407</v>
      </c>
      <c r="B88" s="12">
        <f t="shared" ca="1" si="22"/>
        <v>41470</v>
      </c>
      <c r="C88" s="12">
        <f t="shared" ca="1" si="23"/>
        <v>41834</v>
      </c>
      <c r="D88" s="12">
        <f ca="1">IF(CTP=1,郑州商品交易所!D88+1,WORKDAY(郑州商品交易所!D88,1-全局参数,Holiday))</f>
        <v>41788</v>
      </c>
      <c r="E88" s="12">
        <f ca="1">IF(CTP=1,郑州商品交易所!E88+1,WORKDAY(郑州商品交易所!E88,1-全局参数,Holiday))</f>
        <v>41799</v>
      </c>
      <c r="F88" s="12">
        <f ca="1">IF(CTP=1,郑州商品交易所!F88+1,WORKDAY(郑州商品交易所!F88,1-全局参数,Holiday))</f>
        <v>41809</v>
      </c>
      <c r="G88" s="12">
        <f ca="1">IF(CTP=1,郑州商品交易所!G88+1,WORKDAY(郑州商品交易所!G88,1-全局参数,Holiday))</f>
        <v>41817</v>
      </c>
    </row>
    <row r="89" spans="1:7" x14ac:dyDescent="0.15">
      <c r="A89" s="23" t="str">
        <f t="shared" ca="1" si="24"/>
        <v>TA1408</v>
      </c>
      <c r="B89" s="13">
        <f t="shared" ca="1" si="22"/>
        <v>41501</v>
      </c>
      <c r="C89" s="13">
        <f t="shared" ca="1" si="23"/>
        <v>41865</v>
      </c>
      <c r="D89" s="13">
        <f ca="1">IF(CTP=1,郑州商品交易所!D89+1,WORKDAY(郑州商品交易所!D89,1-全局参数,Holiday))</f>
        <v>41817</v>
      </c>
      <c r="E89" s="13">
        <f ca="1">IF(CTP=1,郑州商品交易所!E89+1,WORKDAY(郑州商品交易所!E89,1-全局参数,Holiday))</f>
        <v>41829</v>
      </c>
      <c r="F89" s="13">
        <f ca="1">IF(CTP=1,郑州商品交易所!F89+1,WORKDAY(郑州商品交易所!F89,1-全局参数,Holiday))</f>
        <v>41837</v>
      </c>
      <c r="G89" s="13">
        <f ca="1">IF(CTP=1,郑州商品交易所!G89+1,WORKDAY(郑州商品交易所!G89,1-全局参数,Holiday))</f>
        <v>41850</v>
      </c>
    </row>
    <row r="90" spans="1:7" x14ac:dyDescent="0.15">
      <c r="A90" s="22" t="str">
        <f t="shared" ca="1" si="24"/>
        <v>TA1409</v>
      </c>
      <c r="B90" s="12">
        <f t="shared" ca="1" si="22"/>
        <v>41533</v>
      </c>
      <c r="C90" s="12">
        <f t="shared" ref="C90:C91" ca="1" si="25">WORKDAY(DATE("20"&amp;MID(A90,3,2),RIGHT(A90,2),0),10,Holiday)</f>
        <v>41894</v>
      </c>
      <c r="D90" s="12">
        <f ca="1">IF(CTP=1,郑州商品交易所!D90+1,WORKDAY(郑州商品交易所!D90,1-全局参数,Holiday))</f>
        <v>41850</v>
      </c>
      <c r="E90" s="12">
        <f ca="1">IF(CTP=1,郑州商品交易所!E90+1,WORKDAY(郑州商品交易所!E90,1-全局参数,Holiday))</f>
        <v>41858</v>
      </c>
      <c r="F90" s="12">
        <f ca="1">IF(CTP=1,郑州商品交易所!F90+1,WORKDAY(郑州商品交易所!F90,1-全局参数,Holiday))</f>
        <v>41870</v>
      </c>
      <c r="G90" s="12">
        <f ca="1">IF(CTP=1,郑州商品交易所!G90+1,WORKDAY(郑州商品交易所!G90,1-全局参数,Holiday))</f>
        <v>41879</v>
      </c>
    </row>
    <row r="91" spans="1:7" x14ac:dyDescent="0.15">
      <c r="A91" s="23" t="str">
        <f t="shared" ca="1" si="24"/>
        <v>TA1410</v>
      </c>
      <c r="B91" s="13">
        <f t="shared" ca="1" si="22"/>
        <v>41569</v>
      </c>
      <c r="C91" s="13">
        <f t="shared" ca="1" si="25"/>
        <v>41926</v>
      </c>
      <c r="D91" s="13">
        <f ca="1">IF(CTP=1,郑州商品交易所!D91+1,WORKDAY(郑州商品交易所!D91,1-全局参数,Holiday))</f>
        <v>41879</v>
      </c>
      <c r="E91" s="13">
        <f ca="1">IF(CTP=1,郑州商品交易所!E91+1,WORKDAY(郑州商品交易所!E91,1-全局参数,Holiday))</f>
        <v>41891</v>
      </c>
      <c r="F91" s="13">
        <f ca="1">IF(CTP=1,郑州商品交易所!F91+1,WORKDAY(郑州商品交易所!F91,1-全局参数,Holiday))</f>
        <v>41900</v>
      </c>
      <c r="G91" s="13">
        <f ca="1">IF(CTP=1,郑州商品交易所!G91+1,WORKDAY(郑州商品交易所!G91,1-全局参数,Holiday))</f>
        <v>41911</v>
      </c>
    </row>
    <row r="94" spans="1:7" ht="16.5" customHeight="1" x14ac:dyDescent="0.15">
      <c r="A94" s="42" t="str">
        <f>"甲醇ME"&amp;TEXT(甲醇ME,"#%")</f>
        <v>甲醇ME8%</v>
      </c>
      <c r="B94" s="43"/>
      <c r="C94" s="43"/>
      <c r="D94" s="43"/>
      <c r="E94" s="43"/>
      <c r="F94" s="43"/>
      <c r="G94" s="44"/>
    </row>
    <row r="95" spans="1:7" ht="17.25" thickBot="1" x14ac:dyDescent="0.2">
      <c r="A95" s="21"/>
      <c r="B95" s="36" t="s">
        <v>56</v>
      </c>
      <c r="C95" s="10" t="s">
        <v>26</v>
      </c>
      <c r="D95" s="11">
        <f>MAX(6%,甲醇ME)</f>
        <v>0.08</v>
      </c>
      <c r="E95" s="11">
        <v>0.15</v>
      </c>
      <c r="F95" s="11">
        <v>0.25</v>
      </c>
      <c r="G95" s="11">
        <v>0.3</v>
      </c>
    </row>
    <row r="96" spans="1:7" x14ac:dyDescent="0.15">
      <c r="A96" s="22" t="str">
        <f ca="1">"ME"&amp;TEXT(DATE(YEAR(TODAY()),MONTH(TODAY())+IF(TODAY()&gt;WORKDAY(DATE(YEAR(TODAY()),MONTH(TODAY()),0),10,Holiday),1,0),DAY(TODAY())),"yymm")</f>
        <v>ME1309</v>
      </c>
      <c r="B96" s="12">
        <f t="shared" ref="B96:B109" ca="1" si="26">WORKDAY(WORKDAY(DATE("20"&amp;MID(A96,3,2),RIGHT(A96,2)-12,0),10,Holiday),1)</f>
        <v>41169</v>
      </c>
      <c r="C96" s="12">
        <f t="shared" ref="C96:C107" ca="1" si="27">WORKDAY(DATE("20"&amp;MID(A96,3,2),RIGHT(A96,2),0),10,Holiday)</f>
        <v>41530</v>
      </c>
      <c r="D96" s="12">
        <f ca="1">IF(CTP=1,郑州商品交易所!D96+1,WORKDAY(郑州商品交易所!D96,1-全局参数,Holiday))</f>
        <v>41485</v>
      </c>
      <c r="E96" s="12">
        <f ca="1">IF(CTP=1,郑州商品交易所!E96+1,WORKDAY(郑州商品交易所!E96,1-全局参数,Holiday))</f>
        <v>41494</v>
      </c>
      <c r="F96" s="12">
        <f ca="1">IF(CTP=1,郑州商品交易所!F96+1,WORKDAY(郑州商品交易所!F96,1-全局参数,Holiday))</f>
        <v>41505</v>
      </c>
      <c r="G96" s="12">
        <f ca="1">IF(CTP=1,郑州商品交易所!G96+1,WORKDAY(郑州商品交易所!G96,1-全局参数,Holiday))</f>
        <v>41515</v>
      </c>
    </row>
    <row r="97" spans="1:7" x14ac:dyDescent="0.15">
      <c r="A97" s="23" t="str">
        <f ca="1">"ME"&amp;TEXT(DATE("20"&amp;MID(A96,LEN(A96)-3,2),RIGHT(A96,2)+1,"10"),"yymm")</f>
        <v>ME1310</v>
      </c>
      <c r="B97" s="13">
        <f t="shared" ca="1" si="26"/>
        <v>41204</v>
      </c>
      <c r="C97" s="13">
        <f t="shared" ca="1" si="27"/>
        <v>41568</v>
      </c>
      <c r="D97" s="13">
        <f ca="1">IF(CTP=1,郑州商品交易所!D97+1,WORKDAY(郑州商品交易所!D97,1-全局参数,Holiday))</f>
        <v>41515</v>
      </c>
      <c r="E97" s="13">
        <f ca="1">IF(CTP=1,郑州商品交易所!E97+1,WORKDAY(郑州商品交易所!E97,1-全局参数,Holiday))</f>
        <v>41526</v>
      </c>
      <c r="F97" s="13">
        <f ca="1">IF(CTP=1,郑州商品交易所!F97+1,WORKDAY(郑州商品交易所!F97,1-全局参数,Holiday))</f>
        <v>41534</v>
      </c>
      <c r="G97" s="13">
        <f ca="1">IF(CTP=1,郑州商品交易所!G97+1,WORKDAY(郑州商品交易所!G97,1-全局参数,Holiday))</f>
        <v>41544</v>
      </c>
    </row>
    <row r="98" spans="1:7" x14ac:dyDescent="0.15">
      <c r="A98" s="22" t="str">
        <f t="shared" ref="A98:A109" ca="1" si="28">"ME"&amp;TEXT(DATE("20"&amp;MID(A97,LEN(A97)-3,2),RIGHT(A97,2)+1,"10"),"yymm")</f>
        <v>ME1311</v>
      </c>
      <c r="B98" s="12">
        <f t="shared" ca="1" si="26"/>
        <v>41228</v>
      </c>
      <c r="C98" s="12">
        <f t="shared" ca="1" si="27"/>
        <v>41592</v>
      </c>
      <c r="D98" s="12">
        <f ca="1">IF(CTP=1,郑州商品交易所!D98+1,WORKDAY(郑州商品交易所!D98,1-全局参数,Holiday))</f>
        <v>41544</v>
      </c>
      <c r="E98" s="12">
        <f ca="1">IF(CTP=1,郑州商品交易所!E98+1,WORKDAY(郑州商品交易所!E98,1-全局参数,Holiday))</f>
        <v>41556</v>
      </c>
      <c r="F98" s="12">
        <f ca="1">IF(CTP=1,郑州商品交易所!F98+1,WORKDAY(郑州商品交易所!F98,1-全局参数,Holiday))</f>
        <v>41564</v>
      </c>
      <c r="G98" s="12">
        <f ca="1">IF(CTP=1,郑州商品交易所!G98+1,WORKDAY(郑州商品交易所!G98,1-全局参数,Holiday))</f>
        <v>41577</v>
      </c>
    </row>
    <row r="99" spans="1:7" x14ac:dyDescent="0.15">
      <c r="A99" s="23" t="str">
        <f t="shared" ca="1" si="28"/>
        <v>ME1312</v>
      </c>
      <c r="B99" s="13">
        <f t="shared" ca="1" si="26"/>
        <v>41260</v>
      </c>
      <c r="C99" s="13">
        <f t="shared" ca="1" si="27"/>
        <v>41621</v>
      </c>
      <c r="D99" s="13">
        <f ca="1">IF(CTP=1,郑州商品交易所!D99+1,WORKDAY(郑州商品交易所!D99,1-全局参数,Holiday))</f>
        <v>41577</v>
      </c>
      <c r="E99" s="13">
        <f ca="1">IF(CTP=1,郑州商品交易所!E99+1,WORKDAY(郑州商品交易所!E99,1-全局参数,Holiday))</f>
        <v>41585</v>
      </c>
      <c r="F99" s="13">
        <f ca="1">IF(CTP=1,郑州商品交易所!F99+1,WORKDAY(郑州商品交易所!F99,1-全局参数,Holiday))</f>
        <v>41597</v>
      </c>
      <c r="G99" s="13">
        <f ca="1">IF(CTP=1,郑州商品交易所!G99+1,WORKDAY(郑州商品交易所!G99,1-全局参数,Holiday))</f>
        <v>41606</v>
      </c>
    </row>
    <row r="100" spans="1:7" x14ac:dyDescent="0.15">
      <c r="A100" s="22" t="str">
        <f t="shared" ca="1" si="28"/>
        <v>ME1401</v>
      </c>
      <c r="B100" s="12">
        <f t="shared" ca="1" si="26"/>
        <v>41292</v>
      </c>
      <c r="C100" s="12">
        <f t="shared" ca="1" si="27"/>
        <v>41653</v>
      </c>
      <c r="D100" s="12">
        <f ca="1">IF(CTP=1,郑州商品交易所!D100+1,WORKDAY(郑州商品交易所!D100,1-全局参数,Holiday))</f>
        <v>41606</v>
      </c>
      <c r="E100" s="12">
        <f ca="1">IF(CTP=1,郑州商品交易所!E100+1,WORKDAY(郑州商品交易所!E100,1-全局参数,Holiday))</f>
        <v>41617</v>
      </c>
      <c r="F100" s="12">
        <f ca="1">IF(CTP=1,郑州商品交易所!F100+1,WORKDAY(郑州商品交易所!F100,1-全局参数,Holiday))</f>
        <v>41627</v>
      </c>
      <c r="G100" s="12">
        <f ca="1">IF(CTP=1,郑州商品交易所!G100+1,WORKDAY(郑州商品交易所!G100,1-全局参数,Holiday))</f>
        <v>41638</v>
      </c>
    </row>
    <row r="101" spans="1:7" x14ac:dyDescent="0.15">
      <c r="A101" s="23" t="str">
        <f t="shared" ca="1" si="28"/>
        <v>ME1402</v>
      </c>
      <c r="B101" s="13">
        <f t="shared" ca="1" si="26"/>
        <v>41327</v>
      </c>
      <c r="C101" s="13">
        <f t="shared" ca="1" si="27"/>
        <v>41684</v>
      </c>
      <c r="D101" s="13">
        <f ca="1">IF(CTP=1,郑州商品交易所!D101+1,WORKDAY(郑州商品交易所!D101,1-全局参数,Holiday))</f>
        <v>41638</v>
      </c>
      <c r="E101" s="13">
        <f ca="1">IF(CTP=1,郑州商品交易所!E101+1,WORKDAY(郑州商品交易所!E101,1-全局参数,Holiday))</f>
        <v>41648</v>
      </c>
      <c r="F101" s="13">
        <f ca="1">IF(CTP=1,郑州商品交易所!F101+1,WORKDAY(郑州商品交易所!F101,1-全局参数,Holiday))</f>
        <v>41656</v>
      </c>
      <c r="G101" s="13">
        <f ca="1">IF(CTP=1,郑州商品交易所!G101+1,WORKDAY(郑州商品交易所!G101,1-全局参数,Holiday))</f>
        <v>41669</v>
      </c>
    </row>
    <row r="102" spans="1:7" x14ac:dyDescent="0.15">
      <c r="A102" s="22" t="str">
        <f t="shared" ca="1" si="28"/>
        <v>ME1403</v>
      </c>
      <c r="B102" s="12">
        <f t="shared" ca="1" si="26"/>
        <v>41348</v>
      </c>
      <c r="C102" s="12">
        <f t="shared" ca="1" si="27"/>
        <v>41712</v>
      </c>
      <c r="D102" s="12">
        <f ca="1">IF(CTP=1,郑州商品交易所!D102+1,WORKDAY(郑州商品交易所!D102,1-全局参数,Holiday))</f>
        <v>41669</v>
      </c>
      <c r="E102" s="12">
        <f ca="1">IF(CTP=1,郑州商品交易所!E102+1,WORKDAY(郑州商品交易所!E102,1-全局参数,Holiday))</f>
        <v>41677</v>
      </c>
      <c r="F102" s="12">
        <f ca="1">IF(CTP=1,郑州商品交易所!F102+1,WORKDAY(郑州商品交易所!F102,1-全局参数,Holiday))</f>
        <v>41689</v>
      </c>
      <c r="G102" s="12">
        <f ca="1">IF(CTP=1,郑州商品交易所!G102+1,WORKDAY(郑州商品交易所!G102,1-全局参数,Holiday))</f>
        <v>41697</v>
      </c>
    </row>
    <row r="103" spans="1:7" x14ac:dyDescent="0.15">
      <c r="A103" s="23" t="str">
        <f t="shared" ca="1" si="28"/>
        <v>ME1404</v>
      </c>
      <c r="B103" s="13">
        <f t="shared" ca="1" si="26"/>
        <v>41381</v>
      </c>
      <c r="C103" s="13">
        <f t="shared" ca="1" si="27"/>
        <v>41743</v>
      </c>
      <c r="D103" s="13">
        <f ca="1">IF(CTP=1,郑州商品交易所!D103+1,WORKDAY(郑州商品交易所!D103,1-全局参数,Holiday))</f>
        <v>41697</v>
      </c>
      <c r="E103" s="13">
        <f ca="1">IF(CTP=1,郑州商品交易所!E103+1,WORKDAY(郑州商品交易所!E103,1-全局参数,Holiday))</f>
        <v>41705</v>
      </c>
      <c r="F103" s="13">
        <f ca="1">IF(CTP=1,郑州商品交易所!F103+1,WORKDAY(郑州商品交易所!F103,1-全局参数,Holiday))</f>
        <v>41717</v>
      </c>
      <c r="G103" s="13">
        <f ca="1">IF(CTP=1,郑州商品交易所!G103+1,WORKDAY(郑州商品交易所!G103,1-全局参数,Holiday))</f>
        <v>41726</v>
      </c>
    </row>
    <row r="104" spans="1:7" x14ac:dyDescent="0.15">
      <c r="A104" s="22" t="str">
        <f t="shared" ca="1" si="28"/>
        <v>ME1405</v>
      </c>
      <c r="B104" s="12">
        <f t="shared" ca="1" si="26"/>
        <v>41410</v>
      </c>
      <c r="C104" s="12">
        <f t="shared" ca="1" si="27"/>
        <v>41773</v>
      </c>
      <c r="D104" s="12">
        <f ca="1">IF(CTP=1,郑州商品交易所!D104+1,WORKDAY(郑州商品交易所!D104,1-全局参数,Holiday))</f>
        <v>41726</v>
      </c>
      <c r="E104" s="12">
        <f ca="1">IF(CTP=1,郑州商品交易所!E104+1,WORKDAY(郑州商品交易所!E104,1-全局参数,Holiday))</f>
        <v>41738</v>
      </c>
      <c r="F104" s="12">
        <f ca="1">IF(CTP=1,郑州商品交易所!F104+1,WORKDAY(郑州商品交易所!F104,1-全局参数,Holiday))</f>
        <v>41746</v>
      </c>
      <c r="G104" s="12">
        <f ca="1">IF(CTP=1,郑州商品交易所!G104+1,WORKDAY(郑州商品交易所!G104,1-全局参数,Holiday))</f>
        <v>41758</v>
      </c>
    </row>
    <row r="105" spans="1:7" x14ac:dyDescent="0.15">
      <c r="A105" s="23" t="str">
        <f t="shared" ca="1" si="28"/>
        <v>ME1406</v>
      </c>
      <c r="B105" s="13">
        <f t="shared" ca="1" si="26"/>
        <v>41445</v>
      </c>
      <c r="C105" s="13">
        <f t="shared" ca="1" si="27"/>
        <v>41803</v>
      </c>
      <c r="D105" s="13">
        <f ca="1">IF(CTP=1,郑州商品交易所!D105+1,WORKDAY(郑州商品交易所!D105,1-全局参数,Holiday))</f>
        <v>41758</v>
      </c>
      <c r="E105" s="13">
        <f ca="1">IF(CTP=1,郑州商品交易所!E105+1,WORKDAY(郑州商品交易所!E105,1-全局参数,Holiday))</f>
        <v>41767</v>
      </c>
      <c r="F105" s="13">
        <f ca="1">IF(CTP=1,郑州商品交易所!F105+1,WORKDAY(郑州商品交易所!F105,1-全局参数,Holiday))</f>
        <v>41778</v>
      </c>
      <c r="G105" s="13">
        <f ca="1">IF(CTP=1,郑州商品交易所!G105+1,WORKDAY(郑州商品交易所!G105,1-全局参数,Holiday))</f>
        <v>41788</v>
      </c>
    </row>
    <row r="106" spans="1:7" x14ac:dyDescent="0.15">
      <c r="A106" s="22" t="str">
        <f t="shared" ca="1" si="28"/>
        <v>ME1407</v>
      </c>
      <c r="B106" s="12">
        <f t="shared" ca="1" si="26"/>
        <v>41470</v>
      </c>
      <c r="C106" s="12">
        <f t="shared" ca="1" si="27"/>
        <v>41834</v>
      </c>
      <c r="D106" s="12">
        <f ca="1">IF(CTP=1,郑州商品交易所!D106+1,WORKDAY(郑州商品交易所!D106,1-全局参数,Holiday))</f>
        <v>41788</v>
      </c>
      <c r="E106" s="12">
        <f ca="1">IF(CTP=1,郑州商品交易所!E106+1,WORKDAY(郑州商品交易所!E106,1-全局参数,Holiday))</f>
        <v>41799</v>
      </c>
      <c r="F106" s="12">
        <f ca="1">IF(CTP=1,郑州商品交易所!F106+1,WORKDAY(郑州商品交易所!F106,1-全局参数,Holiday))</f>
        <v>41809</v>
      </c>
      <c r="G106" s="12">
        <f ca="1">IF(CTP=1,郑州商品交易所!G106+1,WORKDAY(郑州商品交易所!G106,1-全局参数,Holiday))</f>
        <v>41817</v>
      </c>
    </row>
    <row r="107" spans="1:7" x14ac:dyDescent="0.15">
      <c r="A107" s="23" t="str">
        <f t="shared" ca="1" si="28"/>
        <v>ME1408</v>
      </c>
      <c r="B107" s="13">
        <f t="shared" ca="1" si="26"/>
        <v>41501</v>
      </c>
      <c r="C107" s="13">
        <f t="shared" ca="1" si="27"/>
        <v>41865</v>
      </c>
      <c r="D107" s="13">
        <f ca="1">IF(CTP=1,郑州商品交易所!D107+1,WORKDAY(郑州商品交易所!D107,1-全局参数,Holiday))</f>
        <v>41817</v>
      </c>
      <c r="E107" s="13">
        <f ca="1">IF(CTP=1,郑州商品交易所!E107+1,WORKDAY(郑州商品交易所!E107,1-全局参数,Holiday))</f>
        <v>41829</v>
      </c>
      <c r="F107" s="13">
        <f ca="1">IF(CTP=1,郑州商品交易所!F107+1,WORKDAY(郑州商品交易所!F107,1-全局参数,Holiday))</f>
        <v>41837</v>
      </c>
      <c r="G107" s="13">
        <f ca="1">IF(CTP=1,郑州商品交易所!G107+1,WORKDAY(郑州商品交易所!G107,1-全局参数,Holiday))</f>
        <v>41850</v>
      </c>
    </row>
    <row r="108" spans="1:7" x14ac:dyDescent="0.15">
      <c r="A108" s="22" t="str">
        <f t="shared" ca="1" si="28"/>
        <v>ME1409</v>
      </c>
      <c r="B108" s="12">
        <f t="shared" ca="1" si="26"/>
        <v>41533</v>
      </c>
      <c r="C108" s="12">
        <f t="shared" ref="C108:C109" ca="1" si="29">WORKDAY(DATE("20"&amp;MID(A108,3,2),RIGHT(A108,2),0),10,Holiday)</f>
        <v>41894</v>
      </c>
      <c r="D108" s="12">
        <f ca="1">IF(CTP=1,郑州商品交易所!D108+1,WORKDAY(郑州商品交易所!D108,1-全局参数,Holiday))</f>
        <v>41850</v>
      </c>
      <c r="E108" s="12">
        <f ca="1">IF(CTP=1,郑州商品交易所!E108+1,WORKDAY(郑州商品交易所!E108,1-全局参数,Holiday))</f>
        <v>41858</v>
      </c>
      <c r="F108" s="12">
        <f ca="1">IF(CTP=1,郑州商品交易所!F108+1,WORKDAY(郑州商品交易所!F108,1-全局参数,Holiday))</f>
        <v>41870</v>
      </c>
      <c r="G108" s="12">
        <f ca="1">IF(CTP=1,郑州商品交易所!G108+1,WORKDAY(郑州商品交易所!G108,1-全局参数,Holiday))</f>
        <v>41879</v>
      </c>
    </row>
    <row r="109" spans="1:7" x14ac:dyDescent="0.15">
      <c r="A109" s="23" t="str">
        <f t="shared" ca="1" si="28"/>
        <v>ME1410</v>
      </c>
      <c r="B109" s="13">
        <f t="shared" ca="1" si="26"/>
        <v>41569</v>
      </c>
      <c r="C109" s="13">
        <f t="shared" ca="1" si="29"/>
        <v>41926</v>
      </c>
      <c r="D109" s="13">
        <f ca="1">IF(CTP=1,郑州商品交易所!D109+1,WORKDAY(郑州商品交易所!D109,1-全局参数,Holiday))</f>
        <v>41879</v>
      </c>
      <c r="E109" s="13">
        <f ca="1">IF(CTP=1,郑州商品交易所!E109+1,WORKDAY(郑州商品交易所!E109,1-全局参数,Holiday))</f>
        <v>41891</v>
      </c>
      <c r="F109" s="13">
        <f ca="1">IF(CTP=1,郑州商品交易所!F109+1,WORKDAY(郑州商品交易所!F109,1-全局参数,Holiday))</f>
        <v>41900</v>
      </c>
      <c r="G109" s="13">
        <f ca="1">IF(CTP=1,郑州商品交易所!G109+1,WORKDAY(郑州商品交易所!G109,1-全局参数,Holiday))</f>
        <v>41911</v>
      </c>
    </row>
    <row r="112" spans="1:7" x14ac:dyDescent="0.15">
      <c r="A112" s="42" t="str">
        <f>"玻璃FG"&amp;TEXT(玻璃FG,"#%")</f>
        <v>玻璃FG6%</v>
      </c>
      <c r="B112" s="43"/>
      <c r="C112" s="43"/>
      <c r="D112" s="43"/>
      <c r="E112" s="43"/>
      <c r="F112" s="43"/>
      <c r="G112" s="44"/>
    </row>
    <row r="113" spans="1:7" ht="17.25" thickBot="1" x14ac:dyDescent="0.2">
      <c r="A113" s="21"/>
      <c r="B113" s="36" t="s">
        <v>56</v>
      </c>
      <c r="C113" s="29" t="s">
        <v>1</v>
      </c>
      <c r="D113" s="11">
        <f>MAX(6%,玻璃FG)</f>
        <v>0.06</v>
      </c>
      <c r="E113" s="11">
        <v>0.15</v>
      </c>
      <c r="F113" s="11">
        <v>0.25</v>
      </c>
      <c r="G113" s="11">
        <v>0.3</v>
      </c>
    </row>
    <row r="114" spans="1:7" x14ac:dyDescent="0.15">
      <c r="A114" s="22" t="str">
        <f ca="1">"FG"&amp;IF(TODAY()&gt;WORKDAY(DATE("2013","03",0),10,Holiday),TEXT(DATE(YEAR(TODAY()),MONTH(TODAY())+IF(TODAY()&gt;WORKDAY(DATE(YEAR(TODAY()),MONTH(TODAY()),0),10,Holiday),1,0),DAY(TODAY())),"yymm"),TEXT(DATE("2013","03","10"),"YYMM"))</f>
        <v>FG1309</v>
      </c>
      <c r="B114" s="12">
        <f t="shared" ref="B114:B127" ca="1" si="30">WORKDAY(WORKDAY(DATE("20"&amp;MID(A114,3,2),RIGHT(A114,2)-12,0),10,Holiday),1)</f>
        <v>41169</v>
      </c>
      <c r="C114" s="12">
        <f t="shared" ref="C114:C125" ca="1" si="31">WORKDAY(DATE("20"&amp;MID(A114,3,2),RIGHT(A114,2),0),10,Holiday)</f>
        <v>41530</v>
      </c>
      <c r="D114" s="12">
        <f ca="1">IF(CTP=1,郑州商品交易所!D114+1,WORKDAY(郑州商品交易所!D114,1-全局参数,Holiday))</f>
        <v>41485</v>
      </c>
      <c r="E114" s="12">
        <f ca="1">IF(CTP=1,郑州商品交易所!E114+1,WORKDAY(郑州商品交易所!E114,1-全局参数,Holiday))</f>
        <v>41494</v>
      </c>
      <c r="F114" s="12">
        <f ca="1">IF(CTP=1,郑州商品交易所!F114+1,WORKDAY(郑州商品交易所!F114,1-全局参数,Holiday))</f>
        <v>41505</v>
      </c>
      <c r="G114" s="12">
        <f ca="1">IF(CTP=1,郑州商品交易所!G114+1,WORKDAY(郑州商品交易所!G114,1-全局参数,Holiday))</f>
        <v>41515</v>
      </c>
    </row>
    <row r="115" spans="1:7" x14ac:dyDescent="0.15">
      <c r="A115" s="23" t="str">
        <f ca="1">"FG"&amp;TEXT(DATE("20"&amp;MID(A114,LEN(A114)-3,2),RIGHT(A114,2)+1,"10"),"yymm")</f>
        <v>FG1310</v>
      </c>
      <c r="B115" s="13">
        <f t="shared" ca="1" si="30"/>
        <v>41204</v>
      </c>
      <c r="C115" s="13">
        <f t="shared" ca="1" si="31"/>
        <v>41568</v>
      </c>
      <c r="D115" s="13">
        <f ca="1">IF(CTP=1,郑州商品交易所!D115+1,WORKDAY(郑州商品交易所!D115,1-全局参数,Holiday))</f>
        <v>41515</v>
      </c>
      <c r="E115" s="13">
        <f ca="1">IF(CTP=1,郑州商品交易所!E115+1,WORKDAY(郑州商品交易所!E115,1-全局参数,Holiday))</f>
        <v>41526</v>
      </c>
      <c r="F115" s="13">
        <f ca="1">IF(CTP=1,郑州商品交易所!F115+1,WORKDAY(郑州商品交易所!F115,1-全局参数,Holiday))</f>
        <v>41534</v>
      </c>
      <c r="G115" s="13">
        <f ca="1">IF(CTP=1,郑州商品交易所!G115+1,WORKDAY(郑州商品交易所!G115,1-全局参数,Holiday))</f>
        <v>41544</v>
      </c>
    </row>
    <row r="116" spans="1:7" x14ac:dyDescent="0.15">
      <c r="A116" s="22" t="str">
        <f t="shared" ref="A116:A127" ca="1" si="32">"FG"&amp;TEXT(DATE("20"&amp;MID(A115,LEN(A115)-3,2),RIGHT(A115,2)+1,"10"),"yymm")</f>
        <v>FG1311</v>
      </c>
      <c r="B116" s="12">
        <f t="shared" ca="1" si="30"/>
        <v>41228</v>
      </c>
      <c r="C116" s="12">
        <f t="shared" ca="1" si="31"/>
        <v>41592</v>
      </c>
      <c r="D116" s="12">
        <f ca="1">IF(CTP=1,郑州商品交易所!D116+1,WORKDAY(郑州商品交易所!D116,1-全局参数,Holiday))</f>
        <v>41544</v>
      </c>
      <c r="E116" s="12">
        <f ca="1">IF(CTP=1,郑州商品交易所!E116+1,WORKDAY(郑州商品交易所!E116,1-全局参数,Holiday))</f>
        <v>41556</v>
      </c>
      <c r="F116" s="12">
        <f ca="1">IF(CTP=1,郑州商品交易所!F116+1,WORKDAY(郑州商品交易所!F116,1-全局参数,Holiday))</f>
        <v>41564</v>
      </c>
      <c r="G116" s="12">
        <f ca="1">IF(CTP=1,郑州商品交易所!G116+1,WORKDAY(郑州商品交易所!G116,1-全局参数,Holiday))</f>
        <v>41577</v>
      </c>
    </row>
    <row r="117" spans="1:7" x14ac:dyDescent="0.15">
      <c r="A117" s="23" t="str">
        <f t="shared" ca="1" si="32"/>
        <v>FG1312</v>
      </c>
      <c r="B117" s="13">
        <f t="shared" ca="1" si="30"/>
        <v>41260</v>
      </c>
      <c r="C117" s="13">
        <f t="shared" ca="1" si="31"/>
        <v>41621</v>
      </c>
      <c r="D117" s="13">
        <f ca="1">IF(CTP=1,郑州商品交易所!D117+1,WORKDAY(郑州商品交易所!D117,1-全局参数,Holiday))</f>
        <v>41577</v>
      </c>
      <c r="E117" s="13">
        <f ca="1">IF(CTP=1,郑州商品交易所!E117+1,WORKDAY(郑州商品交易所!E117,1-全局参数,Holiday))</f>
        <v>41585</v>
      </c>
      <c r="F117" s="13">
        <f ca="1">IF(CTP=1,郑州商品交易所!F117+1,WORKDAY(郑州商品交易所!F117,1-全局参数,Holiday))</f>
        <v>41597</v>
      </c>
      <c r="G117" s="13">
        <f ca="1">IF(CTP=1,郑州商品交易所!G117+1,WORKDAY(郑州商品交易所!G117,1-全局参数,Holiday))</f>
        <v>41606</v>
      </c>
    </row>
    <row r="118" spans="1:7" x14ac:dyDescent="0.15">
      <c r="A118" s="22" t="str">
        <f t="shared" ca="1" si="32"/>
        <v>FG1401</v>
      </c>
      <c r="B118" s="12">
        <f t="shared" ca="1" si="30"/>
        <v>41292</v>
      </c>
      <c r="C118" s="12">
        <f t="shared" ca="1" si="31"/>
        <v>41653</v>
      </c>
      <c r="D118" s="12">
        <f ca="1">IF(CTP=1,郑州商品交易所!D118+1,WORKDAY(郑州商品交易所!D118,1-全局参数,Holiday))</f>
        <v>41606</v>
      </c>
      <c r="E118" s="12">
        <f ca="1">IF(CTP=1,郑州商品交易所!E118+1,WORKDAY(郑州商品交易所!E118,1-全局参数,Holiday))</f>
        <v>41617</v>
      </c>
      <c r="F118" s="12">
        <f ca="1">IF(CTP=1,郑州商品交易所!F118+1,WORKDAY(郑州商品交易所!F118,1-全局参数,Holiday))</f>
        <v>41627</v>
      </c>
      <c r="G118" s="12">
        <f ca="1">IF(CTP=1,郑州商品交易所!G118+1,WORKDAY(郑州商品交易所!G118,1-全局参数,Holiday))</f>
        <v>41638</v>
      </c>
    </row>
    <row r="119" spans="1:7" x14ac:dyDescent="0.15">
      <c r="A119" s="23" t="str">
        <f t="shared" ca="1" si="32"/>
        <v>FG1402</v>
      </c>
      <c r="B119" s="13">
        <f t="shared" ca="1" si="30"/>
        <v>41327</v>
      </c>
      <c r="C119" s="13">
        <f t="shared" ca="1" si="31"/>
        <v>41684</v>
      </c>
      <c r="D119" s="13">
        <f ca="1">IF(CTP=1,郑州商品交易所!D119+1,WORKDAY(郑州商品交易所!D119,1-全局参数,Holiday))</f>
        <v>41638</v>
      </c>
      <c r="E119" s="13">
        <f ca="1">IF(CTP=1,郑州商品交易所!E119+1,WORKDAY(郑州商品交易所!E119,1-全局参数,Holiday))</f>
        <v>41648</v>
      </c>
      <c r="F119" s="13">
        <f ca="1">IF(CTP=1,郑州商品交易所!F119+1,WORKDAY(郑州商品交易所!F119,1-全局参数,Holiday))</f>
        <v>41656</v>
      </c>
      <c r="G119" s="13">
        <f ca="1">IF(CTP=1,郑州商品交易所!G119+1,WORKDAY(郑州商品交易所!G119,1-全局参数,Holiday))</f>
        <v>41669</v>
      </c>
    </row>
    <row r="120" spans="1:7" x14ac:dyDescent="0.15">
      <c r="A120" s="22" t="str">
        <f t="shared" ca="1" si="32"/>
        <v>FG1403</v>
      </c>
      <c r="B120" s="12">
        <f t="shared" ca="1" si="30"/>
        <v>41348</v>
      </c>
      <c r="C120" s="12">
        <f t="shared" ca="1" si="31"/>
        <v>41712</v>
      </c>
      <c r="D120" s="12">
        <f ca="1">IF(CTP=1,郑州商品交易所!D120+1,WORKDAY(郑州商品交易所!D120,1-全局参数,Holiday))</f>
        <v>41669</v>
      </c>
      <c r="E120" s="12">
        <f ca="1">IF(CTP=1,郑州商品交易所!E120+1,WORKDAY(郑州商品交易所!E120,1-全局参数,Holiday))</f>
        <v>41677</v>
      </c>
      <c r="F120" s="12">
        <f ca="1">IF(CTP=1,郑州商品交易所!F120+1,WORKDAY(郑州商品交易所!F120,1-全局参数,Holiday))</f>
        <v>41689</v>
      </c>
      <c r="G120" s="12">
        <f ca="1">IF(CTP=1,郑州商品交易所!G120+1,WORKDAY(郑州商品交易所!G120,1-全局参数,Holiday))</f>
        <v>41697</v>
      </c>
    </row>
    <row r="121" spans="1:7" x14ac:dyDescent="0.15">
      <c r="A121" s="23" t="str">
        <f t="shared" ca="1" si="32"/>
        <v>FG1404</v>
      </c>
      <c r="B121" s="13">
        <f t="shared" ca="1" si="30"/>
        <v>41381</v>
      </c>
      <c r="C121" s="13">
        <f t="shared" ca="1" si="31"/>
        <v>41743</v>
      </c>
      <c r="D121" s="13">
        <f ca="1">IF(CTP=1,郑州商品交易所!D121+1,WORKDAY(郑州商品交易所!D121,1-全局参数,Holiday))</f>
        <v>41697</v>
      </c>
      <c r="E121" s="13">
        <f ca="1">IF(CTP=1,郑州商品交易所!E121+1,WORKDAY(郑州商品交易所!E121,1-全局参数,Holiday))</f>
        <v>41705</v>
      </c>
      <c r="F121" s="13">
        <f ca="1">IF(CTP=1,郑州商品交易所!F121+1,WORKDAY(郑州商品交易所!F121,1-全局参数,Holiday))</f>
        <v>41717</v>
      </c>
      <c r="G121" s="13">
        <f ca="1">IF(CTP=1,郑州商品交易所!G121+1,WORKDAY(郑州商品交易所!G121,1-全局参数,Holiday))</f>
        <v>41726</v>
      </c>
    </row>
    <row r="122" spans="1:7" x14ac:dyDescent="0.15">
      <c r="A122" s="22" t="str">
        <f t="shared" ca="1" si="32"/>
        <v>FG1405</v>
      </c>
      <c r="B122" s="12">
        <f t="shared" ca="1" si="30"/>
        <v>41410</v>
      </c>
      <c r="C122" s="12">
        <f t="shared" ca="1" si="31"/>
        <v>41773</v>
      </c>
      <c r="D122" s="12">
        <f ca="1">IF(CTP=1,郑州商品交易所!D122+1,WORKDAY(郑州商品交易所!D122,1-全局参数,Holiday))</f>
        <v>41726</v>
      </c>
      <c r="E122" s="12">
        <f ca="1">IF(CTP=1,郑州商品交易所!E122+1,WORKDAY(郑州商品交易所!E122,1-全局参数,Holiday))</f>
        <v>41738</v>
      </c>
      <c r="F122" s="12">
        <f ca="1">IF(CTP=1,郑州商品交易所!F122+1,WORKDAY(郑州商品交易所!F122,1-全局参数,Holiday))</f>
        <v>41746</v>
      </c>
      <c r="G122" s="12">
        <f ca="1">IF(CTP=1,郑州商品交易所!G122+1,WORKDAY(郑州商品交易所!G122,1-全局参数,Holiday))</f>
        <v>41758</v>
      </c>
    </row>
    <row r="123" spans="1:7" x14ac:dyDescent="0.15">
      <c r="A123" s="23" t="str">
        <f t="shared" ca="1" si="32"/>
        <v>FG1406</v>
      </c>
      <c r="B123" s="13">
        <f t="shared" ca="1" si="30"/>
        <v>41445</v>
      </c>
      <c r="C123" s="13">
        <f t="shared" ca="1" si="31"/>
        <v>41803</v>
      </c>
      <c r="D123" s="13">
        <f ca="1">IF(CTP=1,郑州商品交易所!D123+1,WORKDAY(郑州商品交易所!D123,1-全局参数,Holiday))</f>
        <v>41758</v>
      </c>
      <c r="E123" s="13">
        <f ca="1">IF(CTP=1,郑州商品交易所!E123+1,WORKDAY(郑州商品交易所!E123,1-全局参数,Holiday))</f>
        <v>41767</v>
      </c>
      <c r="F123" s="13">
        <f ca="1">IF(CTP=1,郑州商品交易所!F123+1,WORKDAY(郑州商品交易所!F123,1-全局参数,Holiday))</f>
        <v>41778</v>
      </c>
      <c r="G123" s="13">
        <f ca="1">IF(CTP=1,郑州商品交易所!G123+1,WORKDAY(郑州商品交易所!G123,1-全局参数,Holiday))</f>
        <v>41788</v>
      </c>
    </row>
    <row r="124" spans="1:7" x14ac:dyDescent="0.15">
      <c r="A124" s="22" t="str">
        <f t="shared" ca="1" si="32"/>
        <v>FG1407</v>
      </c>
      <c r="B124" s="12">
        <f t="shared" ca="1" si="30"/>
        <v>41470</v>
      </c>
      <c r="C124" s="12">
        <f t="shared" ca="1" si="31"/>
        <v>41834</v>
      </c>
      <c r="D124" s="12">
        <f ca="1">IF(CTP=1,郑州商品交易所!D124+1,WORKDAY(郑州商品交易所!D124,1-全局参数,Holiday))</f>
        <v>41788</v>
      </c>
      <c r="E124" s="12">
        <f ca="1">IF(CTP=1,郑州商品交易所!E124+1,WORKDAY(郑州商品交易所!E124,1-全局参数,Holiday))</f>
        <v>41799</v>
      </c>
      <c r="F124" s="12">
        <f ca="1">IF(CTP=1,郑州商品交易所!F124+1,WORKDAY(郑州商品交易所!F124,1-全局参数,Holiday))</f>
        <v>41809</v>
      </c>
      <c r="G124" s="12">
        <f ca="1">IF(CTP=1,郑州商品交易所!G124+1,WORKDAY(郑州商品交易所!G124,1-全局参数,Holiday))</f>
        <v>41817</v>
      </c>
    </row>
    <row r="125" spans="1:7" x14ac:dyDescent="0.15">
      <c r="A125" s="23" t="str">
        <f t="shared" ca="1" si="32"/>
        <v>FG1408</v>
      </c>
      <c r="B125" s="13">
        <f t="shared" ca="1" si="30"/>
        <v>41501</v>
      </c>
      <c r="C125" s="13">
        <f t="shared" ca="1" si="31"/>
        <v>41865</v>
      </c>
      <c r="D125" s="13">
        <f ca="1">IF(CTP=1,郑州商品交易所!D125+1,WORKDAY(郑州商品交易所!D125,1-全局参数,Holiday))</f>
        <v>41817</v>
      </c>
      <c r="E125" s="13">
        <f ca="1">IF(CTP=1,郑州商品交易所!E125+1,WORKDAY(郑州商品交易所!E125,1-全局参数,Holiday))</f>
        <v>41829</v>
      </c>
      <c r="F125" s="13">
        <f ca="1">IF(CTP=1,郑州商品交易所!F125+1,WORKDAY(郑州商品交易所!F125,1-全局参数,Holiday))</f>
        <v>41837</v>
      </c>
      <c r="G125" s="13">
        <f ca="1">IF(CTP=1,郑州商品交易所!G125+1,WORKDAY(郑州商品交易所!G125,1-全局参数,Holiday))</f>
        <v>41850</v>
      </c>
    </row>
    <row r="126" spans="1:7" x14ac:dyDescent="0.15">
      <c r="A126" s="22" t="str">
        <f t="shared" ca="1" si="32"/>
        <v>FG1409</v>
      </c>
      <c r="B126" s="12">
        <f t="shared" ca="1" si="30"/>
        <v>41533</v>
      </c>
      <c r="C126" s="12">
        <f t="shared" ref="C126:C127" ca="1" si="33">WORKDAY(DATE("20"&amp;MID(A126,3,2),RIGHT(A126,2),0),10,Holiday)</f>
        <v>41894</v>
      </c>
      <c r="D126" s="12">
        <f ca="1">IF(CTP=1,郑州商品交易所!D126+1,WORKDAY(郑州商品交易所!D126,1-全局参数,Holiday))</f>
        <v>41850</v>
      </c>
      <c r="E126" s="12">
        <f ca="1">IF(CTP=1,郑州商品交易所!E126+1,WORKDAY(郑州商品交易所!E126,1-全局参数,Holiday))</f>
        <v>41858</v>
      </c>
      <c r="F126" s="12">
        <f ca="1">IF(CTP=1,郑州商品交易所!F126+1,WORKDAY(郑州商品交易所!F126,1-全局参数,Holiday))</f>
        <v>41870</v>
      </c>
      <c r="G126" s="12">
        <f ca="1">IF(CTP=1,郑州商品交易所!G126+1,WORKDAY(郑州商品交易所!G126,1-全局参数,Holiday))</f>
        <v>41879</v>
      </c>
    </row>
    <row r="127" spans="1:7" x14ac:dyDescent="0.15">
      <c r="A127" s="23" t="str">
        <f t="shared" ca="1" si="32"/>
        <v>FG1410</v>
      </c>
      <c r="B127" s="13">
        <f t="shared" ca="1" si="30"/>
        <v>41569</v>
      </c>
      <c r="C127" s="13">
        <f t="shared" ca="1" si="33"/>
        <v>41926</v>
      </c>
      <c r="D127" s="13">
        <f ca="1">IF(CTP=1,郑州商品交易所!D127+1,WORKDAY(郑州商品交易所!D127,1-全局参数,Holiday))</f>
        <v>41879</v>
      </c>
      <c r="E127" s="13">
        <f ca="1">IF(CTP=1,郑州商品交易所!E127+1,WORKDAY(郑州商品交易所!E127,1-全局参数,Holiday))</f>
        <v>41891</v>
      </c>
      <c r="F127" s="13">
        <f ca="1">IF(CTP=1,郑州商品交易所!F127+1,WORKDAY(郑州商品交易所!F127,1-全局参数,Holiday))</f>
        <v>41900</v>
      </c>
      <c r="G127" s="13">
        <f ca="1">IF(CTP=1,郑州商品交易所!G127+1,WORKDAY(郑州商品交易所!G127,1-全局参数,Holiday))</f>
        <v>41911</v>
      </c>
    </row>
    <row r="130" spans="1:7" x14ac:dyDescent="0.15">
      <c r="A130" s="42" t="str">
        <f>"油菜籽RS"&amp;TEXT(油菜籽RS,"#%")</f>
        <v>油菜籽RS5%</v>
      </c>
      <c r="B130" s="43"/>
      <c r="C130" s="43"/>
      <c r="D130" s="43"/>
      <c r="E130" s="43"/>
      <c r="F130" s="43"/>
      <c r="G130" s="44"/>
    </row>
    <row r="131" spans="1:7" ht="17.25" thickBot="1" x14ac:dyDescent="0.2">
      <c r="A131" s="21"/>
      <c r="B131" s="36" t="s">
        <v>56</v>
      </c>
      <c r="C131" s="36" t="s">
        <v>1</v>
      </c>
      <c r="D131" s="11">
        <f>MAX(5%,油菜籽RS)</f>
        <v>0.05</v>
      </c>
      <c r="E131" s="11">
        <v>0.15</v>
      </c>
      <c r="F131" s="11">
        <v>0.25</v>
      </c>
      <c r="G131" s="11">
        <v>0.3</v>
      </c>
    </row>
    <row r="132" spans="1:7" x14ac:dyDescent="0.15">
      <c r="A132" s="22" t="str">
        <f ca="1">"RS"&amp;TEXT(IF(TODAY()&gt;WORKDAY(DATE(YEAR(TODAY()),VLOOKUP(MONTH(TODAY()),{1,7;2,7;3,7;4,7;5,7;6,7;7,7;8,8;9,9;10,11;11,11;12,19},2,FALSE),0),10,Holiday),WORKDAY(DATE(YEAR(TODAY()),VLOOKUP(MONTH(TODAY())+1,{1,7;2,7;3,7;4,7;5,7;6,7;7,7;8,8;9,9;10,11;11,11;12,19},2,FALSE),0),10,Holiday),WORKDAY(DATE(YEAR(TODAY()),VLOOKUP(MONTH(TODAY()),{1,7;2,7;3,7;4,7;5,7;6,7;7,7;8,8;9,9;10,11;11,11;12,19},2,FALSE),0),10,Holiday)),"yymm")</f>
        <v>RS1309</v>
      </c>
      <c r="B132" s="12">
        <f t="shared" ref="B132:B137" ca="1" si="34">WORKDAY(WORKDAY(DATE("20"&amp;MID(A132,3,2),RIGHT(A132,2)-12,0),10,Holiday),1)</f>
        <v>41169</v>
      </c>
      <c r="C132" s="12">
        <f t="shared" ref="C132:C137" ca="1" si="35">WORKDAY(DATE("20"&amp;MID(A132,3,2),RIGHT(A132,2),0),10,Holiday)</f>
        <v>41530</v>
      </c>
      <c r="D132" s="12">
        <f ca="1">IF(CTP=1,郑州商品交易所!D132+1,WORKDAY(郑州商品交易所!D132,1-全局参数,Holiday))</f>
        <v>41485</v>
      </c>
      <c r="E132" s="12">
        <f ca="1">IF(CTP=1,郑州商品交易所!E132+1,WORKDAY(郑州商品交易所!E132,1-全局参数,Holiday))</f>
        <v>41494</v>
      </c>
      <c r="F132" s="12">
        <f ca="1">IF(CTP=1,郑州商品交易所!F132+1,WORKDAY(郑州商品交易所!F132,1-全局参数,Holiday))</f>
        <v>41505</v>
      </c>
      <c r="G132" s="12">
        <f ca="1">IF(CTP=1,郑州商品交易所!G132+1,WORKDAY(郑州商品交易所!G132,1-全局参数,Holiday))</f>
        <v>41515</v>
      </c>
    </row>
    <row r="133" spans="1:7" x14ac:dyDescent="0.15">
      <c r="A133" s="23" t="str">
        <f ca="1">"RS"&amp;TEXT(DATE(LEFT(TEXT(YEAR(TODAY()),"yyyy"),2)&amp;MID(A132,3,2),VLOOKUP(RIGHT(A132,2)*1,{7,8;8,9;9,11;11,19},2,FALSE),10),"yymm")</f>
        <v>RS1311</v>
      </c>
      <c r="B133" s="13">
        <f t="shared" ca="1" si="34"/>
        <v>41228</v>
      </c>
      <c r="C133" s="13">
        <f t="shared" ca="1" si="35"/>
        <v>41592</v>
      </c>
      <c r="D133" s="13">
        <f ca="1">IF(CTP=1,郑州商品交易所!D133+1,WORKDAY(郑州商品交易所!D133,1-全局参数,Holiday))</f>
        <v>41544</v>
      </c>
      <c r="E133" s="13">
        <f ca="1">IF(CTP=1,郑州商品交易所!E133+1,WORKDAY(郑州商品交易所!E133,1-全局参数,Holiday))</f>
        <v>41556</v>
      </c>
      <c r="F133" s="13">
        <f ca="1">IF(CTP=1,郑州商品交易所!F133+1,WORKDAY(郑州商品交易所!F133,1-全局参数,Holiday))</f>
        <v>41564</v>
      </c>
      <c r="G133" s="13">
        <f ca="1">IF(CTP=1,郑州商品交易所!G133+1,WORKDAY(郑州商品交易所!G133,1-全局参数,Holiday))</f>
        <v>41577</v>
      </c>
    </row>
    <row r="134" spans="1:7" x14ac:dyDescent="0.15">
      <c r="A134" s="22" t="str">
        <f ca="1">"RS"&amp;TEXT(DATE(LEFT(TEXT(YEAR(TODAY()),"yyyy"),2)&amp;MID(A133,3,2),VLOOKUP(RIGHT(A133,2)*1,{7,8;8,9;9,11;11,19},2,FALSE),10),"yymm")</f>
        <v>RS1407</v>
      </c>
      <c r="B134" s="12">
        <f t="shared" ca="1" si="34"/>
        <v>41470</v>
      </c>
      <c r="C134" s="12">
        <f t="shared" ca="1" si="35"/>
        <v>41834</v>
      </c>
      <c r="D134" s="12">
        <f ca="1">IF(CTP=1,郑州商品交易所!D134+1,WORKDAY(郑州商品交易所!D134,1-全局参数,Holiday))</f>
        <v>41788</v>
      </c>
      <c r="E134" s="12">
        <f ca="1">IF(CTP=1,郑州商品交易所!E134+1,WORKDAY(郑州商品交易所!E134,1-全局参数,Holiday))</f>
        <v>41799</v>
      </c>
      <c r="F134" s="12">
        <f ca="1">IF(CTP=1,郑州商品交易所!F134+1,WORKDAY(郑州商品交易所!F134,1-全局参数,Holiday))</f>
        <v>41809</v>
      </c>
      <c r="G134" s="12">
        <f ca="1">IF(CTP=1,郑州商品交易所!G134+1,WORKDAY(郑州商品交易所!G134,1-全局参数,Holiday))</f>
        <v>41817</v>
      </c>
    </row>
    <row r="135" spans="1:7" x14ac:dyDescent="0.15">
      <c r="A135" s="23" t="str">
        <f ca="1">"RS"&amp;TEXT(DATE(LEFT(TEXT(YEAR(TODAY()),"yyyy"),2)&amp;MID(A134,3,2),VLOOKUP(RIGHT(A134,2)*1,{7,8;8,9;9,11;11,19},2,FALSE),10),"yymm")</f>
        <v>RS1408</v>
      </c>
      <c r="B135" s="13">
        <f t="shared" ca="1" si="34"/>
        <v>41501</v>
      </c>
      <c r="C135" s="13">
        <f t="shared" ca="1" si="35"/>
        <v>41865</v>
      </c>
      <c r="D135" s="13">
        <f ca="1">IF(CTP=1,郑州商品交易所!D135+1,WORKDAY(郑州商品交易所!D135,1-全局参数,Holiday))</f>
        <v>41817</v>
      </c>
      <c r="E135" s="13">
        <f ca="1">IF(CTP=1,郑州商品交易所!E135+1,WORKDAY(郑州商品交易所!E135,1-全局参数,Holiday))</f>
        <v>41829</v>
      </c>
      <c r="F135" s="13">
        <f ca="1">IF(CTP=1,郑州商品交易所!F135+1,WORKDAY(郑州商品交易所!F135,1-全局参数,Holiday))</f>
        <v>41837</v>
      </c>
      <c r="G135" s="13">
        <f ca="1">IF(CTP=1,郑州商品交易所!G135+1,WORKDAY(郑州商品交易所!G135,1-全局参数,Holiday))</f>
        <v>41850</v>
      </c>
    </row>
    <row r="136" spans="1:7" x14ac:dyDescent="0.15">
      <c r="A136" s="22" t="str">
        <f ca="1">"RS"&amp;TEXT(DATE(LEFT(TEXT(YEAR(TODAY()),"yyyy"),2)&amp;MID(A135,3,2),VLOOKUP(RIGHT(A135,2)*1,{7,8;8,9;9,11;11,19},2,FALSE),10),"yymm")</f>
        <v>RS1409</v>
      </c>
      <c r="B136" s="12">
        <f t="shared" ca="1" si="34"/>
        <v>41533</v>
      </c>
      <c r="C136" s="12">
        <f t="shared" ca="1" si="35"/>
        <v>41894</v>
      </c>
      <c r="D136" s="12">
        <f ca="1">IF(CTP=1,郑州商品交易所!D136+1,WORKDAY(郑州商品交易所!D136,1-全局参数,Holiday))</f>
        <v>41850</v>
      </c>
      <c r="E136" s="12">
        <f ca="1">IF(CTP=1,郑州商品交易所!E136+1,WORKDAY(郑州商品交易所!E136,1-全局参数,Holiday))</f>
        <v>41858</v>
      </c>
      <c r="F136" s="12">
        <f ca="1">IF(CTP=1,郑州商品交易所!F136+1,WORKDAY(郑州商品交易所!F136,1-全局参数,Holiday))</f>
        <v>41870</v>
      </c>
      <c r="G136" s="12">
        <f ca="1">IF(CTP=1,郑州商品交易所!G136+1,WORKDAY(郑州商品交易所!G136,1-全局参数,Holiday))</f>
        <v>41879</v>
      </c>
    </row>
    <row r="137" spans="1:7" x14ac:dyDescent="0.15">
      <c r="A137" s="23" t="str">
        <f ca="1">"RS"&amp;TEXT(DATE(LEFT(TEXT(YEAR(TODAY()),"yyyy"),2)&amp;MID(A136,3,2),VLOOKUP(RIGHT(A136,2)*1,{7,8;8,9;9,11;11,19},2,FALSE),10),"yymm")</f>
        <v>RS1411</v>
      </c>
      <c r="B137" s="13">
        <f t="shared" ca="1" si="34"/>
        <v>41593</v>
      </c>
      <c r="C137" s="13">
        <f t="shared" ca="1" si="35"/>
        <v>41957</v>
      </c>
      <c r="D137" s="13">
        <f ca="1">IF(CTP=1,郑州商品交易所!D137+1,WORKDAY(郑州商品交易所!D137,1-全局参数,Holiday))</f>
        <v>41911</v>
      </c>
      <c r="E137" s="13">
        <f ca="1">IF(CTP=1,郑州商品交易所!E137+1,WORKDAY(郑州商品交易所!E137,1-全局参数,Holiday))</f>
        <v>41921</v>
      </c>
      <c r="F137" s="13">
        <f ca="1">IF(CTP=1,郑州商品交易所!F137+1,WORKDAY(郑州商品交易所!F137,1-全局参数,Holiday))</f>
        <v>41929</v>
      </c>
      <c r="G137" s="13">
        <f ca="1">IF(CTP=1,郑州商品交易所!G137+1,WORKDAY(郑州商品交易所!G137,1-全局参数,Holiday))</f>
        <v>41942</v>
      </c>
    </row>
    <row r="140" spans="1:7" x14ac:dyDescent="0.15">
      <c r="A140" s="42" t="str">
        <f>"油菜粕RM"&amp;TEXT(油菜粕RM,"#%")</f>
        <v>油菜粕RM5%</v>
      </c>
      <c r="B140" s="43"/>
      <c r="C140" s="43"/>
      <c r="D140" s="43"/>
      <c r="E140" s="43"/>
      <c r="F140" s="43"/>
      <c r="G140" s="44"/>
    </row>
    <row r="141" spans="1:7" ht="17.25" thickBot="1" x14ac:dyDescent="0.2">
      <c r="A141" s="21"/>
      <c r="B141" s="36" t="s">
        <v>56</v>
      </c>
      <c r="C141" s="36" t="s">
        <v>1</v>
      </c>
      <c r="D141" s="11">
        <v>0.05</v>
      </c>
      <c r="E141" s="11">
        <v>0.15</v>
      </c>
      <c r="F141" s="11">
        <v>0.25</v>
      </c>
      <c r="G141" s="11">
        <v>0.3</v>
      </c>
    </row>
    <row r="142" spans="1:7" x14ac:dyDescent="0.15">
      <c r="A142" s="22" t="str">
        <f ca="1">"RM"&amp;TEXT(IF(TODAY()&gt;DATE(2013,5,15),IF(TODAY()&gt;WORKDAY(DATE(YEAR(TODAY()),VLOOKUP(MONTH(TODAY())*1,{1,1;2,3;3,3;4,5;5,5;6,7;7,7;8,8;9,9;10,11;11,11;12,13},2,FALSE),0),10,Holiday),WORKDAY(DATE(YEAR(TODAY()),VLOOKUP(MONTH(TODAY())+1,{1,1;2,3;3,3;4,5;5,5;6,7;7,7;8,8;9,9;10,11;11,11;12,13},2,FALSE),0),10,Holiday),WORKDAY(DATE(YEAR(TODAY()),VLOOKUP(MONTH(TODAY())*1,{1,1;2,3;3,3;4,5;5,5;6,7;7,7;8,8;9,9;10,11;11,11;12,13},2,FALSE),0),10,Holiday)),DATE(2013,5,15)),"yymm")</f>
        <v>RM1309</v>
      </c>
      <c r="B142" s="12">
        <f t="shared" ref="B142:B149" ca="1" si="36">WORKDAY(WORKDAY(DATE("20"&amp;MID(A142,3,2),RIGHT(A142,2)-12,0),10,Holiday),1)</f>
        <v>41169</v>
      </c>
      <c r="C142" s="12">
        <f t="shared" ref="C142:C147" ca="1" si="37">WORKDAY(DATE("20"&amp;MID(A142,3,2),RIGHT(A142,2),0),10,Holiday)</f>
        <v>41530</v>
      </c>
      <c r="D142" s="12">
        <f ca="1">IF(CTP=1,郑州商品交易所!D142+1,WORKDAY(郑州商品交易所!D142,1-全局参数,Holiday))</f>
        <v>41485</v>
      </c>
      <c r="E142" s="12">
        <f ca="1">IF(CTP=1,郑州商品交易所!E142+1,WORKDAY(郑州商品交易所!E142,1-全局参数,Holiday))</f>
        <v>41494</v>
      </c>
      <c r="F142" s="12">
        <f ca="1">IF(CTP=1,郑州商品交易所!F142+1,WORKDAY(郑州商品交易所!F142,1-全局参数,Holiday))</f>
        <v>41505</v>
      </c>
      <c r="G142" s="12">
        <f ca="1">IF(CTP=1,郑州商品交易所!G142+1,WORKDAY(郑州商品交易所!G142,1-全局参数,Holiday))</f>
        <v>41515</v>
      </c>
    </row>
    <row r="143" spans="1:7" x14ac:dyDescent="0.15">
      <c r="A143" s="23" t="str">
        <f ca="1">"RM"&amp;TEXT(DATE(LEFT(TEXT(YEAR(TODAY()),"yyyy"),2)&amp;MID(A142,3,2),VLOOKUP(RIGHT(A142,2)*1,{1,3;3,5;5,7;7,8;8,9;9,11;11,13},2,FALSE),10),"yymm")</f>
        <v>RM1311</v>
      </c>
      <c r="B143" s="13">
        <f t="shared" ca="1" si="36"/>
        <v>41228</v>
      </c>
      <c r="C143" s="13">
        <f t="shared" ca="1" si="37"/>
        <v>41592</v>
      </c>
      <c r="D143" s="13">
        <f ca="1">IF(CTP=1,郑州商品交易所!D143+1,WORKDAY(郑州商品交易所!D143,1-全局参数,Holiday))</f>
        <v>41544</v>
      </c>
      <c r="E143" s="13">
        <f ca="1">IF(CTP=1,郑州商品交易所!E143+1,WORKDAY(郑州商品交易所!E143,1-全局参数,Holiday))</f>
        <v>41556</v>
      </c>
      <c r="F143" s="13">
        <f ca="1">IF(CTP=1,郑州商品交易所!F143+1,WORKDAY(郑州商品交易所!F143,1-全局参数,Holiday))</f>
        <v>41564</v>
      </c>
      <c r="G143" s="13">
        <f ca="1">IF(CTP=1,郑州商品交易所!G143+1,WORKDAY(郑州商品交易所!G143,1-全局参数,Holiday))</f>
        <v>41577</v>
      </c>
    </row>
    <row r="144" spans="1:7" x14ac:dyDescent="0.15">
      <c r="A144" s="22" t="str">
        <f ca="1">"RM"&amp;TEXT(DATE(LEFT(TEXT(YEAR(TODAY()),"yyyy"),2)&amp;MID(A143,3,2),VLOOKUP(RIGHT(A143,2)*1,{1,3;3,5;5,7;7,8;8,9;9,11;11,13},2,FALSE),10),"yymm")</f>
        <v>RM1401</v>
      </c>
      <c r="B144" s="12">
        <f t="shared" ca="1" si="36"/>
        <v>41292</v>
      </c>
      <c r="C144" s="12">
        <f t="shared" ca="1" si="37"/>
        <v>41653</v>
      </c>
      <c r="D144" s="12">
        <f ca="1">IF(CTP=1,郑州商品交易所!D144+1,WORKDAY(郑州商品交易所!D144,1-全局参数,Holiday))</f>
        <v>41606</v>
      </c>
      <c r="E144" s="12">
        <f ca="1">IF(CTP=1,郑州商品交易所!E144+1,WORKDAY(郑州商品交易所!E144,1-全局参数,Holiday))</f>
        <v>41617</v>
      </c>
      <c r="F144" s="12">
        <f ca="1">IF(CTP=1,郑州商品交易所!F144+1,WORKDAY(郑州商品交易所!F144,1-全局参数,Holiday))</f>
        <v>41627</v>
      </c>
      <c r="G144" s="12">
        <f ca="1">IF(CTP=1,郑州商品交易所!G144+1,WORKDAY(郑州商品交易所!G144,1-全局参数,Holiday))</f>
        <v>41638</v>
      </c>
    </row>
    <row r="145" spans="1:7" x14ac:dyDescent="0.15">
      <c r="A145" s="23" t="str">
        <f ca="1">"RM"&amp;TEXT(DATE(LEFT(TEXT(YEAR(TODAY()),"yyyy"),2)&amp;MID(A144,3,2),VLOOKUP(RIGHT(A144,2)*1,{1,3;3,5;5,7;7,8;8,9;9,11;11,13},2,FALSE),10),"yymm")</f>
        <v>RM1403</v>
      </c>
      <c r="B145" s="13">
        <f t="shared" ca="1" si="36"/>
        <v>41348</v>
      </c>
      <c r="C145" s="13">
        <f t="shared" ca="1" si="37"/>
        <v>41712</v>
      </c>
      <c r="D145" s="13">
        <f ca="1">IF(CTP=1,郑州商品交易所!D145+1,WORKDAY(郑州商品交易所!D145,1-全局参数,Holiday))</f>
        <v>41669</v>
      </c>
      <c r="E145" s="13">
        <f ca="1">IF(CTP=1,郑州商品交易所!E145+1,WORKDAY(郑州商品交易所!E145,1-全局参数,Holiday))</f>
        <v>41677</v>
      </c>
      <c r="F145" s="13">
        <f ca="1">IF(CTP=1,郑州商品交易所!F145+1,WORKDAY(郑州商品交易所!F145,1-全局参数,Holiday))</f>
        <v>41689</v>
      </c>
      <c r="G145" s="13">
        <f ca="1">IF(CTP=1,郑州商品交易所!G145+1,WORKDAY(郑州商品交易所!G145,1-全局参数,Holiday))</f>
        <v>41697</v>
      </c>
    </row>
    <row r="146" spans="1:7" x14ac:dyDescent="0.15">
      <c r="A146" s="22" t="str">
        <f ca="1">"RM"&amp;TEXT(DATE(LEFT(TEXT(YEAR(TODAY()),"yyyy"),2)&amp;MID(A145,3,2),VLOOKUP(RIGHT(A145,2)*1,{1,3;3,5;5,7;7,8;8,9;9,11;11,13},2,FALSE),10),"yymm")</f>
        <v>RM1405</v>
      </c>
      <c r="B146" s="12">
        <f t="shared" ca="1" si="36"/>
        <v>41410</v>
      </c>
      <c r="C146" s="12">
        <f t="shared" ca="1" si="37"/>
        <v>41773</v>
      </c>
      <c r="D146" s="12">
        <f ca="1">IF(CTP=1,郑州商品交易所!D146+1,WORKDAY(郑州商品交易所!D146,1-全局参数,Holiday))</f>
        <v>41726</v>
      </c>
      <c r="E146" s="12">
        <f ca="1">IF(CTP=1,郑州商品交易所!E146+1,WORKDAY(郑州商品交易所!E146,1-全局参数,Holiday))</f>
        <v>41738</v>
      </c>
      <c r="F146" s="12">
        <f ca="1">IF(CTP=1,郑州商品交易所!F146+1,WORKDAY(郑州商品交易所!F146,1-全局参数,Holiday))</f>
        <v>41746</v>
      </c>
      <c r="G146" s="12">
        <f ca="1">IF(CTP=1,郑州商品交易所!G146+1,WORKDAY(郑州商品交易所!G146,1-全局参数,Holiday))</f>
        <v>41758</v>
      </c>
    </row>
    <row r="147" spans="1:7" x14ac:dyDescent="0.15">
      <c r="A147" s="23" t="str">
        <f ca="1">"RM"&amp;TEXT(DATE(LEFT(TEXT(YEAR(TODAY()),"yyyy"),2)&amp;MID(A146,3,2),VLOOKUP(RIGHT(A146,2)*1,{1,3;3,5;5,7;7,8;8,9;9,11;11,13},2,FALSE),10),"yymm")</f>
        <v>RM1407</v>
      </c>
      <c r="B147" s="13">
        <f t="shared" ca="1" si="36"/>
        <v>41470</v>
      </c>
      <c r="C147" s="13">
        <f t="shared" ca="1" si="37"/>
        <v>41834</v>
      </c>
      <c r="D147" s="13">
        <f ca="1">IF(CTP=1,郑州商品交易所!D147+1,WORKDAY(郑州商品交易所!D147,1-全局参数,Holiday))</f>
        <v>41788</v>
      </c>
      <c r="E147" s="13">
        <f ca="1">IF(CTP=1,郑州商品交易所!E147+1,WORKDAY(郑州商品交易所!E147,1-全局参数,Holiday))</f>
        <v>41799</v>
      </c>
      <c r="F147" s="13">
        <f ca="1">IF(CTP=1,郑州商品交易所!F147+1,WORKDAY(郑州商品交易所!F147,1-全局参数,Holiday))</f>
        <v>41809</v>
      </c>
      <c r="G147" s="13">
        <f ca="1">IF(CTP=1,郑州商品交易所!G147+1,WORKDAY(郑州商品交易所!G147,1-全局参数,Holiday))</f>
        <v>41817</v>
      </c>
    </row>
    <row r="148" spans="1:7" x14ac:dyDescent="0.15">
      <c r="A148" s="22" t="str">
        <f ca="1">"RM"&amp;TEXT(DATE(LEFT(TEXT(YEAR(TODAY()),"yyyy"),2)&amp;MID(A147,3,2),VLOOKUP(RIGHT(A147,2)*1,{1,3;3,5;5,7;7,8;8,9;9,11;11,13},2,FALSE),10),"yymm")</f>
        <v>RM1408</v>
      </c>
      <c r="B148" s="12">
        <f t="shared" ca="1" si="36"/>
        <v>41501</v>
      </c>
      <c r="C148" s="12">
        <f t="shared" ref="C148:C149" ca="1" si="38">WORKDAY(DATE("20"&amp;MID(A148,3,2),RIGHT(A148,2),0),10,Holiday)</f>
        <v>41865</v>
      </c>
      <c r="D148" s="12">
        <f ca="1">IF(CTP=1,郑州商品交易所!D148+1,WORKDAY(郑州商品交易所!D148,1-全局参数,Holiday))</f>
        <v>41817</v>
      </c>
      <c r="E148" s="12">
        <f ca="1">IF(CTP=1,郑州商品交易所!E148+1,WORKDAY(郑州商品交易所!E148,1-全局参数,Holiday))</f>
        <v>41829</v>
      </c>
      <c r="F148" s="12">
        <f ca="1">IF(CTP=1,郑州商品交易所!F148+1,WORKDAY(郑州商品交易所!F148,1-全局参数,Holiday))</f>
        <v>41837</v>
      </c>
      <c r="G148" s="12">
        <f ca="1">IF(CTP=1,郑州商品交易所!G148+1,WORKDAY(郑州商品交易所!G148,1-全局参数,Holiday))</f>
        <v>41850</v>
      </c>
    </row>
    <row r="149" spans="1:7" x14ac:dyDescent="0.15">
      <c r="A149" s="23" t="str">
        <f ca="1">"RM"&amp;TEXT(DATE(LEFT(TEXT(YEAR(TODAY()),"yyyy"),2)&amp;MID(A148,3,2),VLOOKUP(RIGHT(A148,2)*1,{1,3;3,5;5,7;7,8;8,9;9,11;11,13},2,FALSE),10),"yymm")</f>
        <v>RM1409</v>
      </c>
      <c r="B149" s="13">
        <f t="shared" ca="1" si="36"/>
        <v>41533</v>
      </c>
      <c r="C149" s="13">
        <f t="shared" ca="1" si="38"/>
        <v>41894</v>
      </c>
      <c r="D149" s="13">
        <f ca="1">IF(CTP=1,郑州商品交易所!D149+1,WORKDAY(郑州商品交易所!D149,1-全局参数,Holiday))</f>
        <v>41850</v>
      </c>
      <c r="E149" s="13">
        <f ca="1">IF(CTP=1,郑州商品交易所!E149+1,WORKDAY(郑州商品交易所!E149,1-全局参数,Holiday))</f>
        <v>41858</v>
      </c>
      <c r="F149" s="13">
        <f ca="1">IF(CTP=1,郑州商品交易所!F149+1,WORKDAY(郑州商品交易所!F149,1-全局参数,Holiday))</f>
        <v>41870</v>
      </c>
      <c r="G149" s="13">
        <f ca="1">IF(CTP=1,郑州商品交易所!G149+1,WORKDAY(郑州商品交易所!G149,1-全局参数,Holiday))</f>
        <v>41879</v>
      </c>
    </row>
  </sheetData>
  <sheetProtection selectLockedCells="1" selectUnlockedCells="1"/>
  <mergeCells count="11">
    <mergeCell ref="A130:G130"/>
    <mergeCell ref="A140:G140"/>
    <mergeCell ref="A25:G25"/>
    <mergeCell ref="A13:G13"/>
    <mergeCell ref="A1:G1"/>
    <mergeCell ref="A112:G112"/>
    <mergeCell ref="A37:G37"/>
    <mergeCell ref="A49:G49"/>
    <mergeCell ref="A61:G61"/>
    <mergeCell ref="A94:G94"/>
    <mergeCell ref="A76:G76"/>
  </mergeCells>
  <phoneticPr fontId="1" type="noConversion"/>
  <conditionalFormatting sqref="C3:C10 C15:C22 C27:C34 C39:C46 C51:C58 C78:C91 C96:C109 C63:C73">
    <cfRule type="iconSet" priority="35">
      <iconSet iconSet="3Symbols2">
        <cfvo type="percent" val="0"/>
        <cfvo type="num" val="VALUE(DATE(YEAR(TODAY()),MONTH(TODAY()),DAY(TODAY())))"/>
        <cfvo type="num" val="VALUE(DATE(YEAR(TODAY()),MONTH(TODAY()),DAY(TODAY())))+7"/>
      </iconSet>
    </cfRule>
  </conditionalFormatting>
  <conditionalFormatting sqref="C114:C127">
    <cfRule type="iconSet" priority="32">
      <iconSet iconSet="3Symbols2">
        <cfvo type="percent" val="0"/>
        <cfvo type="num" val="VALUE(DATE(YEAR(TODAY()),MONTH(TODAY()),DAY(TODAY())))"/>
        <cfvo type="num" val="VALUE(DATE(YEAR(TODAY()),MONTH(TODAY()),DAY(TODAY())))+7"/>
      </iconSet>
    </cfRule>
  </conditionalFormatting>
  <conditionalFormatting sqref="D114:G127">
    <cfRule type="cellIs" dxfId="7" priority="30" operator="equal">
      <formula>WORKDAY(TODAY(),1,Holiday)</formula>
    </cfRule>
    <cfRule type="iconSet" priority="31">
      <iconSet iconSet="4TrafficLights">
        <cfvo type="percent" val="0"/>
        <cfvo type="num" val="TODAY()"/>
        <cfvo type="num" val="TODAY()+1"/>
        <cfvo type="num" val="TODAY()+1"/>
      </iconSet>
    </cfRule>
  </conditionalFormatting>
  <conditionalFormatting sqref="D3:G10 D15:G22 D27:G34 D39:G46 D51:G58 D78:G91 D96:G109 D114:G127 D63:G73">
    <cfRule type="cellIs" dxfId="6" priority="33" operator="between">
      <formula>WORKDAY(TODAY(),10,Holiday)</formula>
      <formula>WORKDAY(TODAY(),1,Holiday)</formula>
    </cfRule>
    <cfRule type="iconSet" priority="34">
      <iconSet iconSet="4TrafficLights">
        <cfvo type="percent" val="0"/>
        <cfvo type="num" val="TODAY()"/>
        <cfvo type="num" val="TODAY()+1"/>
        <cfvo type="num" val="TODAY()+1"/>
      </iconSet>
    </cfRule>
  </conditionalFormatting>
  <conditionalFormatting sqref="C132:C137">
    <cfRule type="iconSet" priority="65">
      <iconSet iconSet="3Symbols2">
        <cfvo type="percent" val="0"/>
        <cfvo type="num" val="VALUE(DATE(YEAR(TODAY()),MONTH(TODAY()),DAY(TODAY())))"/>
        <cfvo type="num" val="VALUE(DATE(YEAR(TODAY()),MONTH(TODAY()),DAY(TODAY())))+7"/>
      </iconSet>
    </cfRule>
  </conditionalFormatting>
  <conditionalFormatting sqref="D132:G137">
    <cfRule type="cellIs" dxfId="5" priority="66" operator="equal">
      <formula>WORKDAY(TODAY(),1,Holiday)</formula>
    </cfRule>
    <cfRule type="iconSet" priority="67">
      <iconSet iconSet="4TrafficLights">
        <cfvo type="percent" val="0"/>
        <cfvo type="num" val="TODAY()"/>
        <cfvo type="num" val="TODAY()+1"/>
        <cfvo type="num" val="TODAY()+1"/>
      </iconSet>
    </cfRule>
  </conditionalFormatting>
  <conditionalFormatting sqref="D132:G137">
    <cfRule type="cellIs" dxfId="4" priority="68" operator="between">
      <formula>WORKDAY(TODAY(),10,Holiday)</formula>
      <formula>WORKDAY(TODAY(),1,Holiday)</formula>
    </cfRule>
    <cfRule type="iconSet" priority="69">
      <iconSet iconSet="4TrafficLights">
        <cfvo type="percent" val="0"/>
        <cfvo type="num" val="TODAY()"/>
        <cfvo type="num" val="TODAY()+1"/>
        <cfvo type="num" val="TODAY()+1"/>
      </iconSet>
    </cfRule>
  </conditionalFormatting>
  <conditionalFormatting sqref="C142:C149">
    <cfRule type="iconSet" priority="24">
      <iconSet iconSet="3Symbols2">
        <cfvo type="percent" val="0"/>
        <cfvo type="num" val="VALUE(DATE(YEAR(TODAY()),MONTH(TODAY()),DAY(TODAY())))"/>
        <cfvo type="num" val="VALUE(DATE(YEAR(TODAY()),MONTH(TODAY()),DAY(TODAY())))+7"/>
      </iconSet>
    </cfRule>
  </conditionalFormatting>
  <conditionalFormatting sqref="D142:G145">
    <cfRule type="cellIs" dxfId="3" priority="22" operator="between">
      <formula>WORKDAY(TODAY(),10,Holiday)</formula>
      <formula>WORKDAY(TODAY(),1,Holiday)</formula>
    </cfRule>
    <cfRule type="iconSet" priority="23">
      <iconSet iconSet="4TrafficLights">
        <cfvo type="percent" val="0"/>
        <cfvo type="num" val="TODAY()"/>
        <cfvo type="num" val="TODAY()+1"/>
        <cfvo type="num" val="TODAY()+1"/>
      </iconSet>
    </cfRule>
  </conditionalFormatting>
  <conditionalFormatting sqref="C142:C149">
    <cfRule type="iconSet" priority="21">
      <iconSet iconSet="3Symbols2">
        <cfvo type="percent" val="0"/>
        <cfvo type="num" val="VALUE(DATE(YEAR(TODAY()),MONTH(TODAY()),DAY(TODAY())))"/>
        <cfvo type="num" val="VALUE(DATE(YEAR(TODAY()),MONTH(TODAY()),DAY(TODAY())))+7"/>
      </iconSet>
    </cfRule>
  </conditionalFormatting>
  <conditionalFormatting sqref="D142:G149">
    <cfRule type="cellIs" dxfId="2" priority="19" operator="between">
      <formula>WORKDAY(TODAY(),10,Holiday)</formula>
      <formula>WORKDAY(TODAY(),1,Holiday)</formula>
    </cfRule>
    <cfRule type="iconSet" priority="20">
      <iconSet iconSet="4TrafficLights">
        <cfvo type="percent" val="0"/>
        <cfvo type="num" val="TODAY()"/>
        <cfvo type="num" val="TODAY()+1"/>
        <cfvo type="num" val="TODAY()+1"/>
      </iconSet>
    </cfRule>
  </conditionalFormatting>
  <conditionalFormatting sqref="C142">
    <cfRule type="iconSet" priority="18">
      <iconSet iconSet="3Symbols2">
        <cfvo type="percent" val="0"/>
        <cfvo type="num" val="VALUE(DATE(YEAR(TODAY()),MONTH(TODAY()),DAY(TODAY())))"/>
        <cfvo type="num" val="VALUE(DATE(YEAR(TODAY()),MONTH(TODAY()),DAY(TODAY())))+7"/>
      </iconSet>
    </cfRule>
  </conditionalFormatting>
  <conditionalFormatting sqref="D142:G142">
    <cfRule type="cellIs" dxfId="1" priority="16" operator="equal">
      <formula>WORKDAY(TODAY(),1,Holiday)</formula>
    </cfRule>
    <cfRule type="iconSet" priority="17">
      <iconSet iconSet="4TrafficLights">
        <cfvo type="percent" val="0"/>
        <cfvo type="num" val="TODAY()"/>
        <cfvo type="num" val="TODAY()+1"/>
        <cfvo type="num" val="TODAY()+1"/>
      </iconSet>
    </cfRule>
  </conditionalFormatting>
  <conditionalFormatting sqref="D142:G142">
    <cfRule type="cellIs" dxfId="0" priority="14" operator="between">
      <formula>WORKDAY(TODAY(),10,Holiday)</formula>
      <formula>WORKDAY(TODAY(),1,Holiday)</formula>
    </cfRule>
    <cfRule type="iconSet" priority="15">
      <iconSet iconSet="4TrafficLights">
        <cfvo type="percent" val="0"/>
        <cfvo type="num" val="TODAY()"/>
        <cfvo type="num" val="TODAY()+1"/>
        <cfvo type="num" val="TODAY()+1"/>
      </iconSet>
    </cfRule>
  </conditionalFormatting>
  <conditionalFormatting sqref="C143:C149">
    <cfRule type="iconSet" priority="13">
      <iconSet iconSet="3Symbols2">
        <cfvo type="percent" val="0"/>
        <cfvo type="num" val="VALUE(DATE(YEAR(TODAY()),MONTH(TODAY()),DAY(TODAY())))"/>
        <cfvo type="num" val="VALUE(DATE(YEAR(TODAY()),MONTH(TODAY()),DAY(TODAY())))+7"/>
      </iconSet>
    </cfRule>
  </conditionalFormatting>
  <conditionalFormatting sqref="C142:C149">
    <cfRule type="iconSet" priority="12">
      <iconSet iconSet="3Symbols2">
        <cfvo type="percent" val="0"/>
        <cfvo type="num" val="VALUE(DATE(YEAR(TODAY()),MONTH(TODAY()),DAY(TODAY())))"/>
        <cfvo type="num" val="VALUE(DATE(YEAR(TODAY()),MONTH(TODAY()),DAY(TODAY())))+7"/>
      </iconSet>
    </cfRule>
  </conditionalFormatting>
  <conditionalFormatting sqref="B3:B10">
    <cfRule type="iconSet" priority="11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15:B22">
    <cfRule type="iconSet" priority="10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27:B34">
    <cfRule type="iconSet" priority="9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39:B46">
    <cfRule type="iconSet" priority="8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51:B58">
    <cfRule type="iconSet" priority="7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63:B73">
    <cfRule type="iconSet" priority="6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78:B91">
    <cfRule type="iconSet" priority="5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96:B109">
    <cfRule type="iconSet" priority="4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114:B127">
    <cfRule type="iconSet" priority="3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132:B137">
    <cfRule type="iconSet" priority="2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conditionalFormatting sqref="B142:B149">
    <cfRule type="iconSet" priority="1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pageMargins left="0.7" right="0.7" top="0.75" bottom="0.75" header="0.3" footer="0.3"/>
  <pageSetup paperSize="9" orientation="portrait" verticalDpi="0" r:id="rId1"/>
  <webPublishItems count="1">
    <webPublishItem id="2869" divId="中融汇信期货2012年交保证金参数表_2869" sourceType="sheet" destinationFile="C:\Documents and Settings\Administrator\桌面\2012年郑商所品种临交割月保证金调整日历.htm"/>
  </webPublishItem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14"/>
  <sheetViews>
    <sheetView zoomScale="90" zoomScaleNormal="90" workbookViewId="0">
      <selection activeCell="E21" sqref="E21"/>
    </sheetView>
  </sheetViews>
  <sheetFormatPr defaultRowHeight="13.5" x14ac:dyDescent="0.15"/>
  <cols>
    <col min="2" max="2" width="21.25" customWidth="1"/>
    <col min="3" max="3" width="19.625" customWidth="1"/>
    <col min="4" max="4" width="10.5" bestFit="1" customWidth="1"/>
    <col min="8" max="8" width="11.625" bestFit="1" customWidth="1"/>
    <col min="9" max="9" width="25.125" bestFit="1" customWidth="1"/>
  </cols>
  <sheetData>
    <row r="1" spans="1:10" ht="16.5" x14ac:dyDescent="0.15">
      <c r="A1" s="42" t="str">
        <f>"沪深300股指期货IF"&amp;TEXT(沪深300股指期货IF,"#%")</f>
        <v>沪深300股指期货IF12%</v>
      </c>
      <c r="B1" s="43"/>
      <c r="C1" s="44"/>
    </row>
    <row r="2" spans="1:10" ht="17.25" thickBot="1" x14ac:dyDescent="0.2">
      <c r="A2" s="21"/>
      <c r="B2" s="38" t="s">
        <v>56</v>
      </c>
      <c r="C2" s="38" t="s">
        <v>1</v>
      </c>
    </row>
    <row r="3" spans="1:10" ht="16.5" x14ac:dyDescent="0.15">
      <c r="A3" s="22" t="str">
        <f ca="1">"IF"&amp;IF(TODAY()&gt;IF(WEEKDAY(DATE(YEAR(TODAY()),MONTH(TODAY()),1),2)&lt;=5,WORKDAY(DATE(YEAR(TODAY()),MONTH(TODAY()),14+(5-WEEKDAY(DATE(YEAR(TODAY()),MONTH(TODAY()),1),2))),1,Holiday),WORKDAY(DATE(YEAR(TODAY()),MONTH(TODAY()),26-WEEKDAY(DATE(YEAR(TODAY()),MONTH(TODAY()),1),2)),1,Holiday)),TEXT(DATE(YEAR(TODAY()),MONTH(TODAY())+1,1),"yymm"),TEXT(DATE(YEAR(TODAY()),MONTH(TODAY()),1),"yymm"))</f>
        <v>IF1309</v>
      </c>
      <c r="B3" s="12">
        <f t="shared" ref="B3:B14" ca="1" si="0">WORKDAY(IF(NETWORKDAYS(DATE("20"&amp;MID(A3,3,2),RIGHT(A3,2)+IF(MOD(RIGHT(A3,2)*1,3)=0,-8,-2),1+(INT(WEEKDAY(DATE("20"&amp;MID(A3,3,2),RIGHT(A3,2)+IF(MOD(RIGHT(A3,2)*1,3)=0,-8,-2),1),2)/6)+2)*7+5-WEEKDAY(DATE("20"&amp;MID(A3,3,2),RIGHT(A3,2)+IF(MOD(RIGHT(A3,2)*1,3)=0,-8,-2),1),2)),DATE("20"&amp;MID(A3,3,2),RIGHT(A3,2)+IF(MOD(RIGHT(A3,2)*1,3)=0,-8,-2),1+(INT(WEEKDAY(DATE("20"&amp;MID(A3,3,2),RIGHT(A3,2)+IF(MOD(RIGHT(A3,2)*1,3)=0,-8,-2),1),2)/6)+2)*7+5-WEEKDAY(DATE("20"&amp;MID(A3,3,2),RIGHT(A3,2)+IF(MOD(RIGHT(A3,2)*1,3)=0,-8,-2),1),2)),Holiday)=0,WORKDAY(DATE("20"&amp;MID(A3,3,2),RIGHT(A3,2)+IF(MOD(RIGHT(A3,2)*1,3)=0,-8,-2),1+(INT(WEEKDAY(DATE("20"&amp;MID(A3,3,2),RIGHT(A3,2)+IF(MOD(RIGHT(A3,2)*1,3)=0,-8,-2),1),2)/6)+2)*7+5-WEEKDAY(DATE("20"&amp;MID(A3,3,2),RIGHT(A3,2)+IF(MOD(RIGHT(A3,2)*1,3)=0,-8,-2),1),2)),1,Holiday),DATE("20"&amp;MID(A3,3,2),RIGHT(A3,2)+IF(MOD(RIGHT(A3,2)*1,3)=0,-8,-2),1+(INT(WEEKDAY(DATE("20"&amp;MID(A3,3,2),RIGHT(A3,2)+IF(MOD(RIGHT(A3,2)*1,3)=0,-8,-2),1),2)/6)+2)*7+5-WEEKDAY(DATE("20"&amp;MID(A3,3,2),RIGHT(A3,2)+IF(MOD(RIGHT(A3,2)*1,3)=0,-8,-2),1),2))),1,Holiday)</f>
        <v>41295</v>
      </c>
      <c r="C3" s="12">
        <f t="shared" ref="C3:C14" ca="1" si="1">IF(NETWORKDAYS(DATE("20"&amp;MID(A3,3,2),RIGHT(A3,2),1+(INT(WEEKDAY(DATE("20"&amp;MID(A3,3,2),RIGHT(A3,2),1),2)/6)+2)*7+5-WEEKDAY(DATE("20"&amp;MID(A3,3,2),RIGHT(A3,2),1),2)),DATE("20"&amp;MID(A3,3,2),RIGHT(A3,2),1+(INT(WEEKDAY(DATE("20"&amp;MID(A3,3,2),RIGHT(A3,2),1),2)/6)+2)*7+5-WEEKDAY(DATE("20"&amp;MID(A3,3,2),RIGHT(A3,2),1),2)),Holiday)=0,WORKDAY(DATE("20"&amp;MID(A3,3,2),RIGHT(A3,2),1+(INT(WEEKDAY(DATE("20"&amp;MID(A3,3,2),RIGHT(A3,2),1),2)/6)+2)*7+5-WEEKDAY(DATE("20"&amp;MID(A3,3,2),RIGHT(A3,2),1),2)),1,Holiday),DATE("20"&amp;MID(A3,3,2),RIGHT(A3,2),1+(INT(WEEKDAY(DATE("20"&amp;MID(A3,3,2),RIGHT(A3,2),1),2)/6)+2)*7+5-WEEKDAY(DATE("20"&amp;MID(A3,3,2),RIGHT(A3,2),1),2)))</f>
        <v>41540</v>
      </c>
      <c r="D3" s="1"/>
    </row>
    <row r="4" spans="1:10" ht="16.5" x14ac:dyDescent="0.15">
      <c r="A4" s="23" t="str">
        <f ca="1">"IF"&amp;TEXT(DATE("20"&amp;MID(A3,3,2),RIGHT(A3,2)+1,10),"yymm")</f>
        <v>IF1310</v>
      </c>
      <c r="B4" s="13">
        <f t="shared" ca="1" si="0"/>
        <v>41505</v>
      </c>
      <c r="C4" s="13">
        <f t="shared" ca="1" si="1"/>
        <v>41565</v>
      </c>
    </row>
    <row r="5" spans="1:10" ht="16.5" x14ac:dyDescent="0.15">
      <c r="A5" s="22" t="str">
        <f t="shared" ref="A5:A14" ca="1" si="2">"IF"&amp;TEXT(DATE("20"&amp;MID(A4,3,2),RIGHT(A4,2)+1,10),"yymm")</f>
        <v>IF1311</v>
      </c>
      <c r="B5" s="12">
        <f t="shared" ca="1" si="0"/>
        <v>41541</v>
      </c>
      <c r="C5" s="12">
        <f t="shared" ca="1" si="1"/>
        <v>41593</v>
      </c>
    </row>
    <row r="6" spans="1:10" ht="16.5" x14ac:dyDescent="0.15">
      <c r="A6" s="23" t="str">
        <f t="shared" ca="1" si="2"/>
        <v>IF1312</v>
      </c>
      <c r="B6" s="13">
        <f t="shared" ca="1" si="0"/>
        <v>41386</v>
      </c>
      <c r="C6" s="13">
        <f t="shared" ca="1" si="1"/>
        <v>41628</v>
      </c>
      <c r="H6" s="1"/>
    </row>
    <row r="7" spans="1:10" ht="16.5" x14ac:dyDescent="0.15">
      <c r="A7" s="22" t="str">
        <f t="shared" ca="1" si="2"/>
        <v>IF1401</v>
      </c>
      <c r="B7" s="12">
        <f t="shared" ca="1" si="0"/>
        <v>41596</v>
      </c>
      <c r="C7" s="12">
        <f t="shared" ca="1" si="1"/>
        <v>41656</v>
      </c>
      <c r="H7" s="47" t="s">
        <v>68</v>
      </c>
      <c r="I7" s="49" t="s">
        <v>71</v>
      </c>
      <c r="J7" t="s">
        <v>66</v>
      </c>
    </row>
    <row r="8" spans="1:10" ht="16.5" x14ac:dyDescent="0.15">
      <c r="A8" s="23" t="str">
        <f t="shared" ca="1" si="2"/>
        <v>IF1402</v>
      </c>
      <c r="B8" s="13">
        <f t="shared" ca="1" si="0"/>
        <v>41631</v>
      </c>
      <c r="C8" s="13">
        <f t="shared" ca="1" si="1"/>
        <v>41691</v>
      </c>
      <c r="H8" s="48"/>
      <c r="I8" s="50"/>
      <c r="J8" t="s">
        <v>67</v>
      </c>
    </row>
    <row r="9" spans="1:10" ht="16.5" x14ac:dyDescent="0.15">
      <c r="A9" s="22" t="str">
        <f t="shared" ca="1" si="2"/>
        <v>IF1403</v>
      </c>
      <c r="B9" s="12">
        <f t="shared" ca="1" si="0"/>
        <v>41477</v>
      </c>
      <c r="C9" s="12">
        <f t="shared" ca="1" si="1"/>
        <v>41719</v>
      </c>
      <c r="J9" t="s">
        <v>69</v>
      </c>
    </row>
    <row r="10" spans="1:10" ht="16.5" x14ac:dyDescent="0.15">
      <c r="A10" s="23" t="str">
        <f t="shared" ca="1" si="2"/>
        <v>IF1404</v>
      </c>
      <c r="B10" s="13">
        <f t="shared" ca="1" si="0"/>
        <v>41694</v>
      </c>
      <c r="C10" s="13">
        <f t="shared" ca="1" si="1"/>
        <v>41747</v>
      </c>
      <c r="J10" s="40" t="s">
        <v>70</v>
      </c>
    </row>
    <row r="11" spans="1:10" ht="16.5" x14ac:dyDescent="0.15">
      <c r="A11" s="22" t="str">
        <f t="shared" ca="1" si="2"/>
        <v>IF1405</v>
      </c>
      <c r="B11" s="12">
        <f t="shared" ca="1" si="0"/>
        <v>41722</v>
      </c>
      <c r="C11" s="12">
        <f t="shared" ca="1" si="1"/>
        <v>41775</v>
      </c>
    </row>
    <row r="12" spans="1:10" ht="16.5" x14ac:dyDescent="0.15">
      <c r="A12" s="23" t="str">
        <f t="shared" ca="1" si="2"/>
        <v>IF1406</v>
      </c>
      <c r="B12" s="13">
        <f t="shared" ca="1" si="0"/>
        <v>41568</v>
      </c>
      <c r="C12" s="13">
        <f t="shared" ca="1" si="1"/>
        <v>41810</v>
      </c>
    </row>
    <row r="13" spans="1:10" ht="16.5" x14ac:dyDescent="0.15">
      <c r="A13" s="22" t="str">
        <f t="shared" ca="1" si="2"/>
        <v>IF1407</v>
      </c>
      <c r="B13" s="12">
        <f t="shared" ca="1" si="0"/>
        <v>41778</v>
      </c>
      <c r="C13" s="12">
        <f t="shared" ca="1" si="1"/>
        <v>41838</v>
      </c>
    </row>
    <row r="14" spans="1:10" ht="16.5" x14ac:dyDescent="0.15">
      <c r="A14" s="23" t="str">
        <f t="shared" ca="1" si="2"/>
        <v>IF1408</v>
      </c>
      <c r="B14" s="13">
        <f t="shared" ca="1" si="0"/>
        <v>41813</v>
      </c>
      <c r="C14" s="13">
        <f t="shared" ca="1" si="1"/>
        <v>41866</v>
      </c>
    </row>
  </sheetData>
  <sheetProtection selectLockedCells="1" selectUnlockedCells="1"/>
  <mergeCells count="3">
    <mergeCell ref="A1:C1"/>
    <mergeCell ref="H7:H8"/>
    <mergeCell ref="I7:I8"/>
  </mergeCells>
  <phoneticPr fontId="1" type="noConversion"/>
  <conditionalFormatting sqref="C3:C14">
    <cfRule type="iconSet" priority="2">
      <iconSet iconSet="3Symbols2">
        <cfvo type="percent" val="0"/>
        <cfvo type="num" val="VALUE(DATE(YEAR(TODAY()),MONTH(TODAY()),DAY(TODAY())))"/>
        <cfvo type="num" val="VALUE(DATE(YEAR(TODAY()),MONTH(TODAY()),DAY(TODAY())))+7"/>
      </iconSet>
    </cfRule>
  </conditionalFormatting>
  <conditionalFormatting sqref="B3:B14">
    <cfRule type="iconSet" priority="1">
      <iconSet iconSet="3TrafficLights2" reverse="1">
        <cfvo type="percent" val="0"/>
        <cfvo type="formula" val="TODAY()" gte="0"/>
        <cfvo type="formula" val="DATE(YEAR(TODAY()),MONTH(TODAY())+1,DAY(TODAY()))"/>
      </iconSet>
    </cfRule>
  </conditionalFormatting>
  <dataValidations count="1">
    <dataValidation type="list" allowBlank="1" showInputMessage="1" showErrorMessage="1" sqref="I7:I8">
      <formula1>"交易所标准,期货公司标准,CTP保证金分段(交易日),CTP保证金分段(自然日)"</formula1>
    </dataValidation>
  </dataValidation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D23"/>
  <sheetViews>
    <sheetView workbookViewId="0"/>
  </sheetViews>
  <sheetFormatPr defaultRowHeight="13.5" x14ac:dyDescent="0.15"/>
  <sheetData>
    <row r="1" spans="2:4" x14ac:dyDescent="0.15">
      <c r="B1">
        <v>2011</v>
      </c>
      <c r="C1">
        <v>2</v>
      </c>
      <c r="D1">
        <f ca="1">YEAR(TODAY())</f>
        <v>2013</v>
      </c>
    </row>
    <row r="2" spans="2:4" x14ac:dyDescent="0.15">
      <c r="B2">
        <v>2012</v>
      </c>
      <c r="C2">
        <v>1</v>
      </c>
    </row>
    <row r="3" spans="2:4" x14ac:dyDescent="0.15">
      <c r="B3">
        <v>2013</v>
      </c>
      <c r="C3">
        <v>2</v>
      </c>
    </row>
    <row r="4" spans="2:4" x14ac:dyDescent="0.15">
      <c r="B4">
        <v>2014</v>
      </c>
      <c r="C4">
        <v>1</v>
      </c>
    </row>
    <row r="5" spans="2:4" x14ac:dyDescent="0.15">
      <c r="B5">
        <v>2015</v>
      </c>
      <c r="C5">
        <v>2</v>
      </c>
    </row>
    <row r="6" spans="2:4" x14ac:dyDescent="0.15">
      <c r="B6">
        <v>2016</v>
      </c>
      <c r="C6">
        <v>2</v>
      </c>
    </row>
    <row r="7" spans="2:4" x14ac:dyDescent="0.15">
      <c r="B7">
        <v>2017</v>
      </c>
      <c r="C7">
        <v>1</v>
      </c>
    </row>
    <row r="8" spans="2:4" x14ac:dyDescent="0.15">
      <c r="B8">
        <v>2018</v>
      </c>
      <c r="C8">
        <v>2</v>
      </c>
    </row>
    <row r="9" spans="2:4" x14ac:dyDescent="0.15">
      <c r="B9">
        <v>2019</v>
      </c>
      <c r="C9">
        <v>2</v>
      </c>
    </row>
    <row r="10" spans="2:4" x14ac:dyDescent="0.15">
      <c r="B10">
        <v>2020</v>
      </c>
      <c r="C10">
        <v>1</v>
      </c>
    </row>
    <row r="11" spans="2:4" x14ac:dyDescent="0.15">
      <c r="B11">
        <v>2021</v>
      </c>
      <c r="C11">
        <v>2</v>
      </c>
    </row>
    <row r="12" spans="2:4" x14ac:dyDescent="0.15">
      <c r="B12">
        <v>2022</v>
      </c>
      <c r="C12">
        <v>2</v>
      </c>
    </row>
    <row r="13" spans="2:4" x14ac:dyDescent="0.15">
      <c r="B13">
        <v>2023</v>
      </c>
      <c r="C13">
        <v>1</v>
      </c>
    </row>
    <row r="14" spans="2:4" x14ac:dyDescent="0.15">
      <c r="B14">
        <v>2024</v>
      </c>
      <c r="C14">
        <v>2</v>
      </c>
    </row>
    <row r="15" spans="2:4" x14ac:dyDescent="0.15">
      <c r="B15">
        <v>2025</v>
      </c>
      <c r="C15">
        <v>1</v>
      </c>
    </row>
    <row r="16" spans="2:4" x14ac:dyDescent="0.15">
      <c r="B16">
        <v>2026</v>
      </c>
      <c r="C16">
        <v>2</v>
      </c>
    </row>
    <row r="17" spans="2:3" x14ac:dyDescent="0.15">
      <c r="B17">
        <v>2027</v>
      </c>
      <c r="C17">
        <v>2</v>
      </c>
    </row>
    <row r="18" spans="2:3" x14ac:dyDescent="0.15">
      <c r="B18">
        <v>2028</v>
      </c>
      <c r="C18">
        <v>1</v>
      </c>
    </row>
    <row r="19" spans="2:3" x14ac:dyDescent="0.15">
      <c r="B19">
        <v>2029</v>
      </c>
      <c r="C19">
        <v>2</v>
      </c>
    </row>
    <row r="20" spans="2:3" x14ac:dyDescent="0.15">
      <c r="B20">
        <v>2030</v>
      </c>
      <c r="C20">
        <v>2</v>
      </c>
    </row>
    <row r="21" spans="2:3" x14ac:dyDescent="0.15">
      <c r="B21">
        <v>2031</v>
      </c>
      <c r="C21">
        <v>1</v>
      </c>
    </row>
    <row r="22" spans="2:3" x14ac:dyDescent="0.15">
      <c r="B22">
        <v>2032</v>
      </c>
      <c r="C22">
        <v>2</v>
      </c>
    </row>
    <row r="23" spans="2:3" x14ac:dyDescent="0.15">
      <c r="B23">
        <v>2033</v>
      </c>
      <c r="C23">
        <v>1</v>
      </c>
    </row>
  </sheetData>
  <sheetProtection password="8932" sheet="1" objects="1" scenarios="1" selectLockedCells="1" selectUnlockedCells="1"/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X56"/>
  <sheetViews>
    <sheetView topLeftCell="A40" workbookViewId="0">
      <selection activeCell="E34" sqref="E34"/>
    </sheetView>
  </sheetViews>
  <sheetFormatPr defaultRowHeight="13.5" x14ac:dyDescent="0.15"/>
  <cols>
    <col min="1" max="1" width="10.5" bestFit="1" customWidth="1"/>
    <col min="2" max="2" width="13.25" customWidth="1"/>
  </cols>
  <sheetData>
    <row r="1" spans="1:50" x14ac:dyDescent="0.15">
      <c r="A1" s="1">
        <v>40909</v>
      </c>
      <c r="B1" t="s">
        <v>2</v>
      </c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</row>
    <row r="2" spans="1:50" x14ac:dyDescent="0.15">
      <c r="A2" s="1">
        <v>40910</v>
      </c>
      <c r="B2" t="s">
        <v>2</v>
      </c>
    </row>
    <row r="3" spans="1:50" x14ac:dyDescent="0.15">
      <c r="A3" s="1">
        <v>40911</v>
      </c>
      <c r="B3" t="s">
        <v>2</v>
      </c>
    </row>
    <row r="4" spans="1:50" x14ac:dyDescent="0.15">
      <c r="A4" s="1">
        <v>40930</v>
      </c>
      <c r="B4" t="s">
        <v>3</v>
      </c>
    </row>
    <row r="5" spans="1:50" x14ac:dyDescent="0.15">
      <c r="A5" s="1">
        <v>40931</v>
      </c>
      <c r="B5" t="s">
        <v>3</v>
      </c>
    </row>
    <row r="6" spans="1:50" x14ac:dyDescent="0.15">
      <c r="A6" s="1">
        <v>40932</v>
      </c>
      <c r="B6" t="s">
        <v>3</v>
      </c>
    </row>
    <row r="7" spans="1:50" x14ac:dyDescent="0.15">
      <c r="A7" s="1">
        <v>40933</v>
      </c>
      <c r="B7" t="s">
        <v>3</v>
      </c>
    </row>
    <row r="8" spans="1:50" x14ac:dyDescent="0.15">
      <c r="A8" s="1">
        <v>40934</v>
      </c>
      <c r="B8" t="s">
        <v>3</v>
      </c>
    </row>
    <row r="9" spans="1:50" x14ac:dyDescent="0.15">
      <c r="A9" s="1">
        <v>40935</v>
      </c>
      <c r="B9" t="s">
        <v>3</v>
      </c>
    </row>
    <row r="10" spans="1:50" x14ac:dyDescent="0.15">
      <c r="A10" s="1">
        <v>40936</v>
      </c>
      <c r="B10" t="s">
        <v>3</v>
      </c>
    </row>
    <row r="11" spans="1:50" x14ac:dyDescent="0.15">
      <c r="A11" s="1">
        <v>41001</v>
      </c>
      <c r="B11" t="s">
        <v>4</v>
      </c>
    </row>
    <row r="12" spans="1:50" x14ac:dyDescent="0.15">
      <c r="A12" s="1">
        <v>41002</v>
      </c>
      <c r="B12" t="s">
        <v>4</v>
      </c>
    </row>
    <row r="13" spans="1:50" x14ac:dyDescent="0.15">
      <c r="A13" s="1">
        <v>41003</v>
      </c>
      <c r="B13" t="s">
        <v>4</v>
      </c>
    </row>
    <row r="14" spans="1:50" x14ac:dyDescent="0.15">
      <c r="A14" s="1">
        <v>41028</v>
      </c>
      <c r="B14" t="s">
        <v>5</v>
      </c>
    </row>
    <row r="15" spans="1:50" x14ac:dyDescent="0.15">
      <c r="A15" s="1">
        <v>41029</v>
      </c>
      <c r="B15" t="s">
        <v>5</v>
      </c>
    </row>
    <row r="16" spans="1:50" x14ac:dyDescent="0.15">
      <c r="A16" s="1">
        <v>41030</v>
      </c>
      <c r="B16" t="s">
        <v>5</v>
      </c>
    </row>
    <row r="17" spans="1:2" x14ac:dyDescent="0.15">
      <c r="A17" s="1">
        <v>41082</v>
      </c>
      <c r="B17" t="s">
        <v>6</v>
      </c>
    </row>
    <row r="18" spans="1:2" x14ac:dyDescent="0.15">
      <c r="A18" s="1">
        <v>41083</v>
      </c>
      <c r="B18" t="s">
        <v>6</v>
      </c>
    </row>
    <row r="19" spans="1:2" x14ac:dyDescent="0.15">
      <c r="A19" s="1">
        <v>41084</v>
      </c>
      <c r="B19" t="s">
        <v>6</v>
      </c>
    </row>
    <row r="20" spans="1:2" x14ac:dyDescent="0.15">
      <c r="A20" s="1">
        <v>41182</v>
      </c>
      <c r="B20" t="s">
        <v>7</v>
      </c>
    </row>
    <row r="21" spans="1:2" x14ac:dyDescent="0.15">
      <c r="A21" s="1">
        <v>41183</v>
      </c>
      <c r="B21" t="s">
        <v>7</v>
      </c>
    </row>
    <row r="22" spans="1:2" x14ac:dyDescent="0.15">
      <c r="A22" s="1">
        <v>41184</v>
      </c>
      <c r="B22" t="s">
        <v>7</v>
      </c>
    </row>
    <row r="23" spans="1:2" x14ac:dyDescent="0.15">
      <c r="A23" s="1">
        <v>41185</v>
      </c>
      <c r="B23" t="s">
        <v>7</v>
      </c>
    </row>
    <row r="24" spans="1:2" x14ac:dyDescent="0.15">
      <c r="A24" s="1">
        <v>41186</v>
      </c>
      <c r="B24" t="s">
        <v>7</v>
      </c>
    </row>
    <row r="25" spans="1:2" x14ac:dyDescent="0.15">
      <c r="A25" s="1">
        <v>41187</v>
      </c>
      <c r="B25" t="s">
        <v>7</v>
      </c>
    </row>
    <row r="26" spans="1:2" x14ac:dyDescent="0.15">
      <c r="A26" s="1">
        <v>41188</v>
      </c>
      <c r="B26" t="s">
        <v>7</v>
      </c>
    </row>
    <row r="27" spans="1:2" x14ac:dyDescent="0.15">
      <c r="A27" s="1">
        <v>41189</v>
      </c>
      <c r="B27" t="s">
        <v>7</v>
      </c>
    </row>
    <row r="28" spans="1:2" x14ac:dyDescent="0.15">
      <c r="A28" s="1">
        <v>41275</v>
      </c>
      <c r="B28" t="s">
        <v>2</v>
      </c>
    </row>
    <row r="29" spans="1:2" x14ac:dyDescent="0.15">
      <c r="A29" s="1">
        <v>41276</v>
      </c>
      <c r="B29" t="s">
        <v>2</v>
      </c>
    </row>
    <row r="30" spans="1:2" x14ac:dyDescent="0.15">
      <c r="A30" s="1">
        <v>41277</v>
      </c>
      <c r="B30" t="s">
        <v>2</v>
      </c>
    </row>
    <row r="31" spans="1:2" x14ac:dyDescent="0.15">
      <c r="A31" s="1">
        <v>41314</v>
      </c>
      <c r="B31" t="s">
        <v>3</v>
      </c>
    </row>
    <row r="32" spans="1:2" x14ac:dyDescent="0.15">
      <c r="A32" s="1">
        <v>41315</v>
      </c>
      <c r="B32" t="s">
        <v>3</v>
      </c>
    </row>
    <row r="33" spans="1:2" x14ac:dyDescent="0.15">
      <c r="A33" s="1">
        <v>41316</v>
      </c>
      <c r="B33" t="s">
        <v>3</v>
      </c>
    </row>
    <row r="34" spans="1:2" x14ac:dyDescent="0.15">
      <c r="A34" s="1">
        <v>41317</v>
      </c>
      <c r="B34" t="s">
        <v>3</v>
      </c>
    </row>
    <row r="35" spans="1:2" x14ac:dyDescent="0.15">
      <c r="A35" s="1">
        <v>41318</v>
      </c>
      <c r="B35" t="s">
        <v>3</v>
      </c>
    </row>
    <row r="36" spans="1:2" x14ac:dyDescent="0.15">
      <c r="A36" s="1">
        <v>41319</v>
      </c>
      <c r="B36" t="s">
        <v>3</v>
      </c>
    </row>
    <row r="37" spans="1:2" x14ac:dyDescent="0.15">
      <c r="A37" s="1">
        <v>41320</v>
      </c>
      <c r="B37" t="s">
        <v>3</v>
      </c>
    </row>
    <row r="38" spans="1:2" x14ac:dyDescent="0.15">
      <c r="A38" s="1">
        <v>41368</v>
      </c>
      <c r="B38" t="s">
        <v>4</v>
      </c>
    </row>
    <row r="39" spans="1:2" x14ac:dyDescent="0.15">
      <c r="A39" s="1">
        <v>41369</v>
      </c>
      <c r="B39" t="s">
        <v>4</v>
      </c>
    </row>
    <row r="40" spans="1:2" x14ac:dyDescent="0.15">
      <c r="A40" s="1">
        <v>41370</v>
      </c>
      <c r="B40" t="s">
        <v>4</v>
      </c>
    </row>
    <row r="41" spans="1:2" x14ac:dyDescent="0.15">
      <c r="A41" s="1">
        <v>41393</v>
      </c>
      <c r="B41" t="s">
        <v>5</v>
      </c>
    </row>
    <row r="42" spans="1:2" x14ac:dyDescent="0.15">
      <c r="A42" s="1">
        <v>41394</v>
      </c>
      <c r="B42" t="s">
        <v>5</v>
      </c>
    </row>
    <row r="43" spans="1:2" x14ac:dyDescent="0.15">
      <c r="A43" s="1">
        <v>41395</v>
      </c>
      <c r="B43" t="s">
        <v>5</v>
      </c>
    </row>
    <row r="44" spans="1:2" x14ac:dyDescent="0.15">
      <c r="A44" s="1">
        <v>41435</v>
      </c>
      <c r="B44" t="s">
        <v>6</v>
      </c>
    </row>
    <row r="45" spans="1:2" x14ac:dyDescent="0.15">
      <c r="A45" s="1">
        <v>41436</v>
      </c>
      <c r="B45" t="s">
        <v>6</v>
      </c>
    </row>
    <row r="46" spans="1:2" x14ac:dyDescent="0.15">
      <c r="A46" s="1">
        <v>41437</v>
      </c>
      <c r="B46" t="s">
        <v>6</v>
      </c>
    </row>
    <row r="47" spans="1:2" x14ac:dyDescent="0.15">
      <c r="A47" s="1">
        <v>41536</v>
      </c>
      <c r="B47" t="s">
        <v>53</v>
      </c>
    </row>
    <row r="48" spans="1:2" x14ac:dyDescent="0.15">
      <c r="A48" s="1">
        <v>41537</v>
      </c>
      <c r="B48" t="s">
        <v>53</v>
      </c>
    </row>
    <row r="49" spans="1:2" x14ac:dyDescent="0.15">
      <c r="A49" s="1">
        <v>41538</v>
      </c>
      <c r="B49" t="s">
        <v>53</v>
      </c>
    </row>
    <row r="50" spans="1:2" x14ac:dyDescent="0.15">
      <c r="A50" s="1">
        <v>41548</v>
      </c>
      <c r="B50" t="s">
        <v>54</v>
      </c>
    </row>
    <row r="51" spans="1:2" x14ac:dyDescent="0.15">
      <c r="A51" s="1">
        <v>41549</v>
      </c>
      <c r="B51" t="s">
        <v>54</v>
      </c>
    </row>
    <row r="52" spans="1:2" x14ac:dyDescent="0.15">
      <c r="A52" s="1">
        <v>41550</v>
      </c>
      <c r="B52" t="s">
        <v>54</v>
      </c>
    </row>
    <row r="53" spans="1:2" x14ac:dyDescent="0.15">
      <c r="A53" s="1">
        <v>41551</v>
      </c>
      <c r="B53" t="s">
        <v>54</v>
      </c>
    </row>
    <row r="54" spans="1:2" x14ac:dyDescent="0.15">
      <c r="A54" s="1">
        <v>41552</v>
      </c>
      <c r="B54" t="s">
        <v>54</v>
      </c>
    </row>
    <row r="55" spans="1:2" x14ac:dyDescent="0.15">
      <c r="A55" s="1">
        <v>41553</v>
      </c>
      <c r="B55" t="s">
        <v>54</v>
      </c>
    </row>
    <row r="56" spans="1:2" x14ac:dyDescent="0.15">
      <c r="A56" s="1">
        <v>41554</v>
      </c>
      <c r="B56" t="s">
        <v>54</v>
      </c>
    </row>
  </sheetData>
  <sheetProtection password="8091" sheet="1" objects="1" scenarios="1" selectLockedCells="1" selectUnlockedCells="1"/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opLeftCell="A4" workbookViewId="0">
      <selection activeCell="G37" sqref="G37"/>
    </sheetView>
  </sheetViews>
  <sheetFormatPr defaultRowHeight="16.5" x14ac:dyDescent="0.15"/>
  <cols>
    <col min="1" max="1" width="9" style="8"/>
    <col min="2" max="2" width="10.875" style="8" bestFit="1" customWidth="1"/>
    <col min="3" max="3" width="13" style="8" bestFit="1" customWidth="1"/>
    <col min="4" max="16384" width="9" style="8"/>
  </cols>
  <sheetData>
    <row r="1" spans="1:3" x14ac:dyDescent="0.15">
      <c r="A1" s="8" t="s">
        <v>72</v>
      </c>
      <c r="B1" s="8" t="s">
        <v>55</v>
      </c>
      <c r="C1" s="8" t="s">
        <v>73</v>
      </c>
    </row>
    <row r="2" spans="1:3" x14ac:dyDescent="0.15">
      <c r="A2" s="8" t="str">
        <f ca="1">上期品种调整!A15</f>
        <v>Cu1409</v>
      </c>
      <c r="B2" s="41">
        <f ca="1">上期品种调整!B15</f>
        <v>41534</v>
      </c>
      <c r="C2" s="41">
        <f t="shared" ref="C2:C11" ca="1" si="0">WORKDAY(B2,-1,Holiday)</f>
        <v>41533</v>
      </c>
    </row>
    <row r="3" spans="1:3" x14ac:dyDescent="0.15">
      <c r="A3" s="8" t="str">
        <f ca="1">上期品种调整!A33</f>
        <v>Zn1409</v>
      </c>
      <c r="B3" s="41">
        <f ca="1">上期品种调整!B33</f>
        <v>41534</v>
      </c>
      <c r="C3" s="41">
        <f t="shared" ca="1" si="0"/>
        <v>41533</v>
      </c>
    </row>
    <row r="4" spans="1:3" x14ac:dyDescent="0.15">
      <c r="A4" s="8" t="str">
        <f ca="1">上期品种调整!A51</f>
        <v>AL1409</v>
      </c>
      <c r="B4" s="41">
        <f ca="1">上期品种调整!B51</f>
        <v>41534</v>
      </c>
      <c r="C4" s="41">
        <f t="shared" ca="1" si="0"/>
        <v>41533</v>
      </c>
    </row>
    <row r="5" spans="1:3" x14ac:dyDescent="0.15">
      <c r="A5" s="8" t="str">
        <f ca="1">上期品种调整!A69</f>
        <v>Pb1409</v>
      </c>
      <c r="B5" s="41">
        <f ca="1">上期品种调整!B69</f>
        <v>41534</v>
      </c>
      <c r="C5" s="41">
        <f t="shared" ca="1" si="0"/>
        <v>41533</v>
      </c>
    </row>
    <row r="6" spans="1:3" x14ac:dyDescent="0.15">
      <c r="A6" s="8" t="str">
        <f ca="1">上期品种调整!A87</f>
        <v>Au1409</v>
      </c>
      <c r="B6" s="41">
        <f ca="1">上期品种调整!B87</f>
        <v>41807</v>
      </c>
      <c r="C6" s="41">
        <f t="shared" ca="1" si="0"/>
        <v>41806</v>
      </c>
    </row>
    <row r="7" spans="1:3" x14ac:dyDescent="0.15">
      <c r="A7" s="8" t="str">
        <f ca="1">上期品种调整!A103</f>
        <v>Ru1409</v>
      </c>
      <c r="B7" s="41">
        <f ca="1">上期品种调整!B103</f>
        <v>41534</v>
      </c>
      <c r="C7" s="41">
        <f t="shared" ca="1" si="0"/>
        <v>41533</v>
      </c>
    </row>
    <row r="8" spans="1:3" x14ac:dyDescent="0.15">
      <c r="A8" s="8" t="str">
        <f ca="1">上期品种调整!A121</f>
        <v>Rb1409</v>
      </c>
      <c r="B8" s="41">
        <f ca="1">上期品种调整!B121</f>
        <v>41534</v>
      </c>
      <c r="C8" s="41">
        <f t="shared" ca="1" si="0"/>
        <v>41533</v>
      </c>
    </row>
    <row r="9" spans="1:3" x14ac:dyDescent="0.15">
      <c r="A9" s="8" t="str">
        <f ca="1">上期品种调整!A139</f>
        <v>Wr1409</v>
      </c>
      <c r="B9" s="41">
        <f ca="1">上期品种调整!B139</f>
        <v>41534</v>
      </c>
      <c r="C9" s="41">
        <f t="shared" ca="1" si="0"/>
        <v>41533</v>
      </c>
    </row>
    <row r="10" spans="1:3" x14ac:dyDescent="0.15">
      <c r="A10" s="8" t="str">
        <f ca="1">上期品种调整!A156</f>
        <v>Fu1409</v>
      </c>
      <c r="B10" s="41">
        <f ca="1">上期品种调整!B156</f>
        <v>41519</v>
      </c>
      <c r="C10" s="41">
        <f t="shared" ca="1" si="0"/>
        <v>41516</v>
      </c>
    </row>
    <row r="11" spans="1:3" x14ac:dyDescent="0.15">
      <c r="A11" s="8" t="str">
        <f ca="1">上期品种调整!A175</f>
        <v>Ag1409</v>
      </c>
      <c r="B11" s="41">
        <f ca="1">上期品种调整!B175</f>
        <v>41534</v>
      </c>
      <c r="C11" s="41">
        <f t="shared" ca="1" si="0"/>
        <v>41533</v>
      </c>
    </row>
    <row r="12" spans="1:3" x14ac:dyDescent="0.15">
      <c r="C12" s="41"/>
    </row>
    <row r="13" spans="1:3" x14ac:dyDescent="0.15">
      <c r="A13" s="8" t="str">
        <f ca="1">大连品种调整!A12</f>
        <v>A1503</v>
      </c>
      <c r="B13" s="41">
        <f ca="1">大连品种调整!B12</f>
        <v>41533</v>
      </c>
      <c r="C13" s="41">
        <f t="shared" ref="C13:C22" ca="1" si="1">WORKDAY(B13,-1,Holiday)</f>
        <v>41530</v>
      </c>
    </row>
    <row r="14" spans="1:3" x14ac:dyDescent="0.15">
      <c r="A14" s="8" t="str">
        <f ca="1">大连品种调整!A24</f>
        <v>B1409</v>
      </c>
      <c r="B14" s="41">
        <f ca="1">大连品种调整!B24</f>
        <v>41533</v>
      </c>
      <c r="C14" s="41">
        <f t="shared" ca="1" si="1"/>
        <v>41530</v>
      </c>
    </row>
    <row r="15" spans="1:3" x14ac:dyDescent="0.15">
      <c r="A15" s="8" t="str">
        <f ca="1">大连品种调整!A36</f>
        <v>C1409</v>
      </c>
      <c r="B15" s="41">
        <f ca="1">大连品种调整!B36</f>
        <v>41533</v>
      </c>
      <c r="C15" s="41">
        <f t="shared" ca="1" si="1"/>
        <v>41530</v>
      </c>
    </row>
    <row r="16" spans="1:3" x14ac:dyDescent="0.15">
      <c r="A16" s="8" t="str">
        <f ca="1">大连品种调整!A54</f>
        <v>P1409</v>
      </c>
      <c r="B16" s="41">
        <f ca="1">大连品种调整!B54</f>
        <v>41533</v>
      </c>
      <c r="C16" s="41">
        <f t="shared" ca="1" si="1"/>
        <v>41530</v>
      </c>
    </row>
    <row r="17" spans="1:3" x14ac:dyDescent="0.15">
      <c r="A17" s="8" t="str">
        <f ca="1">大连品种调整!A72</f>
        <v>L1409</v>
      </c>
      <c r="B17" s="41">
        <f ca="1">大连品种调整!B72</f>
        <v>41533</v>
      </c>
      <c r="C17" s="41">
        <f t="shared" ca="1" si="1"/>
        <v>41530</v>
      </c>
    </row>
    <row r="18" spans="1:3" x14ac:dyDescent="0.15">
      <c r="A18" s="8" t="str">
        <f ca="1">大连品种调整!A90</f>
        <v>J1409</v>
      </c>
      <c r="B18" s="41">
        <f ca="1">大连品种调整!B90</f>
        <v>41533</v>
      </c>
      <c r="C18" s="41">
        <f t="shared" ca="1" si="1"/>
        <v>41530</v>
      </c>
    </row>
    <row r="19" spans="1:3" x14ac:dyDescent="0.15">
      <c r="A19" s="8" t="str">
        <f ca="1">大连品种调整!A108</f>
        <v>V1409</v>
      </c>
      <c r="B19" s="41">
        <f ca="1">大连品种调整!B108</f>
        <v>41533</v>
      </c>
      <c r="C19" s="41">
        <f t="shared" ca="1" si="1"/>
        <v>41530</v>
      </c>
    </row>
    <row r="20" spans="1:3" x14ac:dyDescent="0.15">
      <c r="A20" s="8" t="str">
        <f ca="1">大连品种调整!A122</f>
        <v>M1409</v>
      </c>
      <c r="B20" s="41">
        <f ca="1">大连品种调整!B122</f>
        <v>41533</v>
      </c>
      <c r="C20" s="41">
        <f t="shared" ca="1" si="1"/>
        <v>41530</v>
      </c>
    </row>
    <row r="21" spans="1:3" x14ac:dyDescent="0.15">
      <c r="A21" s="8" t="str">
        <f ca="1">大连品种调整!A136</f>
        <v>y1409</v>
      </c>
      <c r="B21" s="41">
        <f ca="1">大连品种调整!B136</f>
        <v>41533</v>
      </c>
      <c r="C21" s="41">
        <f t="shared" ca="1" si="1"/>
        <v>41530</v>
      </c>
    </row>
    <row r="22" spans="1:3" x14ac:dyDescent="0.15">
      <c r="A22" s="8" t="str">
        <f ca="1">大连品种调整!A153</f>
        <v>JM1408</v>
      </c>
      <c r="B22" s="41">
        <f ca="1">大连品种调整!B153</f>
        <v>41501</v>
      </c>
      <c r="C22" s="41">
        <f t="shared" ca="1" si="1"/>
        <v>41500</v>
      </c>
    </row>
    <row r="23" spans="1:3" x14ac:dyDescent="0.15">
      <c r="C23" s="41"/>
    </row>
    <row r="24" spans="1:3" x14ac:dyDescent="0.15">
      <c r="A24" s="8" t="str">
        <f ca="1">郑州品种调整!A9</f>
        <v>PM1409</v>
      </c>
      <c r="B24" s="41">
        <f ca="1">郑州品种调整!B9</f>
        <v>41533</v>
      </c>
      <c r="C24" s="41">
        <f t="shared" ref="C24:C34" ca="1" si="2">WORKDAY(B24,-1,Holiday)</f>
        <v>41530</v>
      </c>
    </row>
    <row r="25" spans="1:3" x14ac:dyDescent="0.15">
      <c r="A25" s="8" t="str">
        <f ca="1">郑州品种调整!A21</f>
        <v>WH1409</v>
      </c>
      <c r="B25" s="41">
        <f ca="1">郑州品种调整!B21</f>
        <v>41533</v>
      </c>
      <c r="C25" s="41">
        <f t="shared" ca="1" si="2"/>
        <v>41530</v>
      </c>
    </row>
    <row r="26" spans="1:3" x14ac:dyDescent="0.15">
      <c r="A26" s="8" t="str">
        <f ca="1">郑州品种调整!A33</f>
        <v>RI1409</v>
      </c>
      <c r="B26" s="41">
        <f ca="1">郑州品种调整!B33</f>
        <v>41533</v>
      </c>
      <c r="C26" s="41">
        <f t="shared" ca="1" si="2"/>
        <v>41530</v>
      </c>
    </row>
    <row r="27" spans="1:3" x14ac:dyDescent="0.15">
      <c r="A27" s="8" t="str">
        <f ca="1">郑州品种调整!A45</f>
        <v>OI1409</v>
      </c>
      <c r="B27" s="41">
        <f ca="1">郑州品种调整!B45</f>
        <v>41533</v>
      </c>
      <c r="C27" s="41">
        <f t="shared" ca="1" si="2"/>
        <v>41530</v>
      </c>
    </row>
    <row r="28" spans="1:3" x14ac:dyDescent="0.15">
      <c r="A28" s="8" t="str">
        <f ca="1">郑州品种调整!A57</f>
        <v>CF1409</v>
      </c>
      <c r="B28" s="41">
        <f ca="1">郑州品种调整!B57</f>
        <v>41533</v>
      </c>
      <c r="C28" s="41">
        <f t="shared" ca="1" si="2"/>
        <v>41530</v>
      </c>
    </row>
    <row r="29" spans="1:3" x14ac:dyDescent="0.15">
      <c r="A29" s="8" t="str">
        <f ca="1">郑州品种调整!A72</f>
        <v>SR1503</v>
      </c>
      <c r="B29" s="41">
        <f ca="1">郑州品种调整!B72</f>
        <v>41533</v>
      </c>
      <c r="C29" s="41">
        <f t="shared" ca="1" si="2"/>
        <v>41530</v>
      </c>
    </row>
    <row r="30" spans="1:3" x14ac:dyDescent="0.15">
      <c r="A30" s="8" t="str">
        <f ca="1">郑州品种调整!A90</f>
        <v>TA1409</v>
      </c>
      <c r="B30" s="41">
        <f ca="1">郑州品种调整!B90</f>
        <v>41533</v>
      </c>
      <c r="C30" s="41">
        <f t="shared" ca="1" si="2"/>
        <v>41530</v>
      </c>
    </row>
    <row r="31" spans="1:3" x14ac:dyDescent="0.15">
      <c r="A31" s="8" t="str">
        <f ca="1">郑州品种调整!A108</f>
        <v>ME1409</v>
      </c>
      <c r="B31" s="41">
        <f ca="1">郑州品种调整!B108</f>
        <v>41533</v>
      </c>
      <c r="C31" s="41">
        <f t="shared" ca="1" si="2"/>
        <v>41530</v>
      </c>
    </row>
    <row r="32" spans="1:3" x14ac:dyDescent="0.15">
      <c r="A32" s="8" t="str">
        <f ca="1">郑州品种调整!A126</f>
        <v>FG1409</v>
      </c>
      <c r="B32" s="41">
        <f ca="1">郑州品种调整!B126</f>
        <v>41533</v>
      </c>
      <c r="C32" s="41">
        <f t="shared" ca="1" si="2"/>
        <v>41530</v>
      </c>
    </row>
    <row r="33" spans="1:3" x14ac:dyDescent="0.15">
      <c r="A33" s="8" t="str">
        <f ca="1">郑州品种调整!A136</f>
        <v>RS1409</v>
      </c>
      <c r="B33" s="41">
        <f ca="1">郑州品种调整!B136</f>
        <v>41533</v>
      </c>
      <c r="C33" s="41">
        <f t="shared" ca="1" si="2"/>
        <v>41530</v>
      </c>
    </row>
    <row r="34" spans="1:3" x14ac:dyDescent="0.15">
      <c r="A34" s="8" t="str">
        <f ca="1">郑州品种调整!A149</f>
        <v>RM1409</v>
      </c>
      <c r="B34" s="41">
        <v>41477</v>
      </c>
      <c r="C34" s="41">
        <f t="shared" si="2"/>
        <v>41474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上海期货交易所</vt:lpstr>
      <vt:lpstr>上期品种调整</vt:lpstr>
      <vt:lpstr>大连商品交易所</vt:lpstr>
      <vt:lpstr>大连品种调整</vt:lpstr>
      <vt:lpstr>郑州商品交易所</vt:lpstr>
      <vt:lpstr>郑州品种调整</vt:lpstr>
      <vt:lpstr>中金品种调整</vt:lpstr>
      <vt:lpstr>春节月份</vt:lpstr>
      <vt:lpstr>2012节假日安排</vt:lpstr>
      <vt:lpstr>Sheet1</vt:lpstr>
    </vt:vector>
  </TitlesOfParts>
  <Company>jcqh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纪晓俊</dc:creator>
  <cp:lastModifiedBy>wo</cp:lastModifiedBy>
  <cp:lastPrinted>2013-03-15T00:54:06Z</cp:lastPrinted>
  <dcterms:created xsi:type="dcterms:W3CDTF">2011-12-07T00:50:00Z</dcterms:created>
  <dcterms:modified xsi:type="dcterms:W3CDTF">2013-08-26T07:12:28Z</dcterms:modified>
</cp:coreProperties>
</file>