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5480" windowHeight="98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U30" i="1" l="1"/>
  <c r="X9" i="1"/>
  <c r="X10" i="1"/>
  <c r="X11" i="1"/>
  <c r="X12" i="1"/>
  <c r="X13" i="1"/>
  <c r="X14" i="1"/>
  <c r="X15" i="1"/>
  <c r="X16" i="1"/>
  <c r="X17" i="1"/>
  <c r="X8" i="1"/>
  <c r="V9" i="1"/>
  <c r="V10" i="1"/>
  <c r="V11" i="1"/>
  <c r="V12" i="1"/>
  <c r="V13" i="1"/>
  <c r="V14" i="1"/>
  <c r="V15" i="1"/>
  <c r="V16" i="1"/>
  <c r="V17" i="1"/>
  <c r="V8" i="1"/>
  <c r="F2" i="1" a="1"/>
  <c r="F2" i="1" s="1"/>
  <c r="E4" i="1" a="1"/>
  <c r="E4" i="1" s="1"/>
  <c r="E5" i="1" a="1"/>
  <c r="E5" i="1" s="1"/>
  <c r="E6" i="1" a="1"/>
  <c r="E6" i="1" s="1"/>
  <c r="E7" i="1" a="1"/>
  <c r="E7" i="1" s="1"/>
  <c r="E3" i="1" a="1"/>
  <c r="E3" i="1" s="1"/>
  <c r="E2" i="1" a="1"/>
  <c r="E2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T9" i="1" l="1"/>
  <c r="T10" i="1"/>
  <c r="T11" i="1"/>
  <c r="T12" i="1"/>
  <c r="T13" i="1"/>
  <c r="T14" i="1"/>
  <c r="T15" i="1"/>
  <c r="T16" i="1"/>
  <c r="T17" i="1"/>
  <c r="T8" i="1"/>
  <c r="R9" i="1"/>
  <c r="R10" i="1"/>
  <c r="R11" i="1"/>
  <c r="R12" i="1"/>
  <c r="R13" i="1"/>
  <c r="R14" i="1"/>
  <c r="R15" i="1"/>
  <c r="R16" i="1"/>
  <c r="R17" i="1"/>
  <c r="R8" i="1"/>
  <c r="P17" i="1"/>
  <c r="P16" i="1"/>
  <c r="P9" i="1"/>
  <c r="P10" i="1"/>
  <c r="P11" i="1"/>
  <c r="P12" i="1"/>
  <c r="P13" i="1"/>
  <c r="P14" i="1"/>
  <c r="P15" i="1"/>
  <c r="P8" i="1"/>
  <c r="M5" i="1"/>
  <c r="N5" i="1" s="1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" i="1"/>
  <c r="N3" i="1" s="1"/>
  <c r="M4" i="1"/>
  <c r="N4" i="1" s="1"/>
  <c r="J3" i="1"/>
  <c r="K3" i="1" s="1"/>
  <c r="J27" i="1"/>
  <c r="K27" i="1" s="1"/>
  <c r="J28" i="1"/>
  <c r="K28" i="1" s="1"/>
  <c r="J29" i="1"/>
  <c r="K29" i="1" s="1"/>
  <c r="J30" i="1"/>
  <c r="K30" i="1" s="1"/>
  <c r="J24" i="1"/>
  <c r="K24" i="1" s="1"/>
  <c r="J25" i="1"/>
  <c r="K25" i="1" s="1"/>
  <c r="J26" i="1"/>
  <c r="K26" i="1" s="1"/>
  <c r="J21" i="1"/>
  <c r="K21" i="1"/>
  <c r="J22" i="1"/>
  <c r="K22" i="1" s="1"/>
  <c r="J23" i="1"/>
  <c r="K23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4" i="1"/>
  <c r="K4" i="1" s="1"/>
</calcChain>
</file>

<file path=xl/sharedStrings.xml><?xml version="1.0" encoding="utf-8"?>
<sst xmlns="http://schemas.openxmlformats.org/spreadsheetml/2006/main" count="64" uniqueCount="62">
  <si>
    <t>提取邮箱地址名字</t>
    <phoneticPr fontId="3" type="noConversion"/>
  </si>
  <si>
    <t>模拟结果</t>
    <phoneticPr fontId="3" type="noConversion"/>
  </si>
  <si>
    <t>Gaohai</t>
  </si>
  <si>
    <t>An</t>
  </si>
  <si>
    <t>Xiansheng</t>
  </si>
  <si>
    <t>Zhenghua</t>
  </si>
  <si>
    <t>AAcKccccKKK122222</t>
  </si>
  <si>
    <t>ACCC</t>
    <phoneticPr fontId="2" type="noConversion"/>
  </si>
  <si>
    <t>公式：=SUBSTITUTE(B2,"@",REPT(" ",99))</t>
    <phoneticPr fontId="2" type="noConversion"/>
  </si>
  <si>
    <t>字符</t>
    <phoneticPr fontId="2" type="noConversion"/>
  </si>
  <si>
    <t>code 值</t>
    <phoneticPr fontId="2" type="noConversion"/>
  </si>
  <si>
    <r>
      <t>%%c12cZhang</t>
    </r>
    <r>
      <rPr>
        <b/>
        <sz val="12"/>
        <color rgb="FFFF0000"/>
        <rFont val="宋体"/>
        <family val="3"/>
        <charset val="134"/>
        <scheme val="minor"/>
      </rPr>
      <t>Gaohai</t>
    </r>
    <r>
      <rPr>
        <b/>
        <sz val="12"/>
        <color theme="1"/>
        <rFont val="宋体"/>
        <family val="3"/>
        <charset val="134"/>
        <scheme val="minor"/>
      </rPr>
      <t>@slfkj.com</t>
    </r>
    <phoneticPr fontId="3" type="noConversion"/>
  </si>
  <si>
    <r>
      <t>Hang</t>
    </r>
    <r>
      <rPr>
        <b/>
        <sz val="12"/>
        <color rgb="FFFF0000"/>
        <rFont val="宋体"/>
        <family val="3"/>
        <charset val="134"/>
        <scheme val="minor"/>
      </rPr>
      <t>An</t>
    </r>
    <r>
      <rPr>
        <b/>
        <sz val="12"/>
        <color theme="1"/>
        <rFont val="宋体"/>
        <family val="3"/>
        <charset val="134"/>
        <scheme val="minor"/>
      </rPr>
      <t>@slfkj.com</t>
    </r>
    <phoneticPr fontId="3" type="noConversion"/>
  </si>
  <si>
    <r>
      <t>Gongsun</t>
    </r>
    <r>
      <rPr>
        <b/>
        <sz val="12"/>
        <color rgb="FFFF0000"/>
        <rFont val="宋体"/>
        <family val="3"/>
        <charset val="134"/>
        <scheme val="minor"/>
      </rPr>
      <t>Xiansheng</t>
    </r>
    <r>
      <rPr>
        <b/>
        <sz val="12"/>
        <color theme="1"/>
        <rFont val="宋体"/>
        <family val="3"/>
        <charset val="134"/>
        <scheme val="minor"/>
      </rPr>
      <t>@slfkj.com</t>
    </r>
    <phoneticPr fontId="3" type="noConversion"/>
  </si>
  <si>
    <r>
      <t>Ouyang</t>
    </r>
    <r>
      <rPr>
        <b/>
        <sz val="12"/>
        <color rgb="FFFF0000"/>
        <rFont val="宋体"/>
        <family val="3"/>
        <charset val="134"/>
        <scheme val="minor"/>
      </rPr>
      <t>Zhenghua</t>
    </r>
    <r>
      <rPr>
        <b/>
        <sz val="12"/>
        <color theme="1"/>
        <rFont val="宋体"/>
        <family val="3"/>
        <charset val="134"/>
        <scheme val="minor"/>
      </rPr>
      <t>@slfkj.com</t>
    </r>
    <phoneticPr fontId="3" type="noConversion"/>
  </si>
  <si>
    <r>
      <t>A</t>
    </r>
    <r>
      <rPr>
        <b/>
        <sz val="12"/>
        <color rgb="FFFF0000"/>
        <rFont val="宋体"/>
        <family val="3"/>
        <charset val="134"/>
        <scheme val="minor"/>
      </rPr>
      <t>ACCC</t>
    </r>
    <r>
      <rPr>
        <b/>
        <sz val="12"/>
        <color theme="1"/>
        <rFont val="宋体"/>
        <family val="3"/>
        <charset val="134"/>
        <scheme val="minor"/>
      </rPr>
      <t>@1233</t>
    </r>
    <phoneticPr fontId="2" type="noConversion"/>
  </si>
  <si>
    <r>
      <t>%%%%%%cccc123ccA</t>
    </r>
    <r>
      <rPr>
        <b/>
        <sz val="14"/>
        <color rgb="FFFF0000"/>
        <rFont val="宋体"/>
        <family val="3"/>
        <charset val="134"/>
        <scheme val="minor"/>
      </rPr>
      <t>AAcKccccKKK122222</t>
    </r>
    <r>
      <rPr>
        <b/>
        <sz val="14"/>
        <color theme="1"/>
        <rFont val="宋体"/>
        <family val="3"/>
        <charset val="134"/>
        <scheme val="minor"/>
      </rPr>
      <t>@qqqqqqqqq.11222222</t>
    </r>
    <phoneticPr fontId="2" type="noConversion"/>
  </si>
  <si>
    <t>说明：</t>
    <phoneticPr fontId="3" type="noConversion"/>
  </si>
  <si>
    <t>从第二个大写字母开始</t>
    <phoneticPr fontId="2" type="noConversion"/>
  </si>
  <si>
    <t>提取收件人信息</t>
    <phoneticPr fontId="2" type="noConversion"/>
  </si>
  <si>
    <t>对照表</t>
    <phoneticPr fontId="3" type="noConversion"/>
  </si>
  <si>
    <r>
      <rPr>
        <b/>
        <u/>
        <sz val="11"/>
        <color theme="1"/>
        <rFont val="宋体"/>
        <family val="3"/>
        <charset val="134"/>
        <scheme val="minor"/>
      </rPr>
      <t>步骤一</t>
    </r>
    <r>
      <rPr>
        <u/>
        <sz val="11"/>
        <color theme="1"/>
        <rFont val="宋体"/>
        <family val="2"/>
        <charset val="134"/>
        <scheme val="minor"/>
      </rPr>
      <t>：裁断字符，把@ 替换成足够的空</t>
    </r>
    <phoneticPr fontId="2" type="noConversion"/>
  </si>
  <si>
    <t>整体结构</t>
    <phoneticPr fontId="3" type="noConversion"/>
  </si>
  <si>
    <t>难点分析</t>
    <phoneticPr fontId="3" type="noConversion"/>
  </si>
  <si>
    <t>找第二个大写字母位置</t>
    <phoneticPr fontId="3" type="noConversion"/>
  </si>
  <si>
    <t>12aC8Dni8</t>
  </si>
  <si>
    <t>=MID(P5,K,1)</t>
    <phoneticPr fontId="3" type="noConversion"/>
  </si>
  <si>
    <r>
      <t>以数据源 [</t>
    </r>
    <r>
      <rPr>
        <b/>
        <sz val="11"/>
        <color rgb="FFFF0000"/>
        <rFont val="宋体"/>
        <family val="3"/>
        <charset val="134"/>
        <scheme val="minor"/>
      </rPr>
      <t>12aC8Dni8</t>
    </r>
    <r>
      <rPr>
        <b/>
        <sz val="11"/>
        <color theme="1"/>
        <rFont val="宋体"/>
        <family val="3"/>
        <charset val="134"/>
        <scheme val="minor"/>
      </rPr>
      <t xml:space="preserve">] 为例 </t>
    </r>
    <r>
      <rPr>
        <sz val="11"/>
        <color theme="1"/>
        <rFont val="宋体"/>
        <family val="3"/>
        <charset val="134"/>
        <scheme val="minor"/>
      </rPr>
      <t>《K为变量（常量数组）》</t>
    </r>
    <phoneticPr fontId="3" type="noConversion"/>
  </si>
  <si>
    <t>一：拆分字符</t>
    <phoneticPr fontId="3" type="noConversion"/>
  </si>
  <si>
    <t>=CODE(P8)</t>
    <phoneticPr fontId="3" type="noConversion"/>
  </si>
  <si>
    <t>二: CODE值</t>
    <phoneticPr fontId="3" type="noConversion"/>
  </si>
  <si>
    <t>=(R8&gt;64)*(R8&lt;91)</t>
    <phoneticPr fontId="3" type="noConversion"/>
  </si>
  <si>
    <t>三：判断是否在65~90之间</t>
    <phoneticPr fontId="3" type="noConversion"/>
  </si>
  <si>
    <t>第一级</t>
    <phoneticPr fontId="3" type="noConversion"/>
  </si>
  <si>
    <t>第二级</t>
    <phoneticPr fontId="3" type="noConversion"/>
  </si>
  <si>
    <r>
      <t>=</t>
    </r>
    <r>
      <rPr>
        <b/>
        <sz val="11"/>
        <color rgb="FF00B050"/>
        <rFont val="宋体"/>
        <family val="3"/>
        <charset val="134"/>
        <scheme val="minor"/>
      </rPr>
      <t>CODE</t>
    </r>
    <r>
      <rPr>
        <sz val="11"/>
        <color theme="1"/>
        <rFont val="宋体"/>
        <family val="2"/>
        <charset val="134"/>
        <scheme val="minor"/>
      </rPr>
      <t>(</t>
    </r>
    <r>
      <rPr>
        <b/>
        <sz val="11"/>
        <color rgb="FFFF0000"/>
        <rFont val="宋体"/>
        <family val="3"/>
        <charset val="134"/>
        <scheme val="minor"/>
      </rPr>
      <t>MID(P5,ROW(1:9),1)</t>
    </r>
    <r>
      <rPr>
        <sz val="11"/>
        <color theme="1"/>
        <rFont val="宋体"/>
        <family val="2"/>
        <charset val="134"/>
        <scheme val="minor"/>
      </rPr>
      <t>)</t>
    </r>
    <phoneticPr fontId="3" type="noConversion"/>
  </si>
  <si>
    <t>第三级</t>
    <phoneticPr fontId="3" type="noConversion"/>
  </si>
  <si>
    <r>
      <t>=</t>
    </r>
    <r>
      <rPr>
        <b/>
        <sz val="11"/>
        <color rgb="FFFF0000"/>
        <rFont val="宋体"/>
        <family val="3"/>
        <charset val="134"/>
        <scheme val="minor"/>
      </rPr>
      <t>MID</t>
    </r>
    <r>
      <rPr>
        <sz val="11"/>
        <color theme="1"/>
        <rFont val="宋体"/>
        <family val="2"/>
        <charset val="134"/>
        <scheme val="minor"/>
      </rPr>
      <t>(P5,ROW(1:9),1)</t>
    </r>
    <phoneticPr fontId="3" type="noConversion"/>
  </si>
  <si>
    <r>
      <t>=(</t>
    </r>
    <r>
      <rPr>
        <b/>
        <sz val="11"/>
        <color rgb="FF00B050"/>
        <rFont val="宋体"/>
        <family val="3"/>
        <charset val="134"/>
        <scheme val="minor"/>
      </rPr>
      <t>CODE(MID(P5,ROW(1:9),1))</t>
    </r>
    <r>
      <rPr>
        <sz val="11"/>
        <color theme="1"/>
        <rFont val="宋体"/>
        <family val="2"/>
        <charset val="134"/>
        <scheme val="minor"/>
      </rPr>
      <t>&gt;64)*(</t>
    </r>
    <r>
      <rPr>
        <b/>
        <sz val="11"/>
        <color rgb="FF00B050"/>
        <rFont val="宋体"/>
        <family val="3"/>
        <charset val="134"/>
        <scheme val="minor"/>
      </rPr>
      <t>CODE(MID(P5,ROW(1:9),1))</t>
    </r>
    <r>
      <rPr>
        <sz val="11"/>
        <color theme="1"/>
        <rFont val="宋体"/>
        <family val="2"/>
        <charset val="134"/>
        <scheme val="minor"/>
      </rPr>
      <t>&lt;91)</t>
    </r>
    <phoneticPr fontId="3" type="noConversion"/>
  </si>
  <si>
    <t>四：if 返回</t>
    <phoneticPr fontId="3" type="noConversion"/>
  </si>
  <si>
    <r>
      <t>=TRIM(MID(</t>
    </r>
    <r>
      <rPr>
        <b/>
        <sz val="10"/>
        <color rgb="FFFF0000"/>
        <rFont val="宋体"/>
        <family val="3"/>
        <charset val="134"/>
        <scheme val="minor"/>
      </rPr>
      <t>SUBSTITUTE(B2,"@",REPT(" ",99))</t>
    </r>
    <r>
      <rPr>
        <b/>
        <sz val="10"/>
        <color theme="1"/>
        <rFont val="宋体"/>
        <family val="3"/>
        <charset val="134"/>
        <scheme val="minor"/>
      </rPr>
      <t>,SMALL(IFERROR(IF((CODE(MID(B2,ROW($1:$99),1))&gt;64)*(CODE(MID(B2,ROW($1:$99),1))&lt;91),ROW($1:$99),"@"),"@"),2),99))</t>
    </r>
    <phoneticPr fontId="2" type="noConversion"/>
  </si>
  <si>
    <t>=IF(T8,ROW(A1),"@")</t>
    <phoneticPr fontId="3" type="noConversion"/>
  </si>
  <si>
    <t>第四级</t>
    <phoneticPr fontId="3" type="noConversion"/>
  </si>
  <si>
    <r>
      <rPr>
        <sz val="11"/>
        <color theme="1"/>
        <rFont val="宋体"/>
        <family val="2"/>
        <charset val="134"/>
        <scheme val="minor"/>
      </rPr>
      <t>=IF(</t>
    </r>
    <r>
      <rPr>
        <b/>
        <sz val="11"/>
        <color theme="9" tint="-0.499984740745262"/>
        <rFont val="宋体"/>
        <family val="3"/>
        <charset val="134"/>
        <scheme val="minor"/>
      </rPr>
      <t>(CODE(MID(P5,ROW(1:9),1))&gt;64)*(CODE(MID(P5,ROW(1:9),1))&lt;91),</t>
    </r>
    <r>
      <rPr>
        <b/>
        <sz val="11"/>
        <color rgb="FFFF0000"/>
        <rFont val="宋体"/>
        <family val="3"/>
        <charset val="134"/>
        <scheme val="minor"/>
      </rPr>
      <t>ROW(1:9)</t>
    </r>
    <r>
      <rPr>
        <sz val="11"/>
        <color theme="1"/>
        <rFont val="宋体"/>
        <family val="2"/>
        <charset val="134"/>
        <scheme val="minor"/>
      </rPr>
      <t>,</t>
    </r>
    <r>
      <rPr>
        <b/>
        <sz val="11"/>
        <color rgb="FF00B050"/>
        <rFont val="宋体"/>
        <family val="3"/>
        <charset val="134"/>
        <scheme val="minor"/>
      </rPr>
      <t>"@"</t>
    </r>
    <r>
      <rPr>
        <sz val="11"/>
        <color theme="1"/>
        <rFont val="宋体"/>
        <family val="2"/>
        <charset val="134"/>
        <scheme val="minor"/>
      </rPr>
      <t>)</t>
    </r>
    <phoneticPr fontId="3" type="noConversion"/>
  </si>
  <si>
    <t>五：排错</t>
    <phoneticPr fontId="3" type="noConversion"/>
  </si>
  <si>
    <t>不符合的返回@是方便下次 SAMLL</t>
    <phoneticPr fontId="3" type="noConversion"/>
  </si>
  <si>
    <t>=IFERROR(V8,"@")</t>
    <phoneticPr fontId="3" type="noConversion"/>
  </si>
  <si>
    <t>第五级</t>
    <phoneticPr fontId="3" type="noConversion"/>
  </si>
  <si>
    <r>
      <t>=IFERROR(</t>
    </r>
    <r>
      <rPr>
        <b/>
        <sz val="11"/>
        <color rgb="FF00B0F0"/>
        <rFont val="宋体"/>
        <family val="3"/>
        <charset val="134"/>
        <scheme val="minor"/>
      </rPr>
      <t>IF((CODE(MID(P5,ROW(1:9),1))&gt;64)*(CODE(MID(P5,ROW(1:9),1))&lt;91),ROW(1:9),"@")</t>
    </r>
    <r>
      <rPr>
        <b/>
        <sz val="11"/>
        <color theme="1"/>
        <rFont val="宋体"/>
        <family val="3"/>
        <charset val="134"/>
        <scheme val="minor"/>
      </rPr>
      <t>,"@")</t>
    </r>
    <phoneticPr fontId="3" type="noConversion"/>
  </si>
  <si>
    <r>
      <t>=</t>
    </r>
    <r>
      <rPr>
        <b/>
        <sz val="10"/>
        <color theme="1"/>
        <rFont val="宋体"/>
        <family val="3"/>
        <charset val="134"/>
        <scheme val="minor"/>
      </rPr>
      <t>SMALL(</t>
    </r>
    <r>
      <rPr>
        <b/>
        <sz val="10"/>
        <color rgb="FFFF0000"/>
        <rFont val="宋体"/>
        <family val="3"/>
        <charset val="134"/>
        <scheme val="minor"/>
      </rPr>
      <t>IFERROR(IF((CODE(MID(B2,ROW($1:$99),1))&gt;64)*(CODE(MID(B2,ROW($1:$99),1))&lt;91),ROW($1:$99),"@"),"@")</t>
    </r>
    <r>
      <rPr>
        <sz val="10"/>
        <color theme="1"/>
        <rFont val="宋体"/>
        <family val="3"/>
        <charset val="134"/>
        <scheme val="minor"/>
      </rPr>
      <t>,</t>
    </r>
    <r>
      <rPr>
        <b/>
        <sz val="10"/>
        <color theme="1"/>
        <rFont val="宋体"/>
        <family val="3"/>
        <charset val="134"/>
        <scheme val="minor"/>
      </rPr>
      <t>2)</t>
    </r>
    <phoneticPr fontId="3" type="noConversion"/>
  </si>
  <si>
    <r>
      <t>=IFERROR(IF((CODE(MID(B2,ROW($1:$99),1))&gt;64)*(CODE(MID(B2,ROW($1:$99),1))&lt;91)=1,ROW($1:$99),</t>
    </r>
    <r>
      <rPr>
        <sz val="11"/>
        <color rgb="FFFF0000"/>
        <rFont val="宋体"/>
        <family val="3"/>
        <charset val="134"/>
        <scheme val="minor"/>
      </rPr>
      <t>"@"),"@"</t>
    </r>
    <r>
      <rPr>
        <sz val="11"/>
        <color theme="1"/>
        <rFont val="宋体"/>
        <family val="2"/>
        <charset val="134"/>
        <scheme val="minor"/>
      </rPr>
      <t>)</t>
    </r>
    <phoneticPr fontId="3" type="noConversion"/>
  </si>
  <si>
    <t>不符合条件和错误值都返还为文本,符合条件的返回位置号</t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</si>
  <si>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第二步</t>
    </r>
    <r>
      <rPr>
        <sz val="11"/>
        <color theme="1"/>
        <rFont val="宋体"/>
        <family val="2"/>
        <charset val="134"/>
        <scheme val="minor"/>
      </rPr>
      <t>：找开始位置 (</t>
    </r>
    <r>
      <rPr>
        <sz val="11"/>
        <color rgb="FFFF0000"/>
        <rFont val="宋体"/>
        <family val="3"/>
        <charset val="134"/>
        <scheme val="minor"/>
      </rPr>
      <t>第二小的位置</t>
    </r>
    <r>
      <rPr>
        <sz val="11"/>
        <color theme="1"/>
        <rFont val="宋体"/>
        <family val="2"/>
        <charset val="134"/>
        <scheme val="minor"/>
      </rPr>
      <t>） 详见难点分析</t>
    </r>
    <phoneticPr fontId="3" type="noConversion"/>
  </si>
  <si>
    <r>
      <rPr>
        <b/>
        <u/>
        <sz val="11"/>
        <color theme="9" tint="-0.499984740745262"/>
        <rFont val="宋体"/>
        <family val="3"/>
        <charset val="134"/>
        <scheme val="minor"/>
      </rPr>
      <t>效果</t>
    </r>
    <r>
      <rPr>
        <b/>
        <u/>
        <sz val="11"/>
        <color theme="1"/>
        <rFont val="宋体"/>
        <family val="3"/>
        <charset val="134"/>
        <scheme val="minor"/>
      </rPr>
      <t xml:space="preserve"> </t>
    </r>
    <r>
      <rPr>
        <b/>
        <i/>
        <u/>
        <sz val="11"/>
        <color theme="1"/>
        <rFont val="宋体"/>
        <family val="3"/>
        <charset val="134"/>
        <scheme val="minor"/>
      </rPr>
      <t xml:space="preserve">%%c12cZhangGaohai    </t>
    </r>
    <r>
      <rPr>
        <b/>
        <i/>
        <u/>
        <sz val="11"/>
        <color rgb="FFFF0000"/>
        <rFont val="宋体"/>
        <family val="3"/>
        <charset val="134"/>
        <scheme val="minor"/>
      </rPr>
      <t>（中间99个空格）</t>
    </r>
    <r>
      <rPr>
        <b/>
        <i/>
        <u/>
        <sz val="11"/>
        <color theme="1"/>
        <rFont val="宋体"/>
        <family val="3"/>
        <charset val="134"/>
        <scheme val="minor"/>
      </rPr>
      <t xml:space="preserve"> slfkj.com</t>
    </r>
    <phoneticPr fontId="2" type="noConversion"/>
  </si>
  <si>
    <r>
      <t xml:space="preserve">在数据 </t>
    </r>
    <r>
      <rPr>
        <b/>
        <sz val="11"/>
        <color rgb="FFFF0000"/>
        <rFont val="宋体"/>
        <family val="3"/>
        <charset val="134"/>
        <scheme val="minor"/>
      </rPr>
      <t xml:space="preserve"> %%c12cZhangGaohai    （中间99个空格） slfkj.com</t>
    </r>
    <r>
      <rPr>
        <sz val="11"/>
        <color rgb="FFFF0000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2"/>
        <charset val="134"/>
        <scheme val="minor"/>
      </rPr>
      <t xml:space="preserve"> 中 第二个大写字母开始提取 ，提取99个字符</t>
    </r>
    <phoneticPr fontId="3" type="noConversion"/>
  </si>
  <si>
    <r>
      <t>肯定是 提取到了 【</t>
    </r>
    <r>
      <rPr>
        <b/>
        <sz val="11"/>
        <color rgb="FFFF0000"/>
        <rFont val="宋体"/>
        <family val="3"/>
        <charset val="134"/>
        <scheme val="minor"/>
      </rPr>
      <t xml:space="preserve">Gaohai        </t>
    </r>
    <r>
      <rPr>
        <sz val="11"/>
        <color theme="1"/>
        <rFont val="宋体"/>
        <family val="2"/>
        <charset val="134"/>
        <scheme val="minor"/>
      </rPr>
      <t>】</t>
    </r>
    <r>
      <rPr>
        <sz val="11"/>
        <color theme="1"/>
        <rFont val="宋体"/>
        <family val="3"/>
        <charset val="134"/>
        <scheme val="minor"/>
      </rPr>
      <t xml:space="preserve">  </t>
    </r>
    <phoneticPr fontId="3" type="noConversion"/>
  </si>
  <si>
    <r>
      <t xml:space="preserve">最后用 </t>
    </r>
    <r>
      <rPr>
        <b/>
        <sz val="12"/>
        <color rgb="FFFF0000"/>
        <rFont val="宋体"/>
        <family val="3"/>
        <charset val="134"/>
        <scheme val="minor"/>
      </rPr>
      <t>TRIM</t>
    </r>
    <r>
      <rPr>
        <sz val="12"/>
        <color theme="1"/>
        <rFont val="宋体"/>
        <family val="3"/>
        <charset val="134"/>
        <scheme val="minor"/>
      </rPr>
      <t xml:space="preserve"> 清除多余空格 达到效果</t>
    </r>
    <phoneticPr fontId="3" type="noConversion"/>
  </si>
  <si>
    <t>位置</t>
    <phoneticPr fontId="3" type="noConversion"/>
  </si>
  <si>
    <r>
      <t>=SMALL(</t>
    </r>
    <r>
      <rPr>
        <b/>
        <sz val="11"/>
        <color rgb="FFFF0000"/>
        <rFont val="宋体"/>
        <family val="3"/>
        <charset val="134"/>
        <scheme val="minor"/>
      </rPr>
      <t>IFERROR(IF((CODE(MID(P5,ROW(1:9),1))&gt;64)*(CODE(MID(P5,ROW(1:9),1))&lt;91),ROW(1:9),"@"),"@")</t>
    </r>
    <r>
      <rPr>
        <b/>
        <sz val="11"/>
        <color theme="1"/>
        <rFont val="宋体"/>
        <family val="3"/>
        <charset val="134"/>
        <scheme val="minor"/>
      </rPr>
      <t>,2)</t>
    </r>
    <phoneticPr fontId="3" type="noConversion"/>
  </si>
  <si>
    <r>
      <rPr>
        <sz val="12"/>
        <color theme="1"/>
        <rFont val="宋体"/>
        <family val="3"/>
        <charset val="134"/>
        <scheme val="minor"/>
      </rPr>
      <t>最后  用</t>
    </r>
    <r>
      <rPr>
        <b/>
        <sz val="12"/>
        <color theme="1"/>
        <rFont val="宋体"/>
        <family val="3"/>
        <charset val="134"/>
        <scheme val="minor"/>
      </rPr>
      <t xml:space="preserve"> small(,</t>
    </r>
    <r>
      <rPr>
        <b/>
        <sz val="12"/>
        <color rgb="FFFF0000"/>
        <rFont val="宋体"/>
        <family val="3"/>
        <charset val="134"/>
        <scheme val="minor"/>
      </rPr>
      <t>2</t>
    </r>
    <r>
      <rPr>
        <b/>
        <sz val="12"/>
        <color theme="1"/>
        <rFont val="宋体"/>
        <family val="3"/>
        <charset val="134"/>
        <scheme val="minor"/>
      </rPr>
      <t xml:space="preserve">) </t>
    </r>
    <r>
      <rPr>
        <sz val="12"/>
        <color theme="1"/>
        <rFont val="宋体"/>
        <family val="3"/>
        <charset val="134"/>
        <scheme val="minor"/>
      </rPr>
      <t>取位置</t>
    </r>
    <r>
      <rPr>
        <sz val="11"/>
        <color theme="1"/>
        <rFont val="宋体"/>
        <family val="2"/>
        <charset val="134"/>
        <scheme val="minor"/>
      </rPr>
      <t xml:space="preserve"> ，  例子中 是 </t>
    </r>
    <r>
      <rPr>
        <b/>
        <sz val="11"/>
        <color rgb="FFFF0000"/>
        <rFont val="宋体"/>
        <family val="3"/>
        <charset val="134"/>
        <scheme val="minor"/>
      </rPr>
      <t>6</t>
    </r>
    <r>
      <rPr>
        <sz val="11"/>
        <color theme="1"/>
        <rFont val="宋体"/>
        <family val="2"/>
        <charset val="134"/>
        <scheme val="minor"/>
      </rPr>
      <t xml:space="preserve">  即为</t>
    </r>
    <r>
      <rPr>
        <b/>
        <sz val="11"/>
        <color theme="9" tint="-0.249977111117893"/>
        <rFont val="宋体"/>
        <family val="3"/>
        <charset val="134"/>
        <scheme val="minor"/>
      </rPr>
      <t xml:space="preserve"> D</t>
    </r>
    <r>
      <rPr>
        <sz val="11"/>
        <color theme="1"/>
        <rFont val="宋体"/>
        <family val="2"/>
        <charset val="134"/>
        <scheme val="minor"/>
      </rPr>
      <t xml:space="preserve"> 的位置</t>
    </r>
    <phoneticPr fontId="3" type="noConversion"/>
  </si>
  <si>
    <r>
      <t>=SMALL(</t>
    </r>
    <r>
      <rPr>
        <sz val="14"/>
        <color rgb="FFFF0000"/>
        <rFont val="宋体"/>
        <family val="3"/>
        <charset val="134"/>
        <scheme val="minor"/>
      </rPr>
      <t>{"@";"@";"@";4;"@";6;"@";"@";"@"}</t>
    </r>
    <r>
      <rPr>
        <sz val="12"/>
        <color theme="1"/>
        <rFont val="宋体"/>
        <family val="2"/>
        <charset val="134"/>
        <scheme val="minor"/>
      </rPr>
      <t>,2)</t>
    </r>
    <phoneticPr fontId="3" type="noConversion"/>
  </si>
  <si>
    <t>传递：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</si>
</sst>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8"/>
      <name val="黑体"/>
      <family val="3"/>
      <charset val="134"/>
    </font>
    <font>
      <b/>
      <sz val="16"/>
      <name val="黑体"/>
      <family val="3"/>
      <charset val="134"/>
    </font>
    <font>
      <b/>
      <i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b/>
      <i/>
      <u/>
      <sz val="11"/>
      <color theme="1"/>
      <name val="宋体"/>
      <family val="3"/>
      <charset val="134"/>
      <scheme val="minor"/>
    </font>
    <font>
      <b/>
      <i/>
      <u/>
      <sz val="11"/>
      <color rgb="FFFF0000"/>
      <name val="宋体"/>
      <family val="3"/>
      <charset val="134"/>
      <scheme val="minor"/>
    </font>
    <font>
      <b/>
      <u/>
      <sz val="11"/>
      <color theme="9" tint="-0.499984740745262"/>
      <name val="宋体"/>
      <family val="3"/>
      <charset val="134"/>
      <scheme val="minor"/>
    </font>
    <font>
      <b/>
      <u/>
      <sz val="11"/>
      <color rgb="FFFF0000"/>
      <name val="宋体"/>
      <family val="3"/>
      <charset val="134"/>
      <scheme val="minor"/>
    </font>
    <font>
      <b/>
      <sz val="11"/>
      <color rgb="FF00B050"/>
      <name val="宋体"/>
      <family val="3"/>
      <charset val="134"/>
      <scheme val="minor"/>
    </font>
    <font>
      <b/>
      <sz val="11"/>
      <color rgb="FF00B0F0"/>
      <name val="宋体"/>
      <family val="3"/>
      <charset val="134"/>
      <scheme val="minor"/>
    </font>
    <font>
      <b/>
      <sz val="11"/>
      <color theme="9" tint="-0.499984740745262"/>
      <name val="宋体"/>
      <family val="3"/>
      <charset val="134"/>
      <scheme val="minor"/>
    </font>
    <font>
      <b/>
      <sz val="11"/>
      <color rgb="FF7030A0"/>
      <name val="宋体"/>
      <family val="3"/>
      <charset val="134"/>
      <scheme val="minor"/>
    </font>
    <font>
      <b/>
      <u/>
      <sz val="11"/>
      <color rgb="FF7030A0"/>
      <name val="宋体"/>
      <family val="3"/>
      <charset val="134"/>
      <scheme val="minor"/>
    </font>
    <font>
      <b/>
      <u/>
      <sz val="11"/>
      <color theme="5" tint="-0.499984740745262"/>
      <name val="宋体"/>
      <family val="3"/>
      <charset val="134"/>
      <scheme val="minor"/>
    </font>
    <font>
      <b/>
      <sz val="11"/>
      <color theme="5" tint="-0.499984740745262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22"/>
      <color theme="1"/>
      <name val="华文琥珀"/>
      <family val="3"/>
      <charset val="134"/>
    </font>
    <font>
      <sz val="18"/>
      <color theme="1"/>
      <name val="宋体"/>
      <family val="2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4" borderId="0" xfId="0" applyFont="1" applyFill="1" applyBorder="1" applyAlignment="1"/>
    <xf numFmtId="0" fontId="0" fillId="4" borderId="0" xfId="0" applyFill="1">
      <alignment vertical="center"/>
    </xf>
    <xf numFmtId="0" fontId="0" fillId="4" borderId="0" xfId="0" quotePrefix="1" applyFill="1">
      <alignment vertical="center"/>
    </xf>
    <xf numFmtId="0" fontId="4" fillId="4" borderId="0" xfId="0" applyFont="1" applyFill="1">
      <alignment vertical="center"/>
    </xf>
    <xf numFmtId="0" fontId="10" fillId="4" borderId="0" xfId="0" applyFont="1" applyFill="1">
      <alignment vertical="center"/>
    </xf>
    <xf numFmtId="0" fontId="1" fillId="4" borderId="0" xfId="0" quotePrefix="1" applyFont="1" applyFill="1" applyBorder="1" applyAlignment="1"/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" fillId="5" borderId="10" xfId="0" quotePrefix="1" applyFont="1" applyFill="1" applyBorder="1" applyAlignment="1"/>
    <xf numFmtId="0" fontId="1" fillId="5" borderId="11" xfId="0" quotePrefix="1" applyFont="1" applyFill="1" applyBorder="1" applyAlignment="1"/>
    <xf numFmtId="0" fontId="1" fillId="5" borderId="11" xfId="0" applyFont="1" applyFill="1" applyBorder="1" applyAlignment="1"/>
    <xf numFmtId="0" fontId="1" fillId="5" borderId="12" xfId="0" quotePrefix="1" applyFont="1" applyFill="1" applyBorder="1" applyAlignment="1"/>
    <xf numFmtId="0" fontId="14" fillId="6" borderId="13" xfId="0" quotePrefix="1" applyFont="1" applyFill="1" applyBorder="1">
      <alignment vertical="center"/>
    </xf>
    <xf numFmtId="0" fontId="14" fillId="6" borderId="14" xfId="0" quotePrefix="1" applyFont="1" applyFill="1" applyBorder="1">
      <alignment vertical="center"/>
    </xf>
    <xf numFmtId="0" fontId="14" fillId="6" borderId="14" xfId="0" applyFont="1" applyFill="1" applyBorder="1">
      <alignment vertical="center"/>
    </xf>
    <xf numFmtId="0" fontId="20" fillId="4" borderId="0" xfId="0" applyFont="1" applyFill="1" applyBorder="1" applyAlignment="1"/>
    <xf numFmtId="0" fontId="21" fillId="4" borderId="0" xfId="0" applyFont="1" applyFill="1" applyBorder="1" applyAlignment="1"/>
    <xf numFmtId="0" fontId="5" fillId="4" borderId="0" xfId="0" applyFont="1" applyFill="1">
      <alignment vertical="center"/>
    </xf>
    <xf numFmtId="0" fontId="22" fillId="4" borderId="0" xfId="0" applyFont="1" applyFill="1">
      <alignment vertical="center"/>
    </xf>
    <xf numFmtId="0" fontId="23" fillId="4" borderId="0" xfId="0" applyFont="1" applyFill="1">
      <alignment vertical="center"/>
    </xf>
    <xf numFmtId="0" fontId="8" fillId="4" borderId="0" xfId="0" applyFont="1" applyFill="1">
      <alignment vertical="center"/>
    </xf>
    <xf numFmtId="0" fontId="11" fillId="4" borderId="0" xfId="0" quotePrefix="1" applyFont="1" applyFill="1">
      <alignment vertical="center"/>
    </xf>
    <xf numFmtId="0" fontId="5" fillId="4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7" fillId="9" borderId="0" xfId="0" quotePrefix="1" applyFont="1" applyFill="1" applyAlignment="1">
      <alignment horizontal="center" vertical="center"/>
    </xf>
    <xf numFmtId="0" fontId="20" fillId="4" borderId="0" xfId="0" applyFont="1" applyFill="1" applyBorder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6" borderId="15" xfId="0" quotePrefix="1" applyFont="1" applyFill="1" applyBorder="1" applyAlignment="1">
      <alignment horizontal="left" vertical="center" wrapText="1"/>
    </xf>
    <xf numFmtId="0" fontId="13" fillId="6" borderId="16" xfId="0" quotePrefix="1" applyFont="1" applyFill="1" applyBorder="1" applyAlignment="1">
      <alignment horizontal="left" vertical="center" wrapText="1"/>
    </xf>
    <xf numFmtId="0" fontId="13" fillId="6" borderId="17" xfId="0" quotePrefix="1" applyFont="1" applyFill="1" applyBorder="1" applyAlignment="1">
      <alignment horizontal="left" vertical="center" wrapText="1"/>
    </xf>
    <xf numFmtId="0" fontId="15" fillId="3" borderId="2" xfId="0" quotePrefix="1" applyFont="1" applyFill="1" applyBorder="1" applyAlignment="1">
      <alignment horizontal="left" vertical="center" wrapText="1"/>
    </xf>
    <xf numFmtId="0" fontId="15" fillId="3" borderId="3" xfId="0" quotePrefix="1" applyFont="1" applyFill="1" applyBorder="1" applyAlignment="1">
      <alignment horizontal="left" vertical="center" wrapText="1"/>
    </xf>
    <xf numFmtId="0" fontId="15" fillId="3" borderId="4" xfId="0" quotePrefix="1" applyFont="1" applyFill="1" applyBorder="1" applyAlignment="1">
      <alignment horizontal="left" vertical="center" wrapText="1"/>
    </xf>
    <xf numFmtId="0" fontId="15" fillId="3" borderId="8" xfId="0" quotePrefix="1" applyFont="1" applyFill="1" applyBorder="1" applyAlignment="1">
      <alignment horizontal="left" vertical="center" wrapText="1"/>
    </xf>
    <xf numFmtId="0" fontId="15" fillId="3" borderId="0" xfId="0" quotePrefix="1" applyFont="1" applyFill="1" applyBorder="1" applyAlignment="1">
      <alignment horizontal="left" vertical="center" wrapText="1"/>
    </xf>
    <xf numFmtId="0" fontId="15" fillId="3" borderId="9" xfId="0" quotePrefix="1" applyFont="1" applyFill="1" applyBorder="1" applyAlignment="1">
      <alignment horizontal="left" vertical="center" wrapText="1"/>
    </xf>
    <xf numFmtId="0" fontId="15" fillId="3" borderId="5" xfId="0" quotePrefix="1" applyFont="1" applyFill="1" applyBorder="1" applyAlignment="1">
      <alignment horizontal="left" vertical="center" wrapText="1"/>
    </xf>
    <xf numFmtId="0" fontId="15" fillId="3" borderId="6" xfId="0" quotePrefix="1" applyFont="1" applyFill="1" applyBorder="1" applyAlignment="1">
      <alignment horizontal="left" vertical="center" wrapText="1"/>
    </xf>
    <xf numFmtId="0" fontId="15" fillId="3" borderId="7" xfId="0" quotePrefix="1" applyFont="1" applyFill="1" applyBorder="1" applyAlignment="1">
      <alignment horizontal="left" vertical="center" wrapText="1"/>
    </xf>
    <xf numFmtId="0" fontId="23" fillId="4" borderId="0" xfId="0" quotePrefix="1" applyFont="1" applyFill="1" applyAlignment="1">
      <alignment horizontal="center" vertical="center"/>
    </xf>
    <xf numFmtId="0" fontId="6" fillId="8" borderId="1" xfId="0" applyFont="1" applyFill="1" applyBorder="1">
      <alignment vertical="center"/>
    </xf>
    <xf numFmtId="0" fontId="5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8" fillId="4" borderId="0" xfId="0" quotePrefix="1" applyFont="1" applyFill="1">
      <alignment vertical="center"/>
    </xf>
    <xf numFmtId="0" fontId="31" fillId="4" borderId="0" xfId="0" applyFont="1" applyFill="1">
      <alignment vertical="center"/>
    </xf>
    <xf numFmtId="0" fontId="32" fillId="4" borderId="0" xfId="0" quotePrefix="1" applyFont="1" applyFill="1">
      <alignment vertical="center"/>
    </xf>
    <xf numFmtId="0" fontId="6" fillId="4" borderId="0" xfId="0" applyFont="1" applyFill="1">
      <alignment vertical="center"/>
    </xf>
    <xf numFmtId="0" fontId="33" fillId="4" borderId="0" xfId="0" applyFont="1" applyFill="1">
      <alignment vertical="center"/>
    </xf>
    <xf numFmtId="0" fontId="34" fillId="4" borderId="0" xfId="0" applyFont="1" applyFill="1">
      <alignment vertical="center"/>
    </xf>
    <xf numFmtId="0" fontId="29" fillId="4" borderId="0" xfId="0" applyFont="1" applyFill="1">
      <alignment vertical="center"/>
    </xf>
    <xf numFmtId="0" fontId="27" fillId="4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5" fillId="4" borderId="0" xfId="0" quotePrefix="1" applyFont="1" applyFill="1">
      <alignment vertical="center"/>
    </xf>
    <xf numFmtId="0" fontId="35" fillId="4" borderId="0" xfId="0" applyFont="1" applyFill="1">
      <alignment vertical="center"/>
    </xf>
    <xf numFmtId="0" fontId="0" fillId="11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5" fillId="4" borderId="0" xfId="0" quotePrefix="1" applyFont="1" applyFill="1">
      <alignment vertical="center"/>
    </xf>
    <xf numFmtId="22" fontId="40" fillId="3" borderId="0" xfId="0" applyNumberFormat="1" applyFont="1" applyFill="1" applyAlignment="1">
      <alignment horizontal="left" vertical="center"/>
    </xf>
    <xf numFmtId="0" fontId="39" fillId="4" borderId="0" xfId="0" applyFont="1" applyFill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Y31"/>
  <sheetViews>
    <sheetView tabSelected="1" topLeftCell="J1" zoomScaleNormal="100" workbookViewId="0">
      <selection activeCell="Q15" sqref="Q15"/>
    </sheetView>
  </sheetViews>
  <sheetFormatPr defaultRowHeight="13.5" x14ac:dyDescent="0.15"/>
  <cols>
    <col min="1" max="1" width="3.875" style="2" customWidth="1"/>
    <col min="2" max="2" width="44.125" style="2" customWidth="1"/>
    <col min="3" max="3" width="5" style="2" customWidth="1"/>
    <col min="4" max="4" width="26.625" style="2" customWidth="1"/>
    <col min="5" max="5" width="21.375" style="2" customWidth="1"/>
    <col min="6" max="6" width="21.875" style="2" customWidth="1"/>
    <col min="7" max="9" width="9" style="2"/>
    <col min="10" max="10" width="8.125" style="2" customWidth="1"/>
    <col min="11" max="11" width="9" style="2"/>
    <col min="12" max="12" width="3.375" style="2" customWidth="1"/>
    <col min="13" max="13" width="6.375" style="2" customWidth="1"/>
    <col min="14" max="14" width="8.5" style="2" customWidth="1"/>
    <col min="15" max="15" width="5.625" style="2" customWidth="1"/>
    <col min="16" max="16" width="7" style="2" customWidth="1"/>
    <col min="17" max="17" width="8.5" style="2" customWidth="1"/>
    <col min="18" max="18" width="11.25" style="2" customWidth="1"/>
    <col min="19" max="19" width="4.375" style="2" customWidth="1"/>
    <col min="20" max="20" width="21.375" style="2" customWidth="1"/>
    <col min="21" max="22" width="9" style="2"/>
    <col min="23" max="23" width="18.375" style="2" bestFit="1" customWidth="1"/>
    <col min="24" max="16384" width="9" style="2"/>
  </cols>
  <sheetData>
    <row r="1" spans="2:25" ht="23.25" thickBot="1" x14ac:dyDescent="0.3">
      <c r="B1" s="1" t="s">
        <v>0</v>
      </c>
      <c r="D1" s="17" t="s">
        <v>1</v>
      </c>
      <c r="G1" s="18" t="s">
        <v>17</v>
      </c>
      <c r="J1" s="30" t="s">
        <v>20</v>
      </c>
      <c r="K1" s="30"/>
      <c r="L1" s="30"/>
      <c r="M1" s="30"/>
      <c r="N1" s="30"/>
    </row>
    <row r="2" spans="2:25" ht="22.5" x14ac:dyDescent="0.25">
      <c r="B2" s="14" t="s">
        <v>11</v>
      </c>
      <c r="D2" s="10" t="s">
        <v>2</v>
      </c>
      <c r="E2" s="45" t="str">
        <f t="array" ref="E2">TRIM(MID(SUBSTITUTE(B2,"@",REPT(" ",99)),SMALL(IFERROR(IF((CODE(MID(B2,ROW($1:$99),1))&gt;64)*(CODE(MID(B2,ROW($1:$99),1))&lt;91),ROW($1:$99),"@"),"@"),2),99))</f>
        <v>Gaohai</v>
      </c>
      <c r="F2" s="2" t="str">
        <f t="array" ref="F2">TRIM(MID(SUBSTITUTE(B2,"@",REPT(" ",99)),SMALL(IFERROR(IF((CODE(MID(B2,ROW($1:$30),1))&gt;64)*(CODE(MID(B2,ROW($1:$30),1))&lt;91),ROW($1:$30),"@"),"@"),2),99))</f>
        <v>Gaohai</v>
      </c>
      <c r="G2" s="20" t="s">
        <v>18</v>
      </c>
      <c r="J2" s="9" t="s">
        <v>9</v>
      </c>
      <c r="K2" s="9" t="s">
        <v>10</v>
      </c>
      <c r="M2" s="9" t="s">
        <v>9</v>
      </c>
      <c r="N2" s="9" t="s">
        <v>10</v>
      </c>
      <c r="P2" s="19" t="s">
        <v>23</v>
      </c>
    </row>
    <row r="3" spans="2:25" ht="22.5" x14ac:dyDescent="0.25">
      <c r="B3" s="15" t="s">
        <v>12</v>
      </c>
      <c r="D3" s="11" t="s">
        <v>3</v>
      </c>
      <c r="E3" s="45" t="str">
        <f t="array" ref="E3">TRIM(MID(SUBSTITUTE(B3,"@",REPT(" ",99)),SMALL(IFERROR(IF((CODE(MID(B3,ROW($1:$99),1))&gt;64)*(CODE(MID(B3,ROW($1:$99),1))&lt;91),ROW($1:$99),"@"),"@"),2),99))</f>
        <v>An</v>
      </c>
      <c r="F3" s="2" t="str">
        <f t="array" ref="F3">TRIM(MID(SUBSTITUTE(B3,"@",REPT(" ",99)),SMALL(IFERROR(IF((CODE(MID(B3,ROW($1:$99),1))&gt;64)*(CODE(MID(B3,ROW($1:$99),1))&lt;91),ROW($1:$99),"@"),"@"),2),99))</f>
        <v>An</v>
      </c>
      <c r="G3" s="20" t="s">
        <v>19</v>
      </c>
      <c r="J3" s="7" t="str">
        <f t="shared" ref="J3:J30" si="0">CHAR(ROW(A64))</f>
        <v>@</v>
      </c>
      <c r="K3" s="7">
        <f>CODE(J3)</f>
        <v>64</v>
      </c>
      <c r="M3" s="7" t="str">
        <f>CHAR(ROW(A96))</f>
        <v>`</v>
      </c>
      <c r="N3" s="7">
        <f>CODE(M3)</f>
        <v>96</v>
      </c>
      <c r="P3" s="2" t="s">
        <v>24</v>
      </c>
    </row>
    <row r="4" spans="2:25" ht="22.5" x14ac:dyDescent="0.25">
      <c r="B4" s="16" t="s">
        <v>13</v>
      </c>
      <c r="D4" s="11" t="s">
        <v>4</v>
      </c>
      <c r="E4" s="45" t="str">
        <f t="array" ref="E4">TRIM(MID(SUBSTITUTE(B4,"@",REPT(" ",99)),SMALL(IFERROR(IF((CODE(MID(B4,ROW($1:$99),1))&gt;64)*(CODE(MID(B4,ROW($1:$99),1))&lt;91),ROW($1:$99),"@"),"@"),2),99))</f>
        <v>Xiansheng</v>
      </c>
      <c r="F4" s="2" t="str">
        <f t="array" ref="F4">TRIM(MID(SUBSTITUTE(B4,"@",REPT(" ",99)),SMALL(IFERROR(IF((CODE(MID(B4,ROW($1:$99),1))&gt;64)*(CODE(MID(B4,ROW($1:$99),1))&lt;91),ROW($1:$99),"@"),"@"),2),99))</f>
        <v>Xiansheng</v>
      </c>
      <c r="J4" s="8" t="str">
        <f t="shared" si="0"/>
        <v>A</v>
      </c>
      <c r="K4" s="8">
        <f>CODE(J4)</f>
        <v>65</v>
      </c>
      <c r="M4" s="7" t="str">
        <f>CHAR(ROW(A97))</f>
        <v>a</v>
      </c>
      <c r="N4" s="7">
        <f>CODE(M4)</f>
        <v>97</v>
      </c>
      <c r="P4" s="19" t="s">
        <v>27</v>
      </c>
    </row>
    <row r="5" spans="2:25" ht="22.5" x14ac:dyDescent="0.25">
      <c r="B5" s="16" t="s">
        <v>14</v>
      </c>
      <c r="D5" s="11" t="s">
        <v>5</v>
      </c>
      <c r="E5" s="45" t="str">
        <f t="array" ref="E5">TRIM(MID(SUBSTITUTE(B5,"@",REPT(" ",99)),SMALL(IFERROR(IF((CODE(MID(B5,ROW($1:$99),1))&gt;64)*(CODE(MID(B5,ROW($1:$99),1))&lt;91),ROW($1:$99),"@"),"@"),2),99))</f>
        <v>Zhenghua</v>
      </c>
      <c r="F5" s="2" t="str">
        <f t="array" ref="F5">TRIM(MID(SUBSTITUTE(B5,"@",REPT(" ",99)),SMALL(IFERROR(IF((CODE(MID(B5,ROW($1:$99),1))&gt;64)*(CODE(MID(B5,ROW($1:$99),1))&lt;91),ROW($1:$99),"@"),"@"),2),99))</f>
        <v>Zhenghua</v>
      </c>
      <c r="J5" s="8" t="str">
        <f t="shared" si="0"/>
        <v>B</v>
      </c>
      <c r="K5" s="8">
        <f t="shared" ref="K5:K30" si="1">CODE(J5)</f>
        <v>66</v>
      </c>
      <c r="M5" s="7" t="str">
        <f t="shared" ref="M5:M30" si="2">CHAR(ROW(A98))</f>
        <v>b</v>
      </c>
      <c r="N5" s="7">
        <f t="shared" ref="N5:N30" si="3">CODE(M5)</f>
        <v>98</v>
      </c>
      <c r="P5" s="31" t="s">
        <v>25</v>
      </c>
      <c r="Q5" s="31"/>
      <c r="R5" s="31"/>
      <c r="S5" s="31"/>
    </row>
    <row r="6" spans="2:25" ht="22.5" x14ac:dyDescent="0.25">
      <c r="B6" s="16" t="s">
        <v>15</v>
      </c>
      <c r="D6" s="12" t="s">
        <v>7</v>
      </c>
      <c r="E6" s="45" t="str">
        <f t="array" ref="E6">TRIM(MID(SUBSTITUTE(B6,"@",REPT(" ",99)),SMALL(IFERROR(IF((CODE(MID(B6,ROW($1:$99),1))&gt;64)*(CODE(MID(B6,ROW($1:$99),1))&lt;91),ROW($1:$99),"@"),"@"),2),99))</f>
        <v>ACCC</v>
      </c>
      <c r="F6" s="2" t="str">
        <f t="array" ref="F6">TRIM(MID(SUBSTITUTE(B6,"@",REPT(" ",99)),SMALL(IFERROR(IF((CODE(MID(B6,ROW($1:$99),1))&gt;64)*(CODE(MID(B6,ROW($1:$99),1))&lt;91),ROW($1:$99),"@"),"@"),2),99))</f>
        <v>ACCC</v>
      </c>
      <c r="J6" s="8" t="str">
        <f t="shared" si="0"/>
        <v>C</v>
      </c>
      <c r="K6" s="8">
        <f t="shared" si="1"/>
        <v>67</v>
      </c>
      <c r="M6" s="7" t="str">
        <f t="shared" si="2"/>
        <v>c</v>
      </c>
      <c r="N6" s="7">
        <f t="shared" si="3"/>
        <v>99</v>
      </c>
      <c r="P6" s="21" t="s">
        <v>28</v>
      </c>
      <c r="Q6" s="5"/>
      <c r="R6" s="57" t="s">
        <v>30</v>
      </c>
      <c r="T6" s="54" t="s">
        <v>32</v>
      </c>
      <c r="U6" s="5"/>
      <c r="V6" s="56" t="s">
        <v>39</v>
      </c>
      <c r="X6" s="19" t="s">
        <v>44</v>
      </c>
    </row>
    <row r="7" spans="2:25" ht="20.25" customHeight="1" thickBot="1" x14ac:dyDescent="0.3">
      <c r="B7" s="32" t="s">
        <v>16</v>
      </c>
      <c r="D7" s="13" t="s">
        <v>6</v>
      </c>
      <c r="E7" s="45" t="str">
        <f t="array" ref="E7">TRIM(MID(SUBSTITUTE(B7,"@",REPT(" ",99)),SMALL(IFERROR(IF((CODE(MID(B7,ROW($1:$99),1))&gt;64)*(CODE(MID(B7,ROW($1:$99),1))&lt;91),ROW($1:$99),"@"),"@"),2),99))</f>
        <v>AAcKccccKKK122222</v>
      </c>
      <c r="F7" s="2" t="str">
        <f t="array" ref="F7">TRIM(MID(SUBSTITUTE(B7,"@",REPT(" ",99)),SMALL(IFERROR(IF((CODE(MID(B7,ROW($1:$99),1))&gt;64)*(CODE(MID(B7,ROW($1:$99),1))&lt;91),ROW($1:$99),"@"),"@"),2),99))</f>
        <v>AAcKccccKKK122222</v>
      </c>
      <c r="J7" s="8" t="str">
        <f t="shared" si="0"/>
        <v>D</v>
      </c>
      <c r="K7" s="8">
        <f t="shared" si="1"/>
        <v>68</v>
      </c>
      <c r="M7" s="7" t="str">
        <f t="shared" si="2"/>
        <v>d</v>
      </c>
      <c r="N7" s="7">
        <f t="shared" si="3"/>
        <v>100</v>
      </c>
      <c r="O7" s="49" t="s">
        <v>57</v>
      </c>
      <c r="P7" s="52" t="s">
        <v>26</v>
      </c>
      <c r="Q7" s="5"/>
      <c r="R7" s="29" t="s">
        <v>29</v>
      </c>
      <c r="T7" s="44" t="s">
        <v>31</v>
      </c>
      <c r="U7" s="5"/>
      <c r="V7" s="44" t="s">
        <v>41</v>
      </c>
      <c r="X7" s="3" t="s">
        <v>46</v>
      </c>
    </row>
    <row r="8" spans="2:25" ht="13.5" customHeight="1" thickBot="1" x14ac:dyDescent="0.3">
      <c r="B8" s="33"/>
      <c r="D8" s="6"/>
      <c r="E8" s="4"/>
      <c r="J8" s="8" t="str">
        <f t="shared" si="0"/>
        <v>E</v>
      </c>
      <c r="K8" s="8">
        <f t="shared" si="1"/>
        <v>69</v>
      </c>
      <c r="M8" s="7" t="str">
        <f t="shared" si="2"/>
        <v>e</v>
      </c>
      <c r="N8" s="7">
        <f t="shared" si="3"/>
        <v>101</v>
      </c>
      <c r="O8" s="49">
        <v>1</v>
      </c>
      <c r="P8" s="24" t="str">
        <f>MID(P$5,ROW(A1),1)</f>
        <v>1</v>
      </c>
      <c r="R8" s="25">
        <f>CODE(P8)</f>
        <v>49</v>
      </c>
      <c r="T8" s="7">
        <f>(R8&gt;64)*(R8&lt;91)</f>
        <v>0</v>
      </c>
      <c r="V8" s="7" t="str">
        <f>IF(T8,ROW(A1),"@")</f>
        <v>@</v>
      </c>
      <c r="X8" s="7" t="str">
        <f>IFERROR(V8,"@")</f>
        <v>@</v>
      </c>
    </row>
    <row r="9" spans="2:25" ht="22.5" customHeight="1" thickBot="1" x14ac:dyDescent="0.2">
      <c r="B9" s="34"/>
      <c r="D9" s="35" t="s">
        <v>40</v>
      </c>
      <c r="E9" s="36"/>
      <c r="F9" s="37"/>
      <c r="J9" s="8" t="str">
        <f t="shared" si="0"/>
        <v>F</v>
      </c>
      <c r="K9" s="8">
        <f t="shared" si="1"/>
        <v>70</v>
      </c>
      <c r="M9" s="7" t="str">
        <f t="shared" si="2"/>
        <v>f</v>
      </c>
      <c r="N9" s="7">
        <f t="shared" si="3"/>
        <v>102</v>
      </c>
      <c r="O9" s="49">
        <v>2</v>
      </c>
      <c r="P9" s="24" t="str">
        <f t="shared" ref="P9:P15" si="4">MID(P$5,ROW(A2),1)</f>
        <v>2</v>
      </c>
      <c r="R9" s="25">
        <f t="shared" ref="R9:R17" si="5">CODE(P9)</f>
        <v>50</v>
      </c>
      <c r="T9" s="7">
        <f t="shared" ref="T9:T17" si="6">(R9&gt;64)*(R9&lt;91)</f>
        <v>0</v>
      </c>
      <c r="V9" s="7" t="str">
        <f t="shared" ref="V9:V17" si="7">IF(T9,ROW(A2),"@")</f>
        <v>@</v>
      </c>
      <c r="X9" s="7" t="str">
        <f t="shared" ref="X9:X17" si="8">IFERROR(V9,"@")</f>
        <v>@</v>
      </c>
    </row>
    <row r="10" spans="2:25" x14ac:dyDescent="0.15">
      <c r="D10" s="38"/>
      <c r="E10" s="39"/>
      <c r="F10" s="40"/>
      <c r="J10" s="8" t="str">
        <f t="shared" si="0"/>
        <v>G</v>
      </c>
      <c r="K10" s="8">
        <f t="shared" si="1"/>
        <v>71</v>
      </c>
      <c r="M10" s="7" t="str">
        <f t="shared" si="2"/>
        <v>g</v>
      </c>
      <c r="N10" s="7">
        <f t="shared" si="3"/>
        <v>103</v>
      </c>
      <c r="O10" s="49">
        <v>3</v>
      </c>
      <c r="P10" s="24" t="str">
        <f t="shared" si="4"/>
        <v>a</v>
      </c>
      <c r="R10" s="25">
        <f t="shared" si="5"/>
        <v>97</v>
      </c>
      <c r="T10" s="7">
        <f t="shared" si="6"/>
        <v>0</v>
      </c>
      <c r="V10" s="7" t="str">
        <f t="shared" si="7"/>
        <v>@</v>
      </c>
      <c r="X10" s="7" t="str">
        <f t="shared" si="8"/>
        <v>@</v>
      </c>
    </row>
    <row r="11" spans="2:25" ht="14.25" thickBot="1" x14ac:dyDescent="0.2">
      <c r="B11" s="5" t="s">
        <v>21</v>
      </c>
      <c r="D11" s="41"/>
      <c r="E11" s="42"/>
      <c r="F11" s="43"/>
      <c r="J11" s="8" t="str">
        <f t="shared" si="0"/>
        <v>H</v>
      </c>
      <c r="K11" s="8">
        <f t="shared" si="1"/>
        <v>72</v>
      </c>
      <c r="M11" s="7" t="str">
        <f t="shared" si="2"/>
        <v>h</v>
      </c>
      <c r="N11" s="7">
        <f t="shared" si="3"/>
        <v>104</v>
      </c>
      <c r="O11" s="49">
        <v>4</v>
      </c>
      <c r="P11" s="26" t="str">
        <f t="shared" si="4"/>
        <v>C</v>
      </c>
      <c r="R11" s="28">
        <f t="shared" si="5"/>
        <v>67</v>
      </c>
      <c r="T11" s="27">
        <f t="shared" si="6"/>
        <v>1</v>
      </c>
      <c r="V11" s="61">
        <f t="shared" si="7"/>
        <v>4</v>
      </c>
      <c r="X11" s="7">
        <f t="shared" si="8"/>
        <v>4</v>
      </c>
    </row>
    <row r="12" spans="2:25" x14ac:dyDescent="0.15">
      <c r="B12" s="5" t="s">
        <v>8</v>
      </c>
      <c r="D12" s="4"/>
      <c r="E12" s="4"/>
      <c r="J12" s="8" t="str">
        <f t="shared" si="0"/>
        <v>I</v>
      </c>
      <c r="K12" s="8">
        <f t="shared" si="1"/>
        <v>73</v>
      </c>
      <c r="M12" s="7" t="str">
        <f t="shared" si="2"/>
        <v>i</v>
      </c>
      <c r="N12" s="7">
        <f t="shared" si="3"/>
        <v>105</v>
      </c>
      <c r="O12" s="49">
        <v>5</v>
      </c>
      <c r="P12" s="24" t="str">
        <f t="shared" si="4"/>
        <v>8</v>
      </c>
      <c r="R12" s="25">
        <f t="shared" si="5"/>
        <v>56</v>
      </c>
      <c r="T12" s="7">
        <f t="shared" si="6"/>
        <v>0</v>
      </c>
      <c r="V12" s="7" t="str">
        <f t="shared" si="7"/>
        <v>@</v>
      </c>
      <c r="X12" s="7" t="str">
        <f t="shared" si="8"/>
        <v>@</v>
      </c>
    </row>
    <row r="13" spans="2:25" x14ac:dyDescent="0.15">
      <c r="B13" s="21" t="s">
        <v>53</v>
      </c>
      <c r="D13" s="4"/>
      <c r="E13" s="4"/>
      <c r="F13" s="4"/>
      <c r="J13" s="8" t="str">
        <f t="shared" si="0"/>
        <v>J</v>
      </c>
      <c r="K13" s="8">
        <f t="shared" si="1"/>
        <v>74</v>
      </c>
      <c r="M13" s="7" t="str">
        <f t="shared" si="2"/>
        <v>j</v>
      </c>
      <c r="N13" s="7">
        <f t="shared" si="3"/>
        <v>106</v>
      </c>
      <c r="O13" s="64">
        <v>6</v>
      </c>
      <c r="P13" s="62" t="str">
        <f t="shared" si="4"/>
        <v>D</v>
      </c>
      <c r="Q13" s="58"/>
      <c r="R13" s="63">
        <f t="shared" si="5"/>
        <v>68</v>
      </c>
      <c r="S13" s="58"/>
      <c r="T13" s="8">
        <f t="shared" si="6"/>
        <v>1</v>
      </c>
      <c r="U13" s="58"/>
      <c r="V13" s="8">
        <f t="shared" si="7"/>
        <v>6</v>
      </c>
      <c r="W13" s="58"/>
      <c r="X13" s="8">
        <f t="shared" si="8"/>
        <v>6</v>
      </c>
      <c r="Y13" s="58"/>
    </row>
    <row r="14" spans="2:25" x14ac:dyDescent="0.15">
      <c r="D14" s="4"/>
      <c r="E14" s="4"/>
      <c r="F14" s="4"/>
      <c r="J14" s="8" t="str">
        <f t="shared" si="0"/>
        <v>K</v>
      </c>
      <c r="K14" s="8">
        <f t="shared" si="1"/>
        <v>75</v>
      </c>
      <c r="M14" s="7" t="str">
        <f t="shared" si="2"/>
        <v>k</v>
      </c>
      <c r="N14" s="7">
        <f t="shared" si="3"/>
        <v>107</v>
      </c>
      <c r="O14" s="49">
        <v>7</v>
      </c>
      <c r="P14" s="24" t="str">
        <f t="shared" si="4"/>
        <v>n</v>
      </c>
      <c r="R14" s="25">
        <f t="shared" si="5"/>
        <v>110</v>
      </c>
      <c r="T14" s="7">
        <f t="shared" si="6"/>
        <v>0</v>
      </c>
      <c r="V14" s="7" t="str">
        <f t="shared" si="7"/>
        <v>@</v>
      </c>
      <c r="X14" s="7" t="str">
        <f t="shared" si="8"/>
        <v>@</v>
      </c>
    </row>
    <row r="15" spans="2:25" x14ac:dyDescent="0.15">
      <c r="B15" s="22" t="s">
        <v>52</v>
      </c>
      <c r="D15" s="4"/>
      <c r="E15" s="4"/>
      <c r="F15" s="4"/>
      <c r="J15" s="8" t="str">
        <f t="shared" si="0"/>
        <v>L</v>
      </c>
      <c r="K15" s="8">
        <f t="shared" si="1"/>
        <v>76</v>
      </c>
      <c r="M15" s="7" t="str">
        <f t="shared" si="2"/>
        <v>l</v>
      </c>
      <c r="N15" s="7">
        <f t="shared" si="3"/>
        <v>108</v>
      </c>
      <c r="O15" s="49">
        <v>8</v>
      </c>
      <c r="P15" s="24" t="str">
        <f t="shared" si="4"/>
        <v>i</v>
      </c>
      <c r="R15" s="25">
        <f t="shared" si="5"/>
        <v>105</v>
      </c>
      <c r="T15" s="7">
        <f t="shared" si="6"/>
        <v>0</v>
      </c>
      <c r="V15" s="7" t="str">
        <f t="shared" si="7"/>
        <v>@</v>
      </c>
      <c r="X15" s="7" t="str">
        <f t="shared" si="8"/>
        <v>@</v>
      </c>
    </row>
    <row r="16" spans="2:25" x14ac:dyDescent="0.15">
      <c r="B16" s="2" t="s">
        <v>22</v>
      </c>
      <c r="D16" s="4"/>
      <c r="E16" s="4"/>
      <c r="F16" s="4"/>
      <c r="J16" s="8" t="str">
        <f t="shared" si="0"/>
        <v>M</v>
      </c>
      <c r="K16" s="8">
        <f t="shared" si="1"/>
        <v>77</v>
      </c>
      <c r="M16" s="7" t="str">
        <f t="shared" si="2"/>
        <v>m</v>
      </c>
      <c r="N16" s="7">
        <f t="shared" si="3"/>
        <v>109</v>
      </c>
      <c r="O16" s="49">
        <v>9</v>
      </c>
      <c r="P16" s="24" t="str">
        <f>MID(P$5,ROW(A9),1)</f>
        <v>8</v>
      </c>
      <c r="R16" s="25">
        <f t="shared" si="5"/>
        <v>56</v>
      </c>
      <c r="T16" s="7">
        <f t="shared" si="6"/>
        <v>0</v>
      </c>
      <c r="V16" s="7" t="str">
        <f t="shared" si="7"/>
        <v>@</v>
      </c>
      <c r="X16" s="7" t="str">
        <f t="shared" si="8"/>
        <v>@</v>
      </c>
    </row>
    <row r="17" spans="2:24" x14ac:dyDescent="0.15">
      <c r="B17" s="23" t="s">
        <v>49</v>
      </c>
      <c r="D17" s="4"/>
      <c r="E17" s="4"/>
      <c r="F17" s="4"/>
      <c r="J17" s="8" t="str">
        <f t="shared" si="0"/>
        <v>N</v>
      </c>
      <c r="K17" s="8">
        <f t="shared" si="1"/>
        <v>78</v>
      </c>
      <c r="M17" s="7" t="str">
        <f t="shared" si="2"/>
        <v>n</v>
      </c>
      <c r="N17" s="7">
        <f t="shared" si="3"/>
        <v>110</v>
      </c>
      <c r="O17" s="49">
        <v>10</v>
      </c>
      <c r="P17" s="46" t="str">
        <f>MID(P$5,ROW(A10),1)</f>
        <v/>
      </c>
      <c r="R17" s="47" t="e">
        <f t="shared" si="5"/>
        <v>#VALUE!</v>
      </c>
      <c r="T17" s="48" t="e">
        <f t="shared" si="6"/>
        <v>#VALUE!</v>
      </c>
      <c r="V17" s="48" t="e">
        <f t="shared" si="7"/>
        <v>#VALUE!</v>
      </c>
      <c r="X17" s="7" t="str">
        <f t="shared" si="8"/>
        <v>@</v>
      </c>
    </row>
    <row r="18" spans="2:24" x14ac:dyDescent="0.15">
      <c r="D18" s="4"/>
      <c r="E18" s="4"/>
      <c r="F18" s="4"/>
      <c r="J18" s="8" t="str">
        <f t="shared" si="0"/>
        <v>O</v>
      </c>
      <c r="K18" s="8">
        <f t="shared" si="1"/>
        <v>79</v>
      </c>
      <c r="M18" s="7" t="str">
        <f t="shared" si="2"/>
        <v>o</v>
      </c>
      <c r="N18" s="7">
        <f t="shared" si="3"/>
        <v>111</v>
      </c>
      <c r="P18" s="51" t="s">
        <v>33</v>
      </c>
      <c r="U18" t="s">
        <v>45</v>
      </c>
    </row>
    <row r="19" spans="2:24" x14ac:dyDescent="0.15">
      <c r="B19" s="2" t="s">
        <v>51</v>
      </c>
      <c r="D19" s="4"/>
      <c r="E19" s="4"/>
      <c r="F19" s="4"/>
      <c r="J19" s="8" t="str">
        <f t="shared" si="0"/>
        <v>P</v>
      </c>
      <c r="K19" s="8">
        <f t="shared" si="1"/>
        <v>80</v>
      </c>
      <c r="M19" s="7" t="str">
        <f t="shared" si="2"/>
        <v>p</v>
      </c>
      <c r="N19" s="7">
        <f t="shared" si="3"/>
        <v>112</v>
      </c>
      <c r="P19" s="3" t="s">
        <v>37</v>
      </c>
    </row>
    <row r="20" spans="2:24" x14ac:dyDescent="0.15">
      <c r="B20" s="3" t="s">
        <v>50</v>
      </c>
      <c r="D20" s="4"/>
      <c r="J20" s="8" t="str">
        <f t="shared" si="0"/>
        <v>Q</v>
      </c>
      <c r="K20" s="8">
        <f t="shared" si="1"/>
        <v>81</v>
      </c>
      <c r="M20" s="7" t="str">
        <f t="shared" si="2"/>
        <v>q</v>
      </c>
      <c r="N20" s="7">
        <f t="shared" si="3"/>
        <v>113</v>
      </c>
      <c r="Q20" s="53" t="s">
        <v>34</v>
      </c>
      <c r="R20" s="3" t="s">
        <v>35</v>
      </c>
    </row>
    <row r="21" spans="2:24" x14ac:dyDescent="0.15">
      <c r="J21" s="8" t="str">
        <f t="shared" si="0"/>
        <v>R</v>
      </c>
      <c r="K21" s="8">
        <f>CODE(J21)</f>
        <v>82</v>
      </c>
      <c r="M21" s="7" t="str">
        <f t="shared" si="2"/>
        <v>r</v>
      </c>
      <c r="N21" s="7">
        <f t="shared" si="3"/>
        <v>114</v>
      </c>
      <c r="R21" s="55" t="s">
        <v>36</v>
      </c>
      <c r="S21" s="3" t="s">
        <v>38</v>
      </c>
    </row>
    <row r="22" spans="2:24" x14ac:dyDescent="0.15">
      <c r="B22" s="2" t="s">
        <v>54</v>
      </c>
      <c r="J22" s="8" t="str">
        <f t="shared" si="0"/>
        <v>S</v>
      </c>
      <c r="K22" s="8">
        <f t="shared" si="1"/>
        <v>83</v>
      </c>
      <c r="M22" s="7" t="str">
        <f t="shared" si="2"/>
        <v>s</v>
      </c>
      <c r="N22" s="7">
        <f t="shared" si="3"/>
        <v>115</v>
      </c>
      <c r="P22" s="56" t="s">
        <v>42</v>
      </c>
      <c r="Q22" s="50" t="s">
        <v>43</v>
      </c>
    </row>
    <row r="23" spans="2:24" x14ac:dyDescent="0.15">
      <c r="B23" s="2" t="s">
        <v>55</v>
      </c>
      <c r="J23" s="8" t="str">
        <f t="shared" si="0"/>
        <v>T</v>
      </c>
      <c r="K23" s="8">
        <f t="shared" si="1"/>
        <v>84</v>
      </c>
      <c r="M23" s="7" t="str">
        <f t="shared" si="2"/>
        <v>t</v>
      </c>
      <c r="N23" s="7">
        <f t="shared" si="3"/>
        <v>116</v>
      </c>
      <c r="P23" s="19" t="s">
        <v>47</v>
      </c>
      <c r="Q23" s="59" t="s">
        <v>48</v>
      </c>
    </row>
    <row r="24" spans="2:24" x14ac:dyDescent="0.15">
      <c r="J24" s="8" t="str">
        <f t="shared" si="0"/>
        <v>U</v>
      </c>
      <c r="K24" s="8">
        <f>CODE(J24)</f>
        <v>85</v>
      </c>
      <c r="M24" s="7" t="str">
        <f t="shared" si="2"/>
        <v>u</v>
      </c>
      <c r="N24" s="7">
        <f t="shared" si="3"/>
        <v>117</v>
      </c>
    </row>
    <row r="25" spans="2:24" ht="14.25" x14ac:dyDescent="0.15">
      <c r="B25" s="60" t="s">
        <v>56</v>
      </c>
      <c r="J25" s="8" t="str">
        <f t="shared" si="0"/>
        <v>V</v>
      </c>
      <c r="K25" s="8">
        <f t="shared" si="1"/>
        <v>86</v>
      </c>
      <c r="M25" s="7" t="str">
        <f t="shared" si="2"/>
        <v>v</v>
      </c>
      <c r="N25" s="7">
        <f t="shared" si="3"/>
        <v>118</v>
      </c>
      <c r="P25" s="22" t="s">
        <v>59</v>
      </c>
    </row>
    <row r="26" spans="2:24" x14ac:dyDescent="0.15">
      <c r="J26" s="8" t="str">
        <f t="shared" si="0"/>
        <v>W</v>
      </c>
      <c r="K26" s="8">
        <f t="shared" si="1"/>
        <v>87</v>
      </c>
      <c r="M26" s="7" t="str">
        <f t="shared" si="2"/>
        <v>w</v>
      </c>
      <c r="N26" s="7">
        <f t="shared" si="3"/>
        <v>119</v>
      </c>
      <c r="P26" s="59" t="s">
        <v>58</v>
      </c>
    </row>
    <row r="27" spans="2:24" ht="18.75" x14ac:dyDescent="0.15">
      <c r="J27" s="8" t="str">
        <f t="shared" si="0"/>
        <v>X</v>
      </c>
      <c r="K27" s="8">
        <f>CODE(J27)</f>
        <v>88</v>
      </c>
      <c r="M27" s="7" t="str">
        <f t="shared" si="2"/>
        <v>x</v>
      </c>
      <c r="N27" s="7">
        <f t="shared" si="3"/>
        <v>120</v>
      </c>
      <c r="P27" s="65" t="s">
        <v>60</v>
      </c>
    </row>
    <row r="28" spans="2:24" x14ac:dyDescent="0.15">
      <c r="J28" s="8" t="str">
        <f t="shared" si="0"/>
        <v>Y</v>
      </c>
      <c r="K28" s="8">
        <f t="shared" si="1"/>
        <v>89</v>
      </c>
      <c r="M28" s="7" t="str">
        <f t="shared" si="2"/>
        <v>y</v>
      </c>
      <c r="N28" s="7">
        <f t="shared" si="3"/>
        <v>121</v>
      </c>
    </row>
    <row r="29" spans="2:24" x14ac:dyDescent="0.15">
      <c r="J29" s="8" t="str">
        <f t="shared" si="0"/>
        <v>Z</v>
      </c>
      <c r="K29" s="8">
        <f t="shared" si="1"/>
        <v>90</v>
      </c>
      <c r="M29" s="7" t="str">
        <f t="shared" si="2"/>
        <v>z</v>
      </c>
      <c r="N29" s="7">
        <f t="shared" si="3"/>
        <v>122</v>
      </c>
    </row>
    <row r="30" spans="2:24" x14ac:dyDescent="0.15">
      <c r="J30" s="7" t="str">
        <f t="shared" si="0"/>
        <v>[</v>
      </c>
      <c r="K30" s="7">
        <f t="shared" si="1"/>
        <v>91</v>
      </c>
      <c r="M30" s="7" t="str">
        <f t="shared" si="2"/>
        <v>{</v>
      </c>
      <c r="N30" s="7">
        <f t="shared" si="3"/>
        <v>123</v>
      </c>
      <c r="T30" s="67" t="s">
        <v>61</v>
      </c>
      <c r="U30" s="66">
        <f ca="1">NOW()</f>
        <v>41578.944696180559</v>
      </c>
      <c r="V30" s="66"/>
      <c r="W30" s="66"/>
    </row>
    <row r="31" spans="2:24" x14ac:dyDescent="0.15">
      <c r="T31" s="67"/>
      <c r="U31" s="66"/>
      <c r="V31" s="66"/>
      <c r="W31" s="66"/>
    </row>
  </sheetData>
  <mergeCells count="6">
    <mergeCell ref="U30:W31"/>
    <mergeCell ref="J1:N1"/>
    <mergeCell ref="P5:S5"/>
    <mergeCell ref="B7:B9"/>
    <mergeCell ref="D9:F11"/>
    <mergeCell ref="T30:T31"/>
  </mergeCells>
  <phoneticPr fontId="3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C23" sqref="C23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金平</cp:lastModifiedBy>
  <dcterms:created xsi:type="dcterms:W3CDTF">2013-02-03T15:17:53Z</dcterms:created>
  <dcterms:modified xsi:type="dcterms:W3CDTF">2013-10-31T14:40:59Z</dcterms:modified>
</cp:coreProperties>
</file>