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Sheet3" sheetId="3" r:id="rId1"/>
  </sheets>
  <calcPr calcId="144525" iterate="1" iterateCount="1000" iterateDelta="0.01" calcOnSave="0"/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2" i="3"/>
  <c r="B16" i="3"/>
  <c r="C16" i="3"/>
  <c r="B11" i="3"/>
  <c r="C11" i="3"/>
  <c r="B12" i="3"/>
  <c r="C12" i="3"/>
  <c r="B13" i="3"/>
  <c r="C13" i="3"/>
  <c r="B14" i="3"/>
  <c r="C14" i="3"/>
  <c r="B15" i="3"/>
  <c r="C15" i="3"/>
  <c r="B6" i="3"/>
  <c r="C6" i="3"/>
  <c r="B7" i="3"/>
  <c r="C7" i="3"/>
  <c r="B8" i="3"/>
  <c r="C8" i="3"/>
  <c r="B9" i="3"/>
  <c r="C9" i="3"/>
  <c r="B10" i="3"/>
  <c r="C10" i="3"/>
  <c r="C2" i="3"/>
  <c r="C3" i="3"/>
  <c r="C4" i="3"/>
  <c r="C5" i="3"/>
  <c r="B2" i="3"/>
  <c r="B3" i="3"/>
  <c r="B4" i="3"/>
  <c r="B5" i="3"/>
</calcChain>
</file>

<file path=xl/sharedStrings.xml><?xml version="1.0" encoding="utf-8"?>
<sst xmlns="http://schemas.openxmlformats.org/spreadsheetml/2006/main" count="19" uniqueCount="17">
  <si>
    <t>运费</t>
    <phoneticPr fontId="1" type="noConversion"/>
  </si>
  <si>
    <t>计算一个运费，1公斤运费11元</t>
    <phoneticPr fontId="1" type="noConversion"/>
  </si>
  <si>
    <t>（例：1.6公斤，运费就是12.5元。）</t>
    <phoneticPr fontId="1" type="noConversion"/>
  </si>
  <si>
    <t>每多1公斤运费+1.5元，不足1公斤按1公斤计算。</t>
    <phoneticPr fontId="1" type="noConversion"/>
  </si>
  <si>
    <t>运费(误差)</t>
    <phoneticPr fontId="1" type="noConversion"/>
  </si>
  <si>
    <t>=(CEILING(A2,1)-1)*1.5+11</t>
    <phoneticPr fontId="1" type="noConversion"/>
  </si>
  <si>
    <t>=INT(A2)*1.5+11</t>
    <phoneticPr fontId="1" type="noConversion"/>
  </si>
  <si>
    <t>=INT(A2-1)*(A2&gt;1)*1.5+11+MOD((A2),1)*1.5*(A2&gt;=1)</t>
    <phoneticPr fontId="1" type="noConversion"/>
  </si>
  <si>
    <t>=MEDIAN(,11,A2-1)*1.5+11</t>
    <phoneticPr fontId="1" type="noConversion"/>
  </si>
  <si>
    <t>精确收费1</t>
    <phoneticPr fontId="1" type="noConversion"/>
  </si>
  <si>
    <t>精确收费2</t>
    <phoneticPr fontId="1" type="noConversion"/>
  </si>
  <si>
    <t>公斤</t>
    <phoneticPr fontId="1" type="noConversion"/>
  </si>
  <si>
    <t>运费(误差)</t>
    <phoneticPr fontId="1" type="noConversion"/>
  </si>
  <si>
    <t>精确收费2</t>
    <phoneticPr fontId="1" type="noConversion"/>
  </si>
  <si>
    <t>群友要求</t>
    <phoneticPr fontId="1" type="noConversion"/>
  </si>
  <si>
    <t>传递建议要合理收费 O(∩_∩)O~</t>
    <phoneticPr fontId="1" type="noConversion"/>
  </si>
  <si>
    <t>传递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</si>
</sst>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u/>
      <sz val="11"/>
      <color theme="1"/>
      <name val="宋体"/>
      <family val="2"/>
      <charset val="134"/>
      <scheme val="minor"/>
    </font>
    <font>
      <u/>
      <sz val="11"/>
      <color rgb="FFFF0000"/>
      <name val="宋体"/>
      <family val="2"/>
      <charset val="134"/>
      <scheme val="minor"/>
    </font>
    <font>
      <sz val="12"/>
      <color theme="0"/>
      <name val="宋体"/>
      <family val="2"/>
      <charset val="134"/>
      <scheme val="minor"/>
    </font>
    <font>
      <sz val="12"/>
      <color theme="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26"/>
      <color theme="1"/>
      <name val="方正舒体"/>
      <family val="3"/>
      <charset val="134"/>
    </font>
    <font>
      <sz val="18"/>
      <color theme="1"/>
      <name val="Britannic Bold"/>
      <family val="2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3" borderId="1" xfId="0" applyFill="1" applyBorder="1">
      <alignment vertical="center"/>
    </xf>
    <xf numFmtId="0" fontId="0" fillId="6" borderId="0" xfId="0" applyFill="1">
      <alignment vertical="center"/>
    </xf>
    <xf numFmtId="0" fontId="0" fillId="7" borderId="1" xfId="0" applyFill="1" applyBorder="1">
      <alignment vertical="center"/>
    </xf>
    <xf numFmtId="0" fontId="0" fillId="6" borderId="0" xfId="0" quotePrefix="1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2" fillId="6" borderId="0" xfId="0" quotePrefix="1" applyFont="1" applyFill="1">
      <alignment vertical="center"/>
    </xf>
    <xf numFmtId="0" fontId="0" fillId="5" borderId="1" xfId="0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3" fillId="6" borderId="0" xfId="0" applyFont="1" applyFill="1">
      <alignment vertical="center"/>
    </xf>
    <xf numFmtId="0" fontId="4" fillId="6" borderId="0" xfId="0" applyFont="1" applyFill="1">
      <alignment vertical="center"/>
    </xf>
    <xf numFmtId="0" fontId="5" fillId="10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6" borderId="0" xfId="0" applyFont="1" applyFill="1">
      <alignment vertical="center"/>
    </xf>
    <xf numFmtId="0" fontId="0" fillId="6" borderId="2" xfId="0" applyFill="1" applyBorder="1" applyAlignment="1">
      <alignment vertical="center"/>
    </xf>
    <xf numFmtId="0" fontId="2" fillId="6" borderId="0" xfId="0" applyFont="1" applyFill="1">
      <alignment vertical="center"/>
    </xf>
    <xf numFmtId="0" fontId="8" fillId="13" borderId="0" xfId="0" quotePrefix="1" applyFont="1" applyFill="1" applyAlignment="1">
      <alignment horizontal="center" vertical="center"/>
    </xf>
    <xf numFmtId="22" fontId="9" fillId="7" borderId="0" xfId="0" applyNumberFormat="1" applyFont="1" applyFill="1" applyAlignment="1">
      <alignment horizontal="center"/>
    </xf>
    <xf numFmtId="0" fontId="9" fillId="7" borderId="0" xfId="0" applyFont="1" applyFill="1" applyAlignment="1">
      <alignment horizontal="center"/>
    </xf>
    <xf numFmtId="0" fontId="0" fillId="6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130" zoomScaleNormal="130" workbookViewId="0">
      <selection activeCell="B29" sqref="B29"/>
    </sheetView>
  </sheetViews>
  <sheetFormatPr defaultRowHeight="13.5" x14ac:dyDescent="0.15"/>
  <cols>
    <col min="1" max="1" width="6.125" style="2" customWidth="1"/>
    <col min="2" max="2" width="8.25" style="2" customWidth="1"/>
    <col min="3" max="3" width="10.875" style="2" customWidth="1"/>
    <col min="4" max="4" width="10.375" style="2" customWidth="1"/>
    <col min="5" max="5" width="10.875" style="2" customWidth="1"/>
    <col min="6" max="6" width="4.25" style="2" customWidth="1"/>
    <col min="7" max="7" width="10.625" style="2" customWidth="1"/>
    <col min="8" max="8" width="26.875" style="2" customWidth="1"/>
    <col min="9" max="9" width="18" style="2" customWidth="1"/>
    <col min="10" max="10" width="5" style="2" customWidth="1"/>
    <col min="11" max="16384" width="9" style="2"/>
  </cols>
  <sheetData>
    <row r="1" spans="1:10" s="17" customFormat="1" ht="14.25" x14ac:dyDescent="0.15">
      <c r="A1" s="12" t="s">
        <v>11</v>
      </c>
      <c r="B1" s="13" t="s">
        <v>0</v>
      </c>
      <c r="C1" s="14" t="s">
        <v>12</v>
      </c>
      <c r="D1" s="15" t="s">
        <v>9</v>
      </c>
      <c r="E1" s="16" t="s">
        <v>13</v>
      </c>
    </row>
    <row r="2" spans="1:10" x14ac:dyDescent="0.15">
      <c r="A2" s="6">
        <v>0.9</v>
      </c>
      <c r="B2" s="9">
        <f>(CEILING(A2,1)-1)*1.5+11</f>
        <v>11</v>
      </c>
      <c r="C2" s="8">
        <f t="shared" ref="C2:C5" si="0">INT(A2)*1.5+11</f>
        <v>11</v>
      </c>
      <c r="D2" s="1">
        <f>INT(A2-1)*(A2&gt;1)*1.5+11+MOD((A2),1)*1.5*(A2&gt;=1)</f>
        <v>11</v>
      </c>
      <c r="E2" s="3">
        <f>MEDIAN(,11,A2-1)*1.5+11</f>
        <v>11</v>
      </c>
      <c r="G2" s="10" t="s">
        <v>0</v>
      </c>
      <c r="H2" s="10" t="s">
        <v>5</v>
      </c>
      <c r="I2" s="10"/>
      <c r="J2" s="10"/>
    </row>
    <row r="3" spans="1:10" x14ac:dyDescent="0.15">
      <c r="A3" s="6">
        <v>1.6</v>
      </c>
      <c r="B3" s="9">
        <f t="shared" ref="B3:B16" si="1">(CEILING(A3,1)-1)*1.5+11</f>
        <v>12.5</v>
      </c>
      <c r="C3" s="8">
        <f t="shared" si="0"/>
        <v>12.5</v>
      </c>
      <c r="D3" s="1">
        <f t="shared" ref="D3:D16" si="2">INT(A3-1)*(A3&gt;1)*1.5+11+MOD((A3),1)*1.5*(A3&gt;=1)</f>
        <v>11.9</v>
      </c>
      <c r="E3" s="3">
        <f t="shared" ref="E3:E16" si="3">MEDIAN(,11,A3-1)*1.5+11</f>
        <v>11.9</v>
      </c>
      <c r="F3" s="19"/>
      <c r="G3" s="11" t="s">
        <v>4</v>
      </c>
      <c r="H3" s="11" t="s">
        <v>6</v>
      </c>
      <c r="I3" s="10"/>
      <c r="J3" s="10"/>
    </row>
    <row r="4" spans="1:10" x14ac:dyDescent="0.15">
      <c r="A4" s="6">
        <v>4</v>
      </c>
      <c r="B4" s="9">
        <f t="shared" si="1"/>
        <v>15.5</v>
      </c>
      <c r="C4" s="8">
        <f t="shared" si="0"/>
        <v>17</v>
      </c>
      <c r="D4" s="1">
        <f t="shared" si="2"/>
        <v>15.5</v>
      </c>
      <c r="E4" s="3">
        <f t="shared" si="3"/>
        <v>15.5</v>
      </c>
      <c r="F4" s="19"/>
      <c r="G4" s="10" t="s">
        <v>9</v>
      </c>
      <c r="H4" s="10" t="s">
        <v>7</v>
      </c>
      <c r="I4" s="10"/>
      <c r="J4" s="10"/>
    </row>
    <row r="5" spans="1:10" x14ac:dyDescent="0.15">
      <c r="A5" s="6">
        <v>3.9</v>
      </c>
      <c r="B5" s="9">
        <f t="shared" si="1"/>
        <v>15.5</v>
      </c>
      <c r="C5" s="8">
        <f t="shared" si="0"/>
        <v>15.5</v>
      </c>
      <c r="D5" s="1">
        <f t="shared" si="2"/>
        <v>15.35</v>
      </c>
      <c r="E5" s="3">
        <f t="shared" si="3"/>
        <v>15.35</v>
      </c>
      <c r="F5" s="19"/>
      <c r="G5" s="10" t="s">
        <v>10</v>
      </c>
      <c r="H5" s="10" t="s">
        <v>8</v>
      </c>
      <c r="I5" s="10"/>
      <c r="J5" s="10"/>
    </row>
    <row r="6" spans="1:10" x14ac:dyDescent="0.15">
      <c r="A6" s="6">
        <v>4.0999999999999996</v>
      </c>
      <c r="B6" s="9">
        <f t="shared" si="1"/>
        <v>17</v>
      </c>
      <c r="C6" s="8">
        <f t="shared" ref="C6:C10" si="4">INT(A6)*1.5+11</f>
        <v>17</v>
      </c>
      <c r="D6" s="1">
        <f t="shared" si="2"/>
        <v>15.649999999999999</v>
      </c>
      <c r="E6" s="3">
        <f t="shared" si="3"/>
        <v>15.649999999999999</v>
      </c>
      <c r="F6" s="19"/>
      <c r="G6" s="10"/>
      <c r="H6" s="10"/>
      <c r="I6" s="10"/>
      <c r="J6" s="10"/>
    </row>
    <row r="7" spans="1:10" x14ac:dyDescent="0.15">
      <c r="A7" s="6">
        <v>4.2</v>
      </c>
      <c r="B7" s="9">
        <f t="shared" si="1"/>
        <v>17</v>
      </c>
      <c r="C7" s="8">
        <f t="shared" si="4"/>
        <v>17</v>
      </c>
      <c r="D7" s="1">
        <f t="shared" si="2"/>
        <v>15.8</v>
      </c>
      <c r="E7" s="3">
        <f t="shared" si="3"/>
        <v>15.8</v>
      </c>
      <c r="F7" s="19"/>
      <c r="G7" s="2" t="s">
        <v>1</v>
      </c>
    </row>
    <row r="8" spans="1:10" x14ac:dyDescent="0.15">
      <c r="A8" s="6">
        <v>4.3</v>
      </c>
      <c r="B8" s="9">
        <f t="shared" si="1"/>
        <v>17</v>
      </c>
      <c r="C8" s="8">
        <f t="shared" si="4"/>
        <v>17</v>
      </c>
      <c r="D8" s="1">
        <f t="shared" si="2"/>
        <v>15.95</v>
      </c>
      <c r="E8" s="3">
        <f t="shared" si="3"/>
        <v>15.95</v>
      </c>
      <c r="F8" s="19"/>
      <c r="G8" s="2" t="s">
        <v>3</v>
      </c>
    </row>
    <row r="9" spans="1:10" x14ac:dyDescent="0.15">
      <c r="A9" s="6">
        <v>4.4000000000000004</v>
      </c>
      <c r="B9" s="9">
        <f t="shared" si="1"/>
        <v>17</v>
      </c>
      <c r="C9" s="8">
        <f t="shared" si="4"/>
        <v>17</v>
      </c>
      <c r="D9" s="1">
        <f t="shared" si="2"/>
        <v>16.100000000000001</v>
      </c>
      <c r="E9" s="3">
        <f t="shared" si="3"/>
        <v>16.100000000000001</v>
      </c>
      <c r="F9" s="19"/>
      <c r="G9" s="2" t="s">
        <v>2</v>
      </c>
    </row>
    <row r="10" spans="1:10" x14ac:dyDescent="0.15">
      <c r="A10" s="6">
        <v>4.5</v>
      </c>
      <c r="B10" s="9">
        <f t="shared" si="1"/>
        <v>17</v>
      </c>
      <c r="C10" s="8">
        <f t="shared" si="4"/>
        <v>17</v>
      </c>
      <c r="D10" s="1">
        <f t="shared" si="2"/>
        <v>16.25</v>
      </c>
      <c r="E10" s="3">
        <f t="shared" si="3"/>
        <v>16.25</v>
      </c>
      <c r="F10" s="19"/>
      <c r="G10" s="4"/>
    </row>
    <row r="11" spans="1:10" x14ac:dyDescent="0.15">
      <c r="A11" s="6">
        <v>4.5999999999999996</v>
      </c>
      <c r="B11" s="9">
        <f t="shared" si="1"/>
        <v>17</v>
      </c>
      <c r="C11" s="8">
        <f t="shared" ref="C11:C15" si="5">INT(A11)*1.5+11</f>
        <v>17</v>
      </c>
      <c r="D11" s="1">
        <f t="shared" si="2"/>
        <v>16.399999999999999</v>
      </c>
      <c r="E11" s="3">
        <f t="shared" si="3"/>
        <v>16.399999999999999</v>
      </c>
      <c r="F11" s="19"/>
      <c r="G11" s="4"/>
    </row>
    <row r="12" spans="1:10" x14ac:dyDescent="0.15">
      <c r="A12" s="6">
        <v>4.7</v>
      </c>
      <c r="B12" s="9">
        <f t="shared" si="1"/>
        <v>17</v>
      </c>
      <c r="C12" s="8">
        <f t="shared" si="5"/>
        <v>17</v>
      </c>
      <c r="D12" s="1">
        <f t="shared" si="2"/>
        <v>16.55</v>
      </c>
      <c r="E12" s="3">
        <f t="shared" si="3"/>
        <v>16.55</v>
      </c>
      <c r="F12" s="19"/>
      <c r="G12" s="4"/>
    </row>
    <row r="13" spans="1:10" x14ac:dyDescent="0.15">
      <c r="A13" s="6">
        <v>4.8</v>
      </c>
      <c r="B13" s="9">
        <f t="shared" si="1"/>
        <v>17</v>
      </c>
      <c r="C13" s="8">
        <f t="shared" si="5"/>
        <v>17</v>
      </c>
      <c r="D13" s="1">
        <f t="shared" si="2"/>
        <v>16.7</v>
      </c>
      <c r="E13" s="3">
        <f t="shared" si="3"/>
        <v>16.7</v>
      </c>
      <c r="F13" s="19"/>
      <c r="G13" s="4"/>
      <c r="H13" s="23"/>
    </row>
    <row r="14" spans="1:10" x14ac:dyDescent="0.15">
      <c r="A14" s="6">
        <v>4.9000000000000004</v>
      </c>
      <c r="B14" s="9">
        <f t="shared" si="1"/>
        <v>17</v>
      </c>
      <c r="C14" s="8">
        <f t="shared" si="5"/>
        <v>17</v>
      </c>
      <c r="D14" s="1">
        <f t="shared" si="2"/>
        <v>16.850000000000001</v>
      </c>
      <c r="E14" s="3">
        <f t="shared" si="3"/>
        <v>16.850000000000001</v>
      </c>
      <c r="F14" s="19"/>
      <c r="G14" s="4"/>
      <c r="H14" s="23"/>
    </row>
    <row r="15" spans="1:10" x14ac:dyDescent="0.15">
      <c r="A15" s="6">
        <v>5</v>
      </c>
      <c r="B15" s="9">
        <f t="shared" si="1"/>
        <v>17</v>
      </c>
      <c r="C15" s="5">
        <f t="shared" si="5"/>
        <v>18.5</v>
      </c>
      <c r="D15" s="1">
        <f t="shared" si="2"/>
        <v>17</v>
      </c>
      <c r="E15" s="3">
        <f t="shared" si="3"/>
        <v>17</v>
      </c>
      <c r="F15" s="19"/>
      <c r="G15" s="20" t="s">
        <v>16</v>
      </c>
      <c r="H15" s="21">
        <v>41650.759037268515</v>
      </c>
    </row>
    <row r="16" spans="1:10" x14ac:dyDescent="0.15">
      <c r="A16" s="6">
        <v>5.0010000000000003</v>
      </c>
      <c r="B16" s="9">
        <f t="shared" si="1"/>
        <v>18.5</v>
      </c>
      <c r="C16" s="8">
        <f t="shared" ref="C16" si="6">INT(A16)*1.5+11</f>
        <v>18.5</v>
      </c>
      <c r="D16" s="1">
        <f t="shared" si="2"/>
        <v>17.0015</v>
      </c>
      <c r="E16" s="3">
        <f t="shared" si="3"/>
        <v>17.0015</v>
      </c>
      <c r="F16" s="19"/>
      <c r="G16" s="20"/>
      <c r="H16" s="22"/>
    </row>
    <row r="17" spans="2:7" x14ac:dyDescent="0.15">
      <c r="B17" s="2" t="s">
        <v>14</v>
      </c>
      <c r="D17" s="18" t="s">
        <v>15</v>
      </c>
      <c r="E17" s="18"/>
      <c r="G17" s="4"/>
    </row>
    <row r="18" spans="2:7" x14ac:dyDescent="0.15">
      <c r="B18" s="7"/>
      <c r="G18" s="4"/>
    </row>
  </sheetData>
  <mergeCells count="3">
    <mergeCell ref="H13:H14"/>
    <mergeCell ref="G15:G16"/>
    <mergeCell ref="H15:H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2014-01-11T10:53:59Z</dcterms:modified>
</cp:coreProperties>
</file>