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15" windowHeight="1890"/>
  </bookViews>
  <sheets>
    <sheet name="效果1" sheetId="1" r:id="rId1"/>
    <sheet name="效果(2)" sheetId="5" r:id="rId2"/>
    <sheet name="Sheet2" sheetId="2" r:id="rId3"/>
    <sheet name="Sheet3" sheetId="3" r:id="rId4"/>
    <sheet name="Sheet4" sheetId="4" r:id="rId5"/>
  </sheets>
  <calcPr calcId="145621"/>
</workbook>
</file>

<file path=xl/calcChain.xml><?xml version="1.0" encoding="utf-8"?>
<calcChain xmlns="http://schemas.openxmlformats.org/spreadsheetml/2006/main"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1" i="2"/>
  <c r="E1" i="2"/>
  <c r="E22" i="2"/>
  <c r="E15" i="2"/>
  <c r="E16" i="2"/>
  <c r="E17" i="2"/>
  <c r="E18" i="2"/>
  <c r="E19" i="2"/>
  <c r="E20" i="2"/>
  <c r="E21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C3" i="5" l="1"/>
  <c r="C4" i="5"/>
  <c r="C5" i="5"/>
  <c r="C6" i="5"/>
  <c r="C7" i="5"/>
  <c r="C8" i="5"/>
  <c r="C9" i="5"/>
  <c r="C10" i="5"/>
  <c r="H4" i="5"/>
  <c r="H5" i="5"/>
  <c r="H6" i="5"/>
  <c r="H7" i="5"/>
  <c r="H8" i="5"/>
  <c r="H9" i="5"/>
  <c r="H10" i="5"/>
  <c r="H3" i="5"/>
  <c r="C18" i="1"/>
  <c r="C17" i="1"/>
  <c r="B4" i="1"/>
  <c r="B5" i="1"/>
  <c r="B6" i="1"/>
  <c r="B7" i="1"/>
  <c r="B8" i="1"/>
  <c r="B9" i="1"/>
  <c r="B10" i="1"/>
  <c r="B3" i="1"/>
  <c r="C21" i="1"/>
  <c r="C22" i="1"/>
  <c r="E2" i="4" a="1"/>
  <c r="E2" i="4" s="1"/>
  <c r="F2" i="4" a="1"/>
  <c r="F2" i="4" s="1"/>
  <c r="G2" i="4" a="1"/>
  <c r="G2" i="4" s="1"/>
  <c r="H2" i="4" a="1"/>
  <c r="H2" i="4" s="1"/>
  <c r="I2" i="4" a="1"/>
  <c r="I2" i="4" s="1"/>
  <c r="J2" i="4" a="1"/>
  <c r="J2" i="4" s="1"/>
  <c r="E3" i="4" a="1"/>
  <c r="E3" i="4" s="1"/>
  <c r="F3" i="4" a="1"/>
  <c r="F3" i="4" s="1"/>
  <c r="G3" i="4" a="1"/>
  <c r="G3" i="4" s="1"/>
  <c r="H3" i="4" a="1"/>
  <c r="H3" i="4" s="1"/>
  <c r="I3" i="4" a="1"/>
  <c r="I3" i="4" s="1"/>
  <c r="J3" i="4" a="1"/>
  <c r="J3" i="4" s="1"/>
  <c r="E4" i="4" a="1"/>
  <c r="E4" i="4" s="1"/>
  <c r="F4" i="4" a="1"/>
  <c r="F4" i="4" s="1"/>
  <c r="G4" i="4" a="1"/>
  <c r="G4" i="4" s="1"/>
  <c r="H4" i="4" a="1"/>
  <c r="H4" i="4" s="1"/>
  <c r="I4" i="4" a="1"/>
  <c r="I4" i="4" s="1"/>
  <c r="J4" i="4" a="1"/>
  <c r="J4" i="4" s="1"/>
  <c r="E5" i="4" a="1"/>
  <c r="E5" i="4" s="1"/>
  <c r="F5" i="4" a="1"/>
  <c r="F5" i="4" s="1"/>
  <c r="G5" i="4" a="1"/>
  <c r="G5" i="4" s="1"/>
  <c r="H5" i="4" a="1"/>
  <c r="H5" i="4" s="1"/>
  <c r="I5" i="4" a="1"/>
  <c r="I5" i="4" s="1"/>
  <c r="J5" i="4" a="1"/>
  <c r="J5" i="4" s="1"/>
  <c r="E6" i="4" a="1"/>
  <c r="E6" i="4" s="1"/>
  <c r="F6" i="4" a="1"/>
  <c r="F6" i="4" s="1"/>
  <c r="G6" i="4" a="1"/>
  <c r="G6" i="4" s="1"/>
  <c r="H6" i="4" a="1"/>
  <c r="H6" i="4" s="1"/>
  <c r="I6" i="4" a="1"/>
  <c r="I6" i="4" s="1"/>
  <c r="J6" i="4" a="1"/>
  <c r="J6" i="4" s="1"/>
  <c r="E7" i="4" a="1"/>
  <c r="E7" i="4" s="1"/>
  <c r="F7" i="4" a="1"/>
  <c r="F7" i="4" s="1"/>
  <c r="G7" i="4" a="1"/>
  <c r="G7" i="4" s="1"/>
  <c r="H7" i="4" a="1"/>
  <c r="H7" i="4" s="1"/>
  <c r="I7" i="4" a="1"/>
  <c r="I7" i="4" s="1"/>
  <c r="J7" i="4" a="1"/>
  <c r="J7" i="4" s="1"/>
  <c r="E8" i="4" a="1"/>
  <c r="E8" i="4" s="1"/>
  <c r="F8" i="4" a="1"/>
  <c r="F8" i="4" s="1"/>
  <c r="G8" i="4" a="1"/>
  <c r="G8" i="4" s="1"/>
  <c r="H8" i="4" a="1"/>
  <c r="H8" i="4" s="1"/>
  <c r="I8" i="4" a="1"/>
  <c r="I8" i="4" s="1"/>
  <c r="J8" i="4" a="1"/>
  <c r="J8" i="4" s="1"/>
  <c r="E9" i="4" a="1"/>
  <c r="E9" i="4" s="1"/>
  <c r="F9" i="4" a="1"/>
  <c r="F9" i="4" s="1"/>
  <c r="G9" i="4" a="1"/>
  <c r="G9" i="4" s="1"/>
  <c r="H9" i="4" a="1"/>
  <c r="H9" i="4" s="1"/>
  <c r="I9" i="4" a="1"/>
  <c r="I9" i="4" s="1"/>
  <c r="J9" i="4" a="1"/>
  <c r="J9" i="4" s="1"/>
  <c r="E10" i="4" a="1"/>
  <c r="E10" i="4" s="1"/>
  <c r="F10" i="4" a="1"/>
  <c r="F10" i="4" s="1"/>
  <c r="G10" i="4" a="1"/>
  <c r="G10" i="4" s="1"/>
  <c r="H10" i="4" a="1"/>
  <c r="H10" i="4" s="1"/>
  <c r="I10" i="4" a="1"/>
  <c r="I10" i="4" s="1"/>
  <c r="J10" i="4" a="1"/>
  <c r="J10" i="4" s="1"/>
  <c r="E11" i="4" a="1"/>
  <c r="E11" i="4" s="1"/>
  <c r="F11" i="4" a="1"/>
  <c r="F11" i="4" s="1"/>
  <c r="G11" i="4" a="1"/>
  <c r="G11" i="4" s="1"/>
  <c r="H11" i="4" a="1"/>
  <c r="H11" i="4" s="1"/>
  <c r="I11" i="4" a="1"/>
  <c r="I11" i="4" s="1"/>
  <c r="J11" i="4" a="1"/>
  <c r="J11" i="4" s="1"/>
  <c r="E12" i="4" a="1"/>
  <c r="E12" i="4" s="1"/>
  <c r="F12" i="4" a="1"/>
  <c r="F12" i="4" s="1"/>
  <c r="G12" i="4" a="1"/>
  <c r="G12" i="4" s="1"/>
  <c r="H12" i="4" a="1"/>
  <c r="H12" i="4" s="1"/>
  <c r="I12" i="4" a="1"/>
  <c r="I12" i="4" s="1"/>
  <c r="J12" i="4" a="1"/>
  <c r="J12" i="4" s="1"/>
  <c r="E13" i="4" a="1"/>
  <c r="E13" i="4" s="1"/>
  <c r="F13" i="4" a="1"/>
  <c r="F13" i="4" s="1"/>
  <c r="G13" i="4" a="1"/>
  <c r="G13" i="4" s="1"/>
  <c r="H13" i="4" a="1"/>
  <c r="H13" i="4" s="1"/>
  <c r="I13" i="4" a="1"/>
  <c r="I13" i="4" s="1"/>
  <c r="J13" i="4" a="1"/>
  <c r="J13" i="4" s="1"/>
  <c r="E14" i="4" a="1"/>
  <c r="E14" i="4" s="1"/>
  <c r="F14" i="4" a="1"/>
  <c r="F14" i="4" s="1"/>
  <c r="G14" i="4" a="1"/>
  <c r="G14" i="4" s="1"/>
  <c r="H14" i="4" a="1"/>
  <c r="H14" i="4" s="1"/>
  <c r="I14" i="4" a="1"/>
  <c r="I14" i="4" s="1"/>
  <c r="J14" i="4" a="1"/>
  <c r="J14" i="4" s="1"/>
  <c r="E15" i="4" a="1"/>
  <c r="E15" i="4" s="1"/>
  <c r="F15" i="4" a="1"/>
  <c r="F15" i="4" s="1"/>
  <c r="G15" i="4" a="1"/>
  <c r="G15" i="4" s="1"/>
  <c r="H15" i="4" a="1"/>
  <c r="H15" i="4" s="1"/>
  <c r="I15" i="4" a="1"/>
  <c r="I15" i="4" s="1"/>
  <c r="J15" i="4" a="1"/>
  <c r="J15" i="4" s="1"/>
  <c r="E16" i="4" a="1"/>
  <c r="E16" i="4" s="1"/>
  <c r="F16" i="4" a="1"/>
  <c r="F16" i="4" s="1"/>
  <c r="G16" i="4" a="1"/>
  <c r="G16" i="4" s="1"/>
  <c r="H16" i="4" a="1"/>
  <c r="H16" i="4" s="1"/>
  <c r="I16" i="4" a="1"/>
  <c r="I16" i="4" s="1"/>
  <c r="J16" i="4" a="1"/>
  <c r="J16" i="4" s="1"/>
  <c r="E17" i="4" a="1"/>
  <c r="E17" i="4" s="1"/>
  <c r="F17" i="4" a="1"/>
  <c r="F17" i="4" s="1"/>
  <c r="G17" i="4" a="1"/>
  <c r="G17" i="4" s="1"/>
  <c r="H17" i="4" a="1"/>
  <c r="H17" i="4" s="1"/>
  <c r="I17" i="4" a="1"/>
  <c r="I17" i="4" s="1"/>
  <c r="J17" i="4" a="1"/>
  <c r="J17" i="4" s="1"/>
  <c r="E18" i="4" a="1"/>
  <c r="E18" i="4" s="1"/>
  <c r="F18" i="4" a="1"/>
  <c r="F18" i="4" s="1"/>
  <c r="G18" i="4" a="1"/>
  <c r="G18" i="4" s="1"/>
  <c r="H18" i="4" a="1"/>
  <c r="H18" i="4" s="1"/>
  <c r="I18" i="4" a="1"/>
  <c r="I18" i="4" s="1"/>
  <c r="J18" i="4" a="1"/>
  <c r="J18" i="4" s="1"/>
  <c r="E19" i="4" a="1"/>
  <c r="E19" i="4" s="1"/>
  <c r="F19" i="4" a="1"/>
  <c r="F19" i="4" s="1"/>
  <c r="G19" i="4" a="1"/>
  <c r="G19" i="4" s="1"/>
  <c r="H19" i="4" a="1"/>
  <c r="H19" i="4" s="1"/>
  <c r="I19" i="4" a="1"/>
  <c r="I19" i="4" s="1"/>
  <c r="J19" i="4" a="1"/>
  <c r="J19" i="4" s="1"/>
  <c r="E20" i="4" a="1"/>
  <c r="E20" i="4" s="1"/>
  <c r="F20" i="4" a="1"/>
  <c r="F20" i="4" s="1"/>
  <c r="G20" i="4" a="1"/>
  <c r="G20" i="4" s="1"/>
  <c r="H20" i="4" a="1"/>
  <c r="H20" i="4" s="1"/>
  <c r="I20" i="4" a="1"/>
  <c r="I20" i="4" s="1"/>
  <c r="J20" i="4" a="1"/>
  <c r="J20" i="4" s="1"/>
  <c r="E21" i="4" a="1"/>
  <c r="E21" i="4" s="1"/>
  <c r="F21" i="4" a="1"/>
  <c r="F21" i="4" s="1"/>
  <c r="G21" i="4" a="1"/>
  <c r="G21" i="4" s="1"/>
  <c r="H21" i="4" a="1"/>
  <c r="H21" i="4" s="1"/>
  <c r="I21" i="4" a="1"/>
  <c r="I21" i="4" s="1"/>
  <c r="J21" i="4" a="1"/>
  <c r="J21" i="4" s="1"/>
  <c r="C2" i="4" a="1"/>
  <c r="C2" i="4" s="1"/>
  <c r="D2" i="4" a="1"/>
  <c r="D2" i="4" s="1"/>
  <c r="C3" i="4" a="1"/>
  <c r="C3" i="4" s="1"/>
  <c r="D3" i="4" a="1"/>
  <c r="D3" i="4" s="1"/>
  <c r="C4" i="4" a="1"/>
  <c r="C4" i="4" s="1"/>
  <c r="D4" i="4" a="1"/>
  <c r="D4" i="4" s="1"/>
  <c r="C5" i="4" a="1"/>
  <c r="C5" i="4" s="1"/>
  <c r="D5" i="4" a="1"/>
  <c r="D5" i="4" s="1"/>
  <c r="C6" i="4" a="1"/>
  <c r="C6" i="4" s="1"/>
  <c r="D6" i="4" a="1"/>
  <c r="D6" i="4" s="1"/>
  <c r="C7" i="4" a="1"/>
  <c r="C7" i="4" s="1"/>
  <c r="D7" i="4" a="1"/>
  <c r="D7" i="4" s="1"/>
  <c r="C8" i="4" a="1"/>
  <c r="C8" i="4" s="1"/>
  <c r="D8" i="4" a="1"/>
  <c r="D8" i="4" s="1"/>
  <c r="C9" i="4" a="1"/>
  <c r="C9" i="4" s="1"/>
  <c r="D9" i="4" a="1"/>
  <c r="D9" i="4" s="1"/>
  <c r="C10" i="4" a="1"/>
  <c r="C10" i="4" s="1"/>
  <c r="D10" i="4" a="1"/>
  <c r="D10" i="4" s="1"/>
  <c r="C11" i="4" a="1"/>
  <c r="C11" i="4" s="1"/>
  <c r="D11" i="4" a="1"/>
  <c r="D11" i="4" s="1"/>
  <c r="C12" i="4" a="1"/>
  <c r="C12" i="4" s="1"/>
  <c r="D12" i="4" a="1"/>
  <c r="D12" i="4" s="1"/>
  <c r="C13" i="4" a="1"/>
  <c r="C13" i="4" s="1"/>
  <c r="D13" i="4" a="1"/>
  <c r="D13" i="4" s="1"/>
  <c r="C14" i="4" a="1"/>
  <c r="C14" i="4" s="1"/>
  <c r="D14" i="4" a="1"/>
  <c r="D14" i="4" s="1"/>
  <c r="C15" i="4" a="1"/>
  <c r="C15" i="4" s="1"/>
  <c r="D15" i="4" a="1"/>
  <c r="D15" i="4" s="1"/>
  <c r="C16" i="4" a="1"/>
  <c r="C16" i="4" s="1"/>
  <c r="D16" i="4" a="1"/>
  <c r="D16" i="4" s="1"/>
  <c r="C17" i="4" a="1"/>
  <c r="C17" i="4" s="1"/>
  <c r="D17" i="4" a="1"/>
  <c r="D17" i="4" s="1"/>
  <c r="C18" i="4" a="1"/>
  <c r="C18" i="4" s="1"/>
  <c r="D18" i="4" a="1"/>
  <c r="D18" i="4" s="1"/>
  <c r="C19" i="4" a="1"/>
  <c r="C19" i="4" s="1"/>
  <c r="D19" i="4" a="1"/>
  <c r="D19" i="4" s="1"/>
  <c r="C20" i="4" a="1"/>
  <c r="C20" i="4" s="1"/>
  <c r="D20" i="4" a="1"/>
  <c r="D20" i="4" s="1"/>
  <c r="C21" i="4" a="1"/>
  <c r="C21" i="4" s="1"/>
  <c r="D21" i="4" a="1"/>
  <c r="D21" i="4" s="1"/>
  <c r="B3" i="4" a="1"/>
  <c r="B3" i="4" s="1"/>
  <c r="B4" i="4" a="1"/>
  <c r="B4" i="4" s="1"/>
  <c r="B5" i="4" a="1"/>
  <c r="B5" i="4" s="1"/>
  <c r="B6" i="4" a="1"/>
  <c r="B6" i="4" s="1"/>
  <c r="B7" i="4" a="1"/>
  <c r="B7" i="4" s="1"/>
  <c r="B8" i="4" a="1"/>
  <c r="B8" i="4" s="1"/>
  <c r="B9" i="4" a="1"/>
  <c r="B9" i="4" s="1"/>
  <c r="B10" i="4" a="1"/>
  <c r="B10" i="4" s="1"/>
  <c r="B11" i="4" a="1"/>
  <c r="B11" i="4" s="1"/>
  <c r="B12" i="4" a="1"/>
  <c r="B12" i="4" s="1"/>
  <c r="B13" i="4" a="1"/>
  <c r="B13" i="4" s="1"/>
  <c r="B14" i="4" a="1"/>
  <c r="B14" i="4" s="1"/>
  <c r="B15" i="4" a="1"/>
  <c r="B15" i="4" s="1"/>
  <c r="B16" i="4" a="1"/>
  <c r="B16" i="4" s="1"/>
  <c r="B17" i="4" a="1"/>
  <c r="B17" i="4" s="1"/>
  <c r="B18" i="4" a="1"/>
  <c r="B18" i="4" s="1"/>
  <c r="B19" i="4" a="1"/>
  <c r="B19" i="4" s="1"/>
  <c r="B20" i="4" a="1"/>
  <c r="B20" i="4" s="1"/>
  <c r="B21" i="4" a="1"/>
  <c r="B21" i="4" s="1"/>
  <c r="K1" i="4" a="1"/>
  <c r="K1" i="4" s="1"/>
  <c r="K2" i="4" a="1"/>
  <c r="K2" i="4" s="1"/>
  <c r="K3" i="4" a="1"/>
  <c r="K3" i="4" s="1"/>
  <c r="K4" i="4" a="1"/>
  <c r="K4" i="4" s="1"/>
  <c r="K5" i="4" a="1"/>
  <c r="K5" i="4" s="1"/>
  <c r="K6" i="4" a="1"/>
  <c r="K6" i="4" s="1"/>
  <c r="K7" i="4" a="1"/>
  <c r="K7" i="4" s="1"/>
  <c r="K8" i="4" a="1"/>
  <c r="K8" i="4" s="1"/>
  <c r="K9" i="4" a="1"/>
  <c r="K9" i="4" s="1"/>
  <c r="K10" i="4" a="1"/>
  <c r="K10" i="4" s="1"/>
  <c r="K11" i="4" a="1"/>
  <c r="K11" i="4" s="1"/>
  <c r="I1" i="4" a="1"/>
  <c r="I1" i="4" s="1"/>
  <c r="J1" i="4" a="1"/>
  <c r="J1" i="4" s="1"/>
  <c r="G1" i="4" a="1"/>
  <c r="G1" i="4" s="1"/>
  <c r="H1" i="4" a="1"/>
  <c r="H1" i="4" s="1"/>
  <c r="E1" i="4" a="1"/>
  <c r="E1" i="4" s="1"/>
  <c r="F1" i="4" a="1"/>
  <c r="F1" i="4" s="1"/>
  <c r="C1" i="4" a="1"/>
  <c r="C1" i="4" s="1"/>
  <c r="D1" i="4" a="1"/>
  <c r="D1" i="4" s="1"/>
  <c r="B2" i="4" a="1"/>
  <c r="B2" i="4" s="1"/>
  <c r="B1" i="4" a="1"/>
  <c r="B1" i="4" s="1"/>
  <c r="I5" i="3" a="1"/>
  <c r="I5" i="3" s="1"/>
  <c r="O9" i="1" a="1"/>
  <c r="O10" i="1" a="1"/>
  <c r="O11" i="1" a="1"/>
  <c r="F7" i="5" l="1" a="1"/>
  <c r="F7" i="5" s="1"/>
  <c r="F9" i="5" a="1"/>
  <c r="F9" i="5" s="1"/>
  <c r="F5" i="5" a="1"/>
  <c r="F5" i="5" s="1"/>
  <c r="I3" i="5" a="1"/>
  <c r="I3" i="5" s="1"/>
  <c r="I9" i="5" a="1"/>
  <c r="I9" i="5" s="1"/>
  <c r="I7" i="5" a="1"/>
  <c r="I7" i="5" s="1"/>
  <c r="I5" i="5" a="1"/>
  <c r="I5" i="5" s="1"/>
  <c r="F3" i="5" a="1"/>
  <c r="F3" i="5" s="1"/>
  <c r="F4" i="5" a="1"/>
  <c r="F4" i="5" s="1"/>
  <c r="I10" i="5" a="1"/>
  <c r="I10" i="5" s="1"/>
  <c r="I8" i="5" a="1"/>
  <c r="I8" i="5" s="1"/>
  <c r="I6" i="5" a="1"/>
  <c r="I6" i="5" s="1"/>
  <c r="I4" i="5" a="1"/>
  <c r="I4" i="5" s="1"/>
  <c r="F10" i="5" a="1"/>
  <c r="F10" i="5" s="1"/>
  <c r="F8" i="5" a="1"/>
  <c r="F8" i="5" s="1"/>
  <c r="F6" i="5" a="1"/>
  <c r="F6" i="5" s="1"/>
  <c r="O4" i="1" a="1"/>
  <c r="O4" i="1" s="1"/>
  <c r="F6" i="1" a="1"/>
  <c r="F6" i="1" s="1"/>
  <c r="F5" i="1" a="1"/>
  <c r="F5" i="1" s="1"/>
  <c r="F4" i="1" a="1"/>
  <c r="F4" i="1" s="1"/>
  <c r="F3" i="1" a="1"/>
  <c r="F3" i="1" s="1"/>
  <c r="O6" i="1" a="1"/>
  <c r="O6" i="1" s="1"/>
  <c r="O5" i="1" a="1"/>
  <c r="O5" i="1" s="1"/>
  <c r="O3" i="1" a="1"/>
  <c r="O3" i="1" s="1"/>
  <c r="M9" i="1" a="1"/>
  <c r="M9" i="1" s="1"/>
  <c r="M5" i="1" a="1"/>
  <c r="M5" i="1" s="1"/>
  <c r="M8" i="1" a="1"/>
  <c r="M8" i="1" s="1"/>
  <c r="M10" i="1" a="1"/>
  <c r="M10" i="1" s="1"/>
  <c r="M6" i="1" a="1"/>
  <c r="M6" i="1" s="1"/>
  <c r="M4" i="1" a="1"/>
  <c r="M4" i="1" s="1"/>
  <c r="M11" i="1" a="1"/>
  <c r="M11" i="1" s="1"/>
  <c r="O11" i="1"/>
  <c r="O10" i="1"/>
  <c r="O9" i="1"/>
  <c r="I4" i="3" a="1"/>
  <c r="F4" i="3" a="1"/>
  <c r="F4" i="3" s="1"/>
  <c r="F5" i="3"/>
  <c r="F7" i="3"/>
  <c r="F9" i="3"/>
  <c r="C12" i="3"/>
  <c r="C13" i="3" s="1"/>
  <c r="C20" i="1"/>
  <c r="M3" i="1" a="1"/>
  <c r="M3" i="1" s="1"/>
  <c r="C16" i="1"/>
  <c r="I4" i="3" l="1"/>
  <c r="F10" i="3"/>
  <c r="F8" i="3"/>
  <c r="F6" i="3"/>
  <c r="J4" i="1"/>
  <c r="J5" i="1"/>
  <c r="J6" i="1"/>
  <c r="J7" i="1"/>
  <c r="J9" i="1"/>
  <c r="J10" i="1"/>
  <c r="O8" i="1" a="1"/>
  <c r="H4" i="1" a="1"/>
  <c r="H3" i="1" a="1"/>
  <c r="O8" i="1" l="1"/>
  <c r="J3" i="1"/>
  <c r="J8" i="1"/>
  <c r="K3" i="1" a="1"/>
  <c r="H4" i="1"/>
  <c r="H3" i="1"/>
  <c r="H5" i="1" a="1"/>
  <c r="H6" i="1" a="1"/>
  <c r="K4" i="1" l="1"/>
  <c r="K6" i="1"/>
  <c r="K8" i="1"/>
  <c r="K10" i="1"/>
  <c r="K3" i="1"/>
  <c r="K5" i="1"/>
  <c r="K7" i="1"/>
  <c r="K9" i="1"/>
  <c r="H6" i="1"/>
  <c r="H5" i="1"/>
</calcChain>
</file>

<file path=xl/sharedStrings.xml><?xml version="1.0" encoding="utf-8"?>
<sst xmlns="http://schemas.openxmlformats.org/spreadsheetml/2006/main" count="91" uniqueCount="54">
  <si>
    <t>部门</t>
  </si>
  <si>
    <t>地区</t>
  </si>
  <si>
    <t>A</t>
  </si>
  <si>
    <t>B</t>
  </si>
  <si>
    <t>C</t>
  </si>
  <si>
    <t>D</t>
  </si>
  <si>
    <t xml:space="preserve">注意：地区必须不能大于9 </t>
    <phoneticPr fontId="3" type="noConversion"/>
  </si>
  <si>
    <t>=RIGHT(TEXT(SUBSTITUTE(SUM(RIGHT(SMALL(IF(B$3:B$10=E3,C$3:C$10+ROW($1:$8)*1000,4^8),ROW(INDIRECT("1:"&amp;COUNTIF(B$3:B$10,E3)))),1)/10^(ROW(INDIRECT("1:"&amp;COUNTIF(B$3:B$10,E3))))),"0.",),"!;0!;0!;0!;0!;0"),COUNTIF(B$3:B$10,E3)*2-1)</t>
    <phoneticPr fontId="3" type="noConversion"/>
  </si>
  <si>
    <t>传递2</t>
    <phoneticPr fontId="3" type="noConversion"/>
  </si>
  <si>
    <t>传递1</t>
    <phoneticPr fontId="3" type="noConversion"/>
  </si>
  <si>
    <t>传递2</t>
    <phoneticPr fontId="3" type="noConversion"/>
  </si>
  <si>
    <t>=SUBSTITUTE(TEXT(SUBSTITUTE(SUBSTITUTE(SUM(N(OFFSET(C$2,IF(B$3:B$10=E3,ROW($1:$8),99),))/10^ROW($1:$8)),"0",),".",),"0!;0!;0!;0!;0"),"0;",)</t>
    <phoneticPr fontId="3" type="noConversion"/>
  </si>
  <si>
    <t>传递3</t>
  </si>
  <si>
    <t>IF(AND(F7&gt;=8001,F7&lt;=13000),F7*0.02,IF(AND(F7&gt;=13001,F7&lt;=18000),F7*0.025,IF(AND(F7&gt;=18001,F7&lt;=23000),F7*0.03,IF(AND(F7&gt;=23001,F7&lt;=28000),F7*0.064,IF(AND(F7&gt;=28001,F7&lt;=25000),F7*0.038,IF(AND(F7&gt;=35001,F7&lt;=42000),F7*0.042,IF(AND(F7&gt;=42001,F7&lt;=50000),F7*0.025,0)))))))</t>
  </si>
  <si>
    <t>传递4</t>
  </si>
  <si>
    <t>=SUBSTITUTE(TEXT(SUBSTITUTE(SUM(((B$3:B$10=E3)*C$3:C$10)*10^(8-ROW($1:$8))),0,),"0!;0!;0!;0!;0"),"0;",)</t>
    <phoneticPr fontId="3" type="noConversion"/>
  </si>
  <si>
    <t>曾贤志老师 提示</t>
    <phoneticPr fontId="3" type="noConversion"/>
  </si>
  <si>
    <t>如烟老师</t>
    <phoneticPr fontId="3" type="noConversion"/>
  </si>
  <si>
    <t>冷酷老师</t>
    <phoneticPr fontId="3" type="noConversion"/>
  </si>
  <si>
    <t>偏移函数，要多维引用</t>
  </si>
  <si>
    <t>=SUBSTITUTE(TEXT(SUBSTITUTE(SUM(((B$3:B$10=E3)*C$3:C$10)*10^(8-ROW($1:$8))),0,),"0!;0!;0!;0!;0"),"0;",)</t>
    <phoneticPr fontId="3" type="noConversion"/>
  </si>
  <si>
    <t>=RIGHT(SUBSTITUTE(TEXT(SUBSTITUTE(SUM(((B$3:B$10=E3)*C$3:C$10)*10^(8-ROW($1:$8))),0,),"0-0-0-0-0"),"-",";"),COUNTIF($B$3:$B$10,E3)*2-1)</t>
    <phoneticPr fontId="3" type="noConversion"/>
  </si>
  <si>
    <t>传递4</t>
    <phoneticPr fontId="3" type="noConversion"/>
  </si>
  <si>
    <t>=RIGHT(TEXT(SUBSTITUTE(SUM(RIGHT(LARGE(N(INDIRECT("C"&amp;IF(B$3:B$10=E3,ROW(C$3:C$10),50)))+10*ROW($1:$8),ROW($1:$8)))*10^(ROW($1:$8)-1)),0,)*1,"!;0!;0!;0!;0!;0"),COUNTIF(B$3:B$10,E3)*2-1)</t>
    <phoneticPr fontId="3" type="noConversion"/>
  </si>
  <si>
    <t>=RIGHT(TEXT(SUBSTITUTE(SUBSTITUTE(SUM(N(OFFSET(C$2,IF(B$3:B$10=E3,ROW($1:$8),99),))/10^ROW($1:$8)),"0",),".",),"0!;0!;0!;0!;0"),COUNTIF(B$3:B$10,E3)*2-1)</t>
    <phoneticPr fontId="3" type="noConversion"/>
  </si>
  <si>
    <t>传递1 加权思路</t>
    <phoneticPr fontId="3" type="noConversion"/>
  </si>
  <si>
    <t>公式1：</t>
  </si>
  <si>
    <t>公式1：</t>
    <phoneticPr fontId="3" type="noConversion"/>
  </si>
  <si>
    <r>
      <rPr>
        <b/>
        <sz val="10"/>
        <rFont val="宋体"/>
        <family val="3"/>
        <charset val="134"/>
      </rPr>
      <t>效果</t>
    </r>
    <r>
      <rPr>
        <u/>
        <sz val="10"/>
        <color rgb="FF0070C0"/>
        <rFont val="宋体"/>
        <family val="3"/>
        <charset val="134"/>
      </rPr>
      <t>（用传递3）</t>
    </r>
    <phoneticPr fontId="3" type="noConversion"/>
  </si>
  <si>
    <t>数据源</t>
    <phoneticPr fontId="3" type="noConversion"/>
  </si>
  <si>
    <t>素材来源于群问：锦州-白白</t>
    <phoneticPr fontId="3" type="noConversion"/>
  </si>
  <si>
    <t>当部门没有出现时，地区显示错误值也按正确公式算</t>
    <phoneticPr fontId="3" type="noConversion"/>
  </si>
  <si>
    <t>效果</t>
    <phoneticPr fontId="3" type="noConversion"/>
  </si>
  <si>
    <t>=IF(COUNTIF(B$3:B3,B3)=1,B3,"")</t>
    <phoneticPr fontId="3" type="noConversion"/>
  </si>
  <si>
    <t>公式2：</t>
  </si>
  <si>
    <t>公式2：</t>
    <phoneticPr fontId="3" type="noConversion"/>
  </si>
  <si>
    <t>=SUBSTITUTE(TEXT(SUBSTITUTE(SUM(((B$3:B$10=H3)*C$3:C$10)*10^(8-ROW($1:$8))),0,),"0!;0!;0!;0!;0"),"0;",)</t>
    <phoneticPr fontId="3" type="noConversion"/>
  </si>
  <si>
    <t>每次简化均根据其他老师思路进行，感谢所有关心传递的老师。</t>
    <phoneticPr fontId="3" type="noConversion"/>
  </si>
  <si>
    <t>传递：</t>
    <phoneticPr fontId="3" type="noConversion"/>
  </si>
  <si>
    <t>高血压</t>
    <phoneticPr fontId="3" type="noConversion"/>
  </si>
  <si>
    <t>糖尿病</t>
    <phoneticPr fontId="3" type="noConversion"/>
  </si>
  <si>
    <t>精神病</t>
    <phoneticPr fontId="3" type="noConversion"/>
  </si>
  <si>
    <t>肺病</t>
    <phoneticPr fontId="3" type="noConversion"/>
  </si>
  <si>
    <t>偷懒赖床病</t>
  </si>
  <si>
    <t>偷懒赖床病</t>
    <phoneticPr fontId="3" type="noConversion"/>
  </si>
  <si>
    <t>咳嗽</t>
    <phoneticPr fontId="3" type="noConversion"/>
  </si>
  <si>
    <t>病1</t>
    <phoneticPr fontId="3" type="noConversion"/>
  </si>
  <si>
    <t>病11</t>
    <phoneticPr fontId="3" type="noConversion"/>
  </si>
  <si>
    <t>病121</t>
    <phoneticPr fontId="3" type="noConversion"/>
  </si>
  <si>
    <t>病11131</t>
    <phoneticPr fontId="3" type="noConversion"/>
  </si>
  <si>
    <t>K1</t>
    <phoneticPr fontId="3" type="noConversion"/>
  </si>
  <si>
    <t>K11112</t>
    <phoneticPr fontId="3" type="noConversion"/>
  </si>
  <si>
    <t>=IF(LEFT(A1&amp;"、"&amp;B1&amp;"、"&amp;C1)="、",MID(SUBSTITUTE(A1&amp;"、"&amp;B1&amp;"、"&amp;C1,"、、",),2,99),SUBSTITUTE(A1&amp;"、"&amp;B1&amp;"、"&amp;C1,"、、",))</t>
    <phoneticPr fontId="3" type="noConversion"/>
  </si>
  <si>
    <t>=IF(LEFT(A1&amp;IF(B1="","","、"&amp;B1)&amp;IF(C1="","","、"&amp;C1))="、",MID(A1&amp;IF(B1="","","、"&amp;B1)&amp;IF(C1="","","、"&amp;C1),2,99),A1&amp;IF(B1="","","、"&amp;B1)&amp;IF(C1="","","、"&amp;C1))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</si>
</sst>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7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9"/>
      <color theme="1"/>
      <name val="宋体"/>
      <family val="2"/>
      <charset val="134"/>
      <scheme val="minor"/>
    </font>
    <font>
      <u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0"/>
      <color rgb="FF0070C0"/>
      <name val="宋体"/>
      <family val="3"/>
      <charset val="134"/>
    </font>
    <font>
      <b/>
      <sz val="10"/>
      <name val="宋体"/>
      <family val="3"/>
      <charset val="134"/>
    </font>
    <font>
      <b/>
      <sz val="2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u/>
      <sz val="11"/>
      <color theme="1"/>
      <name val="宋体"/>
      <family val="2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0" xfId="1">
      <alignment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2" fillId="7" borderId="1" xfId="1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0" fillId="2" borderId="0" xfId="0" quotePrefix="1" applyFill="1">
      <alignment vertical="center"/>
    </xf>
    <xf numFmtId="0" fontId="0" fillId="6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176" fontId="0" fillId="0" borderId="0" xfId="0" applyNumberFormat="1">
      <alignment vertical="center"/>
    </xf>
    <xf numFmtId="0" fontId="0" fillId="3" borderId="1" xfId="0" applyFill="1" applyBorder="1" applyAlignment="1">
      <alignment horizontal="left" vertical="center"/>
    </xf>
    <xf numFmtId="0" fontId="0" fillId="9" borderId="1" xfId="0" applyFill="1" applyBorder="1">
      <alignment vertical="center"/>
    </xf>
    <xf numFmtId="0" fontId="0" fillId="9" borderId="1" xfId="0" applyFill="1" applyBorder="1" applyAlignment="1">
      <alignment horizontal="left" vertical="center"/>
    </xf>
    <xf numFmtId="0" fontId="0" fillId="10" borderId="1" xfId="0" applyFill="1" applyBorder="1">
      <alignment vertical="center"/>
    </xf>
    <xf numFmtId="0" fontId="4" fillId="2" borderId="0" xfId="0" applyFont="1" applyFill="1">
      <alignment vertical="center"/>
    </xf>
    <xf numFmtId="0" fontId="2" fillId="3" borderId="1" xfId="1" applyFont="1" applyFill="1" applyBorder="1" applyAlignment="1">
      <alignment horizontal="left" vertical="center"/>
    </xf>
    <xf numFmtId="0" fontId="2" fillId="6" borderId="1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5" borderId="1" xfId="1" applyFont="1" applyFill="1" applyBorder="1" applyAlignment="1">
      <alignment horizontal="left" vertical="center"/>
    </xf>
    <xf numFmtId="0" fontId="0" fillId="2" borderId="0" xfId="0" quotePrefix="1" applyFill="1" applyBorder="1" applyAlignment="1">
      <alignment vertical="center" wrapText="1"/>
    </xf>
    <xf numFmtId="0" fontId="5" fillId="2" borderId="0" xfId="0" applyFont="1" applyFill="1">
      <alignment vertical="center"/>
    </xf>
    <xf numFmtId="0" fontId="6" fillId="2" borderId="0" xfId="0" quotePrefix="1" applyFont="1" applyFill="1">
      <alignment vertical="center"/>
    </xf>
    <xf numFmtId="0" fontId="7" fillId="2" borderId="0" xfId="0" applyFont="1" applyFill="1">
      <alignment vertical="center"/>
    </xf>
    <xf numFmtId="0" fontId="7" fillId="2" borderId="0" xfId="0" quotePrefix="1" applyFont="1" applyFill="1">
      <alignment vertical="center"/>
    </xf>
    <xf numFmtId="0" fontId="8" fillId="2" borderId="0" xfId="0" applyFont="1" applyFill="1">
      <alignment vertical="center"/>
    </xf>
    <xf numFmtId="0" fontId="9" fillId="2" borderId="1" xfId="0" applyFont="1" applyFill="1" applyBorder="1">
      <alignment vertical="center"/>
    </xf>
    <xf numFmtId="0" fontId="0" fillId="11" borderId="1" xfId="0" applyFill="1" applyBorder="1">
      <alignment vertical="center"/>
    </xf>
    <xf numFmtId="0" fontId="0" fillId="11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/>
    </xf>
    <xf numFmtId="0" fontId="0" fillId="12" borderId="1" xfId="0" applyFill="1" applyBorder="1">
      <alignment vertical="center"/>
    </xf>
    <xf numFmtId="0" fontId="0" fillId="12" borderId="1" xfId="0" applyFill="1" applyBorder="1" applyAlignment="1">
      <alignment horizontal="left" vertical="center"/>
    </xf>
    <xf numFmtId="0" fontId="0" fillId="8" borderId="1" xfId="0" applyFill="1" applyBorder="1">
      <alignment vertical="center"/>
    </xf>
    <xf numFmtId="0" fontId="0" fillId="8" borderId="1" xfId="0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>
      <alignment vertical="center"/>
    </xf>
    <xf numFmtId="0" fontId="13" fillId="2" borderId="0" xfId="1" applyFont="1" applyFill="1">
      <alignment vertical="center"/>
    </xf>
    <xf numFmtId="0" fontId="0" fillId="0" borderId="1" xfId="0" applyBorder="1">
      <alignment vertical="center"/>
    </xf>
    <xf numFmtId="0" fontId="0" fillId="2" borderId="0" xfId="0" applyFill="1" applyBorder="1">
      <alignment vertical="center"/>
    </xf>
    <xf numFmtId="0" fontId="0" fillId="13" borderId="1" xfId="0" applyFill="1" applyBorder="1">
      <alignment vertical="center"/>
    </xf>
    <xf numFmtId="0" fontId="16" fillId="2" borderId="0" xfId="0" applyFont="1" applyFill="1">
      <alignment vertical="center"/>
    </xf>
    <xf numFmtId="0" fontId="0" fillId="11" borderId="2" xfId="0" quotePrefix="1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1" borderId="7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14" fillId="2" borderId="0" xfId="0" applyFont="1" applyFill="1" applyAlignment="1">
      <alignment horizontal="right" vertical="center"/>
    </xf>
    <xf numFmtId="22" fontId="15" fillId="2" borderId="0" xfId="0" applyNumberFormat="1" applyFont="1" applyFill="1" applyAlignment="1">
      <alignment horizontal="left" vertical="center"/>
    </xf>
  </cellXfs>
  <cellStyles count="2">
    <cellStyle name="常规" xfId="0" builtinId="0"/>
    <cellStyle name="常规 2" xfId="1"/>
  </cellStyles>
  <dxfs count="19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zoomScale="90" zoomScaleNormal="90" workbookViewId="0">
      <selection activeCell="J27" sqref="J27"/>
    </sheetView>
  </sheetViews>
  <sheetFormatPr defaultRowHeight="13.5" x14ac:dyDescent="0.15"/>
  <cols>
    <col min="1" max="1" width="2.75" style="1" customWidth="1"/>
    <col min="2" max="2" width="8.875" style="1" customWidth="1"/>
    <col min="3" max="3" width="4.875" style="1" customWidth="1"/>
    <col min="4" max="4" width="2.875" style="1" customWidth="1"/>
    <col min="5" max="5" width="6.625" style="1" customWidth="1"/>
    <col min="6" max="6" width="11.875" style="1" customWidth="1"/>
    <col min="7" max="7" width="4.625" style="1" customWidth="1"/>
    <col min="8" max="8" width="13" style="1" customWidth="1"/>
    <col min="9" max="9" width="4.5" style="1" customWidth="1"/>
    <col min="10" max="10" width="9" style="1"/>
    <col min="11" max="11" width="8.25" style="1" customWidth="1"/>
    <col min="12" max="12" width="6.5" style="1" customWidth="1"/>
    <col min="13" max="13" width="10.125" style="1" customWidth="1"/>
    <col min="14" max="14" width="3.25" style="1" customWidth="1"/>
    <col min="15" max="15" width="11.625" style="1" bestFit="1" customWidth="1"/>
    <col min="16" max="16384" width="9" style="1"/>
  </cols>
  <sheetData>
    <row r="2" spans="2:15" ht="14.25" x14ac:dyDescent="0.15">
      <c r="B2" s="2" t="s">
        <v>0</v>
      </c>
      <c r="C2" s="2" t="s">
        <v>1</v>
      </c>
      <c r="E2" s="41" t="s">
        <v>28</v>
      </c>
      <c r="F2" s="3"/>
      <c r="H2" s="1" t="s">
        <v>27</v>
      </c>
      <c r="J2" s="2" t="s">
        <v>0</v>
      </c>
      <c r="K2" s="2" t="s">
        <v>1</v>
      </c>
      <c r="M2" s="27" t="s">
        <v>8</v>
      </c>
      <c r="N2" s="21"/>
      <c r="O2" s="27" t="s">
        <v>18</v>
      </c>
    </row>
    <row r="3" spans="2:15" ht="14.25" x14ac:dyDescent="0.15">
      <c r="B3" s="9" t="str">
        <f ca="1">INDEX(E$3:E$6,RANDBETWEEN(1,4))</f>
        <v>A</v>
      </c>
      <c r="C3" s="9">
        <v>1</v>
      </c>
      <c r="E3" s="4" t="s">
        <v>2</v>
      </c>
      <c r="F3" s="4" t="str">
        <f t="array" aca="1" ref="F3" ca="1">SUBSTITUTE(TEXT(SUBSTITUTE(SUBSTITUTE(SUM(N(OFFSET(C$2,IF(B$3:B$10=E3,ROW($1:$8),99),))/10^ROW($1:$8)),"0",),".",),"0!;0!;0!;0!;0"),"0;",)</f>
        <v>1;2</v>
      </c>
      <c r="H3" s="4" t="str">
        <f t="array" aca="1" ref="H3" ca="1">IFERROR(RIGHT(TEXT(SUBSTITUTE(SUM(RIGHT(SMALL(IF(B$3:B$10=E3,C$3:C$10+ROW($1:$8)*1000,4^8),ROW(INDIRECT("1:"&amp;COUNTIF(B$3:B$10,E3)))),1)/10^(ROW(INDIRECT("1:"&amp;COUNTIF(B$3:B$10,E3))))),"0.",),"!;0!;0!;0!;0!;0"),COUNTIF(B$3:B$10,E3)*2-1),"")</f>
        <v>1;2</v>
      </c>
      <c r="J3" s="9" t="str">
        <f t="shared" ref="J3:J10" ca="1" si="0">B3</f>
        <v>A</v>
      </c>
      <c r="K3" s="9">
        <f t="array" aca="1" ref="K3:K10" ca="1">IF(B$3:B$10=E3,C$3:C$10+ROW($1:$8)*1000,4^8)</f>
        <v>1001</v>
      </c>
      <c r="M3" s="22" t="str">
        <f t="array" aca="1" ref="M3" ca="1">SUBSTITUTE(TEXT(SUBSTITUTE(SUBSTITUTE(SUM(N(OFFSET(C$2,IF(B$3:B$10=E3,ROW($1:$8),99),))/10^ROW($1:$8)),"0",),".",),"0!;0!;0!;0!;0"),"0;",)</f>
        <v>1;2</v>
      </c>
      <c r="O3" s="22" t="str">
        <f t="array" aca="1" ref="O3" ca="1">RIGHT(SUBSTITUTE(TEXT(SUBSTITUTE(SUM(((B$3:B$10=E3)*C$3:C$10)*10^(8-ROW($1:$8))),0,),"0-0-0-0-0"),"-",";"),COUNTIF($B$3:$B$10,E3)*2-1)</f>
        <v>1;2</v>
      </c>
    </row>
    <row r="4" spans="2:15" ht="14.25" x14ac:dyDescent="0.15">
      <c r="B4" s="9" t="str">
        <f t="shared" ref="B4:B10" ca="1" si="1">INDEX(E$3:E$6,RANDBETWEEN(1,4))</f>
        <v>D</v>
      </c>
      <c r="C4" s="9">
        <v>6</v>
      </c>
      <c r="E4" s="7" t="s">
        <v>3</v>
      </c>
      <c r="F4" s="7" t="str">
        <f t="array" aca="1" ref="F4" ca="1">SUBSTITUTE(TEXT(SUBSTITUTE(SUBSTITUTE(SUM(N(OFFSET(C$2,IF(B$3:B$10=E4,ROW($1:$8),99),))/10^ROW($1:$8)),"0",),".",),"0!;0!;0!;0!;0"),"0;",)</f>
        <v>6;4</v>
      </c>
      <c r="H4" s="7" t="str">
        <f t="array" aca="1" ref="H4" ca="1">IFERROR(RIGHT(TEXT(SUBSTITUTE(SUM(RIGHT(SMALL(IF(B$3:B$10=E4,C$3:C$10+ROW($1:$8)*1000,4^8),ROW(INDIRECT("1:"&amp;COUNTIF(B$3:B$10,E4)))),1)/10^(ROW(INDIRECT("1:"&amp;COUNTIF(B$3:B$10,E4))))),"0.",),"!;0!;0!;0!;0!;0"),COUNTIF(B$3:B$10,E4)*2-1),"")</f>
        <v>6;4</v>
      </c>
      <c r="J4" s="9" t="str">
        <f t="shared" ca="1" si="0"/>
        <v>D</v>
      </c>
      <c r="K4" s="9">
        <f ca="1"/>
        <v>65536</v>
      </c>
      <c r="M4" s="23" t="str">
        <f t="array" aca="1" ref="M4" ca="1">SUBSTITUTE(TEXT(SUBSTITUTE(SUBSTITUTE(SUM(N(OFFSET(C$2,IF(B$3:B$10=E4,ROW($1:$8),99),))/10^ROW($1:$8)),"0",),".",),"0!;0!;0!;0!;0"),"0;",)</f>
        <v>6;4</v>
      </c>
      <c r="O4" s="23" t="str">
        <f t="array" aca="1" ref="O4" ca="1">RIGHT(SUBSTITUTE(TEXT(SUBSTITUTE(SUM(((B$3:B$10=E4)*C$3:C$10)*10^(8-ROW($1:$8))),0,),"0-0-0-0-0"),"-",";"),COUNTIF($B$3:$B$10,E4)*2-1)</f>
        <v>6;4</v>
      </c>
    </row>
    <row r="5" spans="2:15" ht="14.25" x14ac:dyDescent="0.15">
      <c r="B5" s="9" t="str">
        <f t="shared" ca="1" si="1"/>
        <v>C</v>
      </c>
      <c r="C5" s="9">
        <v>8</v>
      </c>
      <c r="E5" s="5" t="s">
        <v>4</v>
      </c>
      <c r="F5" s="5" t="str">
        <f t="array" aca="1" ref="F5" ca="1">SUBSTITUTE(TEXT(SUBSTITUTE(SUBSTITUTE(SUM(N(OFFSET(C$2,IF(B$3:B$10=E5,ROW($1:$8),99),))/10^ROW($1:$8)),"0",),".",),"0!;0!;0!;0!;0"),"0;",)</f>
        <v>8;4;6</v>
      </c>
      <c r="H5" s="5" t="str">
        <f t="array" aca="1" ref="H5" ca="1">IFERROR(RIGHT(TEXT(SUBSTITUTE(SUM(RIGHT(SMALL(IF(B$3:B$10=E5,C$3:C$10+ROW($1:$8)*1000,4^8),ROW(INDIRECT("1:"&amp;COUNTIF(B$3:B$10,E5)))),1)/10^(ROW(INDIRECT("1:"&amp;COUNTIF(B$3:B$10,E5))))),"0.",),"!;0!;0!;0!;0!;0"),COUNTIF(B$3:B$10,E5)*2-1),"")</f>
        <v>8;4;6</v>
      </c>
      <c r="J5" s="9" t="str">
        <f t="shared" ca="1" si="0"/>
        <v>C</v>
      </c>
      <c r="K5" s="9">
        <f ca="1"/>
        <v>65536</v>
      </c>
      <c r="M5" s="24" t="str">
        <f t="array" aca="1" ref="M5" ca="1">SUBSTITUTE(TEXT(SUBSTITUTE(SUBSTITUTE(SUM(N(OFFSET(C$2,IF(B$3:B$10=E5,ROW($1:$8),99),))/10^ROW($1:$8)),"0",),".",),"0!;0!;0!;0!;0"),"0;",)</f>
        <v>8;4;6</v>
      </c>
      <c r="O5" s="24" t="str">
        <f t="array" aca="1" ref="O5" ca="1">RIGHT(SUBSTITUTE(TEXT(SUBSTITUTE(SUM(((B$3:B$10=E5)*C$3:C$10)*10^(8-ROW($1:$8))),0,),"0-0-0-0-0"),"-",";"),COUNTIF($B$3:$B$10,E5)*2-1)</f>
        <v>8;4;6</v>
      </c>
    </row>
    <row r="6" spans="2:15" ht="14.25" x14ac:dyDescent="0.15">
      <c r="B6" s="9" t="str">
        <f t="shared" ca="1" si="1"/>
        <v>A</v>
      </c>
      <c r="C6" s="9">
        <v>2</v>
      </c>
      <c r="E6" s="6" t="s">
        <v>5</v>
      </c>
      <c r="F6" s="6" t="str">
        <f t="array" aca="1" ref="F6" ca="1">SUBSTITUTE(TEXT(SUBSTITUTE(SUBSTITUTE(SUM(N(OFFSET(C$2,IF(B$3:B$10=E6,ROW($1:$8),99),))/10^ROW($1:$8)),"0",),".",),"0!;0!;0!;0!;0"),"0;",)</f>
        <v>6</v>
      </c>
      <c r="H6" s="6" t="str">
        <f t="array" aca="1" ref="H6" ca="1">IFERROR(RIGHT(TEXT(SUBSTITUTE(SUM(RIGHT(SMALL(IF(B$3:B$10=E6,C$3:C$10+ROW($1:$8)*1000,4^8),ROW(INDIRECT("1:"&amp;COUNTIF(B$3:B$10,E6)))),1)/10^(ROW(INDIRECT("1:"&amp;COUNTIF(B$3:B$10,E6))))),"0.",),"!;0!;0!;0!;0!;0"),COUNTIF(B$3:B$10,E6)*2-1),"")</f>
        <v>6</v>
      </c>
      <c r="J6" s="9" t="str">
        <f t="shared" ca="1" si="0"/>
        <v>A</v>
      </c>
      <c r="K6" s="9">
        <f ca="1"/>
        <v>4002</v>
      </c>
      <c r="M6" s="25" t="str">
        <f t="array" aca="1" ref="M6" ca="1">SUBSTITUTE(TEXT(SUBSTITUTE(SUBSTITUTE(SUM(N(OFFSET(C$2,IF(B$3:B$10=E6,ROW($1:$8),99),))/10^ROW($1:$8)),"0",),".",),"0!;0!;0!;0!;0"),"0;",)</f>
        <v>6</v>
      </c>
      <c r="O6" s="25" t="str">
        <f t="array" aca="1" ref="O6" ca="1">RIGHT(SUBSTITUTE(TEXT(SUBSTITUTE(SUM(((B$3:B$10=E6)*C$3:C$10)*10^(8-ROW($1:$8))),0,),"0-0-0-0-0"),"-",";"),COUNTIF($B$3:$B$10,E6)*2-1)</f>
        <v>6</v>
      </c>
    </row>
    <row r="7" spans="2:15" ht="14.25" x14ac:dyDescent="0.15">
      <c r="B7" s="9" t="str">
        <f t="shared" ca="1" si="1"/>
        <v>B</v>
      </c>
      <c r="C7" s="9">
        <v>6</v>
      </c>
      <c r="E7" s="8" t="s">
        <v>6</v>
      </c>
      <c r="J7" s="9" t="str">
        <f t="shared" ca="1" si="0"/>
        <v>B</v>
      </c>
      <c r="K7" s="9">
        <f ca="1"/>
        <v>65536</v>
      </c>
      <c r="M7" s="27" t="s">
        <v>22</v>
      </c>
      <c r="O7" s="27" t="s">
        <v>17</v>
      </c>
    </row>
    <row r="8" spans="2:15" ht="14.25" x14ac:dyDescent="0.15">
      <c r="B8" s="9" t="str">
        <f t="shared" ca="1" si="1"/>
        <v>C</v>
      </c>
      <c r="C8" s="9">
        <v>4</v>
      </c>
      <c r="J8" s="9" t="str">
        <f t="shared" ca="1" si="0"/>
        <v>C</v>
      </c>
      <c r="K8" s="9">
        <f ca="1"/>
        <v>65536</v>
      </c>
      <c r="M8" s="22" t="str">
        <f t="array" aca="1" ref="M8" ca="1">SUBSTITUTE(TEXT(SUBSTITUTE(SUM(((B$3:B$10=E3)*C$3:C$10)*10^(8-ROW($1:$8))),0,),"0!;0!;0!;0!;0"),"0;",)</f>
        <v>1;2</v>
      </c>
      <c r="O8" s="22" t="str">
        <f t="array" aca="1" ref="O8" ca="1">RIGHT(TEXT(SUBSTITUTE(SUM(RIGHT(LARGE(N(INDIRECT("C"&amp;IF(B$3:B$10=E3,ROW(C$3:C$10),50)))+10*ROW($1:$8),ROW($1:$8)))*10^(ROW($1:$8)-1)),0,)*1,"!;0!;0!;0!;0!;0"),COUNTIF(B$3:B$10,E3)*2-1)</f>
        <v>1;2</v>
      </c>
    </row>
    <row r="9" spans="2:15" ht="14.25" x14ac:dyDescent="0.15">
      <c r="B9" s="9" t="str">
        <f t="shared" ca="1" si="1"/>
        <v>B</v>
      </c>
      <c r="C9" s="9">
        <v>4</v>
      </c>
      <c r="J9" s="9" t="str">
        <f t="shared" ca="1" si="0"/>
        <v>B</v>
      </c>
      <c r="K9" s="9">
        <f ca="1"/>
        <v>65536</v>
      </c>
      <c r="M9" s="23" t="str">
        <f t="array" aca="1" ref="M9" ca="1">SUBSTITUTE(TEXT(SUBSTITUTE(SUM(((B$3:B$10=E4)*C$3:C$10)*10^(8-ROW($1:$8))),0,),"0!;0!;0!;0!;0"),"0;",)</f>
        <v>6;4</v>
      </c>
      <c r="O9" s="23" t="str">
        <f t="array" aca="1" ref="O9" ca="1">RIGHT(TEXT(SUBSTITUTE(SUM(RIGHT(LARGE(N(INDIRECT("C"&amp;IF(B$3:B$10=E4,ROW(C$3:C$10),50)))+10*ROW($1:$8),ROW($1:$8)))*10^(ROW($1:$8)-1)),0,)*1,"!;0!;0!;0!;0!;0"),COUNTIF(B$3:B$10,E4)*2-1)</f>
        <v>6;4</v>
      </c>
    </row>
    <row r="10" spans="2:15" ht="14.25" x14ac:dyDescent="0.15">
      <c r="B10" s="9" t="str">
        <f t="shared" ca="1" si="1"/>
        <v>C</v>
      </c>
      <c r="C10" s="9">
        <v>6</v>
      </c>
      <c r="J10" s="9" t="str">
        <f t="shared" ca="1" si="0"/>
        <v>C</v>
      </c>
      <c r="K10" s="9">
        <f ca="1"/>
        <v>65536</v>
      </c>
      <c r="M10" s="24" t="str">
        <f t="array" aca="1" ref="M10" ca="1">SUBSTITUTE(TEXT(SUBSTITUTE(SUM(((B$3:B$10=E5)*C$3:C$10)*10^(8-ROW($1:$8))),0,),"0!;0!;0!;0!;0"),"0;",)</f>
        <v>8;4;6</v>
      </c>
      <c r="O10" s="24" t="str">
        <f t="array" aca="1" ref="O10" ca="1">RIGHT(TEXT(SUBSTITUTE(SUM(RIGHT(LARGE(N(INDIRECT("C"&amp;IF(B$3:B$10=E5,ROW(C$3:C$10),50)))+10*ROW($1:$8),ROW($1:$8)))*10^(ROW($1:$8)-1)),0,)*1,"!;0!;0!;0!;0!;0"),COUNTIF(B$3:B$10,E5)*2-1)</f>
        <v>8;4;6</v>
      </c>
    </row>
    <row r="11" spans="2:15" ht="14.25" x14ac:dyDescent="0.15">
      <c r="B11" s="1" t="s">
        <v>29</v>
      </c>
      <c r="K11" s="40" t="s">
        <v>25</v>
      </c>
      <c r="M11" s="25" t="str">
        <f t="array" aca="1" ref="M11" ca="1">SUBSTITUTE(TEXT(SUBSTITUTE(SUM(((B$3:B$10=E6)*C$3:C$10)*10^(8-ROW($1:$8))),0,),"0!;0!;0!;0!;0"),"0;",)</f>
        <v>6</v>
      </c>
      <c r="O11" s="25" t="str">
        <f t="array" aca="1" ref="O11" ca="1">RIGHT(TEXT(SUBSTITUTE(SUM(RIGHT(LARGE(N(INDIRECT("C"&amp;IF(B$3:B$10=E6,ROW(C$3:C$10),50)))+10*ROW($1:$8),ROW($1:$8)))*10^(ROW($1:$8)-1)),0,)*1,"!;0!;0!;0!;0!;0"),COUNTIF(B$3:B$10,E6)*2-1)</f>
        <v>6</v>
      </c>
    </row>
    <row r="12" spans="2:15" ht="13.5" customHeight="1" thickBot="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2:15" ht="13.5" customHeight="1" x14ac:dyDescent="0.15">
      <c r="B13" s="47" t="s">
        <v>20</v>
      </c>
      <c r="C13" s="48"/>
      <c r="D13" s="48"/>
      <c r="E13" s="48"/>
      <c r="F13" s="48"/>
      <c r="G13" s="48"/>
      <c r="H13" s="48"/>
      <c r="I13" s="48"/>
      <c r="J13" s="48"/>
      <c r="K13" s="49"/>
      <c r="M13" s="53" t="s">
        <v>31</v>
      </c>
      <c r="N13" s="54"/>
      <c r="O13" s="55"/>
    </row>
    <row r="14" spans="2:15" ht="18.75" customHeight="1" thickBot="1" x14ac:dyDescent="0.2">
      <c r="B14" s="50"/>
      <c r="C14" s="51"/>
      <c r="D14" s="51"/>
      <c r="E14" s="51"/>
      <c r="F14" s="51"/>
      <c r="G14" s="51"/>
      <c r="H14" s="51"/>
      <c r="I14" s="51"/>
      <c r="J14" s="51"/>
      <c r="K14" s="52"/>
      <c r="M14" s="56"/>
      <c r="N14" s="57"/>
      <c r="O14" s="58"/>
    </row>
    <row r="16" spans="2:15" x14ac:dyDescent="0.15">
      <c r="B16" s="38" t="s">
        <v>9</v>
      </c>
      <c r="C16" s="39">
        <f>LEN(D16)</f>
        <v>227</v>
      </c>
      <c r="D16" s="28" t="s">
        <v>7</v>
      </c>
      <c r="E16" s="29"/>
    </row>
    <row r="17" spans="2:5" x14ac:dyDescent="0.15">
      <c r="B17" s="36" t="s">
        <v>17</v>
      </c>
      <c r="C17" s="37">
        <f>LEN(D17)</f>
        <v>185</v>
      </c>
      <c r="D17" s="11" t="s">
        <v>23</v>
      </c>
      <c r="E17" s="29"/>
    </row>
    <row r="18" spans="2:5" x14ac:dyDescent="0.15">
      <c r="B18" s="20" t="s">
        <v>10</v>
      </c>
      <c r="C18" s="35">
        <f>LEN(D18)</f>
        <v>153</v>
      </c>
      <c r="D18" s="11" t="s">
        <v>24</v>
      </c>
      <c r="E18" s="29"/>
    </row>
    <row r="19" spans="2:5" x14ac:dyDescent="0.15">
      <c r="B19" s="32" t="s">
        <v>16</v>
      </c>
      <c r="C19" s="15"/>
      <c r="D19" s="30" t="s">
        <v>19</v>
      </c>
      <c r="E19" s="29"/>
    </row>
    <row r="20" spans="2:5" x14ac:dyDescent="0.15">
      <c r="B20" s="13" t="s">
        <v>12</v>
      </c>
      <c r="C20" s="17">
        <f>LEN(D20)</f>
        <v>139</v>
      </c>
      <c r="D20" s="30" t="s">
        <v>11</v>
      </c>
      <c r="E20" s="31"/>
    </row>
    <row r="21" spans="2:5" x14ac:dyDescent="0.15">
      <c r="B21" s="33" t="s">
        <v>18</v>
      </c>
      <c r="C21" s="34">
        <f>LEN(D21)</f>
        <v>135</v>
      </c>
      <c r="D21" s="30" t="s">
        <v>21</v>
      </c>
      <c r="E21" s="31"/>
    </row>
    <row r="22" spans="2:5" x14ac:dyDescent="0.15">
      <c r="B22" s="18" t="s">
        <v>14</v>
      </c>
      <c r="C22" s="19">
        <f>LEN(D22)</f>
        <v>103</v>
      </c>
      <c r="D22" s="30" t="s">
        <v>15</v>
      </c>
      <c r="E22" s="31"/>
    </row>
    <row r="23" spans="2:5" ht="9.75" customHeight="1" x14ac:dyDescent="0.15">
      <c r="D23" s="11"/>
    </row>
    <row r="24" spans="2:5" x14ac:dyDescent="0.15">
      <c r="B24" s="1" t="s">
        <v>30</v>
      </c>
      <c r="E24" s="30"/>
    </row>
    <row r="25" spans="2:5" x14ac:dyDescent="0.15">
      <c r="B25" s="1" t="s">
        <v>37</v>
      </c>
      <c r="E25" s="30"/>
    </row>
  </sheetData>
  <mergeCells count="2">
    <mergeCell ref="B13:K14"/>
    <mergeCell ref="M13:O14"/>
  </mergeCells>
  <phoneticPr fontId="3" type="noConversion"/>
  <conditionalFormatting sqref="B3:C10">
    <cfRule type="expression" dxfId="18" priority="14">
      <formula>FIND("C",$B3)</formula>
    </cfRule>
    <cfRule type="expression" dxfId="17" priority="15">
      <formula>FIND("B",$B3)</formula>
    </cfRule>
    <cfRule type="expression" dxfId="16" priority="16">
      <formula>FIND("A",$B3)</formula>
    </cfRule>
  </conditionalFormatting>
  <conditionalFormatting sqref="J3:J10">
    <cfRule type="expression" dxfId="15" priority="5">
      <formula>FIND("C",$B3)</formula>
    </cfRule>
    <cfRule type="expression" dxfId="14" priority="6">
      <formula>FIND("B",$B3)</formula>
    </cfRule>
    <cfRule type="expression" dxfId="13" priority="7">
      <formula>FIND("A",$B3)</formula>
    </cfRule>
  </conditionalFormatting>
  <conditionalFormatting sqref="K3:K10">
    <cfRule type="cellIs" dxfId="12" priority="1" operator="greaterThan">
      <formula>33772</formula>
    </cfRule>
    <cfRule type="expression" dxfId="11" priority="2">
      <formula>FIND("C",$B3)</formula>
    </cfRule>
    <cfRule type="expression" dxfId="10" priority="3">
      <formula>FIND("B",$B3)</formula>
    </cfRule>
    <cfRule type="expression" dxfId="9" priority="4">
      <formula>FIND("A",$B3)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zoomScale="106" zoomScaleNormal="106" workbookViewId="0">
      <selection activeCell="H19" sqref="H19"/>
    </sheetView>
  </sheetViews>
  <sheetFormatPr defaultRowHeight="13.5" x14ac:dyDescent="0.15"/>
  <cols>
    <col min="1" max="1" width="2.75" style="1" customWidth="1"/>
    <col min="2" max="2" width="7.125" style="1" customWidth="1"/>
    <col min="3" max="3" width="4.875" style="1" customWidth="1"/>
    <col min="4" max="4" width="2.875" style="1" customWidth="1"/>
    <col min="5" max="5" width="6.625" style="1" customWidth="1"/>
    <col min="6" max="6" width="8.875" style="1" customWidth="1"/>
    <col min="7" max="7" width="4.625" style="1" customWidth="1"/>
    <col min="8" max="8" width="7.875" style="1" customWidth="1"/>
    <col min="9" max="9" width="22.25" style="1" customWidth="1"/>
    <col min="10" max="16384" width="9" style="1"/>
  </cols>
  <sheetData>
    <row r="2" spans="2:9" ht="14.25" x14ac:dyDescent="0.15">
      <c r="B2" s="2" t="s">
        <v>0</v>
      </c>
      <c r="C2" s="2" t="s">
        <v>1</v>
      </c>
      <c r="E2" s="42" t="s">
        <v>32</v>
      </c>
      <c r="F2" s="3"/>
      <c r="H2" s="1" t="s">
        <v>27</v>
      </c>
      <c r="I2" s="1" t="s">
        <v>35</v>
      </c>
    </row>
    <row r="3" spans="2:9" ht="14.25" x14ac:dyDescent="0.15">
      <c r="B3" s="9" t="s">
        <v>3</v>
      </c>
      <c r="C3" s="9">
        <f t="shared" ref="C3:C10" ca="1" si="0">RANDBETWEEN(1,9)</f>
        <v>1</v>
      </c>
      <c r="E3" s="7" t="s">
        <v>3</v>
      </c>
      <c r="F3" s="7" t="str">
        <f t="array" aca="1" ref="F3" ca="1">SUBSTITUTE(TEXT(SUBSTITUTE(SUM(((B$3:B$10=H3)*C$3:C$10)*10^(8-ROW($1:$8))),0,),"0!;0!;0!;0!;0"),"0;",)</f>
        <v>1</v>
      </c>
      <c r="H3" s="4" t="str">
        <f>IF(COUNTIF(B$3:B3,B3)=1,B3,"")</f>
        <v>B</v>
      </c>
      <c r="I3" s="14" t="str">
        <f t="array" aca="1" ref="I3" ca="1">SUBSTITUTE(TEXT(SUBSTITUTE(SUM(((B$3:B$10=H3)*C$3:C$10)*10^(8-ROW($1:$8))),0,),"0!;0!;0!;0!;0"),"0;",)</f>
        <v>1</v>
      </c>
    </row>
    <row r="4" spans="2:9" ht="14.25" x14ac:dyDescent="0.15">
      <c r="B4" s="9" t="s">
        <v>4</v>
      </c>
      <c r="C4" s="9">
        <f t="shared" ca="1" si="0"/>
        <v>1</v>
      </c>
      <c r="E4" s="5" t="s">
        <v>4</v>
      </c>
      <c r="F4" s="5" t="str">
        <f t="array" aca="1" ref="F4" ca="1">SUBSTITUTE(TEXT(SUBSTITUTE(SUM(((B$3:B$10=H4)*C$3:C$10)*10^(8-ROW($1:$8))),0,),"0!;0!;0!;0!;0"),"0;",)</f>
        <v>1;6;5</v>
      </c>
      <c r="H4" s="4" t="str">
        <f>IF(COUNTIF(B$3:B4,B4)=1,B4,"")</f>
        <v>C</v>
      </c>
      <c r="I4" s="14" t="str">
        <f t="array" aca="1" ref="I4" ca="1">SUBSTITUTE(TEXT(SUBSTITUTE(SUM(((B$3:B$10=H4)*C$3:C$10)*10^(8-ROW($1:$8))),0,),"0!;0!;0!;0!;0"),"0;",)</f>
        <v>1;6;5</v>
      </c>
    </row>
    <row r="5" spans="2:9" ht="14.25" x14ac:dyDescent="0.15">
      <c r="B5" s="9" t="s">
        <v>4</v>
      </c>
      <c r="C5" s="9">
        <f t="shared" ca="1" si="0"/>
        <v>6</v>
      </c>
      <c r="E5" s="14"/>
      <c r="F5" s="2" t="str">
        <f t="array" aca="1" ref="F5" ca="1">SUBSTITUTE(TEXT(SUBSTITUTE(SUM(((B$3:B$10=H5)*C$3:C$10)*10^(8-ROW($1:$8))),0,),"0!;0!;0!;0!;0"),"0;",)</f>
        <v/>
      </c>
      <c r="H5" s="4" t="str">
        <f>IF(COUNTIF(B$3:B5,B5)=1,B5,"")</f>
        <v/>
      </c>
      <c r="I5" s="14" t="str">
        <f t="array" aca="1" ref="I5" ca="1">SUBSTITUTE(TEXT(SUBSTITUTE(SUM(((B$3:B$10=H5)*C$3:C$10)*10^(8-ROW($1:$8))),0,),"0!;0!;0!;0!;0"),"0;",)</f>
        <v/>
      </c>
    </row>
    <row r="6" spans="2:9" ht="14.25" x14ac:dyDescent="0.15">
      <c r="B6" s="9" t="s">
        <v>4</v>
      </c>
      <c r="C6" s="9">
        <f t="shared" ca="1" si="0"/>
        <v>5</v>
      </c>
      <c r="E6" s="14"/>
      <c r="F6" s="2" t="str">
        <f t="array" aca="1" ref="F6" ca="1">SUBSTITUTE(TEXT(SUBSTITUTE(SUM(((B$3:B$10=H6)*C$3:C$10)*10^(8-ROW($1:$8))),0,),"0!;0!;0!;0!;0"),"0;",)</f>
        <v/>
      </c>
      <c r="H6" s="4" t="str">
        <f>IF(COUNTIF(B$3:B6,B6)=1,B6,"")</f>
        <v/>
      </c>
      <c r="I6" s="14" t="str">
        <f t="array" aca="1" ref="I6" ca="1">SUBSTITUTE(TEXT(SUBSTITUTE(SUM(((B$3:B$10=H6)*C$3:C$10)*10^(8-ROW($1:$8))),0,),"0!;0!;0!;0!;0"),"0;",)</f>
        <v/>
      </c>
    </row>
    <row r="7" spans="2:9" ht="14.25" x14ac:dyDescent="0.15">
      <c r="B7" s="9" t="s">
        <v>2</v>
      </c>
      <c r="C7" s="9">
        <f t="shared" ca="1" si="0"/>
        <v>5</v>
      </c>
      <c r="E7" s="9" t="s">
        <v>2</v>
      </c>
      <c r="F7" s="9" t="str">
        <f t="array" aca="1" ref="F7" ca="1">SUBSTITUTE(TEXT(SUBSTITUTE(SUM(((B$3:B$10=H7)*C$3:C$10)*10^(8-ROW($1:$8))),0,),"0!;0!;0!;0!;0"),"0;",)</f>
        <v>5;7;6</v>
      </c>
      <c r="H7" s="4" t="str">
        <f>IF(COUNTIF(B$3:B7,B7)=1,B7,"")</f>
        <v>A</v>
      </c>
      <c r="I7" s="14" t="str">
        <f t="array" aca="1" ref="I7" ca="1">SUBSTITUTE(TEXT(SUBSTITUTE(SUM(((B$3:B$10=H7)*C$3:C$10)*10^(8-ROW($1:$8))),0,),"0!;0!;0!;0!;0"),"0;",)</f>
        <v>5;7;6</v>
      </c>
    </row>
    <row r="8" spans="2:9" ht="14.25" x14ac:dyDescent="0.15">
      <c r="B8" s="9" t="s">
        <v>5</v>
      </c>
      <c r="C8" s="9">
        <f t="shared" ca="1" si="0"/>
        <v>4</v>
      </c>
      <c r="E8" s="6" t="s">
        <v>5</v>
      </c>
      <c r="F8" s="6" t="str">
        <f t="array" aca="1" ref="F8" ca="1">SUBSTITUTE(TEXT(SUBSTITUTE(SUM(((B$3:B$10=H8)*C$3:C$10)*10^(8-ROW($1:$8))),0,),"0!;0!;0!;0!;0"),"0;",)</f>
        <v>4</v>
      </c>
      <c r="H8" s="4" t="str">
        <f>IF(COUNTIF(B$3:B8,B8)=1,B8,"")</f>
        <v>D</v>
      </c>
      <c r="I8" s="14" t="str">
        <f t="array" aca="1" ref="I8" ca="1">SUBSTITUTE(TEXT(SUBSTITUTE(SUM(((B$3:B$10=H8)*C$3:C$10)*10^(8-ROW($1:$8))),0,),"0!;0!;0!;0!;0"),"0;",)</f>
        <v>4</v>
      </c>
    </row>
    <row r="9" spans="2:9" ht="14.25" x14ac:dyDescent="0.15">
      <c r="B9" s="9" t="s">
        <v>2</v>
      </c>
      <c r="C9" s="9">
        <f t="shared" ca="1" si="0"/>
        <v>7</v>
      </c>
      <c r="E9" s="14"/>
      <c r="F9" s="2" t="str">
        <f t="array" aca="1" ref="F9" ca="1">SUBSTITUTE(TEXT(SUBSTITUTE(SUM(((B$3:B$10=H9)*C$3:C$10)*10^(8-ROW($1:$8))),0,),"0!;0!;0!;0!;0"),"0;",)</f>
        <v/>
      </c>
      <c r="H9" s="4" t="str">
        <f>IF(COUNTIF(B$3:B9,B9)=1,B9,"")</f>
        <v/>
      </c>
      <c r="I9" s="14" t="str">
        <f t="array" aca="1" ref="I9" ca="1">SUBSTITUTE(TEXT(SUBSTITUTE(SUM(((B$3:B$10=H9)*C$3:C$10)*10^(8-ROW($1:$8))),0,),"0!;0!;0!;0!;0"),"0;",)</f>
        <v/>
      </c>
    </row>
    <row r="10" spans="2:9" ht="14.25" x14ac:dyDescent="0.15">
      <c r="B10" s="9" t="s">
        <v>2</v>
      </c>
      <c r="C10" s="9">
        <f t="shared" ca="1" si="0"/>
        <v>6</v>
      </c>
      <c r="E10" s="14"/>
      <c r="F10" s="2" t="str">
        <f t="array" aca="1" ref="F10" ca="1">SUBSTITUTE(TEXT(SUBSTITUTE(SUM(((B$3:B$10=H10)*C$3:C$10)*10^(8-ROW($1:$8))),0,),"0!;0!;0!;0!;0"),"0;",)</f>
        <v/>
      </c>
      <c r="H10" s="4" t="str">
        <f>IF(COUNTIF(B$3:B10,B10)=1,B10,"")</f>
        <v/>
      </c>
      <c r="I10" s="14" t="str">
        <f t="array" aca="1" ref="I10" ca="1">SUBSTITUTE(TEXT(SUBSTITUTE(SUM(((B$3:B$10=H10)*C$3:C$10)*10^(8-ROW($1:$8))),0,),"0!;0!;0!;0!;0"),"0;",)</f>
        <v/>
      </c>
    </row>
    <row r="11" spans="2:9" x14ac:dyDescent="0.15">
      <c r="B11" s="1" t="s">
        <v>29</v>
      </c>
    </row>
    <row r="12" spans="2:9" ht="13.5" customHeight="1" x14ac:dyDescent="0.15">
      <c r="C12" s="26"/>
      <c r="D12" s="26"/>
      <c r="E12" s="26"/>
      <c r="F12" s="26"/>
      <c r="G12" s="26"/>
      <c r="I12" s="26"/>
    </row>
    <row r="13" spans="2:9" x14ac:dyDescent="0.15">
      <c r="B13" s="1" t="s">
        <v>26</v>
      </c>
      <c r="C13" s="11" t="s">
        <v>33</v>
      </c>
    </row>
    <row r="14" spans="2:9" x14ac:dyDescent="0.15">
      <c r="B14" s="1" t="s">
        <v>34</v>
      </c>
      <c r="C14" s="11" t="s">
        <v>36</v>
      </c>
    </row>
    <row r="16" spans="2:9" x14ac:dyDescent="0.15">
      <c r="D16" s="59" t="s">
        <v>38</v>
      </c>
      <c r="E16" s="59"/>
      <c r="F16" s="59"/>
    </row>
    <row r="17" spans="4:9" ht="20.25" x14ac:dyDescent="0.15">
      <c r="D17" s="59"/>
      <c r="E17" s="59"/>
      <c r="F17" s="59"/>
      <c r="G17" s="60">
        <v>41711.620591666666</v>
      </c>
      <c r="H17" s="60"/>
      <c r="I17" s="60"/>
    </row>
    <row r="18" spans="4:9" x14ac:dyDescent="0.15">
      <c r="D18" s="59"/>
      <c r="E18" s="59"/>
      <c r="F18" s="59"/>
    </row>
  </sheetData>
  <mergeCells count="2">
    <mergeCell ref="D16:F18"/>
    <mergeCell ref="G17:I17"/>
  </mergeCells>
  <phoneticPr fontId="3" type="noConversion"/>
  <conditionalFormatting sqref="B3:C10">
    <cfRule type="expression" dxfId="8" priority="17">
      <formula>FIND("C",$B3)</formula>
    </cfRule>
    <cfRule type="expression" dxfId="7" priority="18">
      <formula>FIND("B",$B3)</formula>
    </cfRule>
    <cfRule type="expression" dxfId="6" priority="19">
      <formula>FIND("A",$B3)</formula>
    </cfRule>
  </conditionalFormatting>
  <conditionalFormatting sqref="E7">
    <cfRule type="expression" dxfId="5" priority="4">
      <formula>FIND("C",$B7)</formula>
    </cfRule>
    <cfRule type="expression" dxfId="4" priority="5">
      <formula>FIND("B",$B7)</formula>
    </cfRule>
    <cfRule type="expression" dxfId="3" priority="6">
      <formula>FIND("A",$B7)</formula>
    </cfRule>
  </conditionalFormatting>
  <conditionalFormatting sqref="F7">
    <cfRule type="expression" dxfId="2" priority="1">
      <formula>FIND("C",$B7)</formula>
    </cfRule>
    <cfRule type="expression" dxfId="1" priority="2">
      <formula>FIND("B",$B7)</formula>
    </cfRule>
    <cfRule type="expression" dxfId="0" priority="3">
      <formula>FIND("A",$B7)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G13" workbookViewId="0">
      <selection activeCell="B25" sqref="B25"/>
    </sheetView>
  </sheetViews>
  <sheetFormatPr defaultRowHeight="13.5" x14ac:dyDescent="0.15"/>
  <cols>
    <col min="2" max="2" width="12.75" customWidth="1"/>
    <col min="4" max="4" width="6.25" style="1" customWidth="1"/>
    <col min="5" max="5" width="28.5" style="1" customWidth="1"/>
    <col min="6" max="6" width="19.875" style="1" customWidth="1"/>
    <col min="7" max="9" width="9" style="1"/>
  </cols>
  <sheetData>
    <row r="1" spans="1:6" x14ac:dyDescent="0.15">
      <c r="A1" s="43" t="s">
        <v>39</v>
      </c>
      <c r="B1" s="43" t="s">
        <v>40</v>
      </c>
      <c r="C1" s="43" t="s">
        <v>41</v>
      </c>
      <c r="E1" s="46" t="str">
        <f>IF(LEFT(A1&amp;IF(B1="","","、"&amp;B1)&amp;IF(C1="","","、"&amp;C1))="、",MID(A1&amp;IF(B1="","","、"&amp;B1)&amp;IF(C1="","","、"&amp;C1),2,99),A1&amp;IF(B1="","","、"&amp;B1)&amp;IF(C1="","","、"&amp;C1))</f>
        <v>高血压、糖尿病、精神病</v>
      </c>
      <c r="F1" s="1" t="str">
        <f>IF(LEFT(A1&amp;"、"&amp;B1&amp;"、"&amp;C1)="、",MID(SUBSTITUTE(A1&amp;"、"&amp;B1&amp;"、"&amp;C1,"、、",),2,99),SUBSTITUTE(A1&amp;"、"&amp;B1&amp;"、"&amp;C1,"、、",))</f>
        <v>高血压、糖尿病、精神病</v>
      </c>
    </row>
    <row r="2" spans="1:6" x14ac:dyDescent="0.15">
      <c r="A2" s="43"/>
      <c r="B2" s="43" t="s">
        <v>44</v>
      </c>
      <c r="C2" s="43"/>
      <c r="E2" s="46" t="str">
        <f t="shared" ref="E2:E13" si="0">IF(LEFT(A2&amp;IF(B2="","","、"&amp;B2)&amp;IF(C2="","","、"&amp;C2))="、",MID(A2&amp;IF(B2="","","、"&amp;B2)&amp;IF(C2="","","、"&amp;C2),2,99),A2&amp;IF(B2="","","、"&amp;B2)&amp;IF(C2="","","、"&amp;C2))</f>
        <v>偷懒赖床病</v>
      </c>
      <c r="F2" s="1" t="str">
        <f t="shared" ref="F2:F22" si="1">IF(LEFT(A2&amp;"、"&amp;B2&amp;"、"&amp;C2)="、",MID(SUBSTITUTE(A2&amp;"、"&amp;B2&amp;"、"&amp;C2,"、、",),2,99),SUBSTITUTE(A2&amp;"、"&amp;B2&amp;"、"&amp;C2,"、、",))</f>
        <v>偷懒赖床病、</v>
      </c>
    </row>
    <row r="3" spans="1:6" x14ac:dyDescent="0.15">
      <c r="A3" s="43" t="s">
        <v>39</v>
      </c>
      <c r="B3" s="43"/>
      <c r="C3" s="43"/>
      <c r="E3" s="46" t="str">
        <f t="shared" si="0"/>
        <v>高血压</v>
      </c>
      <c r="F3" s="1" t="str">
        <f t="shared" si="1"/>
        <v>高血压</v>
      </c>
    </row>
    <row r="4" spans="1:6" x14ac:dyDescent="0.15">
      <c r="A4" s="43" t="s">
        <v>39</v>
      </c>
      <c r="B4" s="43" t="s">
        <v>43</v>
      </c>
      <c r="C4" s="43" t="s">
        <v>41</v>
      </c>
      <c r="E4" s="46" t="str">
        <f t="shared" si="0"/>
        <v>高血压、偷懒赖床病、精神病</v>
      </c>
      <c r="F4" s="1" t="str">
        <f t="shared" si="1"/>
        <v>高血压、偷懒赖床病、精神病</v>
      </c>
    </row>
    <row r="5" spans="1:6" x14ac:dyDescent="0.15">
      <c r="A5" s="43" t="s">
        <v>39</v>
      </c>
      <c r="B5" s="43" t="s">
        <v>42</v>
      </c>
      <c r="C5" s="43"/>
      <c r="E5" s="46" t="str">
        <f t="shared" si="0"/>
        <v>高血压、肺病</v>
      </c>
      <c r="F5" s="1" t="str">
        <f t="shared" si="1"/>
        <v>高血压、肺病、</v>
      </c>
    </row>
    <row r="6" spans="1:6" x14ac:dyDescent="0.15">
      <c r="A6" s="43"/>
      <c r="B6" s="43" t="s">
        <v>45</v>
      </c>
      <c r="C6" s="43"/>
      <c r="D6" s="44"/>
      <c r="E6" s="46" t="str">
        <f t="shared" si="0"/>
        <v>咳嗽</v>
      </c>
      <c r="F6" s="1" t="str">
        <f t="shared" si="1"/>
        <v>咳嗽、</v>
      </c>
    </row>
    <row r="7" spans="1:6" x14ac:dyDescent="0.15">
      <c r="A7" s="45"/>
      <c r="B7" s="45"/>
      <c r="C7" s="45"/>
      <c r="D7" s="44"/>
      <c r="E7" s="46" t="str">
        <f t="shared" si="0"/>
        <v/>
      </c>
      <c r="F7" s="1" t="str">
        <f t="shared" si="1"/>
        <v/>
      </c>
    </row>
    <row r="8" spans="1:6" x14ac:dyDescent="0.15">
      <c r="A8" s="43"/>
      <c r="B8" s="43" t="s">
        <v>40</v>
      </c>
      <c r="C8" s="43"/>
      <c r="E8" s="46" t="str">
        <f t="shared" si="0"/>
        <v>糖尿病</v>
      </c>
      <c r="F8" s="1" t="str">
        <f t="shared" si="1"/>
        <v>糖尿病、</v>
      </c>
    </row>
    <row r="9" spans="1:6" x14ac:dyDescent="0.15">
      <c r="A9" s="43"/>
      <c r="B9" s="43" t="s">
        <v>40</v>
      </c>
      <c r="C9" s="43" t="s">
        <v>41</v>
      </c>
      <c r="E9" s="46" t="str">
        <f t="shared" si="0"/>
        <v>糖尿病、精神病</v>
      </c>
      <c r="F9" s="1" t="str">
        <f t="shared" si="1"/>
        <v>糖尿病、精神病</v>
      </c>
    </row>
    <row r="10" spans="1:6" x14ac:dyDescent="0.15">
      <c r="A10" s="43"/>
      <c r="B10" s="43"/>
      <c r="C10" s="43" t="s">
        <v>41</v>
      </c>
      <c r="E10" s="46" t="str">
        <f t="shared" si="0"/>
        <v>精神病</v>
      </c>
      <c r="F10" s="1" t="str">
        <f t="shared" si="1"/>
        <v>神病</v>
      </c>
    </row>
    <row r="11" spans="1:6" x14ac:dyDescent="0.15">
      <c r="A11" s="43" t="s">
        <v>39</v>
      </c>
      <c r="B11" s="43" t="s">
        <v>40</v>
      </c>
      <c r="C11" s="43"/>
      <c r="E11" s="46" t="str">
        <f t="shared" si="0"/>
        <v>高血压、糖尿病</v>
      </c>
      <c r="F11" s="1" t="str">
        <f t="shared" si="1"/>
        <v>高血压、糖尿病、</v>
      </c>
    </row>
    <row r="12" spans="1:6" x14ac:dyDescent="0.15">
      <c r="A12" s="43" t="s">
        <v>39</v>
      </c>
      <c r="B12" s="43"/>
      <c r="C12" s="43" t="s">
        <v>41</v>
      </c>
      <c r="E12" s="46" t="str">
        <f t="shared" si="0"/>
        <v>高血压、精神病</v>
      </c>
      <c r="F12" s="1" t="str">
        <f t="shared" si="1"/>
        <v>高血压精神病</v>
      </c>
    </row>
    <row r="13" spans="1:6" x14ac:dyDescent="0.15">
      <c r="A13" s="43" t="s">
        <v>39</v>
      </c>
      <c r="B13" s="43" t="s">
        <v>40</v>
      </c>
      <c r="C13" s="43"/>
      <c r="E13" s="46" t="str">
        <f t="shared" si="0"/>
        <v>高血压、糖尿病</v>
      </c>
      <c r="F13" s="1" t="str">
        <f t="shared" si="1"/>
        <v>高血压、糖尿病、</v>
      </c>
    </row>
    <row r="14" spans="1:6" x14ac:dyDescent="0.15">
      <c r="A14" s="43" t="s">
        <v>39</v>
      </c>
      <c r="B14" s="43" t="s">
        <v>42</v>
      </c>
      <c r="C14" s="43" t="s">
        <v>41</v>
      </c>
      <c r="E14" s="46" t="str">
        <f t="shared" ref="E14:E22" si="2">IF(LEFT(A14&amp;IF(B14="","","、"&amp;B14)&amp;IF(C14="","","、"&amp;C14))="、",MID(A14&amp;IF(B14="","","、"&amp;B14)&amp;IF(C14="","","、"&amp;C14),3,99),A14&amp;IF(B14="","","、"&amp;B14)&amp;IF(C14="","","、"&amp;C14))</f>
        <v>高血压、肺病、精神病</v>
      </c>
      <c r="F14" s="1" t="str">
        <f t="shared" si="1"/>
        <v>高血压、肺病、精神病</v>
      </c>
    </row>
    <row r="15" spans="1:6" s="1" customFormat="1" x14ac:dyDescent="0.15">
      <c r="A15" s="14" t="s">
        <v>46</v>
      </c>
      <c r="B15" s="14"/>
      <c r="C15" s="14"/>
      <c r="E15" s="46" t="str">
        <f t="shared" si="2"/>
        <v>病1</v>
      </c>
      <c r="F15" s="1" t="str">
        <f t="shared" si="1"/>
        <v>病1</v>
      </c>
    </row>
    <row r="16" spans="1:6" s="1" customFormat="1" x14ac:dyDescent="0.15">
      <c r="A16" s="14" t="s">
        <v>47</v>
      </c>
      <c r="B16" s="14"/>
      <c r="C16" s="14"/>
      <c r="E16" s="46" t="str">
        <f t="shared" si="2"/>
        <v>病11</v>
      </c>
      <c r="F16" s="1" t="str">
        <f t="shared" si="1"/>
        <v>病11</v>
      </c>
    </row>
    <row r="17" spans="1:6" s="1" customFormat="1" x14ac:dyDescent="0.15">
      <c r="A17" s="14" t="s">
        <v>48</v>
      </c>
      <c r="B17" s="14"/>
      <c r="C17" s="14"/>
      <c r="E17" s="46" t="str">
        <f t="shared" si="2"/>
        <v>病121</v>
      </c>
      <c r="F17" s="1" t="str">
        <f t="shared" si="1"/>
        <v>病121</v>
      </c>
    </row>
    <row r="18" spans="1:6" s="1" customFormat="1" x14ac:dyDescent="0.15">
      <c r="A18" s="14" t="s">
        <v>49</v>
      </c>
      <c r="B18" s="14"/>
      <c r="C18" s="14"/>
      <c r="E18" s="46" t="str">
        <f t="shared" si="2"/>
        <v>病11131</v>
      </c>
      <c r="F18" s="1" t="str">
        <f t="shared" si="1"/>
        <v>病11131</v>
      </c>
    </row>
    <row r="19" spans="1:6" s="1" customFormat="1" x14ac:dyDescent="0.15">
      <c r="A19" s="14"/>
      <c r="B19" s="14" t="s">
        <v>50</v>
      </c>
      <c r="C19" s="14"/>
      <c r="E19" s="46" t="str">
        <f t="shared" si="2"/>
        <v>1</v>
      </c>
      <c r="F19" s="1" t="str">
        <f t="shared" si="1"/>
        <v>K1、</v>
      </c>
    </row>
    <row r="20" spans="1:6" s="1" customFormat="1" x14ac:dyDescent="0.15">
      <c r="A20" s="14"/>
      <c r="B20" s="14" t="s">
        <v>51</v>
      </c>
      <c r="C20" s="14"/>
      <c r="E20" s="46" t="str">
        <f t="shared" si="2"/>
        <v>11112</v>
      </c>
      <c r="F20" s="1" t="str">
        <f t="shared" si="1"/>
        <v>K11112、</v>
      </c>
    </row>
    <row r="21" spans="1:6" s="1" customFormat="1" x14ac:dyDescent="0.15">
      <c r="A21" s="14"/>
      <c r="B21" s="14"/>
      <c r="C21" s="14">
        <v>11111</v>
      </c>
      <c r="E21" s="46" t="str">
        <f t="shared" si="2"/>
        <v>1111</v>
      </c>
      <c r="F21" s="1" t="str">
        <f t="shared" si="1"/>
        <v>1111</v>
      </c>
    </row>
    <row r="22" spans="1:6" s="1" customFormat="1" x14ac:dyDescent="0.15">
      <c r="A22" s="14">
        <v>222</v>
      </c>
      <c r="B22" s="14">
        <v>1111</v>
      </c>
      <c r="C22" s="14">
        <v>1111</v>
      </c>
      <c r="E22" s="46" t="str">
        <f t="shared" si="2"/>
        <v>222、1111、1111</v>
      </c>
      <c r="F22" s="1" t="str">
        <f t="shared" si="1"/>
        <v>222、1111、1111</v>
      </c>
    </row>
    <row r="23" spans="1:6" s="1" customFormat="1" x14ac:dyDescent="0.15"/>
    <row r="24" spans="1:6" s="1" customFormat="1" x14ac:dyDescent="0.15">
      <c r="B24" s="11" t="s">
        <v>53</v>
      </c>
    </row>
    <row r="25" spans="1:6" s="1" customFormat="1" x14ac:dyDescent="0.15">
      <c r="B25" s="11" t="s">
        <v>52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opLeftCell="B1" workbookViewId="0">
      <selection activeCell="I5" sqref="I5"/>
    </sheetView>
  </sheetViews>
  <sheetFormatPr defaultRowHeight="13.5" x14ac:dyDescent="0.15"/>
  <sheetData>
    <row r="2" spans="2:9" x14ac:dyDescent="0.15">
      <c r="C2" t="s">
        <v>13</v>
      </c>
    </row>
    <row r="3" spans="2:9" x14ac:dyDescent="0.15">
      <c r="E3">
        <v>1</v>
      </c>
      <c r="F3">
        <v>0</v>
      </c>
    </row>
    <row r="4" spans="2:9" x14ac:dyDescent="0.15">
      <c r="B4">
        <v>5000</v>
      </c>
      <c r="C4" s="10">
        <v>8000</v>
      </c>
      <c r="D4">
        <v>0.02</v>
      </c>
      <c r="E4">
        <v>2</v>
      </c>
      <c r="F4">
        <f t="array" ref="F4:F10">D4:D10*100</f>
        <v>2</v>
      </c>
      <c r="G4">
        <v>8</v>
      </c>
      <c r="I4" s="16">
        <f t="array" ref="I4">LOOKUP(C11,{8;13;18;23;28;35;42}*1000,{0;2;2.5;3;3.5;4;4.5;5}%)</f>
        <v>0.02</v>
      </c>
    </row>
    <row r="5" spans="2:9" x14ac:dyDescent="0.15">
      <c r="C5" s="10">
        <v>13000</v>
      </c>
      <c r="D5">
        <v>2.5000000000000001E-2</v>
      </c>
      <c r="E5">
        <v>3</v>
      </c>
      <c r="F5">
        <v>2.5</v>
      </c>
      <c r="G5">
        <v>13</v>
      </c>
      <c r="I5">
        <f t="array" ref="I5">MIN(IF(C11&lt;=({8;13;18;23;28;35;42}*1000),{0.2;2.5;3;3.5;4;4.5;5}%,0.045))</f>
        <v>0.03</v>
      </c>
    </row>
    <row r="6" spans="2:9" x14ac:dyDescent="0.15">
      <c r="C6" s="10">
        <v>18000</v>
      </c>
      <c r="D6">
        <v>0.03</v>
      </c>
      <c r="E6">
        <v>4</v>
      </c>
      <c r="F6">
        <v>3</v>
      </c>
      <c r="G6">
        <v>18</v>
      </c>
    </row>
    <row r="7" spans="2:9" x14ac:dyDescent="0.15">
      <c r="C7" s="10">
        <v>23000</v>
      </c>
      <c r="D7">
        <v>3.5000000000000003E-2</v>
      </c>
      <c r="E7">
        <v>5</v>
      </c>
      <c r="F7">
        <v>3.5000000000000004</v>
      </c>
      <c r="G7">
        <v>23</v>
      </c>
    </row>
    <row r="8" spans="2:9" x14ac:dyDescent="0.15">
      <c r="C8" s="10">
        <v>28000</v>
      </c>
      <c r="D8">
        <v>0.04</v>
      </c>
      <c r="E8">
        <v>6</v>
      </c>
      <c r="F8">
        <v>4</v>
      </c>
      <c r="G8">
        <v>28</v>
      </c>
    </row>
    <row r="9" spans="2:9" x14ac:dyDescent="0.15">
      <c r="C9" s="10">
        <v>35000</v>
      </c>
      <c r="D9">
        <v>4.4999999999999998E-2</v>
      </c>
      <c r="E9">
        <v>7</v>
      </c>
      <c r="F9">
        <v>4.5</v>
      </c>
      <c r="G9">
        <v>35</v>
      </c>
    </row>
    <row r="10" spans="2:9" x14ac:dyDescent="0.15">
      <c r="C10" s="10">
        <v>42000</v>
      </c>
      <c r="D10">
        <v>0.05</v>
      </c>
      <c r="E10">
        <v>8</v>
      </c>
      <c r="F10">
        <v>5</v>
      </c>
      <c r="G10">
        <v>42</v>
      </c>
    </row>
    <row r="11" spans="2:9" x14ac:dyDescent="0.15">
      <c r="C11">
        <v>13001</v>
      </c>
    </row>
    <row r="12" spans="2:9" x14ac:dyDescent="0.15">
      <c r="C12">
        <f t="shared" ref="C12:C13" si="0">C11+B$4</f>
        <v>18001</v>
      </c>
    </row>
    <row r="13" spans="2:9" x14ac:dyDescent="0.15">
      <c r="C13">
        <f t="shared" si="0"/>
        <v>23001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3.5" x14ac:dyDescent="0.15"/>
  <sheetData>
    <row r="1" spans="1:11" x14ac:dyDescent="0.15">
      <c r="A1" s="12">
        <v>1</v>
      </c>
      <c r="B1" t="str">
        <f t="array" ref="B1">INDEX($A:$A,SMALL(IF($A$1:$A$100&lt;&gt;"",ROW($1:$100)+10^-(COLUMN($A:B)-1),99),ROW())&amp;99)&amp;""</f>
        <v>1</v>
      </c>
      <c r="C1" t="str">
        <f t="array" ref="C1">INDEX($A:$A,SMALL(IF($A$1:$A$100&lt;&gt;"",ROW($1:$100)+10^-(COLUMN($A:C)-1),99),ROW())&amp;99)&amp;""</f>
        <v>1</v>
      </c>
      <c r="D1" t="str">
        <f t="array" ref="D1">INDEX($A:$A,SMALL(IF($A$1:$A$100&lt;&gt;"",ROW($1:$100)+10^-(COLUMN($A:D)-1),99),ROW())&amp;99)&amp;""</f>
        <v>1</v>
      </c>
      <c r="E1" t="str">
        <f t="array" ref="E1">INDEX($A:$A,SMALL(IF($A$1:$A$100&lt;&gt;"",ROW($1:$100)+10^-(COLUMN($A:E)-1),99),ROW())&amp;99)&amp;""</f>
        <v>1</v>
      </c>
      <c r="F1" t="str">
        <f t="array" ref="F1">INDEX($A:$A,SMALL(IF($A$1:$A$100&lt;&gt;"",ROW($1:$100)+10^-(COLUMN($A:F)-1),99),ROW())&amp;99)&amp;""</f>
        <v>1</v>
      </c>
      <c r="G1" t="str">
        <f t="array" ref="G1">INDEX($A:$A,SMALL(IF($A$1:$A$100&lt;&gt;"",ROW($1:$100)+10^-(COLUMN($A:G)-1),99),ROW())&amp;99)&amp;""</f>
        <v>1</v>
      </c>
      <c r="H1" t="str">
        <f t="array" ref="H1">INDEX($A:$A,SMALL(IF($A$1:$A$100&lt;&gt;"",ROW($1:$100)+10^-(COLUMN($A:H)-1),99),ROW())&amp;99)&amp;""</f>
        <v>1</v>
      </c>
      <c r="I1" t="str">
        <f t="array" ref="I1">INDEX($A:$A,SMALL(IF($A$1:$A$100&lt;&gt;"",ROW($1:$100)+10^-(COLUMN($A:I)-1),99),ROW())&amp;99)&amp;""</f>
        <v>1</v>
      </c>
      <c r="J1" t="str">
        <f t="array" ref="J1">INDEX($A:$A,SMALL(IF($A$1:$A$100&lt;&gt;"",ROW($1:$100)+10^-(COLUMN($A:J)-1),99),ROW())&amp;99)&amp;""</f>
        <v>1</v>
      </c>
      <c r="K1" t="str">
        <f t="array" ref="K1">INDEX($A:$A,SMALL(IF($A$1:$A$100&lt;&gt;"",ROW($1:$100)+10^-(COLUMN($A:K)-1),99),ROW())&amp;99)&amp;""</f>
        <v>1</v>
      </c>
    </row>
    <row r="2" spans="1:11" x14ac:dyDescent="0.15">
      <c r="A2" s="12">
        <v>2</v>
      </c>
      <c r="B2" t="str">
        <f t="array" ref="B2">INDEX($A:$A,SMALL(IF($A$1:$A$100&lt;&gt;"",ROW($1:$100)+10^-(COLUMN($A:B)-1),99),ROW())&amp;99)&amp;""</f>
        <v/>
      </c>
      <c r="C2" t="str">
        <f t="array" ref="C2">INDEX($A:$A,SMALL(IF($A$1:$A$100&lt;&gt;"",ROW($1:$100)+10^-(COLUMN($A:C)-1),99),ROW())&amp;99)&amp;""</f>
        <v>1</v>
      </c>
      <c r="D2" t="str">
        <f t="array" ref="D2">INDEX($A:$A,SMALL(IF($A$1:$A$100&lt;&gt;"",ROW($1:$100)+10^-(COLUMN($A:D)-1),99),ROW())&amp;99)&amp;""</f>
        <v>1</v>
      </c>
      <c r="E2" t="str">
        <f t="array" ref="E2">INDEX($A:$A,SMALL(IF($A$1:$A$100&lt;&gt;"",ROW($1:$100)+10^-(COLUMN($A:E)-1),99),ROW())&amp;99)&amp;""</f>
        <v>1</v>
      </c>
      <c r="F2" t="str">
        <f t="array" ref="F2">INDEX($A:$A,SMALL(IF($A$1:$A$100&lt;&gt;"",ROW($1:$100)+10^-(COLUMN($A:F)-1),99),ROW())&amp;99)&amp;""</f>
        <v>1</v>
      </c>
      <c r="G2" t="str">
        <f t="array" ref="G2">INDEX($A:$A,SMALL(IF($A$1:$A$100&lt;&gt;"",ROW($1:$100)+10^-(COLUMN($A:G)-1),99),ROW())&amp;99)&amp;""</f>
        <v>1</v>
      </c>
      <c r="H2" t="str">
        <f t="array" ref="H2">INDEX($A:$A,SMALL(IF($A$1:$A$100&lt;&gt;"",ROW($1:$100)+10^-(COLUMN($A:H)-1),99),ROW())&amp;99)&amp;""</f>
        <v>1</v>
      </c>
      <c r="I2" t="str">
        <f t="array" ref="I2">INDEX($A:$A,SMALL(IF($A$1:$A$100&lt;&gt;"",ROW($1:$100)+10^-(COLUMN($A:I)-1),99),ROW())&amp;99)&amp;""</f>
        <v>1</v>
      </c>
      <c r="J2" t="str">
        <f t="array" ref="J2">INDEX($A:$A,SMALL(IF($A$1:$A$100&lt;&gt;"",ROW($1:$100)+10^-(COLUMN($A:J)-1),99),ROW())&amp;99)&amp;""</f>
        <v>1</v>
      </c>
      <c r="K2" t="str">
        <f t="array" ref="K2">INDEX($A:$A,SMALL(IF($A$1:$A$100&lt;&gt;"",ROW($1:$100)+10^-(COLUMN($A:K)-1),99),ROW())&amp;99)&amp;""</f>
        <v>1</v>
      </c>
    </row>
    <row r="3" spans="1:11" x14ac:dyDescent="0.15">
      <c r="A3" s="12">
        <v>3</v>
      </c>
      <c r="B3" t="str">
        <f t="array" ref="B3">INDEX($A:$A,SMALL(IF($A$1:$A$100&lt;&gt;"",ROW($1:$100)+10^-(COLUMN($A:B)-1),99),ROW())&amp;99)&amp;""</f>
        <v>2</v>
      </c>
      <c r="C3" t="str">
        <f t="array" ref="C3">INDEX($A:$A,SMALL(IF($A$1:$A$100&lt;&gt;"",ROW($1:$100)+10^-(COLUMN($A:C)-1),99),ROW())&amp;99)&amp;""</f>
        <v/>
      </c>
      <c r="D3" t="str">
        <f t="array" ref="D3">INDEX($A:$A,SMALL(IF($A$1:$A$100&lt;&gt;"",ROW($1:$100)+10^-(COLUMN($A:D)-1),99),ROW())&amp;99)&amp;""</f>
        <v>1</v>
      </c>
      <c r="E3" t="str">
        <f t="array" ref="E3">INDEX($A:$A,SMALL(IF($A$1:$A$100&lt;&gt;"",ROW($1:$100)+10^-(COLUMN($A:E)-1),99),ROW())&amp;99)&amp;""</f>
        <v>1</v>
      </c>
      <c r="F3" t="str">
        <f t="array" ref="F3">INDEX($A:$A,SMALL(IF($A$1:$A$100&lt;&gt;"",ROW($1:$100)+10^-(COLUMN($A:F)-1),99),ROW())&amp;99)&amp;""</f>
        <v>1</v>
      </c>
      <c r="G3" t="str">
        <f t="array" ref="G3">INDEX($A:$A,SMALL(IF($A$1:$A$100&lt;&gt;"",ROW($1:$100)+10^-(COLUMN($A:G)-1),99),ROW())&amp;99)&amp;""</f>
        <v>1</v>
      </c>
      <c r="H3" t="str">
        <f t="array" ref="H3">INDEX($A:$A,SMALL(IF($A$1:$A$100&lt;&gt;"",ROW($1:$100)+10^-(COLUMN($A:H)-1),99),ROW())&amp;99)&amp;""</f>
        <v>1</v>
      </c>
      <c r="I3" t="str">
        <f t="array" ref="I3">INDEX($A:$A,SMALL(IF($A$1:$A$100&lt;&gt;"",ROW($1:$100)+10^-(COLUMN($A:I)-1),99),ROW())&amp;99)&amp;""</f>
        <v>1</v>
      </c>
      <c r="J3" t="str">
        <f t="array" ref="J3">INDEX($A:$A,SMALL(IF($A$1:$A$100&lt;&gt;"",ROW($1:$100)+10^-(COLUMN($A:J)-1),99),ROW())&amp;99)&amp;""</f>
        <v>1</v>
      </c>
      <c r="K3" t="str">
        <f t="array" ref="K3">INDEX($A:$A,SMALL(IF($A$1:$A$100&lt;&gt;"",ROW($1:$100)+10^-(COLUMN($A:K)-1),99),ROW())&amp;99)&amp;""</f>
        <v>1</v>
      </c>
    </row>
    <row r="4" spans="1:11" x14ac:dyDescent="0.15">
      <c r="A4" s="12">
        <v>4</v>
      </c>
      <c r="B4" t="str">
        <f t="array" ref="B4">INDEX($A:$A,SMALL(IF($A$1:$A$100&lt;&gt;"",ROW($1:$100)+10^-(COLUMN($A:B)-1),99),ROW())&amp;99)&amp;""</f>
        <v/>
      </c>
      <c r="C4" t="str">
        <f t="array" ref="C4">INDEX($A:$A,SMALL(IF($A$1:$A$100&lt;&gt;"",ROW($1:$100)+10^-(COLUMN($A:C)-1),99),ROW())&amp;99)&amp;""</f>
        <v>2</v>
      </c>
      <c r="D4" t="str">
        <f t="array" ref="D4">INDEX($A:$A,SMALL(IF($A$1:$A$100&lt;&gt;"",ROW($1:$100)+10^-(COLUMN($A:D)-1),99),ROW())&amp;99)&amp;""</f>
        <v/>
      </c>
      <c r="E4" t="str">
        <f t="array" ref="E4">INDEX($A:$A,SMALL(IF($A$1:$A$100&lt;&gt;"",ROW($1:$100)+10^-(COLUMN($A:E)-1),99),ROW())&amp;99)&amp;""</f>
        <v>1</v>
      </c>
      <c r="F4" t="str">
        <f t="array" ref="F4">INDEX($A:$A,SMALL(IF($A$1:$A$100&lt;&gt;"",ROW($1:$100)+10^-(COLUMN($A:F)-1),99),ROW())&amp;99)&amp;""</f>
        <v>1</v>
      </c>
      <c r="G4" t="str">
        <f t="array" ref="G4">INDEX($A:$A,SMALL(IF($A$1:$A$100&lt;&gt;"",ROW($1:$100)+10^-(COLUMN($A:G)-1),99),ROW())&amp;99)&amp;""</f>
        <v>1</v>
      </c>
      <c r="H4" t="str">
        <f t="array" ref="H4">INDEX($A:$A,SMALL(IF($A$1:$A$100&lt;&gt;"",ROW($1:$100)+10^-(COLUMN($A:H)-1),99),ROW())&amp;99)&amp;""</f>
        <v>1</v>
      </c>
      <c r="I4" t="str">
        <f t="array" ref="I4">INDEX($A:$A,SMALL(IF($A$1:$A$100&lt;&gt;"",ROW($1:$100)+10^-(COLUMN($A:I)-1),99),ROW())&amp;99)&amp;""</f>
        <v>1</v>
      </c>
      <c r="J4" t="str">
        <f t="array" ref="J4">INDEX($A:$A,SMALL(IF($A$1:$A$100&lt;&gt;"",ROW($1:$100)+10^-(COLUMN($A:J)-1),99),ROW())&amp;99)&amp;""</f>
        <v>1</v>
      </c>
      <c r="K4" t="str">
        <f t="array" ref="K4">INDEX($A:$A,SMALL(IF($A$1:$A$100&lt;&gt;"",ROW($1:$100)+10^-(COLUMN($A:K)-1),99),ROW())&amp;99)&amp;""</f>
        <v>1</v>
      </c>
    </row>
    <row r="5" spans="1:11" x14ac:dyDescent="0.15">
      <c r="A5" s="12">
        <v>5</v>
      </c>
      <c r="B5" t="str">
        <f t="array" ref="B5">INDEX($A:$A,SMALL(IF($A$1:$A$100&lt;&gt;"",ROW($1:$100)+10^-(COLUMN($A:B)-1),99),ROW())&amp;99)&amp;""</f>
        <v>3</v>
      </c>
      <c r="C5" t="str">
        <f t="array" ref="C5">INDEX($A:$A,SMALL(IF($A$1:$A$100&lt;&gt;"",ROW($1:$100)+10^-(COLUMN($A:C)-1),99),ROW())&amp;99)&amp;""</f>
        <v>2</v>
      </c>
      <c r="D5" t="str">
        <f t="array" ref="D5">INDEX($A:$A,SMALL(IF($A$1:$A$100&lt;&gt;"",ROW($1:$100)+10^-(COLUMN($A:D)-1),99),ROW())&amp;99)&amp;""</f>
        <v>2</v>
      </c>
      <c r="E5" t="str">
        <f t="array" ref="E5">INDEX($A:$A,SMALL(IF($A$1:$A$100&lt;&gt;"",ROW($1:$100)+10^-(COLUMN($A:E)-1),99),ROW())&amp;99)&amp;""</f>
        <v/>
      </c>
      <c r="F5" t="str">
        <f t="array" ref="F5">INDEX($A:$A,SMALL(IF($A$1:$A$100&lt;&gt;"",ROW($1:$100)+10^-(COLUMN($A:F)-1),99),ROW())&amp;99)&amp;""</f>
        <v>1</v>
      </c>
      <c r="G5" t="str">
        <f t="array" ref="G5">INDEX($A:$A,SMALL(IF($A$1:$A$100&lt;&gt;"",ROW($1:$100)+10^-(COLUMN($A:G)-1),99),ROW())&amp;99)&amp;""</f>
        <v>1</v>
      </c>
      <c r="H5" t="str">
        <f t="array" ref="H5">INDEX($A:$A,SMALL(IF($A$1:$A$100&lt;&gt;"",ROW($1:$100)+10^-(COLUMN($A:H)-1),99),ROW())&amp;99)&amp;""</f>
        <v>1</v>
      </c>
      <c r="I5" t="str">
        <f t="array" ref="I5">INDEX($A:$A,SMALL(IF($A$1:$A$100&lt;&gt;"",ROW($1:$100)+10^-(COLUMN($A:I)-1),99),ROW())&amp;99)&amp;""</f>
        <v>1</v>
      </c>
      <c r="J5" t="str">
        <f t="array" ref="J5">INDEX($A:$A,SMALL(IF($A$1:$A$100&lt;&gt;"",ROW($1:$100)+10^-(COLUMN($A:J)-1),99),ROW())&amp;99)&amp;""</f>
        <v>1</v>
      </c>
      <c r="K5" t="str">
        <f t="array" ref="K5">INDEX($A:$A,SMALL(IF($A$1:$A$100&lt;&gt;"",ROW($1:$100)+10^-(COLUMN($A:K)-1),99),ROW())&amp;99)&amp;""</f>
        <v>1</v>
      </c>
    </row>
    <row r="6" spans="1:11" x14ac:dyDescent="0.15">
      <c r="A6" s="12">
        <v>6</v>
      </c>
      <c r="B6" t="str">
        <f t="array" ref="B6">INDEX($A:$A,SMALL(IF($A$1:$A$100&lt;&gt;"",ROW($1:$100)+10^-(COLUMN($A:B)-1),99),ROW())&amp;99)&amp;""</f>
        <v/>
      </c>
      <c r="C6" t="str">
        <f t="array" ref="C6">INDEX($A:$A,SMALL(IF($A$1:$A$100&lt;&gt;"",ROW($1:$100)+10^-(COLUMN($A:C)-1),99),ROW())&amp;99)&amp;""</f>
        <v/>
      </c>
      <c r="D6" t="str">
        <f t="array" ref="D6">INDEX($A:$A,SMALL(IF($A$1:$A$100&lt;&gt;"",ROW($1:$100)+10^-(COLUMN($A:D)-1),99),ROW())&amp;99)&amp;""</f>
        <v>2</v>
      </c>
      <c r="E6" t="str">
        <f t="array" ref="E6">INDEX($A:$A,SMALL(IF($A$1:$A$100&lt;&gt;"",ROW($1:$100)+10^-(COLUMN($A:E)-1),99),ROW())&amp;99)&amp;""</f>
        <v>2</v>
      </c>
      <c r="F6" t="str">
        <f t="array" ref="F6">INDEX($A:$A,SMALL(IF($A$1:$A$100&lt;&gt;"",ROW($1:$100)+10^-(COLUMN($A:F)-1),99),ROW())&amp;99)&amp;""</f>
        <v/>
      </c>
      <c r="G6" t="str">
        <f t="array" ref="G6">INDEX($A:$A,SMALL(IF($A$1:$A$100&lt;&gt;"",ROW($1:$100)+10^-(COLUMN($A:G)-1),99),ROW())&amp;99)&amp;""</f>
        <v>1</v>
      </c>
      <c r="H6" t="str">
        <f t="array" ref="H6">INDEX($A:$A,SMALL(IF($A$1:$A$100&lt;&gt;"",ROW($1:$100)+10^-(COLUMN($A:H)-1),99),ROW())&amp;99)&amp;""</f>
        <v>1</v>
      </c>
      <c r="I6" t="str">
        <f t="array" ref="I6">INDEX($A:$A,SMALL(IF($A$1:$A$100&lt;&gt;"",ROW($1:$100)+10^-(COLUMN($A:I)-1),99),ROW())&amp;99)&amp;""</f>
        <v>1</v>
      </c>
      <c r="J6" t="str">
        <f t="array" ref="J6">INDEX($A:$A,SMALL(IF($A$1:$A$100&lt;&gt;"",ROW($1:$100)+10^-(COLUMN($A:J)-1),99),ROW())&amp;99)&amp;""</f>
        <v>1</v>
      </c>
      <c r="K6" t="str">
        <f t="array" ref="K6">INDEX($A:$A,SMALL(IF($A$1:$A$100&lt;&gt;"",ROW($1:$100)+10^-(COLUMN($A:K)-1),99),ROW())&amp;99)&amp;""</f>
        <v>1</v>
      </c>
    </row>
    <row r="7" spans="1:11" x14ac:dyDescent="0.15">
      <c r="A7" s="12">
        <v>7</v>
      </c>
      <c r="B7" t="str">
        <f t="array" ref="B7">INDEX($A:$A,SMALL(IF($A$1:$A$100&lt;&gt;"",ROW($1:$100)+10^-(COLUMN($A:B)-1),99),ROW())&amp;99)&amp;""</f>
        <v>4</v>
      </c>
      <c r="C7" t="str">
        <f t="array" ref="C7">INDEX($A:$A,SMALL(IF($A$1:$A$100&lt;&gt;"",ROW($1:$100)+10^-(COLUMN($A:C)-1),99),ROW())&amp;99)&amp;""</f>
        <v>3</v>
      </c>
      <c r="D7" t="str">
        <f t="array" ref="D7">INDEX($A:$A,SMALL(IF($A$1:$A$100&lt;&gt;"",ROW($1:$100)+10^-(COLUMN($A:D)-1),99),ROW())&amp;99)&amp;""</f>
        <v>2</v>
      </c>
      <c r="E7" t="str">
        <f t="array" ref="E7">INDEX($A:$A,SMALL(IF($A$1:$A$100&lt;&gt;"",ROW($1:$100)+10^-(COLUMN($A:E)-1),99),ROW())&amp;99)&amp;""</f>
        <v>2</v>
      </c>
      <c r="F7" t="str">
        <f t="array" ref="F7">INDEX($A:$A,SMALL(IF($A$1:$A$100&lt;&gt;"",ROW($1:$100)+10^-(COLUMN($A:F)-1),99),ROW())&amp;99)&amp;""</f>
        <v>2</v>
      </c>
      <c r="G7" t="str">
        <f t="array" ref="G7">INDEX($A:$A,SMALL(IF($A$1:$A$100&lt;&gt;"",ROW($1:$100)+10^-(COLUMN($A:G)-1),99),ROW())&amp;99)&amp;""</f>
        <v/>
      </c>
      <c r="H7" t="str">
        <f t="array" ref="H7">INDEX($A:$A,SMALL(IF($A$1:$A$100&lt;&gt;"",ROW($1:$100)+10^-(COLUMN($A:H)-1),99),ROW())&amp;99)&amp;""</f>
        <v>1</v>
      </c>
      <c r="I7" t="str">
        <f t="array" ref="I7">INDEX($A:$A,SMALL(IF($A$1:$A$100&lt;&gt;"",ROW($1:$100)+10^-(COLUMN($A:I)-1),99),ROW())&amp;99)&amp;""</f>
        <v>1</v>
      </c>
      <c r="J7" t="str">
        <f t="array" ref="J7">INDEX($A:$A,SMALL(IF($A$1:$A$100&lt;&gt;"",ROW($1:$100)+10^-(COLUMN($A:J)-1),99),ROW())&amp;99)&amp;""</f>
        <v>1</v>
      </c>
      <c r="K7" t="str">
        <f t="array" ref="K7">INDEX($A:$A,SMALL(IF($A$1:$A$100&lt;&gt;"",ROW($1:$100)+10^-(COLUMN($A:K)-1),99),ROW())&amp;99)&amp;""</f>
        <v>1</v>
      </c>
    </row>
    <row r="8" spans="1:11" x14ac:dyDescent="0.15">
      <c r="A8" s="12">
        <v>8</v>
      </c>
      <c r="B8" t="str">
        <f t="array" ref="B8">INDEX($A:$A,SMALL(IF($A$1:$A$100&lt;&gt;"",ROW($1:$100)+10^-(COLUMN($A:B)-1),99),ROW())&amp;99)&amp;""</f>
        <v/>
      </c>
      <c r="C8" t="str">
        <f t="array" ref="C8">INDEX($A:$A,SMALL(IF($A$1:$A$100&lt;&gt;"",ROW($1:$100)+10^-(COLUMN($A:C)-1),99),ROW())&amp;99)&amp;""</f>
        <v>3</v>
      </c>
      <c r="D8" t="str">
        <f t="array" ref="D8">INDEX($A:$A,SMALL(IF($A$1:$A$100&lt;&gt;"",ROW($1:$100)+10^-(COLUMN($A:D)-1),99),ROW())&amp;99)&amp;""</f>
        <v/>
      </c>
      <c r="E8" t="str">
        <f t="array" ref="E8">INDEX($A:$A,SMALL(IF($A$1:$A$100&lt;&gt;"",ROW($1:$100)+10^-(COLUMN($A:E)-1),99),ROW())&amp;99)&amp;""</f>
        <v>2</v>
      </c>
      <c r="F8" t="str">
        <f t="array" ref="F8">INDEX($A:$A,SMALL(IF($A$1:$A$100&lt;&gt;"",ROW($1:$100)+10^-(COLUMN($A:F)-1),99),ROW())&amp;99)&amp;""</f>
        <v>2</v>
      </c>
      <c r="G8" t="str">
        <f t="array" ref="G8">INDEX($A:$A,SMALL(IF($A$1:$A$100&lt;&gt;"",ROW($1:$100)+10^-(COLUMN($A:G)-1),99),ROW())&amp;99)&amp;""</f>
        <v>2</v>
      </c>
      <c r="H8" t="str">
        <f t="array" ref="H8">INDEX($A:$A,SMALL(IF($A$1:$A$100&lt;&gt;"",ROW($1:$100)+10^-(COLUMN($A:H)-1),99),ROW())&amp;99)&amp;""</f>
        <v/>
      </c>
      <c r="I8" t="str">
        <f t="array" ref="I8">INDEX($A:$A,SMALL(IF($A$1:$A$100&lt;&gt;"",ROW($1:$100)+10^-(COLUMN($A:I)-1),99),ROW())&amp;99)&amp;""</f>
        <v>1</v>
      </c>
      <c r="J8" t="str">
        <f t="array" ref="J8">INDEX($A:$A,SMALL(IF($A$1:$A$100&lt;&gt;"",ROW($1:$100)+10^-(COLUMN($A:J)-1),99),ROW())&amp;99)&amp;""</f>
        <v>1</v>
      </c>
      <c r="K8" t="str">
        <f t="array" ref="K8">INDEX($A:$A,SMALL(IF($A$1:$A$100&lt;&gt;"",ROW($1:$100)+10^-(COLUMN($A:K)-1),99),ROW())&amp;99)&amp;""</f>
        <v>1</v>
      </c>
    </row>
    <row r="9" spans="1:11" x14ac:dyDescent="0.15">
      <c r="A9" s="12">
        <v>9</v>
      </c>
      <c r="B9" t="str">
        <f t="array" ref="B9">INDEX($A:$A,SMALL(IF($A$1:$A$100&lt;&gt;"",ROW($1:$100)+10^-(COLUMN($A:B)-1),99),ROW())&amp;99)&amp;""</f>
        <v>5</v>
      </c>
      <c r="C9" t="str">
        <f t="array" ref="C9">INDEX($A:$A,SMALL(IF($A$1:$A$100&lt;&gt;"",ROW($1:$100)+10^-(COLUMN($A:C)-1),99),ROW())&amp;99)&amp;""</f>
        <v/>
      </c>
      <c r="D9" t="str">
        <f t="array" ref="D9">INDEX($A:$A,SMALL(IF($A$1:$A$100&lt;&gt;"",ROW($1:$100)+10^-(COLUMN($A:D)-1),99),ROW())&amp;99)&amp;""</f>
        <v>3</v>
      </c>
      <c r="E9" t="str">
        <f t="array" ref="E9">INDEX($A:$A,SMALL(IF($A$1:$A$100&lt;&gt;"",ROW($1:$100)+10^-(COLUMN($A:E)-1),99),ROW())&amp;99)&amp;""</f>
        <v>2</v>
      </c>
      <c r="F9" t="str">
        <f t="array" ref="F9">INDEX($A:$A,SMALL(IF($A$1:$A$100&lt;&gt;"",ROW($1:$100)+10^-(COLUMN($A:F)-1),99),ROW())&amp;99)&amp;""</f>
        <v>2</v>
      </c>
      <c r="G9" t="str">
        <f t="array" ref="G9">INDEX($A:$A,SMALL(IF($A$1:$A$100&lt;&gt;"",ROW($1:$100)+10^-(COLUMN($A:G)-1),99),ROW())&amp;99)&amp;""</f>
        <v>2</v>
      </c>
      <c r="H9" t="str">
        <f t="array" ref="H9">INDEX($A:$A,SMALL(IF($A$1:$A$100&lt;&gt;"",ROW($1:$100)+10^-(COLUMN($A:H)-1),99),ROW())&amp;99)&amp;""</f>
        <v>2</v>
      </c>
      <c r="I9" t="str">
        <f t="array" ref="I9">INDEX($A:$A,SMALL(IF($A$1:$A$100&lt;&gt;"",ROW($1:$100)+10^-(COLUMN($A:I)-1),99),ROW())&amp;99)&amp;""</f>
        <v/>
      </c>
      <c r="J9" t="str">
        <f t="array" ref="J9">INDEX($A:$A,SMALL(IF($A$1:$A$100&lt;&gt;"",ROW($1:$100)+10^-(COLUMN($A:J)-1),99),ROW())&amp;99)&amp;""</f>
        <v>1</v>
      </c>
      <c r="K9" t="str">
        <f t="array" ref="K9">INDEX($A:$A,SMALL(IF($A$1:$A$100&lt;&gt;"",ROW($1:$100)+10^-(COLUMN($A:K)-1),99),ROW())&amp;99)&amp;""</f>
        <v>1</v>
      </c>
    </row>
    <row r="10" spans="1:11" x14ac:dyDescent="0.15">
      <c r="A10" s="12">
        <v>10</v>
      </c>
      <c r="B10" t="str">
        <f t="array" ref="B10">INDEX($A:$A,SMALL(IF($A$1:$A$100&lt;&gt;"",ROW($1:$100)+10^-(COLUMN($A:B)-1),99),ROW())&amp;99)&amp;""</f>
        <v/>
      </c>
      <c r="C10" t="str">
        <f t="array" ref="C10">INDEX($A:$A,SMALL(IF($A$1:$A$100&lt;&gt;"",ROW($1:$100)+10^-(COLUMN($A:C)-1),99),ROW())&amp;99)&amp;""</f>
        <v>4</v>
      </c>
      <c r="D10" t="str">
        <f t="array" ref="D10">INDEX($A:$A,SMALL(IF($A$1:$A$100&lt;&gt;"",ROW($1:$100)+10^-(COLUMN($A:D)-1),99),ROW())&amp;99)&amp;""</f>
        <v>3</v>
      </c>
      <c r="E10" t="str">
        <f t="array" ref="E10">INDEX($A:$A,SMALL(IF($A$1:$A$100&lt;&gt;"",ROW($1:$100)+10^-(COLUMN($A:E)-1),99),ROW())&amp;99)&amp;""</f>
        <v/>
      </c>
      <c r="F10" t="str">
        <f t="array" ref="F10">INDEX($A:$A,SMALL(IF($A$1:$A$100&lt;&gt;"",ROW($1:$100)+10^-(COLUMN($A:F)-1),99),ROW())&amp;99)&amp;""</f>
        <v>2</v>
      </c>
      <c r="G10" t="str">
        <f t="array" ref="G10">INDEX($A:$A,SMALL(IF($A$1:$A$100&lt;&gt;"",ROW($1:$100)+10^-(COLUMN($A:G)-1),99),ROW())&amp;99)&amp;""</f>
        <v>2</v>
      </c>
      <c r="H10" t="str">
        <f t="array" ref="H10">INDEX($A:$A,SMALL(IF($A$1:$A$100&lt;&gt;"",ROW($1:$100)+10^-(COLUMN($A:H)-1),99),ROW())&amp;99)&amp;""</f>
        <v>2</v>
      </c>
      <c r="I10" t="str">
        <f t="array" ref="I10">INDEX($A:$A,SMALL(IF($A$1:$A$100&lt;&gt;"",ROW($1:$100)+10^-(COLUMN($A:I)-1),99),ROW())&amp;99)&amp;""</f>
        <v>2</v>
      </c>
      <c r="J10" t="str">
        <f t="array" ref="J10">INDEX($A:$A,SMALL(IF($A$1:$A$100&lt;&gt;"",ROW($1:$100)+10^-(COLUMN($A:J)-1),99),ROW())&amp;99)&amp;""</f>
        <v/>
      </c>
      <c r="K10" t="str">
        <f t="array" ref="K10">INDEX($A:$A,SMALL(IF($A$1:$A$100&lt;&gt;"",ROW($1:$100)+10^-(COLUMN($A:K)-1),99),ROW())&amp;99)&amp;""</f>
        <v>1</v>
      </c>
    </row>
    <row r="11" spans="1:11" x14ac:dyDescent="0.15">
      <c r="A11" s="12">
        <v>11</v>
      </c>
      <c r="B11" t="str">
        <f t="array" ref="B11">INDEX($A:$A,SMALL(IF($A$1:$A$100&lt;&gt;"",ROW($1:$100)+10^-(COLUMN($A:B)-1),99),ROW())&amp;99)&amp;""</f>
        <v>6</v>
      </c>
      <c r="C11" t="str">
        <f t="array" ref="C11">INDEX($A:$A,SMALL(IF($A$1:$A$100&lt;&gt;"",ROW($1:$100)+10^-(COLUMN($A:C)-1),99),ROW())&amp;99)&amp;""</f>
        <v>4</v>
      </c>
      <c r="D11" t="str">
        <f t="array" ref="D11">INDEX($A:$A,SMALL(IF($A$1:$A$100&lt;&gt;"",ROW($1:$100)+10^-(COLUMN($A:D)-1),99),ROW())&amp;99)&amp;""</f>
        <v>3</v>
      </c>
      <c r="E11" t="str">
        <f t="array" ref="E11">INDEX($A:$A,SMALL(IF($A$1:$A$100&lt;&gt;"",ROW($1:$100)+10^-(COLUMN($A:E)-1),99),ROW())&amp;99)&amp;""</f>
        <v>3</v>
      </c>
      <c r="F11" t="str">
        <f t="array" ref="F11">INDEX($A:$A,SMALL(IF($A$1:$A$100&lt;&gt;"",ROW($1:$100)+10^-(COLUMN($A:F)-1),99),ROW())&amp;99)&amp;""</f>
        <v>2</v>
      </c>
      <c r="G11" t="str">
        <f t="array" ref="G11">INDEX($A:$A,SMALL(IF($A$1:$A$100&lt;&gt;"",ROW($1:$100)+10^-(COLUMN($A:G)-1),99),ROW())&amp;99)&amp;""</f>
        <v>2</v>
      </c>
      <c r="H11" t="str">
        <f t="array" ref="H11">INDEX($A:$A,SMALL(IF($A$1:$A$100&lt;&gt;"",ROW($1:$100)+10^-(COLUMN($A:H)-1),99),ROW())&amp;99)&amp;""</f>
        <v>2</v>
      </c>
      <c r="I11" t="str">
        <f t="array" ref="I11">INDEX($A:$A,SMALL(IF($A$1:$A$100&lt;&gt;"",ROW($1:$100)+10^-(COLUMN($A:I)-1),99),ROW())&amp;99)&amp;""</f>
        <v>2</v>
      </c>
      <c r="J11" t="str">
        <f t="array" ref="J11">INDEX($A:$A,SMALL(IF($A$1:$A$100&lt;&gt;"",ROW($1:$100)+10^-(COLUMN($A:J)-1),99),ROW())&amp;99)&amp;""</f>
        <v>2</v>
      </c>
      <c r="K11" t="str">
        <f t="array" ref="K11">INDEX($A:$A,SMALL(IF($A$1:$A$100&lt;&gt;"",ROW($1:$100)+10^-(COLUMN($A:K)-1),99),ROW())&amp;99)&amp;""</f>
        <v/>
      </c>
    </row>
    <row r="12" spans="1:11" x14ac:dyDescent="0.15">
      <c r="A12" s="12">
        <v>12</v>
      </c>
      <c r="B12" t="str">
        <f t="array" ref="B12">INDEX($A:$A,SMALL(IF($A$1:$A$100&lt;&gt;"",ROW($1:$100)+10^-(COLUMN($A:B)-1),99),ROW())&amp;99)&amp;""</f>
        <v/>
      </c>
      <c r="C12" t="str">
        <f t="array" ref="C12">INDEX($A:$A,SMALL(IF($A$1:$A$100&lt;&gt;"",ROW($1:$100)+10^-(COLUMN($A:C)-1),99),ROW())&amp;99)&amp;""</f>
        <v/>
      </c>
      <c r="D12" t="str">
        <f t="array" ref="D12">INDEX($A:$A,SMALL(IF($A$1:$A$100&lt;&gt;"",ROW($1:$100)+10^-(COLUMN($A:D)-1),99),ROW())&amp;99)&amp;""</f>
        <v/>
      </c>
      <c r="E12" t="str">
        <f t="array" ref="E12">INDEX($A:$A,SMALL(IF($A$1:$A$100&lt;&gt;"",ROW($1:$100)+10^-(COLUMN($A:E)-1),99),ROW())&amp;99)&amp;""</f>
        <v>3</v>
      </c>
      <c r="F12" t="str">
        <f t="array" ref="F12">INDEX($A:$A,SMALL(IF($A$1:$A$100&lt;&gt;"",ROW($1:$100)+10^-(COLUMN($A:F)-1),99),ROW())&amp;99)&amp;""</f>
        <v/>
      </c>
      <c r="G12" t="str">
        <f t="array" ref="G12">INDEX($A:$A,SMALL(IF($A$1:$A$100&lt;&gt;"",ROW($1:$100)+10^-(COLUMN($A:G)-1),99),ROW())&amp;99)&amp;""</f>
        <v>2</v>
      </c>
      <c r="H12" t="str">
        <f t="array" ref="H12">INDEX($A:$A,SMALL(IF($A$1:$A$100&lt;&gt;"",ROW($1:$100)+10^-(COLUMN($A:H)-1),99),ROW())&amp;99)&amp;""</f>
        <v>2</v>
      </c>
      <c r="I12" t="str">
        <f t="array" ref="I12">INDEX($A:$A,SMALL(IF($A$1:$A$100&lt;&gt;"",ROW($1:$100)+10^-(COLUMN($A:I)-1),99),ROW())&amp;99)&amp;""</f>
        <v>2</v>
      </c>
      <c r="J12" t="str">
        <f t="array" ref="J12">INDEX($A:$A,SMALL(IF($A$1:$A$100&lt;&gt;"",ROW($1:$100)+10^-(COLUMN($A:J)-1),99),ROW())&amp;99)&amp;""</f>
        <v>2</v>
      </c>
    </row>
    <row r="13" spans="1:11" x14ac:dyDescent="0.15">
      <c r="A13" s="12">
        <v>13</v>
      </c>
      <c r="B13" t="str">
        <f t="array" ref="B13">INDEX($A:$A,SMALL(IF($A$1:$A$100&lt;&gt;"",ROW($1:$100)+10^-(COLUMN($A:B)-1),99),ROW())&amp;99)&amp;""</f>
        <v>7</v>
      </c>
      <c r="C13" t="str">
        <f t="array" ref="C13">INDEX($A:$A,SMALL(IF($A$1:$A$100&lt;&gt;"",ROW($1:$100)+10^-(COLUMN($A:C)-1),99),ROW())&amp;99)&amp;""</f>
        <v>5</v>
      </c>
      <c r="D13" t="str">
        <f t="array" ref="D13">INDEX($A:$A,SMALL(IF($A$1:$A$100&lt;&gt;"",ROW($1:$100)+10^-(COLUMN($A:D)-1),99),ROW())&amp;99)&amp;""</f>
        <v>4</v>
      </c>
      <c r="E13" t="str">
        <f t="array" ref="E13">INDEX($A:$A,SMALL(IF($A$1:$A$100&lt;&gt;"",ROW($1:$100)+10^-(COLUMN($A:E)-1),99),ROW())&amp;99)&amp;""</f>
        <v>3</v>
      </c>
      <c r="F13" t="str">
        <f t="array" ref="F13">INDEX($A:$A,SMALL(IF($A$1:$A$100&lt;&gt;"",ROW($1:$100)+10^-(COLUMN($A:F)-1),99),ROW())&amp;99)&amp;""</f>
        <v>3</v>
      </c>
      <c r="G13" t="str">
        <f t="array" ref="G13">INDEX($A:$A,SMALL(IF($A$1:$A$100&lt;&gt;"",ROW($1:$100)+10^-(COLUMN($A:G)-1),99),ROW())&amp;99)&amp;""</f>
        <v>2</v>
      </c>
      <c r="H13" t="str">
        <f t="array" ref="H13">INDEX($A:$A,SMALL(IF($A$1:$A$100&lt;&gt;"",ROW($1:$100)+10^-(COLUMN($A:H)-1),99),ROW())&amp;99)&amp;""</f>
        <v>2</v>
      </c>
      <c r="I13" t="str">
        <f t="array" ref="I13">INDEX($A:$A,SMALL(IF($A$1:$A$100&lt;&gt;"",ROW($1:$100)+10^-(COLUMN($A:I)-1),99),ROW())&amp;99)&amp;""</f>
        <v>2</v>
      </c>
      <c r="J13" t="str">
        <f t="array" ref="J13">INDEX($A:$A,SMALL(IF($A$1:$A$100&lt;&gt;"",ROW($1:$100)+10^-(COLUMN($A:J)-1),99),ROW())&amp;99)&amp;""</f>
        <v>2</v>
      </c>
    </row>
    <row r="14" spans="1:11" x14ac:dyDescent="0.15">
      <c r="A14" s="12">
        <v>14</v>
      </c>
      <c r="B14" t="str">
        <f t="array" ref="B14">INDEX($A:$A,SMALL(IF($A$1:$A$100&lt;&gt;"",ROW($1:$100)+10^-(COLUMN($A:B)-1),99),ROW())&amp;99)&amp;""</f>
        <v/>
      </c>
      <c r="C14" t="str">
        <f t="array" ref="C14">INDEX($A:$A,SMALL(IF($A$1:$A$100&lt;&gt;"",ROW($1:$100)+10^-(COLUMN($A:C)-1),99),ROW())&amp;99)&amp;""</f>
        <v>5</v>
      </c>
      <c r="D14" t="str">
        <f t="array" ref="D14">INDEX($A:$A,SMALL(IF($A$1:$A$100&lt;&gt;"",ROW($1:$100)+10^-(COLUMN($A:D)-1),99),ROW())&amp;99)&amp;""</f>
        <v>4</v>
      </c>
      <c r="E14" t="str">
        <f t="array" ref="E14">INDEX($A:$A,SMALL(IF($A$1:$A$100&lt;&gt;"",ROW($1:$100)+10^-(COLUMN($A:E)-1),99),ROW())&amp;99)&amp;""</f>
        <v>3</v>
      </c>
      <c r="F14" t="str">
        <f t="array" ref="F14">INDEX($A:$A,SMALL(IF($A$1:$A$100&lt;&gt;"",ROW($1:$100)+10^-(COLUMN($A:F)-1),99),ROW())&amp;99)&amp;""</f>
        <v>3</v>
      </c>
      <c r="G14" t="str">
        <f t="array" ref="G14">INDEX($A:$A,SMALL(IF($A$1:$A$100&lt;&gt;"",ROW($1:$100)+10^-(COLUMN($A:G)-1),99),ROW())&amp;99)&amp;""</f>
        <v/>
      </c>
      <c r="H14" t="str">
        <f t="array" ref="H14">INDEX($A:$A,SMALL(IF($A$1:$A$100&lt;&gt;"",ROW($1:$100)+10^-(COLUMN($A:H)-1),99),ROW())&amp;99)&amp;""</f>
        <v>2</v>
      </c>
      <c r="I14" t="str">
        <f t="array" ref="I14">INDEX($A:$A,SMALL(IF($A$1:$A$100&lt;&gt;"",ROW($1:$100)+10^-(COLUMN($A:I)-1),99),ROW())&amp;99)&amp;""</f>
        <v>2</v>
      </c>
      <c r="J14" t="str">
        <f t="array" ref="J14">INDEX($A:$A,SMALL(IF($A$1:$A$100&lt;&gt;"",ROW($1:$100)+10^-(COLUMN($A:J)-1),99),ROW())&amp;99)&amp;""</f>
        <v>2</v>
      </c>
    </row>
    <row r="15" spans="1:11" x14ac:dyDescent="0.15">
      <c r="A15" s="12">
        <v>15</v>
      </c>
      <c r="B15" t="str">
        <f t="array" ref="B15">INDEX($A:$A,SMALL(IF($A$1:$A$100&lt;&gt;"",ROW($1:$100)+10^-(COLUMN($A:B)-1),99),ROW())&amp;99)&amp;""</f>
        <v>8</v>
      </c>
      <c r="C15" t="str">
        <f t="array" ref="C15">INDEX($A:$A,SMALL(IF($A$1:$A$100&lt;&gt;"",ROW($1:$100)+10^-(COLUMN($A:C)-1),99),ROW())&amp;99)&amp;""</f>
        <v/>
      </c>
      <c r="D15" t="str">
        <f t="array" ref="D15">INDEX($A:$A,SMALL(IF($A$1:$A$100&lt;&gt;"",ROW($1:$100)+10^-(COLUMN($A:D)-1),99),ROW())&amp;99)&amp;""</f>
        <v>4</v>
      </c>
      <c r="E15" t="str">
        <f t="array" ref="E15">INDEX($A:$A,SMALL(IF($A$1:$A$100&lt;&gt;"",ROW($1:$100)+10^-(COLUMN($A:E)-1),99),ROW())&amp;99)&amp;""</f>
        <v/>
      </c>
      <c r="F15" t="str">
        <f t="array" ref="F15">INDEX($A:$A,SMALL(IF($A$1:$A$100&lt;&gt;"",ROW($1:$100)+10^-(COLUMN($A:F)-1),99),ROW())&amp;99)&amp;""</f>
        <v>3</v>
      </c>
      <c r="G15" t="str">
        <f t="array" ref="G15">INDEX($A:$A,SMALL(IF($A$1:$A$100&lt;&gt;"",ROW($1:$100)+10^-(COLUMN($A:G)-1),99),ROW())&amp;99)&amp;""</f>
        <v>3</v>
      </c>
      <c r="H15" t="str">
        <f t="array" ref="H15">INDEX($A:$A,SMALL(IF($A$1:$A$100&lt;&gt;"",ROW($1:$100)+10^-(COLUMN($A:H)-1),99),ROW())&amp;99)&amp;""</f>
        <v>2</v>
      </c>
      <c r="I15" t="str">
        <f t="array" ref="I15">INDEX($A:$A,SMALL(IF($A$1:$A$100&lt;&gt;"",ROW($1:$100)+10^-(COLUMN($A:I)-1),99),ROW())&amp;99)&amp;""</f>
        <v>2</v>
      </c>
      <c r="J15" t="str">
        <f t="array" ref="J15">INDEX($A:$A,SMALL(IF($A$1:$A$100&lt;&gt;"",ROW($1:$100)+10^-(COLUMN($A:J)-1),99),ROW())&amp;99)&amp;""</f>
        <v>2</v>
      </c>
    </row>
    <row r="16" spans="1:11" x14ac:dyDescent="0.15">
      <c r="A16" s="12">
        <v>16</v>
      </c>
      <c r="B16" t="str">
        <f t="array" ref="B16">INDEX($A:$A,SMALL(IF($A$1:$A$100&lt;&gt;"",ROW($1:$100)+10^-(COLUMN($A:B)-1),99),ROW())&amp;99)&amp;""</f>
        <v/>
      </c>
      <c r="C16" t="str">
        <f t="array" ref="C16">INDEX($A:$A,SMALL(IF($A$1:$A$100&lt;&gt;"",ROW($1:$100)+10^-(COLUMN($A:C)-1),99),ROW())&amp;99)&amp;""</f>
        <v>6</v>
      </c>
      <c r="D16" t="str">
        <f t="array" ref="D16">INDEX($A:$A,SMALL(IF($A$1:$A$100&lt;&gt;"",ROW($1:$100)+10^-(COLUMN($A:D)-1),99),ROW())&amp;99)&amp;""</f>
        <v/>
      </c>
      <c r="E16" t="str">
        <f t="array" ref="E16">INDEX($A:$A,SMALL(IF($A$1:$A$100&lt;&gt;"",ROW($1:$100)+10^-(COLUMN($A:E)-1),99),ROW())&amp;99)&amp;""</f>
        <v>4</v>
      </c>
      <c r="F16" t="str">
        <f t="array" ref="F16">INDEX($A:$A,SMALL(IF($A$1:$A$100&lt;&gt;"",ROW($1:$100)+10^-(COLUMN($A:F)-1),99),ROW())&amp;99)&amp;""</f>
        <v>3</v>
      </c>
      <c r="G16" t="str">
        <f t="array" ref="G16">INDEX($A:$A,SMALL(IF($A$1:$A$100&lt;&gt;"",ROW($1:$100)+10^-(COLUMN($A:G)-1),99),ROW())&amp;99)&amp;""</f>
        <v>3</v>
      </c>
      <c r="H16" t="str">
        <f t="array" ref="H16">INDEX($A:$A,SMALL(IF($A$1:$A$100&lt;&gt;"",ROW($1:$100)+10^-(COLUMN($A:H)-1),99),ROW())&amp;99)&amp;""</f>
        <v/>
      </c>
      <c r="I16" t="str">
        <f t="array" ref="I16">INDEX($A:$A,SMALL(IF($A$1:$A$100&lt;&gt;"",ROW($1:$100)+10^-(COLUMN($A:I)-1),99),ROW())&amp;99)&amp;""</f>
        <v>2</v>
      </c>
      <c r="J16" t="str">
        <f t="array" ref="J16">INDEX($A:$A,SMALL(IF($A$1:$A$100&lt;&gt;"",ROW($1:$100)+10^-(COLUMN($A:J)-1),99),ROW())&amp;99)&amp;""</f>
        <v>2</v>
      </c>
    </row>
    <row r="17" spans="1:10" x14ac:dyDescent="0.15">
      <c r="A17" s="12">
        <v>17</v>
      </c>
      <c r="B17" t="str">
        <f t="array" ref="B17">INDEX($A:$A,SMALL(IF($A$1:$A$100&lt;&gt;"",ROW($1:$100)+10^-(COLUMN($A:B)-1),99),ROW())&amp;99)&amp;""</f>
        <v>9</v>
      </c>
      <c r="C17" t="str">
        <f t="array" ref="C17">INDEX($A:$A,SMALL(IF($A$1:$A$100&lt;&gt;"",ROW($1:$100)+10^-(COLUMN($A:C)-1),99),ROW())&amp;99)&amp;""</f>
        <v>6</v>
      </c>
      <c r="D17" t="str">
        <f t="array" ref="D17">INDEX($A:$A,SMALL(IF($A$1:$A$100&lt;&gt;"",ROW($1:$100)+10^-(COLUMN($A:D)-1),99),ROW())&amp;99)&amp;""</f>
        <v>5</v>
      </c>
      <c r="E17" t="str">
        <f t="array" ref="E17">INDEX($A:$A,SMALL(IF($A$1:$A$100&lt;&gt;"",ROW($1:$100)+10^-(COLUMN($A:E)-1),99),ROW())&amp;99)&amp;""</f>
        <v>4</v>
      </c>
      <c r="F17" t="str">
        <f t="array" ref="F17">INDEX($A:$A,SMALL(IF($A$1:$A$100&lt;&gt;"",ROW($1:$100)+10^-(COLUMN($A:F)-1),99),ROW())&amp;99)&amp;""</f>
        <v>3</v>
      </c>
      <c r="G17" t="str">
        <f t="array" ref="G17">INDEX($A:$A,SMALL(IF($A$1:$A$100&lt;&gt;"",ROW($1:$100)+10^-(COLUMN($A:G)-1),99),ROW())&amp;99)&amp;""</f>
        <v>3</v>
      </c>
      <c r="H17" t="str">
        <f t="array" ref="H17">INDEX($A:$A,SMALL(IF($A$1:$A$100&lt;&gt;"",ROW($1:$100)+10^-(COLUMN($A:H)-1),99),ROW())&amp;99)&amp;""</f>
        <v>3</v>
      </c>
      <c r="I17" t="str">
        <f t="array" ref="I17">INDEX($A:$A,SMALL(IF($A$1:$A$100&lt;&gt;"",ROW($1:$100)+10^-(COLUMN($A:I)-1),99),ROW())&amp;99)&amp;""</f>
        <v>2</v>
      </c>
      <c r="J17" t="str">
        <f t="array" ref="J17">INDEX($A:$A,SMALL(IF($A$1:$A$100&lt;&gt;"",ROW($1:$100)+10^-(COLUMN($A:J)-1),99),ROW())&amp;99)&amp;""</f>
        <v>2</v>
      </c>
    </row>
    <row r="18" spans="1:10" x14ac:dyDescent="0.15">
      <c r="A18" s="12">
        <v>18</v>
      </c>
      <c r="B18" t="str">
        <f t="array" ref="B18">INDEX($A:$A,SMALL(IF($A$1:$A$100&lt;&gt;"",ROW($1:$100)+10^-(COLUMN($A:B)-1),99),ROW())&amp;99)&amp;""</f>
        <v/>
      </c>
      <c r="C18" t="str">
        <f t="array" ref="C18">INDEX($A:$A,SMALL(IF($A$1:$A$100&lt;&gt;"",ROW($1:$100)+10^-(COLUMN($A:C)-1),99),ROW())&amp;99)&amp;""</f>
        <v/>
      </c>
      <c r="D18" t="str">
        <f t="array" ref="D18">INDEX($A:$A,SMALL(IF($A$1:$A$100&lt;&gt;"",ROW($1:$100)+10^-(COLUMN($A:D)-1),99),ROW())&amp;99)&amp;""</f>
        <v>5</v>
      </c>
      <c r="E18" t="str">
        <f t="array" ref="E18">INDEX($A:$A,SMALL(IF($A$1:$A$100&lt;&gt;"",ROW($1:$100)+10^-(COLUMN($A:E)-1),99),ROW())&amp;99)&amp;""</f>
        <v>4</v>
      </c>
      <c r="F18" t="str">
        <f t="array" ref="F18">INDEX($A:$A,SMALL(IF($A$1:$A$100&lt;&gt;"",ROW($1:$100)+10^-(COLUMN($A:F)-1),99),ROW())&amp;99)&amp;""</f>
        <v/>
      </c>
      <c r="G18" t="str">
        <f t="array" ref="G18">INDEX($A:$A,SMALL(IF($A$1:$A$100&lt;&gt;"",ROW($1:$100)+10^-(COLUMN($A:G)-1),99),ROW())&amp;99)&amp;""</f>
        <v>3</v>
      </c>
      <c r="H18" t="str">
        <f t="array" ref="H18">INDEX($A:$A,SMALL(IF($A$1:$A$100&lt;&gt;"",ROW($1:$100)+10^-(COLUMN($A:H)-1),99),ROW())&amp;99)&amp;""</f>
        <v>3</v>
      </c>
      <c r="I18" t="str">
        <f t="array" ref="I18">INDEX($A:$A,SMALL(IF($A$1:$A$100&lt;&gt;"",ROW($1:$100)+10^-(COLUMN($A:I)-1),99),ROW())&amp;99)&amp;""</f>
        <v/>
      </c>
      <c r="J18" t="str">
        <f t="array" ref="J18">INDEX($A:$A,SMALL(IF($A$1:$A$100&lt;&gt;"",ROW($1:$100)+10^-(COLUMN($A:J)-1),99),ROW())&amp;99)&amp;""</f>
        <v>2</v>
      </c>
    </row>
    <row r="19" spans="1:10" x14ac:dyDescent="0.15">
      <c r="B19" t="str">
        <f t="array" ref="B19">INDEX($A:$A,SMALL(IF($A$1:$A$100&lt;&gt;"",ROW($1:$100)+10^-(COLUMN($A:B)-1),99),ROW())&amp;99)&amp;""</f>
        <v>10</v>
      </c>
      <c r="C19" t="str">
        <f t="array" ref="C19">INDEX($A:$A,SMALL(IF($A$1:$A$100&lt;&gt;"",ROW($1:$100)+10^-(COLUMN($A:C)-1),99),ROW())&amp;99)&amp;""</f>
        <v>7</v>
      </c>
      <c r="D19" t="str">
        <f t="array" ref="D19">INDEX($A:$A,SMALL(IF($A$1:$A$100&lt;&gt;"",ROW($1:$100)+10^-(COLUMN($A:D)-1),99),ROW())&amp;99)&amp;""</f>
        <v>5</v>
      </c>
      <c r="E19" t="str">
        <f t="array" ref="E19">INDEX($A:$A,SMALL(IF($A$1:$A$100&lt;&gt;"",ROW($1:$100)+10^-(COLUMN($A:E)-1),99),ROW())&amp;99)&amp;""</f>
        <v>4</v>
      </c>
      <c r="F19" t="str">
        <f t="array" ref="F19">INDEX($A:$A,SMALL(IF($A$1:$A$100&lt;&gt;"",ROW($1:$100)+10^-(COLUMN($A:F)-1),99),ROW())&amp;99)&amp;""</f>
        <v>4</v>
      </c>
      <c r="G19" t="str">
        <f t="array" ref="G19">INDEX($A:$A,SMALL(IF($A$1:$A$100&lt;&gt;"",ROW($1:$100)+10^-(COLUMN($A:G)-1),99),ROW())&amp;99)&amp;""</f>
        <v>3</v>
      </c>
      <c r="H19" t="str">
        <f t="array" ref="H19">INDEX($A:$A,SMALL(IF($A$1:$A$100&lt;&gt;"",ROW($1:$100)+10^-(COLUMN($A:H)-1),99),ROW())&amp;99)&amp;""</f>
        <v>3</v>
      </c>
      <c r="I19" t="str">
        <f t="array" ref="I19">INDEX($A:$A,SMALL(IF($A$1:$A$100&lt;&gt;"",ROW($1:$100)+10^-(COLUMN($A:I)-1),99),ROW())&amp;99)&amp;""</f>
        <v>3</v>
      </c>
      <c r="J19" t="str">
        <f t="array" ref="J19">INDEX($A:$A,SMALL(IF($A$1:$A$100&lt;&gt;"",ROW($1:$100)+10^-(COLUMN($A:J)-1),99),ROW())&amp;99)&amp;""</f>
        <v>2</v>
      </c>
    </row>
    <row r="20" spans="1:10" x14ac:dyDescent="0.15">
      <c r="B20" t="str">
        <f t="array" ref="B20">INDEX($A:$A,SMALL(IF($A$1:$A$100&lt;&gt;"",ROW($1:$100)+10^-(COLUMN($A:B)-1),99),ROW())&amp;99)&amp;""</f>
        <v/>
      </c>
      <c r="C20" t="str">
        <f t="array" ref="C20">INDEX($A:$A,SMALL(IF($A$1:$A$100&lt;&gt;"",ROW($1:$100)+10^-(COLUMN($A:C)-1),99),ROW())&amp;99)&amp;""</f>
        <v>7</v>
      </c>
      <c r="D20" t="str">
        <f t="array" ref="D20">INDEX($A:$A,SMALL(IF($A$1:$A$100&lt;&gt;"",ROW($1:$100)+10^-(COLUMN($A:D)-1),99),ROW())&amp;99)&amp;""</f>
        <v/>
      </c>
      <c r="E20" t="str">
        <f t="array" ref="E20">INDEX($A:$A,SMALL(IF($A$1:$A$100&lt;&gt;"",ROW($1:$100)+10^-(COLUMN($A:E)-1),99),ROW())&amp;99)&amp;""</f>
        <v/>
      </c>
      <c r="F20" t="str">
        <f t="array" ref="F20">INDEX($A:$A,SMALL(IF($A$1:$A$100&lt;&gt;"",ROW($1:$100)+10^-(COLUMN($A:F)-1),99),ROW())&amp;99)&amp;""</f>
        <v>4</v>
      </c>
      <c r="G20" t="str">
        <f t="array" ref="G20">INDEX($A:$A,SMALL(IF($A$1:$A$100&lt;&gt;"",ROW($1:$100)+10^-(COLUMN($A:G)-1),99),ROW())&amp;99)&amp;""</f>
        <v>3</v>
      </c>
      <c r="H20" t="str">
        <f t="array" ref="H20">INDEX($A:$A,SMALL(IF($A$1:$A$100&lt;&gt;"",ROW($1:$100)+10^-(COLUMN($A:H)-1),99),ROW())&amp;99)&amp;""</f>
        <v>3</v>
      </c>
      <c r="I20" t="str">
        <f t="array" ref="I20">INDEX($A:$A,SMALL(IF($A$1:$A$100&lt;&gt;"",ROW($1:$100)+10^-(COLUMN($A:I)-1),99),ROW())&amp;99)&amp;""</f>
        <v>3</v>
      </c>
      <c r="J20" t="str">
        <f t="array" ref="J20">INDEX($A:$A,SMALL(IF($A$1:$A$100&lt;&gt;"",ROW($1:$100)+10^-(COLUMN($A:J)-1),99),ROW())&amp;99)&amp;""</f>
        <v/>
      </c>
    </row>
    <row r="21" spans="1:10" x14ac:dyDescent="0.15">
      <c r="B21" t="str">
        <f t="array" ref="B21">INDEX($A:$A,SMALL(IF($A$1:$A$100&lt;&gt;"",ROW($1:$100)+10^-(COLUMN($A:B)-1),99),ROW())&amp;99)&amp;""</f>
        <v>11</v>
      </c>
      <c r="C21" t="str">
        <f t="array" ref="C21">INDEX($A:$A,SMALL(IF($A$1:$A$100&lt;&gt;"",ROW($1:$100)+10^-(COLUMN($A:C)-1),99),ROW())&amp;99)&amp;""</f>
        <v/>
      </c>
      <c r="D21" t="str">
        <f t="array" ref="D21">INDEX($A:$A,SMALL(IF($A$1:$A$100&lt;&gt;"",ROW($1:$100)+10^-(COLUMN($A:D)-1),99),ROW())&amp;99)&amp;""</f>
        <v>6</v>
      </c>
      <c r="E21" t="str">
        <f t="array" ref="E21">INDEX($A:$A,SMALL(IF($A$1:$A$100&lt;&gt;"",ROW($1:$100)+10^-(COLUMN($A:E)-1),99),ROW())&amp;99)&amp;""</f>
        <v>5</v>
      </c>
      <c r="F21" t="str">
        <f t="array" ref="F21">INDEX($A:$A,SMALL(IF($A$1:$A$100&lt;&gt;"",ROW($1:$100)+10^-(COLUMN($A:F)-1),99),ROW())&amp;99)&amp;""</f>
        <v>4</v>
      </c>
      <c r="G21" t="str">
        <f t="array" ref="G21">INDEX($A:$A,SMALL(IF($A$1:$A$100&lt;&gt;"",ROW($1:$100)+10^-(COLUMN($A:G)-1),99),ROW())&amp;99)&amp;""</f>
        <v/>
      </c>
      <c r="H21" t="str">
        <f t="array" ref="H21">INDEX($A:$A,SMALL(IF($A$1:$A$100&lt;&gt;"",ROW($1:$100)+10^-(COLUMN($A:H)-1),99),ROW())&amp;99)&amp;""</f>
        <v>3</v>
      </c>
      <c r="I21" t="str">
        <f t="array" ref="I21">INDEX($A:$A,SMALL(IF($A$1:$A$100&lt;&gt;"",ROW($1:$100)+10^-(COLUMN($A:I)-1),99),ROW())&amp;99)&amp;""</f>
        <v>3</v>
      </c>
      <c r="J21" t="str">
        <f t="array" ref="J21">INDEX($A:$A,SMALL(IF($A$1:$A$100&lt;&gt;"",ROW($1:$100)+10^-(COLUMN($A:J)-1),99),ROW())&amp;99)&amp;""</f>
        <v>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效果1</vt:lpstr>
      <vt:lpstr>效果(2)</vt:lpstr>
      <vt:lpstr>Sheet2</vt:lpstr>
      <vt:lpstr>Sheet3</vt:lpstr>
      <vt:lpstr>Sheet4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Billgates</cp:lastModifiedBy>
  <dcterms:created xsi:type="dcterms:W3CDTF">2014-03-12T03:13:57Z</dcterms:created>
  <dcterms:modified xsi:type="dcterms:W3CDTF">2014-03-13T07:00:22Z</dcterms:modified>
</cp:coreProperties>
</file>