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5480" windowHeight="9405"/>
  </bookViews>
  <sheets>
    <sheet name="sumif偏移求和分析" sheetId="5" r:id="rId1"/>
  </sheets>
  <calcPr calcId="144525"/>
</workbook>
</file>

<file path=xl/calcChain.xml><?xml version="1.0" encoding="utf-8"?>
<calcChain xmlns="http://schemas.openxmlformats.org/spreadsheetml/2006/main">
  <c r="N45" i="5" l="1"/>
  <c r="J38" i="5" l="1" a="1"/>
  <c r="J38" i="5" s="1"/>
  <c r="I10" i="5"/>
  <c r="I3" i="5"/>
  <c r="I38" i="5"/>
  <c r="J31" i="5"/>
  <c r="I24" i="5"/>
  <c r="I17" i="5"/>
</calcChain>
</file>

<file path=xl/sharedStrings.xml><?xml version="1.0" encoding="utf-8"?>
<sst xmlns="http://schemas.openxmlformats.org/spreadsheetml/2006/main" count="162" uniqueCount="63">
  <si>
    <t>A1</t>
    <phoneticPr fontId="1" type="noConversion"/>
  </si>
  <si>
    <t>A3</t>
  </si>
  <si>
    <t>A4</t>
  </si>
  <si>
    <t>物品</t>
    <phoneticPr fontId="1" type="noConversion"/>
  </si>
  <si>
    <t>数量1</t>
    <phoneticPr fontId="1" type="noConversion"/>
  </si>
  <si>
    <t>数量2</t>
  </si>
  <si>
    <t>数量3</t>
  </si>
  <si>
    <t>数量4</t>
    <phoneticPr fontId="1" type="noConversion"/>
  </si>
  <si>
    <t>A1</t>
  </si>
  <si>
    <t>A1</t>
    <phoneticPr fontId="1" type="noConversion"/>
  </si>
  <si>
    <t>则满足A1的 有向右 偏移一列</t>
    <phoneticPr fontId="1" type="noConversion"/>
  </si>
  <si>
    <t>求和起点一</t>
    <phoneticPr fontId="1" type="noConversion"/>
  </si>
  <si>
    <t>求和起点二</t>
    <phoneticPr fontId="1" type="noConversion"/>
  </si>
  <si>
    <r>
      <t xml:space="preserve">则满足A1的 有 </t>
    </r>
    <r>
      <rPr>
        <sz val="11"/>
        <color rgb="FFFF0000"/>
        <rFont val="宋体"/>
        <family val="2"/>
        <charset val="134"/>
        <scheme val="minor"/>
      </rPr>
      <t>10</t>
    </r>
    <r>
      <rPr>
        <sz val="11"/>
        <color rgb="FFFF0000"/>
        <rFont val="宋体"/>
        <family val="3"/>
        <charset val="134"/>
        <scheme val="minor"/>
      </rPr>
      <t xml:space="preserve"> 、15</t>
    </r>
    <r>
      <rPr>
        <sz val="11"/>
        <color theme="1"/>
        <rFont val="宋体"/>
        <family val="2"/>
        <charset val="134"/>
        <scheme val="minor"/>
      </rPr>
      <t xml:space="preserve">   求和 =25</t>
    </r>
    <phoneticPr fontId="1" type="noConversion"/>
  </si>
  <si>
    <t>A1</t>
    <phoneticPr fontId="1" type="noConversion"/>
  </si>
  <si>
    <t>条件和数据对应关系一</t>
    <phoneticPr fontId="1" type="noConversion"/>
  </si>
  <si>
    <r>
      <t>=SUMIF(B18:F21,"A1",</t>
    </r>
    <r>
      <rPr>
        <sz val="11"/>
        <color rgb="FFFF0000"/>
        <rFont val="宋体"/>
        <family val="3"/>
        <charset val="134"/>
        <scheme val="minor"/>
      </rPr>
      <t>C18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</si>
  <si>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r>
      <t xml:space="preserve">当求和区域起点为 </t>
    </r>
    <r>
      <rPr>
        <b/>
        <sz val="11"/>
        <color rgb="FFFF0000"/>
        <rFont val="宋体"/>
        <family val="3"/>
        <charset val="134"/>
        <scheme val="minor"/>
      </rPr>
      <t>D3</t>
    </r>
    <r>
      <rPr>
        <sz val="11"/>
        <color theme="1"/>
        <rFont val="宋体"/>
        <family val="2"/>
        <charset val="134"/>
        <scheme val="minor"/>
      </rPr>
      <t xml:space="preserve"> 时 </t>
    </r>
    <phoneticPr fontId="1" type="noConversion"/>
  </si>
  <si>
    <r>
      <t>则满足A1的有</t>
    </r>
    <r>
      <rPr>
        <sz val="11"/>
        <color rgb="FFFF0000"/>
        <rFont val="宋体"/>
        <family val="3"/>
        <charset val="134"/>
        <scheme val="minor"/>
      </rPr>
      <t>两列</t>
    </r>
    <phoneticPr fontId="1" type="noConversion"/>
  </si>
  <si>
    <r>
      <t>对应的</t>
    </r>
    <r>
      <rPr>
        <sz val="11"/>
        <color rgb="FFFF0000"/>
        <rFont val="宋体"/>
        <family val="3"/>
        <charset val="134"/>
        <scheme val="minor"/>
      </rPr>
      <t>数量3</t>
    </r>
    <r>
      <rPr>
        <sz val="11"/>
        <color theme="1"/>
        <rFont val="宋体"/>
        <family val="2"/>
        <charset val="134"/>
        <scheme val="minor"/>
      </rPr>
      <t>，不参与计算</t>
    </r>
    <phoneticPr fontId="1" type="noConversion"/>
  </si>
  <si>
    <t>A</t>
    <phoneticPr fontId="1" type="noConversion"/>
  </si>
  <si>
    <r>
      <t>有求和最后是</t>
    </r>
    <r>
      <rPr>
        <b/>
        <i/>
        <sz val="11"/>
        <color rgb="FFFF0000"/>
        <rFont val="宋体"/>
        <family val="3"/>
        <charset val="134"/>
        <scheme val="minor"/>
      </rPr>
      <t>50</t>
    </r>
    <r>
      <rPr>
        <b/>
        <i/>
        <sz val="11"/>
        <color rgb="FF7030A0"/>
        <rFont val="宋体"/>
        <family val="3"/>
        <charset val="134"/>
        <scheme val="minor"/>
      </rPr>
      <t xml:space="preserve"> 可以得出，</t>
    </r>
    <r>
      <rPr>
        <b/>
        <i/>
        <sz val="11"/>
        <color rgb="FFFF0000"/>
        <rFont val="宋体"/>
        <family val="3"/>
        <charset val="134"/>
        <scheme val="minor"/>
      </rPr>
      <t>sumif</t>
    </r>
    <r>
      <rPr>
        <b/>
        <i/>
        <sz val="11"/>
        <color rgb="FF7030A0"/>
        <rFont val="宋体"/>
        <family val="3"/>
        <charset val="134"/>
        <scheme val="minor"/>
      </rPr>
      <t xml:space="preserve">求和时 </t>
    </r>
    <phoneticPr fontId="1" type="noConversion"/>
  </si>
  <si>
    <r>
      <t>=SUMIF(</t>
    </r>
    <r>
      <rPr>
        <sz val="11"/>
        <color rgb="FFFF0000"/>
        <rFont val="宋体"/>
        <family val="3"/>
        <charset val="134"/>
        <scheme val="minor"/>
      </rPr>
      <t>B24:E28</t>
    </r>
    <r>
      <rPr>
        <sz val="11"/>
        <color theme="1"/>
        <rFont val="宋体"/>
        <family val="2"/>
        <charset val="134"/>
        <scheme val="minor"/>
      </rPr>
      <t>,"A1",</t>
    </r>
    <r>
      <rPr>
        <sz val="11"/>
        <color rgb="FFFF0000"/>
        <rFont val="宋体"/>
        <family val="3"/>
        <charset val="134"/>
        <scheme val="minor"/>
      </rPr>
      <t>D24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</si>
  <si>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t>证明一</t>
    <phoneticPr fontId="1" type="noConversion"/>
  </si>
  <si>
    <t>物品1</t>
    <phoneticPr fontId="1" type="noConversion"/>
  </si>
  <si>
    <t>物品2</t>
  </si>
  <si>
    <t>物品3</t>
  </si>
  <si>
    <t>数量1</t>
    <phoneticPr fontId="1" type="noConversion"/>
  </si>
  <si>
    <t>传递1</t>
    <phoneticPr fontId="1" type="noConversion"/>
  </si>
  <si>
    <t>传递2</t>
  </si>
  <si>
    <t>传递3</t>
  </si>
  <si>
    <t>传递4</t>
  </si>
  <si>
    <t>传递1</t>
    <phoneticPr fontId="1" type="noConversion"/>
  </si>
  <si>
    <t>A3</t>
    <phoneticPr fontId="1" type="noConversion"/>
  </si>
  <si>
    <t>证明二</t>
    <phoneticPr fontId="1" type="noConversion"/>
  </si>
  <si>
    <t>物品</t>
    <phoneticPr fontId="1" type="noConversion"/>
  </si>
  <si>
    <t>传递1</t>
    <phoneticPr fontId="1" type="noConversion"/>
  </si>
  <si>
    <t>k</t>
    <phoneticPr fontId="1" type="noConversion"/>
  </si>
  <si>
    <t>=SUMIF(B32:E35,"A1",E32)</t>
    <phoneticPr fontId="1" type="noConversion"/>
  </si>
  <si>
    <r>
      <t xml:space="preserve">则满足A1的 有 </t>
    </r>
    <r>
      <rPr>
        <sz val="11"/>
        <color rgb="FFFF0000"/>
        <rFont val="宋体"/>
        <family val="3"/>
        <charset val="134"/>
        <scheme val="minor"/>
      </rPr>
      <t xml:space="preserve">200;25 </t>
    </r>
    <r>
      <rPr>
        <sz val="11"/>
        <color theme="1"/>
        <rFont val="宋体"/>
        <family val="3"/>
        <charset val="134"/>
        <scheme val="minor"/>
      </rPr>
      <t xml:space="preserve">求和 </t>
    </r>
    <r>
      <rPr>
        <sz val="11"/>
        <color rgb="FFFF0000"/>
        <rFont val="宋体"/>
        <family val="3"/>
        <charset val="134"/>
        <scheme val="minor"/>
      </rPr>
      <t>= 225</t>
    </r>
    <phoneticPr fontId="1" type="noConversion"/>
  </si>
  <si>
    <t>证明三</t>
    <phoneticPr fontId="1" type="noConversion"/>
  </si>
  <si>
    <r>
      <t>只会由满足条件的数据</t>
    </r>
    <r>
      <rPr>
        <b/>
        <sz val="11"/>
        <color rgb="FFFF0000"/>
        <rFont val="宋体"/>
        <family val="3"/>
        <charset val="134"/>
        <scheme val="minor"/>
      </rPr>
      <t>对应求和的【起点】开始</t>
    </r>
    <phoneticPr fontId="1" type="noConversion"/>
  </si>
  <si>
    <r>
      <t xml:space="preserve">则满足A1的 有 </t>
    </r>
    <r>
      <rPr>
        <b/>
        <sz val="12"/>
        <color rgb="FFFF0000"/>
        <rFont val="宋体"/>
        <family val="3"/>
        <charset val="134"/>
        <scheme val="minor"/>
      </rPr>
      <t>5;10,1</t>
    </r>
    <r>
      <rPr>
        <b/>
        <sz val="12"/>
        <color rgb="FF00B0F0"/>
        <rFont val="宋体"/>
        <family val="3"/>
        <charset val="134"/>
        <scheme val="minor"/>
      </rPr>
      <t>5;20</t>
    </r>
    <r>
      <rPr>
        <sz val="11"/>
        <color theme="1"/>
        <rFont val="宋体"/>
        <family val="2"/>
        <charset val="134"/>
        <scheme val="minor"/>
      </rPr>
      <t xml:space="preserve">  求和 </t>
    </r>
    <r>
      <rPr>
        <b/>
        <sz val="11"/>
        <color rgb="FFFF0000"/>
        <rFont val="宋体"/>
        <family val="3"/>
        <charset val="134"/>
        <scheme val="minor"/>
      </rPr>
      <t>= 50</t>
    </r>
    <phoneticPr fontId="1" type="noConversion"/>
  </si>
  <si>
    <r>
      <t>则满足A1的 有</t>
    </r>
    <r>
      <rPr>
        <sz val="11"/>
        <color rgb="FFFF0000"/>
        <rFont val="宋体"/>
        <family val="3"/>
        <charset val="134"/>
        <scheme val="minor"/>
      </rPr>
      <t xml:space="preserve"> </t>
    </r>
    <r>
      <rPr>
        <b/>
        <sz val="11"/>
        <color rgb="FFFF0000"/>
        <rFont val="宋体"/>
        <family val="3"/>
        <charset val="134"/>
        <scheme val="minor"/>
      </rPr>
      <t xml:space="preserve">15,20;10 </t>
    </r>
    <r>
      <rPr>
        <sz val="11"/>
        <color theme="1"/>
        <rFont val="宋体"/>
        <family val="3"/>
        <charset val="134"/>
        <scheme val="minor"/>
      </rPr>
      <t xml:space="preserve">求和 </t>
    </r>
    <r>
      <rPr>
        <sz val="11"/>
        <color rgb="FFFF0000"/>
        <rFont val="宋体"/>
        <family val="3"/>
        <charset val="134"/>
        <scheme val="minor"/>
      </rPr>
      <t>= 45</t>
    </r>
    <phoneticPr fontId="1" type="noConversion"/>
  </si>
  <si>
    <r>
      <t xml:space="preserve">当求和区域起点为 </t>
    </r>
    <r>
      <rPr>
        <sz val="11"/>
        <color rgb="FFFF0000"/>
        <rFont val="宋体"/>
        <family val="3"/>
        <charset val="134"/>
        <scheme val="minor"/>
      </rPr>
      <t>C18</t>
    </r>
    <r>
      <rPr>
        <sz val="11"/>
        <color theme="1"/>
        <rFont val="宋体"/>
        <family val="2"/>
        <charset val="134"/>
        <scheme val="minor"/>
      </rPr>
      <t xml:space="preserve"> 时 (数量1)</t>
    </r>
    <phoneticPr fontId="1" type="noConversion"/>
  </si>
  <si>
    <t>=SUMIF(C2:F6,"A1",E2)</t>
    <phoneticPr fontId="1" type="noConversion"/>
  </si>
  <si>
    <r>
      <t>则满足A1的 有 1</t>
    </r>
    <r>
      <rPr>
        <sz val="11"/>
        <color rgb="FFFF0000"/>
        <rFont val="宋体"/>
        <family val="3"/>
        <charset val="134"/>
        <scheme val="minor"/>
      </rPr>
      <t>5 、20</t>
    </r>
    <r>
      <rPr>
        <sz val="11"/>
        <color theme="1"/>
        <rFont val="宋体"/>
        <family val="2"/>
        <charset val="134"/>
        <scheme val="minor"/>
      </rPr>
      <t xml:space="preserve">    求和 </t>
    </r>
    <r>
      <rPr>
        <sz val="11"/>
        <color rgb="FFFF0000"/>
        <rFont val="宋体"/>
        <family val="3"/>
        <charset val="134"/>
        <scheme val="minor"/>
      </rPr>
      <t>=35</t>
    </r>
    <phoneticPr fontId="1" type="noConversion"/>
  </si>
  <si>
    <r>
      <t xml:space="preserve">当求和区域起点为 </t>
    </r>
    <r>
      <rPr>
        <sz val="11"/>
        <color rgb="FFFF0000"/>
        <rFont val="宋体"/>
        <family val="2"/>
        <charset val="134"/>
        <scheme val="minor"/>
      </rPr>
      <t>E</t>
    </r>
    <r>
      <rPr>
        <sz val="11"/>
        <color rgb="FFFF0000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 xml:space="preserve"> 时 </t>
    </r>
    <r>
      <rPr>
        <sz val="11"/>
        <color rgb="FF00B050"/>
        <rFont val="宋体"/>
        <family val="3"/>
        <charset val="134"/>
        <scheme val="minor"/>
      </rPr>
      <t>(数量2)</t>
    </r>
    <phoneticPr fontId="1" type="noConversion"/>
  </si>
  <si>
    <t>=SUMIF(C2:F6,"A1",D12)</t>
    <phoneticPr fontId="1" type="noConversion"/>
  </si>
  <si>
    <r>
      <t xml:space="preserve">则满足A1的 有 </t>
    </r>
    <r>
      <rPr>
        <b/>
        <sz val="11"/>
        <color rgb="FFFF0000"/>
        <rFont val="宋体"/>
        <family val="3"/>
        <charset val="134"/>
        <scheme val="minor"/>
      </rPr>
      <t>起点</t>
    </r>
    <r>
      <rPr>
        <b/>
        <sz val="11"/>
        <color theme="1"/>
        <rFont val="宋体"/>
        <family val="3"/>
        <charset val="134"/>
        <scheme val="minor"/>
      </rPr>
      <t xml:space="preserve"> </t>
    </r>
    <r>
      <rPr>
        <b/>
        <sz val="11"/>
        <color rgb="FF7030A0"/>
        <rFont val="宋体"/>
        <family val="3"/>
        <charset val="134"/>
        <scheme val="minor"/>
      </rPr>
      <t>向下</t>
    </r>
    <r>
      <rPr>
        <sz val="11"/>
        <color theme="1"/>
        <rFont val="宋体"/>
        <family val="2"/>
        <charset val="134"/>
        <scheme val="minor"/>
      </rPr>
      <t xml:space="preserve"> 偏移</t>
    </r>
    <phoneticPr fontId="1" type="noConversion"/>
  </si>
  <si>
    <r>
      <rPr>
        <b/>
        <i/>
        <sz val="11"/>
        <color theme="1"/>
        <rFont val="宋体"/>
        <family val="3"/>
        <charset val="134"/>
        <scheme val="minor"/>
      </rPr>
      <t>只会和满足条件的数据</t>
    </r>
    <r>
      <rPr>
        <b/>
        <sz val="11"/>
        <color rgb="FFFF0000"/>
        <rFont val="宋体"/>
        <family val="3"/>
        <charset val="134"/>
        <scheme val="minor"/>
      </rPr>
      <t>对应的</t>
    </r>
    <r>
      <rPr>
        <i/>
        <sz val="11"/>
        <color rgb="FFFF0000"/>
        <rFont val="宋体"/>
        <family val="3"/>
        <charset val="134"/>
        <scheme val="minor"/>
      </rPr>
      <t>一列，</t>
    </r>
    <r>
      <rPr>
        <b/>
        <sz val="11"/>
        <color rgb="FF00B0F0"/>
        <rFont val="宋体"/>
        <family val="3"/>
        <charset val="134"/>
        <scheme val="minor"/>
      </rPr>
      <t>起点在数量1</t>
    </r>
    <phoneticPr fontId="1" type="noConversion"/>
  </si>
  <si>
    <r>
      <t>上数据计算结果，可以看出；把 【</t>
    </r>
    <r>
      <rPr>
        <sz val="12"/>
        <color rgb="FFFF0000"/>
        <rFont val="宋体"/>
        <family val="3"/>
        <charset val="134"/>
        <scheme val="minor"/>
      </rPr>
      <t>SUMIF</t>
    </r>
    <r>
      <rPr>
        <sz val="12"/>
        <color theme="1"/>
        <rFont val="宋体"/>
        <family val="3"/>
        <charset val="134"/>
        <scheme val="minor"/>
      </rPr>
      <t>】打回原形就是</t>
    </r>
    <phoneticPr fontId="1" type="noConversion"/>
  </si>
  <si>
    <t>=SUM(25,200)</t>
    <phoneticPr fontId="1" type="noConversion"/>
  </si>
  <si>
    <t>=SUM(IF(B39:F42="A1",C39:G42))</t>
    <phoneticPr fontId="1" type="noConversion"/>
  </si>
  <si>
    <r>
      <t>传递个人理解为</t>
    </r>
    <r>
      <rPr>
        <sz val="12"/>
        <color theme="1"/>
        <rFont val="宋体"/>
        <family val="3"/>
        <charset val="134"/>
        <scheme val="minor"/>
      </rPr>
      <t xml:space="preserve"> ：</t>
    </r>
    <r>
      <rPr>
        <sz val="12"/>
        <color theme="1"/>
        <rFont val="宋体"/>
        <family val="2"/>
        <charset val="134"/>
        <scheme val="minor"/>
      </rPr>
      <t>不用三键确认的</t>
    </r>
    <r>
      <rPr>
        <b/>
        <sz val="12"/>
        <color rgb="FF7030A0"/>
        <rFont val="宋体"/>
        <family val="3"/>
        <charset val="134"/>
        <scheme val="minor"/>
      </rPr>
      <t xml:space="preserve">"数组公式" </t>
    </r>
    <r>
      <rPr>
        <sz val="12"/>
        <color theme="1"/>
        <rFont val="宋体"/>
        <family val="2"/>
        <charset val="134"/>
        <scheme val="minor"/>
      </rPr>
      <t xml:space="preserve"> </t>
    </r>
    <r>
      <rPr>
        <sz val="12"/>
        <color rgb="FFFF0000"/>
        <rFont val="宋体"/>
        <family val="3"/>
        <charset val="134"/>
        <scheme val="minor"/>
      </rPr>
      <t>S</t>
    </r>
    <r>
      <rPr>
        <b/>
        <sz val="12"/>
        <color rgb="FFFF0000"/>
        <rFont val="宋体"/>
        <family val="3"/>
        <charset val="134"/>
        <scheme val="minor"/>
      </rPr>
      <t>UM(</t>
    </r>
    <r>
      <rPr>
        <b/>
        <sz val="14"/>
        <color rgb="FF00B0F0"/>
        <rFont val="宋体"/>
        <family val="3"/>
        <charset val="134"/>
        <scheme val="minor"/>
      </rPr>
      <t>IF(</t>
    </r>
    <r>
      <rPr>
        <b/>
        <sz val="12"/>
        <color rgb="FF00B050"/>
        <rFont val="宋体"/>
        <family val="3"/>
        <charset val="134"/>
        <scheme val="minor"/>
      </rPr>
      <t>判断</t>
    </r>
    <r>
      <rPr>
        <b/>
        <sz val="12"/>
        <color theme="1"/>
        <rFont val="宋体"/>
        <family val="3"/>
        <charset val="134"/>
        <scheme val="minor"/>
      </rPr>
      <t>,</t>
    </r>
    <r>
      <rPr>
        <b/>
        <sz val="12"/>
        <color rgb="FF00B050"/>
        <rFont val="宋体"/>
        <family val="3"/>
        <charset val="134"/>
        <scheme val="minor"/>
      </rPr>
      <t>true的返回</t>
    </r>
    <r>
      <rPr>
        <b/>
        <sz val="14"/>
        <color rgb="FF00B0F0"/>
        <rFont val="宋体"/>
        <family val="3"/>
        <charset val="134"/>
        <scheme val="minor"/>
      </rPr>
      <t>)</t>
    </r>
    <r>
      <rPr>
        <b/>
        <sz val="12"/>
        <color rgb="FFFF0000"/>
        <rFont val="宋体"/>
        <family val="3"/>
        <charset val="134"/>
        <scheme val="minor"/>
      </rPr>
      <t>)</t>
    </r>
    <phoneticPr fontId="1" type="noConversion"/>
  </si>
  <si>
    <r>
      <t xml:space="preserve">则满足A1的 有 </t>
    </r>
    <r>
      <rPr>
        <u/>
        <sz val="11"/>
        <color rgb="FFFF0000"/>
        <rFont val="宋体"/>
        <family val="3"/>
        <charset val="134"/>
        <scheme val="minor"/>
      </rPr>
      <t xml:space="preserve">传递2,10  </t>
    </r>
    <r>
      <rPr>
        <u/>
        <sz val="11"/>
        <color theme="1"/>
        <rFont val="宋体"/>
        <family val="3"/>
        <charset val="134"/>
        <scheme val="minor"/>
      </rPr>
      <t xml:space="preserve">则返回 </t>
    </r>
    <r>
      <rPr>
        <u/>
        <sz val="11"/>
        <color rgb="FFFF0000"/>
        <rFont val="宋体"/>
        <family val="3"/>
        <charset val="134"/>
        <scheme val="minor"/>
      </rPr>
      <t xml:space="preserve">= 10      </t>
    </r>
    <r>
      <rPr>
        <u/>
        <sz val="12"/>
        <color rgb="FF002060"/>
        <rFont val="宋体"/>
        <family val="3"/>
        <charset val="134"/>
        <scheme val="minor"/>
      </rPr>
      <t>sum(传递2,10)</t>
    </r>
    <phoneticPr fontId="1" type="noConversion"/>
  </si>
  <si>
    <r>
      <t xml:space="preserve">当把 </t>
    </r>
    <r>
      <rPr>
        <b/>
        <u/>
        <sz val="11"/>
        <color rgb="FF00B0F0"/>
        <rFont val="宋体"/>
        <family val="3"/>
        <charset val="134"/>
        <scheme val="minor"/>
      </rPr>
      <t>传递2</t>
    </r>
    <r>
      <rPr>
        <u/>
        <sz val="11"/>
        <color theme="1"/>
        <rFont val="宋体"/>
        <family val="3"/>
        <charset val="134"/>
        <scheme val="minor"/>
      </rPr>
      <t xml:space="preserve"> 换成 </t>
    </r>
    <r>
      <rPr>
        <u/>
        <sz val="11"/>
        <color rgb="FFFF0000"/>
        <rFont val="宋体"/>
        <family val="3"/>
        <charset val="134"/>
        <scheme val="minor"/>
      </rPr>
      <t>100</t>
    </r>
    <r>
      <rPr>
        <u/>
        <sz val="11"/>
        <color theme="1"/>
        <rFont val="宋体"/>
        <family val="3"/>
        <charset val="134"/>
        <scheme val="minor"/>
      </rPr>
      <t xml:space="preserve"> 时  则返回 </t>
    </r>
    <r>
      <rPr>
        <u/>
        <sz val="11"/>
        <color rgb="FFFF0000"/>
        <rFont val="宋体"/>
        <family val="3"/>
        <charset val="134"/>
        <scheme val="minor"/>
      </rPr>
      <t xml:space="preserve">110       </t>
    </r>
    <r>
      <rPr>
        <u/>
        <sz val="12"/>
        <color rgb="FF002060"/>
        <rFont val="宋体"/>
        <family val="3"/>
        <charset val="134"/>
        <scheme val="minor"/>
      </rPr>
      <t>sum{100,10}</t>
    </r>
    <phoneticPr fontId="1" type="noConversion"/>
  </si>
  <si>
    <r>
      <t xml:space="preserve">当把 </t>
    </r>
    <r>
      <rPr>
        <u/>
        <sz val="11"/>
        <color rgb="FFFF0000"/>
        <rFont val="宋体"/>
        <family val="3"/>
        <charset val="134"/>
        <scheme val="minor"/>
      </rPr>
      <t>传递2</t>
    </r>
    <r>
      <rPr>
        <u/>
        <sz val="11"/>
        <color theme="1"/>
        <rFont val="宋体"/>
        <family val="3"/>
        <charset val="134"/>
        <scheme val="minor"/>
      </rPr>
      <t xml:space="preserve"> 换成 </t>
    </r>
    <r>
      <rPr>
        <b/>
        <u/>
        <sz val="11"/>
        <color rgb="FF00B0F0"/>
        <rFont val="宋体"/>
        <family val="3"/>
        <charset val="134"/>
        <scheme val="minor"/>
      </rPr>
      <t xml:space="preserve">1/0 </t>
    </r>
    <r>
      <rPr>
        <u/>
        <sz val="11"/>
        <color theme="1"/>
        <rFont val="宋体"/>
        <family val="3"/>
        <charset val="134"/>
        <scheme val="minor"/>
      </rPr>
      <t xml:space="preserve">时  则返回 </t>
    </r>
    <r>
      <rPr>
        <u/>
        <sz val="11"/>
        <color rgb="FFFF0000"/>
        <rFont val="宋体"/>
        <family val="3"/>
        <charset val="134"/>
        <scheme val="minor"/>
      </rPr>
      <t>#DIV/0!   S</t>
    </r>
    <r>
      <rPr>
        <u/>
        <sz val="12"/>
        <color rgb="FFFF0000"/>
        <rFont val="宋体"/>
        <family val="3"/>
        <charset val="134"/>
        <scheme val="minor"/>
      </rPr>
      <t>um(#DIV/0!,10)</t>
    </r>
    <phoneticPr fontId="1" type="noConversion"/>
  </si>
  <si>
    <r>
      <t>=SUMIF(B39:F42,"A1",</t>
    </r>
    <r>
      <rPr>
        <b/>
        <u/>
        <sz val="11"/>
        <color rgb="FFFF0000"/>
        <rFont val="宋体"/>
        <family val="3"/>
        <charset val="134"/>
        <scheme val="minor"/>
      </rPr>
      <t>C39</t>
    </r>
    <r>
      <rPr>
        <b/>
        <u/>
        <sz val="11"/>
        <color theme="1"/>
        <rFont val="宋体"/>
        <family val="3"/>
        <charset val="134"/>
        <scheme val="minor"/>
      </rPr>
      <t>)</t>
    </r>
    <phoneticPr fontId="1" type="noConversion"/>
  </si>
  <si>
    <t>=SUM(IF(B39:F42="A1",起点C39 区域自动扩展))</t>
    <phoneticPr fontId="1" type="noConversion"/>
  </si>
  <si>
    <r>
      <rPr>
        <b/>
        <i/>
        <sz val="11"/>
        <color theme="1"/>
        <rFont val="宋体"/>
        <family val="3"/>
        <charset val="134"/>
        <scheme val="minor"/>
      </rPr>
      <t>只会由满足条件的数据</t>
    </r>
    <r>
      <rPr>
        <b/>
        <sz val="11"/>
        <color rgb="FFFF0000"/>
        <rFont val="宋体"/>
        <family val="3"/>
        <charset val="134"/>
        <scheme val="minor"/>
      </rPr>
      <t>对应求和的【起点】</t>
    </r>
    <r>
      <rPr>
        <b/>
        <sz val="11"/>
        <color theme="1"/>
        <rFont val="宋体"/>
        <family val="3"/>
        <charset val="134"/>
        <scheme val="minor"/>
      </rPr>
      <t xml:space="preserve">开始！  </t>
    </r>
    <r>
      <rPr>
        <b/>
        <sz val="11"/>
        <color rgb="FFFF0000"/>
        <rFont val="宋体"/>
        <family val="3"/>
        <charset val="134"/>
        <scheme val="minor"/>
      </rPr>
      <t>起点为数量2</t>
    </r>
    <phoneticPr fontId="1" type="noConversion"/>
  </si>
  <si>
    <t>传递</t>
    <phoneticPr fontId="1" type="noConversion"/>
  </si>
  <si>
    <t>sumif偏移求和分析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</si>
</sst>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b/>
      <i/>
      <sz val="11"/>
      <color rgb="FF7030A0"/>
      <name val="宋体"/>
      <family val="3"/>
      <charset val="134"/>
      <scheme val="minor"/>
    </font>
    <font>
      <b/>
      <i/>
      <sz val="11"/>
      <color rgb="FFFF0000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b/>
      <sz val="11"/>
      <color rgb="FFFFFF00"/>
      <name val="宋体"/>
      <family val="3"/>
      <charset val="134"/>
      <scheme val="minor"/>
    </font>
    <font>
      <b/>
      <sz val="12"/>
      <color rgb="FF00B0F0"/>
      <name val="宋体"/>
      <family val="3"/>
      <charset val="134"/>
      <scheme val="minor"/>
    </font>
    <font>
      <b/>
      <sz val="11"/>
      <color rgb="FF00B0F0"/>
      <name val="宋体"/>
      <family val="3"/>
      <charset val="134"/>
      <scheme val="minor"/>
    </font>
    <font>
      <sz val="11"/>
      <color theme="8" tint="-0.249977111117893"/>
      <name val="宋体"/>
      <family val="2"/>
      <charset val="134"/>
      <scheme val="minor"/>
    </font>
    <font>
      <sz val="11"/>
      <color theme="8" tint="-0.249977111117893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rgb="FF00B0F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u/>
      <sz val="12"/>
      <color rgb="FFFF0000"/>
      <name val="宋体"/>
      <family val="3"/>
      <charset val="134"/>
      <scheme val="minor"/>
    </font>
    <font>
      <u/>
      <sz val="12"/>
      <color rgb="FF002060"/>
      <name val="宋体"/>
      <family val="3"/>
      <charset val="134"/>
      <scheme val="minor"/>
    </font>
    <font>
      <b/>
      <sz val="12"/>
      <color rgb="FF7030A0"/>
      <name val="宋体"/>
      <family val="3"/>
      <charset val="134"/>
      <scheme val="minor"/>
    </font>
    <font>
      <b/>
      <u/>
      <sz val="11"/>
      <color rgb="FF00B0F0"/>
      <name val="宋体"/>
      <family val="3"/>
      <charset val="134"/>
      <scheme val="minor"/>
    </font>
    <font>
      <b/>
      <u/>
      <sz val="11"/>
      <color rgb="FFFF0000"/>
      <name val="宋体"/>
      <family val="3"/>
      <charset val="134"/>
      <scheme val="minor"/>
    </font>
    <font>
      <b/>
      <sz val="14"/>
      <color rgb="FF7030A0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379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/>
      <diagonal/>
    </border>
    <border>
      <left/>
      <right/>
      <top/>
      <bottom style="medium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Dashed">
        <color rgb="FF00B0F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rgb="FF00B0F0"/>
      </bottom>
      <diagonal/>
    </border>
    <border>
      <left style="thin">
        <color indexed="64"/>
      </left>
      <right style="mediumDashed">
        <color rgb="FF00B0F0"/>
      </right>
      <top style="mediumDashed">
        <color rgb="FF00B0F0"/>
      </top>
      <bottom style="thin">
        <color indexed="64"/>
      </bottom>
      <diagonal/>
    </border>
    <border>
      <left style="mediumDashed">
        <color rgb="FF00B0F0"/>
      </left>
      <right style="thin">
        <color indexed="64"/>
      </right>
      <top style="thin">
        <color indexed="64"/>
      </top>
      <bottom style="mediumDashed">
        <color rgb="FF00B0F0"/>
      </bottom>
      <diagonal/>
    </border>
    <border>
      <left style="thin">
        <color indexed="64"/>
      </left>
      <right style="mediumDashed">
        <color rgb="FF00B0F0"/>
      </right>
      <top style="thin">
        <color indexed="64"/>
      </top>
      <bottom style="mediumDashed">
        <color rgb="FF00B0F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0" xfId="0" quotePrefix="1" applyFill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4" borderId="0" xfId="0" applyFont="1" applyFill="1">
      <alignment vertical="center"/>
    </xf>
    <xf numFmtId="0" fontId="0" fillId="7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9" fillId="4" borderId="0" xfId="0" applyFont="1" applyFill="1">
      <alignment vertical="center"/>
    </xf>
    <xf numFmtId="0" fontId="13" fillId="4" borderId="0" xfId="0" applyFont="1" applyFill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>
      <alignment vertical="center"/>
    </xf>
    <xf numFmtId="0" fontId="0" fillId="1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14" borderId="10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4" borderId="20" xfId="0" applyFill="1" applyBorder="1">
      <alignment vertical="center"/>
    </xf>
    <xf numFmtId="0" fontId="0" fillId="5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21" xfId="0" applyFill="1" applyBorder="1">
      <alignment vertical="center"/>
    </xf>
    <xf numFmtId="0" fontId="0" fillId="5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2" xfId="0" applyFill="1" applyBorder="1">
      <alignment vertical="center"/>
    </xf>
    <xf numFmtId="0" fontId="0" fillId="5" borderId="22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5" borderId="22" xfId="0" applyFill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20" fillId="4" borderId="22" xfId="0" applyFont="1" applyFill="1" applyBorder="1">
      <alignment vertical="center"/>
    </xf>
    <xf numFmtId="0" fontId="0" fillId="2" borderId="22" xfId="0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6" fillId="15" borderId="25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21" fillId="4" borderId="0" xfId="0" applyFont="1" applyFill="1">
      <alignment vertical="center"/>
    </xf>
    <xf numFmtId="0" fontId="0" fillId="4" borderId="23" xfId="0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27" fillId="4" borderId="0" xfId="0" quotePrefix="1" applyFont="1" applyFill="1">
      <alignment vertical="center"/>
    </xf>
    <xf numFmtId="0" fontId="28" fillId="4" borderId="0" xfId="0" applyFont="1" applyFill="1">
      <alignment vertical="center"/>
    </xf>
    <xf numFmtId="0" fontId="2" fillId="4" borderId="0" xfId="0" quotePrefix="1" applyFont="1" applyFill="1">
      <alignment vertical="center"/>
    </xf>
    <xf numFmtId="0" fontId="2" fillId="6" borderId="0" xfId="0" applyFont="1" applyFill="1">
      <alignment vertical="center"/>
    </xf>
    <xf numFmtId="0" fontId="32" fillId="2" borderId="1" xfId="0" applyFont="1" applyFill="1" applyBorder="1">
      <alignment vertical="center"/>
    </xf>
    <xf numFmtId="0" fontId="34" fillId="10" borderId="0" xfId="0" quotePrefix="1" applyFont="1" applyFill="1">
      <alignment vertical="center"/>
    </xf>
    <xf numFmtId="0" fontId="28" fillId="10" borderId="0" xfId="0" applyFont="1" applyFill="1">
      <alignment vertical="center"/>
    </xf>
    <xf numFmtId="0" fontId="0" fillId="10" borderId="0" xfId="0" applyFill="1">
      <alignment vertical="center"/>
    </xf>
    <xf numFmtId="0" fontId="27" fillId="10" borderId="0" xfId="0" quotePrefix="1" applyFont="1" applyFill="1">
      <alignment vertical="center"/>
    </xf>
    <xf numFmtId="0" fontId="21" fillId="2" borderId="28" xfId="0" applyFont="1" applyFill="1" applyBorder="1">
      <alignment vertical="center"/>
    </xf>
    <xf numFmtId="0" fontId="24" fillId="2" borderId="30" xfId="0" applyFont="1" applyFill="1" applyBorder="1">
      <alignment vertical="center"/>
    </xf>
    <xf numFmtId="0" fontId="35" fillId="2" borderId="29" xfId="0" applyFont="1" applyFill="1" applyBorder="1">
      <alignment vertical="center"/>
    </xf>
    <xf numFmtId="14" fontId="3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3797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zoomScale="92" zoomScaleNormal="92" workbookViewId="0">
      <selection activeCell="J1" sqref="J1"/>
    </sheetView>
  </sheetViews>
  <sheetFormatPr defaultRowHeight="13.5" x14ac:dyDescent="0.15"/>
  <cols>
    <col min="1" max="1" width="1.5" style="3" customWidth="1"/>
    <col min="2" max="2" width="5.75" style="3" customWidth="1"/>
    <col min="3" max="3" width="7.125" style="3" customWidth="1"/>
    <col min="4" max="4" width="5.875" style="3" customWidth="1"/>
    <col min="5" max="6" width="6.25" style="3" bestFit="1" customWidth="1"/>
    <col min="7" max="7" width="6.25" style="3" customWidth="1"/>
    <col min="8" max="8" width="8.25" style="3" customWidth="1"/>
    <col min="9" max="9" width="7.5" style="3" customWidth="1"/>
    <col min="10" max="10" width="12.375" style="3" customWidth="1"/>
    <col min="11" max="11" width="17.25" style="3" customWidth="1"/>
    <col min="12" max="12" width="6.375" style="3" customWidth="1"/>
    <col min="13" max="13" width="6.125" style="3" customWidth="1"/>
    <col min="14" max="14" width="6.25" style="3" customWidth="1"/>
    <col min="15" max="15" width="7.125" style="3" customWidth="1"/>
    <col min="16" max="16" width="5.625" style="3" customWidth="1"/>
    <col min="17" max="18" width="6.25" style="3" customWidth="1"/>
    <col min="19" max="16384" width="9" style="3"/>
  </cols>
  <sheetData>
    <row r="1" spans="1:16" ht="17.25" customHeight="1" thickBot="1" x14ac:dyDescent="0.2">
      <c r="I1" s="92"/>
      <c r="J1" s="94" t="s">
        <v>62</v>
      </c>
      <c r="K1" s="93"/>
    </row>
    <row r="2" spans="1:16" ht="14.25" thickBot="1" x14ac:dyDescent="0.2">
      <c r="B2" s="13" t="s">
        <v>7</v>
      </c>
      <c r="C2" s="30" t="s">
        <v>3</v>
      </c>
      <c r="D2" s="30" t="s">
        <v>4</v>
      </c>
      <c r="E2" s="13" t="s">
        <v>5</v>
      </c>
      <c r="F2" s="13" t="s">
        <v>6</v>
      </c>
      <c r="H2" s="8" t="s">
        <v>11</v>
      </c>
    </row>
    <row r="3" spans="1:16" x14ac:dyDescent="0.15">
      <c r="B3" s="28">
        <v>10</v>
      </c>
      <c r="C3" s="29" t="s">
        <v>9</v>
      </c>
      <c r="D3" s="69">
        <v>5</v>
      </c>
      <c r="E3" s="71">
        <v>15</v>
      </c>
      <c r="F3" s="5">
        <v>20</v>
      </c>
      <c r="H3" s="10" t="s">
        <v>8</v>
      </c>
      <c r="I3" s="11">
        <f ca="1">SUMIF(C2:F6,"A1",E2)</f>
        <v>35</v>
      </c>
      <c r="L3" s="7" t="s">
        <v>3</v>
      </c>
      <c r="M3" s="5" t="s">
        <v>4</v>
      </c>
      <c r="N3" s="13" t="s">
        <v>5</v>
      </c>
    </row>
    <row r="4" spans="1:16" ht="14.25" thickBot="1" x14ac:dyDescent="0.2">
      <c r="B4" s="28">
        <v>15</v>
      </c>
      <c r="C4" s="31" t="s">
        <v>0</v>
      </c>
      <c r="D4" s="70">
        <v>10</v>
      </c>
      <c r="E4" s="72">
        <v>20</v>
      </c>
      <c r="F4" s="5">
        <v>25</v>
      </c>
      <c r="I4" s="4" t="s">
        <v>45</v>
      </c>
      <c r="L4" s="10" t="s">
        <v>14</v>
      </c>
      <c r="M4" s="5">
        <v>5</v>
      </c>
      <c r="N4" s="67">
        <v>15</v>
      </c>
    </row>
    <row r="5" spans="1:16" x14ac:dyDescent="0.15">
      <c r="B5" s="5">
        <v>20</v>
      </c>
      <c r="C5" s="19" t="s">
        <v>1</v>
      </c>
      <c r="D5" s="19">
        <v>15</v>
      </c>
      <c r="E5" s="5">
        <v>25</v>
      </c>
      <c r="F5" s="5">
        <v>30</v>
      </c>
      <c r="H5" s="3" t="s">
        <v>47</v>
      </c>
      <c r="L5" s="10" t="s">
        <v>14</v>
      </c>
      <c r="M5" s="5">
        <v>10</v>
      </c>
      <c r="N5" s="67">
        <v>20</v>
      </c>
    </row>
    <row r="6" spans="1:16" x14ac:dyDescent="0.15">
      <c r="B6" s="5">
        <v>25</v>
      </c>
      <c r="C6" s="5" t="s">
        <v>2</v>
      </c>
      <c r="D6" s="5">
        <v>20</v>
      </c>
      <c r="E6" s="5">
        <v>30</v>
      </c>
      <c r="F6" s="5">
        <v>35</v>
      </c>
      <c r="H6" s="3" t="s">
        <v>10</v>
      </c>
    </row>
    <row r="7" spans="1:16" x14ac:dyDescent="0.15">
      <c r="H7" s="3" t="s">
        <v>46</v>
      </c>
    </row>
    <row r="8" spans="1:16" ht="3.75" customHeight="1" x14ac:dyDescent="0.15"/>
    <row r="9" spans="1:16" ht="12.75" customHeight="1" x14ac:dyDescent="0.15">
      <c r="H9" s="8" t="s">
        <v>12</v>
      </c>
    </row>
    <row r="10" spans="1:16" ht="14.25" thickBot="1" x14ac:dyDescent="0.2">
      <c r="B10" s="21" t="s">
        <v>7</v>
      </c>
      <c r="C10" s="34" t="s">
        <v>3</v>
      </c>
      <c r="D10" s="21" t="s">
        <v>4</v>
      </c>
      <c r="E10" s="14" t="s">
        <v>5</v>
      </c>
      <c r="F10" s="14" t="s">
        <v>6</v>
      </c>
      <c r="H10" s="9" t="s">
        <v>8</v>
      </c>
      <c r="I10" s="2">
        <f ca="1">SUMIF(C2:F6,"A1",D12)</f>
        <v>35</v>
      </c>
      <c r="L10" s="5" t="s">
        <v>3</v>
      </c>
      <c r="M10" s="5" t="s">
        <v>4</v>
      </c>
    </row>
    <row r="11" spans="1:16" ht="14.25" thickBot="1" x14ac:dyDescent="0.2">
      <c r="A11" s="20"/>
      <c r="B11" s="32">
        <v>10</v>
      </c>
      <c r="C11" s="35" t="s">
        <v>9</v>
      </c>
      <c r="D11" s="36">
        <v>5</v>
      </c>
      <c r="E11" s="18">
        <v>15</v>
      </c>
      <c r="F11" s="5">
        <v>20</v>
      </c>
      <c r="I11" s="4" t="s">
        <v>48</v>
      </c>
      <c r="L11" s="9" t="s">
        <v>9</v>
      </c>
      <c r="M11" s="5">
        <v>5</v>
      </c>
    </row>
    <row r="12" spans="1:16" ht="14.25" thickBot="1" x14ac:dyDescent="0.2">
      <c r="A12" s="20"/>
      <c r="B12" s="33">
        <v>15</v>
      </c>
      <c r="C12" s="37" t="s">
        <v>0</v>
      </c>
      <c r="D12" s="68">
        <v>10</v>
      </c>
      <c r="E12" s="18">
        <v>20</v>
      </c>
      <c r="F12" s="5">
        <v>25</v>
      </c>
      <c r="H12" s="3" t="s">
        <v>17</v>
      </c>
      <c r="L12" s="9" t="s">
        <v>0</v>
      </c>
      <c r="M12" s="2">
        <v>10</v>
      </c>
    </row>
    <row r="13" spans="1:16" ht="14.25" thickBot="1" x14ac:dyDescent="0.2">
      <c r="A13" s="20"/>
      <c r="B13" s="22">
        <v>20</v>
      </c>
      <c r="C13" s="38" t="s">
        <v>1</v>
      </c>
      <c r="D13" s="39">
        <v>15</v>
      </c>
      <c r="E13" s="18">
        <v>25</v>
      </c>
      <c r="F13" s="5">
        <v>30</v>
      </c>
      <c r="H13" s="3" t="s">
        <v>49</v>
      </c>
      <c r="L13" s="7" t="s">
        <v>1</v>
      </c>
      <c r="M13" s="2">
        <v>15</v>
      </c>
    </row>
    <row r="14" spans="1:16" x14ac:dyDescent="0.15">
      <c r="B14" s="19">
        <v>25</v>
      </c>
      <c r="C14" s="19" t="s">
        <v>2</v>
      </c>
      <c r="D14" s="19">
        <v>20</v>
      </c>
      <c r="E14" s="5">
        <v>30</v>
      </c>
      <c r="F14" s="5">
        <v>35</v>
      </c>
      <c r="H14" s="3" t="s">
        <v>13</v>
      </c>
    </row>
    <row r="15" spans="1:16" ht="10.5" customHeight="1" x14ac:dyDescent="0.15">
      <c r="N15" s="3" t="s">
        <v>19</v>
      </c>
    </row>
    <row r="16" spans="1:16" x14ac:dyDescent="0.15">
      <c r="H16" s="8" t="s">
        <v>15</v>
      </c>
      <c r="L16" s="5" t="s">
        <v>3</v>
      </c>
      <c r="M16" s="6" t="s">
        <v>4</v>
      </c>
      <c r="N16" s="6" t="s">
        <v>3</v>
      </c>
      <c r="O16" s="6" t="s">
        <v>5</v>
      </c>
      <c r="P16" s="7" t="s">
        <v>6</v>
      </c>
    </row>
    <row r="17" spans="1:18" ht="14.25" thickBot="1" x14ac:dyDescent="0.2">
      <c r="B17" s="41" t="s">
        <v>3</v>
      </c>
      <c r="C17" s="41" t="s">
        <v>4</v>
      </c>
      <c r="D17" s="41" t="s">
        <v>3</v>
      </c>
      <c r="E17" s="41" t="s">
        <v>5</v>
      </c>
      <c r="F17" s="6" t="s">
        <v>6</v>
      </c>
      <c r="H17" s="2" t="s">
        <v>8</v>
      </c>
      <c r="I17" s="7">
        <f ca="1">SUMIF(B18:F21,"A1",C18)</f>
        <v>50</v>
      </c>
      <c r="L17" s="2" t="s">
        <v>9</v>
      </c>
      <c r="M17" s="7">
        <v>5</v>
      </c>
      <c r="N17" s="2" t="s">
        <v>9</v>
      </c>
      <c r="O17" s="7">
        <v>15</v>
      </c>
      <c r="P17" s="15">
        <v>20</v>
      </c>
    </row>
    <row r="18" spans="1:18" x14ac:dyDescent="0.15">
      <c r="A18" s="40"/>
      <c r="B18" s="23" t="s">
        <v>9</v>
      </c>
      <c r="C18" s="56">
        <v>5</v>
      </c>
      <c r="D18" s="24" t="s">
        <v>9</v>
      </c>
      <c r="E18" s="58">
        <v>15</v>
      </c>
      <c r="F18" s="18">
        <v>20</v>
      </c>
      <c r="I18" s="4" t="s">
        <v>16</v>
      </c>
      <c r="L18" s="2" t="s">
        <v>0</v>
      </c>
      <c r="M18" s="7">
        <v>10</v>
      </c>
      <c r="N18" s="2" t="s">
        <v>0</v>
      </c>
      <c r="O18" s="7">
        <v>20</v>
      </c>
      <c r="P18" s="15">
        <v>25</v>
      </c>
    </row>
    <row r="19" spans="1:18" ht="14.25" thickBot="1" x14ac:dyDescent="0.2">
      <c r="A19" s="40"/>
      <c r="B19" s="42" t="s">
        <v>0</v>
      </c>
      <c r="C19" s="57">
        <v>10</v>
      </c>
      <c r="D19" s="44" t="s">
        <v>0</v>
      </c>
      <c r="E19" s="59">
        <v>20</v>
      </c>
      <c r="F19" s="18">
        <v>25</v>
      </c>
      <c r="H19" s="3" t="s">
        <v>44</v>
      </c>
      <c r="L19" s="17" t="s">
        <v>21</v>
      </c>
    </row>
    <row r="20" spans="1:18" x14ac:dyDescent="0.15">
      <c r="B20" s="19" t="s">
        <v>1</v>
      </c>
      <c r="C20" s="19">
        <v>15</v>
      </c>
      <c r="D20" s="19" t="s">
        <v>1</v>
      </c>
      <c r="E20" s="19">
        <v>25</v>
      </c>
      <c r="F20" s="5">
        <v>30</v>
      </c>
      <c r="H20" s="3" t="s">
        <v>18</v>
      </c>
      <c r="L20" s="17" t="s">
        <v>41</v>
      </c>
    </row>
    <row r="21" spans="1:18" ht="14.25" x14ac:dyDescent="0.15">
      <c r="B21" s="5" t="s">
        <v>2</v>
      </c>
      <c r="C21" s="5">
        <v>20</v>
      </c>
      <c r="D21" s="5" t="s">
        <v>2</v>
      </c>
      <c r="E21" s="5">
        <v>30</v>
      </c>
      <c r="F21" s="5">
        <v>35</v>
      </c>
      <c r="H21" s="3" t="s">
        <v>42</v>
      </c>
    </row>
    <row r="22" spans="1:18" ht="3.75" customHeight="1" x14ac:dyDescent="0.15"/>
    <row r="23" spans="1:18" ht="14.25" thickBot="1" x14ac:dyDescent="0.2">
      <c r="B23" s="45"/>
      <c r="C23" s="45"/>
      <c r="D23" s="45"/>
      <c r="E23" s="45"/>
      <c r="F23" s="45"/>
      <c r="H23" s="8" t="s">
        <v>23</v>
      </c>
    </row>
    <row r="24" spans="1:18" ht="14.25" thickBot="1" x14ac:dyDescent="0.2">
      <c r="A24" s="40"/>
      <c r="B24" s="26" t="s">
        <v>3</v>
      </c>
      <c r="C24" s="27" t="s">
        <v>3</v>
      </c>
      <c r="D24" s="61" t="s">
        <v>5</v>
      </c>
      <c r="E24" s="46" t="s">
        <v>4</v>
      </c>
      <c r="F24" s="6" t="s">
        <v>6</v>
      </c>
      <c r="H24" s="2" t="s">
        <v>8</v>
      </c>
      <c r="I24" s="7">
        <f ca="1">SUMIF(B24:E28,"A1",D24)</f>
        <v>45</v>
      </c>
      <c r="L24" s="5" t="s">
        <v>3</v>
      </c>
      <c r="M24" s="5" t="s">
        <v>3</v>
      </c>
      <c r="N24" s="73" t="s">
        <v>5</v>
      </c>
      <c r="O24" s="74" t="s">
        <v>4</v>
      </c>
    </row>
    <row r="25" spans="1:18" x14ac:dyDescent="0.15">
      <c r="A25" s="40"/>
      <c r="B25" s="25" t="s">
        <v>9</v>
      </c>
      <c r="C25" s="5" t="s">
        <v>20</v>
      </c>
      <c r="D25" s="12">
        <v>15</v>
      </c>
      <c r="E25" s="28">
        <v>5</v>
      </c>
      <c r="F25" s="18">
        <v>20</v>
      </c>
      <c r="I25" s="4" t="s">
        <v>22</v>
      </c>
      <c r="L25" s="5" t="s">
        <v>9</v>
      </c>
      <c r="M25" s="82" t="s">
        <v>20</v>
      </c>
      <c r="N25" s="78">
        <v>15</v>
      </c>
      <c r="O25" s="75">
        <v>5</v>
      </c>
    </row>
    <row r="26" spans="1:18" ht="14.25" thickBot="1" x14ac:dyDescent="0.2">
      <c r="A26" s="40"/>
      <c r="B26" s="42" t="s">
        <v>0</v>
      </c>
      <c r="C26" s="47" t="s">
        <v>0</v>
      </c>
      <c r="D26" s="43">
        <v>20</v>
      </c>
      <c r="E26" s="48">
        <v>10</v>
      </c>
      <c r="F26" s="18">
        <v>25</v>
      </c>
      <c r="H26" s="16" t="s">
        <v>43</v>
      </c>
      <c r="L26" s="5" t="s">
        <v>0</v>
      </c>
      <c r="M26" s="81" t="s">
        <v>0</v>
      </c>
      <c r="N26" s="76">
        <v>20</v>
      </c>
      <c r="O26" s="77">
        <v>10</v>
      </c>
    </row>
    <row r="27" spans="1:18" x14ac:dyDescent="0.15">
      <c r="B27" s="19" t="s">
        <v>1</v>
      </c>
      <c r="C27" s="19" t="s">
        <v>1</v>
      </c>
      <c r="D27" s="19">
        <v>25</v>
      </c>
      <c r="E27" s="19">
        <v>15</v>
      </c>
      <c r="F27" s="5">
        <v>30</v>
      </c>
      <c r="H27" s="17" t="s">
        <v>60</v>
      </c>
    </row>
    <row r="28" spans="1:18" ht="11.25" customHeight="1" x14ac:dyDescent="0.15">
      <c r="B28" s="5" t="s">
        <v>2</v>
      </c>
      <c r="C28" s="5" t="s">
        <v>2</v>
      </c>
      <c r="D28" s="5">
        <v>30</v>
      </c>
      <c r="E28" s="5">
        <v>20</v>
      </c>
      <c r="F28" s="5">
        <v>35</v>
      </c>
    </row>
    <row r="29" spans="1:18" hidden="1" x14ac:dyDescent="0.15"/>
    <row r="30" spans="1:18" x14ac:dyDescent="0.15">
      <c r="I30" s="8" t="s">
        <v>34</v>
      </c>
      <c r="M30" s="66" t="s">
        <v>24</v>
      </c>
      <c r="N30" s="66" t="s">
        <v>25</v>
      </c>
      <c r="O30" s="66" t="s">
        <v>26</v>
      </c>
      <c r="P30" s="60" t="s">
        <v>27</v>
      </c>
      <c r="Q30" s="49" t="s">
        <v>5</v>
      </c>
      <c r="R30" s="49" t="s">
        <v>6</v>
      </c>
    </row>
    <row r="31" spans="1:18" x14ac:dyDescent="0.15">
      <c r="B31" s="49" t="s">
        <v>24</v>
      </c>
      <c r="C31" s="49" t="s">
        <v>25</v>
      </c>
      <c r="D31" s="49" t="s">
        <v>26</v>
      </c>
      <c r="E31" s="60" t="s">
        <v>27</v>
      </c>
      <c r="F31" s="49" t="s">
        <v>5</v>
      </c>
      <c r="G31" s="49" t="s">
        <v>6</v>
      </c>
      <c r="I31" s="2" t="s">
        <v>8</v>
      </c>
      <c r="J31" s="7">
        <f ca="1">SUMIF(B32:E35,"A1",E32)</f>
        <v>225</v>
      </c>
      <c r="M31" s="62" t="s">
        <v>33</v>
      </c>
      <c r="N31" s="63" t="s">
        <v>28</v>
      </c>
      <c r="O31" s="63" t="s">
        <v>32</v>
      </c>
      <c r="P31" s="79">
        <v>20</v>
      </c>
      <c r="Q31" s="64">
        <v>100</v>
      </c>
      <c r="R31" s="64">
        <v>200</v>
      </c>
    </row>
    <row r="32" spans="1:18" x14ac:dyDescent="0.15">
      <c r="B32" s="50" t="s">
        <v>33</v>
      </c>
      <c r="C32" s="50" t="s">
        <v>28</v>
      </c>
      <c r="D32" s="50" t="s">
        <v>32</v>
      </c>
      <c r="E32" s="50">
        <v>20</v>
      </c>
      <c r="F32" s="51">
        <v>100</v>
      </c>
      <c r="G32" s="51">
        <v>200</v>
      </c>
      <c r="J32" s="4" t="s">
        <v>38</v>
      </c>
      <c r="M32" s="54" t="s">
        <v>0</v>
      </c>
      <c r="N32" s="50" t="s">
        <v>29</v>
      </c>
      <c r="O32" s="54" t="s">
        <v>0</v>
      </c>
      <c r="P32" s="53">
        <v>25</v>
      </c>
      <c r="Q32" s="51">
        <v>100</v>
      </c>
      <c r="R32" s="65">
        <v>200</v>
      </c>
    </row>
    <row r="33" spans="2:17" x14ac:dyDescent="0.15">
      <c r="B33" s="54" t="s">
        <v>0</v>
      </c>
      <c r="C33" s="50" t="s">
        <v>29</v>
      </c>
      <c r="D33" s="54" t="s">
        <v>0</v>
      </c>
      <c r="E33" s="52">
        <v>25</v>
      </c>
      <c r="F33" s="51">
        <v>100</v>
      </c>
      <c r="G33" s="55">
        <v>200</v>
      </c>
      <c r="I33" s="16" t="s">
        <v>39</v>
      </c>
    </row>
    <row r="34" spans="2:17" x14ac:dyDescent="0.15">
      <c r="B34" s="50" t="s">
        <v>1</v>
      </c>
      <c r="C34" s="50" t="s">
        <v>30</v>
      </c>
      <c r="D34" s="50" t="s">
        <v>30</v>
      </c>
      <c r="E34" s="50">
        <v>30</v>
      </c>
      <c r="F34" s="51">
        <v>100</v>
      </c>
      <c r="G34" s="51">
        <v>200</v>
      </c>
      <c r="J34" s="85" t="s">
        <v>52</v>
      </c>
    </row>
    <row r="35" spans="2:17" x14ac:dyDescent="0.15">
      <c r="B35" s="50" t="s">
        <v>2</v>
      </c>
      <c r="C35" s="50" t="s">
        <v>31</v>
      </c>
      <c r="D35" s="50" t="s">
        <v>31</v>
      </c>
      <c r="E35" s="50">
        <v>35</v>
      </c>
      <c r="F35" s="51">
        <v>100</v>
      </c>
      <c r="G35" s="51">
        <v>200</v>
      </c>
      <c r="I35" s="17" t="s">
        <v>50</v>
      </c>
    </row>
    <row r="36" spans="2:17" ht="6.75" customHeight="1" x14ac:dyDescent="0.15"/>
    <row r="37" spans="2:17" x14ac:dyDescent="0.15">
      <c r="H37" s="8" t="s">
        <v>40</v>
      </c>
    </row>
    <row r="38" spans="2:17" x14ac:dyDescent="0.15">
      <c r="B38" s="49" t="s">
        <v>35</v>
      </c>
      <c r="C38" s="1" t="s">
        <v>3</v>
      </c>
      <c r="D38" s="49" t="s">
        <v>35</v>
      </c>
      <c r="E38" s="49" t="s">
        <v>27</v>
      </c>
      <c r="F38" s="49" t="s">
        <v>6</v>
      </c>
      <c r="H38" s="2" t="s">
        <v>8</v>
      </c>
      <c r="I38" s="7">
        <f ca="1">SUMIF(B39:F42,"A1",C39)</f>
        <v>10</v>
      </c>
      <c r="J38" s="86">
        <f t="array" ref="J38">SUM(IF(B39:F42="A1",C39:G42))</f>
        <v>10</v>
      </c>
      <c r="K38" s="88" t="s">
        <v>53</v>
      </c>
      <c r="L38" s="89"/>
      <c r="M38" s="89"/>
      <c r="N38" s="89"/>
      <c r="O38" s="90"/>
      <c r="P38" s="89"/>
      <c r="Q38" s="89"/>
    </row>
    <row r="39" spans="2:17" x14ac:dyDescent="0.15">
      <c r="B39" s="50" t="s">
        <v>37</v>
      </c>
      <c r="C39" s="50" t="s">
        <v>36</v>
      </c>
      <c r="D39" s="50" t="s">
        <v>20</v>
      </c>
      <c r="E39" s="50">
        <v>5</v>
      </c>
      <c r="F39" s="50">
        <v>20</v>
      </c>
      <c r="H39" s="83" t="s">
        <v>58</v>
      </c>
      <c r="K39" s="91" t="s">
        <v>59</v>
      </c>
      <c r="L39" s="89"/>
      <c r="M39" s="89"/>
      <c r="N39" s="89"/>
      <c r="O39" s="90"/>
      <c r="P39" s="89"/>
      <c r="Q39" s="89"/>
    </row>
    <row r="40" spans="2:17" ht="14.25" x14ac:dyDescent="0.15">
      <c r="B40" s="54" t="s">
        <v>14</v>
      </c>
      <c r="C40" s="53" t="s">
        <v>29</v>
      </c>
      <c r="D40" s="54" t="s">
        <v>14</v>
      </c>
      <c r="E40" s="53">
        <v>10</v>
      </c>
      <c r="F40" s="50">
        <v>25</v>
      </c>
      <c r="H40" s="84" t="s">
        <v>55</v>
      </c>
      <c r="I40" s="84"/>
    </row>
    <row r="41" spans="2:17" ht="14.25" x14ac:dyDescent="0.15">
      <c r="B41" s="50" t="s">
        <v>1</v>
      </c>
      <c r="C41" s="50" t="s">
        <v>30</v>
      </c>
      <c r="D41" s="50" t="s">
        <v>1</v>
      </c>
      <c r="E41" s="50">
        <v>15</v>
      </c>
      <c r="F41" s="50">
        <v>30</v>
      </c>
      <c r="H41" s="84" t="s">
        <v>56</v>
      </c>
      <c r="I41" s="84"/>
    </row>
    <row r="42" spans="2:17" ht="14.25" x14ac:dyDescent="0.15">
      <c r="B42" s="50" t="s">
        <v>2</v>
      </c>
      <c r="C42" s="50" t="s">
        <v>31</v>
      </c>
      <c r="D42" s="50" t="s">
        <v>2</v>
      </c>
      <c r="E42" s="50">
        <v>20</v>
      </c>
      <c r="F42" s="50">
        <v>35</v>
      </c>
      <c r="H42" s="84" t="s">
        <v>57</v>
      </c>
      <c r="I42" s="84"/>
    </row>
    <row r="44" spans="2:17" ht="14.25" x14ac:dyDescent="0.15">
      <c r="B44" s="80" t="s">
        <v>51</v>
      </c>
    </row>
    <row r="45" spans="2:17" ht="18.75" x14ac:dyDescent="0.15">
      <c r="B45" s="80" t="s">
        <v>54</v>
      </c>
      <c r="M45" s="87" t="s">
        <v>61</v>
      </c>
      <c r="N45" s="95">
        <f ca="1">NOW()</f>
        <v>41738.923096527775</v>
      </c>
      <c r="O45" s="95"/>
      <c r="P45" s="95"/>
    </row>
  </sheetData>
  <mergeCells count="1">
    <mergeCell ref="N45:P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sumif偏移求和分析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zjyxp</dc:creator>
  <cp:lastModifiedBy>金平</cp:lastModifiedBy>
  <dcterms:created xsi:type="dcterms:W3CDTF">2014-04-05T14:56:17Z</dcterms:created>
  <dcterms:modified xsi:type="dcterms:W3CDTF">2014-04-09T14:10:57Z</dcterms:modified>
</cp:coreProperties>
</file>