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760" windowHeight="3405"/>
  </bookViews>
  <sheets>
    <sheet name="订单金额统计表" sheetId="1" r:id="rId1"/>
  </sheets>
  <calcPr calcId="145621"/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<sst xmlns="http://schemas.openxmlformats.org/spreadsheetml/2006/main" count="28" uniqueCount="14">
  <si>
    <t>销售人员</t>
    <phoneticPr fontId="3" type="noConversion"/>
  </si>
  <si>
    <t>订单金额</t>
    <phoneticPr fontId="3" type="noConversion"/>
  </si>
  <si>
    <t>订单日期</t>
    <phoneticPr fontId="3" type="noConversion"/>
  </si>
  <si>
    <t>Callahan</t>
  </si>
  <si>
    <t>Fuller</t>
  </si>
  <si>
    <t>Davolio</t>
  </si>
  <si>
    <t>Suyama</t>
  </si>
  <si>
    <t>Buchanan</t>
  </si>
  <si>
    <t>地区</t>
    <phoneticPr fontId="3" type="noConversion"/>
  </si>
  <si>
    <t>浦西</t>
    <phoneticPr fontId="2" type="noConversion"/>
  </si>
  <si>
    <t>浦东</t>
    <phoneticPr fontId="2" type="noConversion"/>
  </si>
  <si>
    <t>地区</t>
    <phoneticPr fontId="3" type="noConversion"/>
  </si>
  <si>
    <r>
      <t>订单</t>
    </r>
    <r>
      <rPr>
        <b/>
        <sz val="11"/>
        <rFont val="Arial"/>
        <family val="2"/>
      </rPr>
      <t xml:space="preserve"> ID</t>
    </r>
    <phoneticPr fontId="3" type="noConversion"/>
  </si>
  <si>
    <t>浦西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</si>
</sst>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;;;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Arial"/>
      <family val="2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2" borderId="1" xfId="2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11" sqref="D11"/>
    </sheetView>
  </sheetViews>
  <sheetFormatPr defaultRowHeight="13.5"/>
  <cols>
    <col min="1" max="2" width="9" style="1" customWidth="1"/>
    <col min="3" max="3" width="11.625" style="1" customWidth="1"/>
    <col min="4" max="4" width="9" style="1" customWidth="1"/>
    <col min="5" max="6" width="9" style="1"/>
    <col min="7" max="7" width="12.75" style="1" bestFit="1" customWidth="1"/>
    <col min="8" max="8" width="10.5" style="1" bestFit="1" customWidth="1"/>
    <col min="9" max="16384" width="9" style="1"/>
  </cols>
  <sheetData>
    <row r="1" spans="1:9" ht="15">
      <c r="A1" s="3" t="s">
        <v>11</v>
      </c>
      <c r="B1" s="3" t="s">
        <v>0</v>
      </c>
      <c r="C1" s="3" t="s">
        <v>1</v>
      </c>
      <c r="E1" s="5" t="s">
        <v>8</v>
      </c>
      <c r="F1" s="5" t="s">
        <v>0</v>
      </c>
      <c r="G1" s="5" t="s">
        <v>1</v>
      </c>
      <c r="H1" s="5" t="s">
        <v>2</v>
      </c>
      <c r="I1" s="5" t="s">
        <v>12</v>
      </c>
    </row>
    <row r="2" spans="1:9">
      <c r="A2" s="2" t="s">
        <v>9</v>
      </c>
      <c r="B2" s="2" t="s">
        <v>5</v>
      </c>
      <c r="C2" s="4">
        <f>SUMIFS($G$2:$G$100,$E$2:$E$100,A2,$F$2:$F$100,B2)</f>
        <v>4460.75</v>
      </c>
      <c r="E2" s="6" t="s">
        <v>9</v>
      </c>
      <c r="F2" s="6" t="s">
        <v>3</v>
      </c>
      <c r="G2" s="7">
        <v>1313.82</v>
      </c>
      <c r="H2" s="6">
        <v>38002</v>
      </c>
      <c r="I2" s="6">
        <v>10380</v>
      </c>
    </row>
    <row r="3" spans="1:9">
      <c r="A3" s="2" t="s">
        <v>13</v>
      </c>
      <c r="B3" s="2" t="s">
        <v>3</v>
      </c>
      <c r="C3" s="4">
        <f t="shared" ref="C3:C4" si="0">SUMIFS($G$2:$G$100,$E$2:$E$100,A3,$F$2:$F$100,B3)</f>
        <v>1313.82</v>
      </c>
      <c r="E3" s="6" t="s">
        <v>10</v>
      </c>
      <c r="F3" s="6" t="s">
        <v>4</v>
      </c>
      <c r="G3" s="7">
        <v>1440</v>
      </c>
      <c r="H3" s="6">
        <v>37987</v>
      </c>
      <c r="I3" s="6">
        <v>10392</v>
      </c>
    </row>
    <row r="4" spans="1:9">
      <c r="A4" s="2" t="s">
        <v>13</v>
      </c>
      <c r="B4" s="2" t="s">
        <v>6</v>
      </c>
      <c r="C4" s="4">
        <f t="shared" si="0"/>
        <v>2122.92</v>
      </c>
      <c r="E4" s="6" t="s">
        <v>9</v>
      </c>
      <c r="F4" s="6" t="s">
        <v>5</v>
      </c>
      <c r="G4" s="7">
        <v>2556.9499999999998</v>
      </c>
      <c r="H4" s="6">
        <v>37989</v>
      </c>
      <c r="I4" s="6">
        <v>10393</v>
      </c>
    </row>
    <row r="5" spans="1:9">
      <c r="E5" s="6" t="s">
        <v>10</v>
      </c>
      <c r="F5" s="6" t="s">
        <v>5</v>
      </c>
      <c r="G5" s="7">
        <v>442</v>
      </c>
      <c r="H5" s="6">
        <v>37989</v>
      </c>
      <c r="I5" s="6">
        <v>10394</v>
      </c>
    </row>
    <row r="6" spans="1:9">
      <c r="E6" s="6" t="s">
        <v>9</v>
      </c>
      <c r="F6" s="6" t="s">
        <v>6</v>
      </c>
      <c r="G6" s="7">
        <v>2122.92</v>
      </c>
      <c r="H6" s="6">
        <v>37989</v>
      </c>
      <c r="I6" s="6">
        <v>10395</v>
      </c>
    </row>
    <row r="7" spans="1:9">
      <c r="E7" s="6" t="s">
        <v>9</v>
      </c>
      <c r="F7" s="6" t="s">
        <v>5</v>
      </c>
      <c r="G7" s="7">
        <v>1903.8</v>
      </c>
      <c r="H7" s="6">
        <v>37992</v>
      </c>
      <c r="I7" s="6">
        <v>10396</v>
      </c>
    </row>
    <row r="8" spans="1:9">
      <c r="E8" s="6" t="s">
        <v>10</v>
      </c>
      <c r="F8" s="6" t="s">
        <v>7</v>
      </c>
      <c r="G8" s="7">
        <v>716.72</v>
      </c>
      <c r="H8" s="6">
        <v>37988</v>
      </c>
      <c r="I8" s="6">
        <v>10397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订单金额统计表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2010-05-26T09:23:52Z</dcterms:created>
  <dcterms:modified xsi:type="dcterms:W3CDTF">2012-01-06T12:53:38Z</dcterms:modified>
  <cp:category>电子工业出版社</cp:category>
</cp:coreProperties>
</file>