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6255" windowHeight="6270"/>
  </bookViews>
  <sheets>
    <sheet name="成绩表" sheetId="1" r:id="rId1"/>
    <sheet name="打印" sheetId="2" r:id="rId2"/>
    <sheet name="Sheet1" sheetId="3" r:id="rId3"/>
    <sheet name="Sheet2" sheetId="4" r:id="rId4"/>
  </sheets>
  <definedNames>
    <definedName name="_xlnm._FilterDatabase" localSheetId="0" hidden="1">成绩表!$A$1:$G$22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  <c r="F9" i="1" l="1"/>
  <c r="F5" i="1"/>
  <c r="F15" i="1"/>
  <c r="F8" i="1"/>
  <c r="F21" i="1"/>
  <c r="F7" i="1"/>
  <c r="F18" i="1"/>
  <c r="F4" i="1"/>
  <c r="F16" i="1"/>
  <c r="F20" i="1"/>
  <c r="F3" i="1"/>
  <c r="F6" i="1"/>
  <c r="F19" i="1"/>
  <c r="F11" i="1"/>
  <c r="F14" i="1"/>
  <c r="F12" i="1"/>
  <c r="F13" i="1"/>
  <c r="F10" i="1"/>
  <c r="F2" i="1"/>
  <c r="F17" i="1"/>
  <c r="F22" i="1"/>
  <c r="A9" i="1" l="1"/>
  <c r="A22" i="1"/>
  <c r="A17" i="1"/>
  <c r="A2" i="1"/>
  <c r="A10" i="1"/>
  <c r="A13" i="1"/>
  <c r="A12" i="1"/>
  <c r="A14" i="1"/>
  <c r="A11" i="1"/>
  <c r="A19" i="1"/>
  <c r="A6" i="1"/>
  <c r="A3" i="1"/>
  <c r="A20" i="1"/>
  <c r="A16" i="1"/>
  <c r="A4" i="1"/>
  <c r="A18" i="1"/>
  <c r="A7" i="1"/>
  <c r="A21" i="1"/>
  <c r="A8" i="1"/>
  <c r="A15" i="1"/>
  <c r="A5" i="1"/>
</calcChain>
</file>

<file path=xl/sharedStrings.xml><?xml version="1.0" encoding="utf-8"?>
<sst xmlns="http://schemas.openxmlformats.org/spreadsheetml/2006/main" count="93" uniqueCount="60">
  <si>
    <t>学号</t>
    <phoneticPr fontId="2" type="noConversion"/>
  </si>
  <si>
    <t>成绩</t>
    <phoneticPr fontId="2" type="noConversion"/>
  </si>
  <si>
    <t>名次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</si>
  <si>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</si>
  <si>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</si>
  <si>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</si>
  <si>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</si>
  <si>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</si>
  <si>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</si>
  <si>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</si>
  <si>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</si>
  <si>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</si>
  <si>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</si>
  <si>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</si>
  <si>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</si>
  <si>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</si>
  <si>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</si>
  <si>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</si>
  <si>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</si>
  <si>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</si>
  <si>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</si>
  <si>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</si>
  <si>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</si>
  <si>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</si>
  <si>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</si>
  <si>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</si>
  <si>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</si>
  <si>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</si>
  <si>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</si>
  <si>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</si>
  <si>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</si>
  <si>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</si>
  <si>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</si>
  <si>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</si>
  <si>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</si>
  <si>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</si>
  <si>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</si>
  <si>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</si>
  <si>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</si>
  <si>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语文</t>
    <phoneticPr fontId="2" type="noConversion"/>
  </si>
  <si>
    <t>数学</t>
    <phoneticPr fontId="2" type="noConversion"/>
  </si>
  <si>
    <t>英语</t>
    <phoneticPr fontId="2" type="noConversion"/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</si>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</sst>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I9" sqref="I9"/>
    </sheetView>
  </sheetViews>
  <sheetFormatPr defaultRowHeight="13.5" x14ac:dyDescent="0.15"/>
  <sheetData>
    <row r="1" spans="1:7" x14ac:dyDescent="0.15">
      <c r="A1" s="3" t="s">
        <v>2</v>
      </c>
      <c r="B1" s="3" t="s">
        <v>0</v>
      </c>
      <c r="C1" s="3" t="s">
        <v>39</v>
      </c>
      <c r="D1" s="3" t="s">
        <v>40</v>
      </c>
      <c r="E1" s="3" t="s">
        <v>41</v>
      </c>
      <c r="F1" s="3" t="s">
        <v>1</v>
      </c>
    </row>
    <row r="2" spans="1:7" x14ac:dyDescent="0.15">
      <c r="A2" s="1">
        <f>SUMPRODUCT(($F$2:$F$22&gt;=F2)/(COUNTIF($F$2:$F$22,$F$2:$F$22)))</f>
        <v>1</v>
      </c>
      <c r="B2" s="2" t="s">
        <v>52</v>
      </c>
      <c r="C2" s="1">
        <v>81</v>
      </c>
      <c r="D2" s="1">
        <v>91</v>
      </c>
      <c r="E2" s="2">
        <v>89</v>
      </c>
      <c r="F2" s="1">
        <f>SUM(C2:E2)</f>
        <v>261</v>
      </c>
      <c r="G2">
        <f>MOD(ROW(),2)</f>
        <v>0</v>
      </c>
    </row>
    <row r="3" spans="1:7" ht="24.95" customHeight="1" x14ac:dyDescent="0.15">
      <c r="A3" s="1">
        <f>SUMPRODUCT(($F$2:$F$22&gt;=F3)/(COUNTIF($F$2:$F$22,$F$2:$F$22)))</f>
        <v>2</v>
      </c>
      <c r="B3" s="2" t="s">
        <v>28</v>
      </c>
      <c r="C3" s="2">
        <v>93</v>
      </c>
      <c r="D3" s="2">
        <v>100</v>
      </c>
      <c r="E3" s="2">
        <v>65</v>
      </c>
      <c r="F3" s="1">
        <f>SUM(C3:E3)</f>
        <v>258</v>
      </c>
      <c r="G3">
        <f t="shared" ref="G3:G22" si="0">MOD(ROW(),2)</f>
        <v>1</v>
      </c>
    </row>
    <row r="4" spans="1:7" x14ac:dyDescent="0.15">
      <c r="A4" s="1">
        <f>SUMPRODUCT(($F$2:$F$22&gt;=F4)/(COUNTIF($F$2:$F$22,$F$2:$F$22)))</f>
        <v>3</v>
      </c>
      <c r="B4" s="2" t="s">
        <v>25</v>
      </c>
      <c r="C4" s="2">
        <v>92</v>
      </c>
      <c r="D4" s="2">
        <v>75</v>
      </c>
      <c r="E4" s="2">
        <v>83</v>
      </c>
      <c r="F4" s="1">
        <f>SUM(C4:E4)</f>
        <v>250</v>
      </c>
      <c r="G4">
        <f t="shared" si="0"/>
        <v>0</v>
      </c>
    </row>
    <row r="5" spans="1:7" ht="24.95" customHeight="1" x14ac:dyDescent="0.15">
      <c r="A5" s="1">
        <f>SUMPRODUCT(($F$2:$F$22&gt;=F5)/(COUNTIF($F$2:$F$22,$F$2:$F$22)))</f>
        <v>4</v>
      </c>
      <c r="B5" s="2" t="s">
        <v>14</v>
      </c>
      <c r="C5" s="2">
        <v>82</v>
      </c>
      <c r="D5" s="2">
        <v>83</v>
      </c>
      <c r="E5" s="2">
        <v>84</v>
      </c>
      <c r="F5" s="1">
        <f>SUM(C5:E5)</f>
        <v>249</v>
      </c>
      <c r="G5">
        <f t="shared" si="0"/>
        <v>1</v>
      </c>
    </row>
    <row r="6" spans="1:7" x14ac:dyDescent="0.15">
      <c r="A6" s="1">
        <f>SUMPRODUCT(($F$2:$F$22&gt;=F6)/(COUNTIF($F$2:$F$22,$F$2:$F$22)))</f>
        <v>5</v>
      </c>
      <c r="B6" s="2" t="s">
        <v>32</v>
      </c>
      <c r="C6" s="2">
        <v>75</v>
      </c>
      <c r="D6" s="2">
        <v>90</v>
      </c>
      <c r="E6" s="2">
        <v>81</v>
      </c>
      <c r="F6" s="1">
        <f>SUM(C6:E6)</f>
        <v>246</v>
      </c>
      <c r="G6">
        <f t="shared" si="0"/>
        <v>0</v>
      </c>
    </row>
    <row r="7" spans="1:7" ht="24.95" customHeight="1" x14ac:dyDescent="0.15">
      <c r="A7" s="1">
        <f>SUMPRODUCT(($F$2:$F$22&gt;=F7)/(COUNTIF($F$2:$F$22,$F$2:$F$22)))</f>
        <v>16</v>
      </c>
      <c r="B7" s="2" t="s">
        <v>23</v>
      </c>
      <c r="C7" s="2">
        <v>92</v>
      </c>
      <c r="D7" s="2"/>
      <c r="E7" s="2">
        <v>84</v>
      </c>
      <c r="F7" s="1">
        <f>SUM(C7:E7)</f>
        <v>176</v>
      </c>
      <c r="G7">
        <f t="shared" si="0"/>
        <v>1</v>
      </c>
    </row>
    <row r="8" spans="1:7" x14ac:dyDescent="0.15">
      <c r="A8" s="1">
        <f>SUMPRODUCT(($F$2:$F$22&gt;=F8)/(COUNTIF($F$2:$F$22,$F$2:$F$22)))</f>
        <v>6</v>
      </c>
      <c r="B8" s="2" t="s">
        <v>21</v>
      </c>
      <c r="C8" s="2">
        <v>87</v>
      </c>
      <c r="D8" s="2">
        <v>84</v>
      </c>
      <c r="E8" s="2">
        <v>70</v>
      </c>
      <c r="F8" s="1">
        <f>SUM(C8:E8)</f>
        <v>241</v>
      </c>
      <c r="G8">
        <f t="shared" si="0"/>
        <v>0</v>
      </c>
    </row>
    <row r="9" spans="1:7" ht="24.95" customHeight="1" x14ac:dyDescent="0.15">
      <c r="A9" s="1">
        <f>SUMPRODUCT(($F$2:$F$22&gt;=F9)/(COUNTIF($F$2:$F$22,$F$2:$F$22)))</f>
        <v>7</v>
      </c>
      <c r="B9" s="2" t="s">
        <v>3</v>
      </c>
      <c r="C9" s="2">
        <v>77</v>
      </c>
      <c r="D9" s="2">
        <v>92</v>
      </c>
      <c r="E9" s="2">
        <v>71</v>
      </c>
      <c r="F9" s="1">
        <f>SUM(C9:E9)</f>
        <v>240</v>
      </c>
      <c r="G9">
        <f t="shared" si="0"/>
        <v>1</v>
      </c>
    </row>
    <row r="10" spans="1:7" x14ac:dyDescent="0.15">
      <c r="A10" s="1">
        <f>SUMPRODUCT(($F$2:$F$22&gt;=F10)/(COUNTIF($F$2:$F$22,$F$2:$F$22)))</f>
        <v>7</v>
      </c>
      <c r="B10" s="2" t="s">
        <v>51</v>
      </c>
      <c r="C10" s="1">
        <v>82</v>
      </c>
      <c r="D10" s="1">
        <v>96</v>
      </c>
      <c r="E10" s="2">
        <v>62</v>
      </c>
      <c r="F10" s="1">
        <f>SUM(C10:E10)</f>
        <v>240</v>
      </c>
      <c r="G10">
        <f t="shared" si="0"/>
        <v>0</v>
      </c>
    </row>
    <row r="11" spans="1:7" ht="24.95" customHeight="1" x14ac:dyDescent="0.15">
      <c r="A11" s="1">
        <f>SUMPRODUCT(($F$2:$F$22&gt;=F11)/(COUNTIF($F$2:$F$22,$F$2:$F$22)))</f>
        <v>7.9999999999999991</v>
      </c>
      <c r="B11" s="2" t="s">
        <v>37</v>
      </c>
      <c r="C11" s="2">
        <v>60</v>
      </c>
      <c r="D11" s="2">
        <v>95</v>
      </c>
      <c r="E11" s="2">
        <v>84</v>
      </c>
      <c r="F11" s="1">
        <f>SUM(C11:E11)</f>
        <v>239</v>
      </c>
      <c r="G11">
        <f t="shared" si="0"/>
        <v>1</v>
      </c>
    </row>
    <row r="12" spans="1:7" x14ac:dyDescent="0.15">
      <c r="A12" s="1">
        <f>SUMPRODUCT(($F$2:$F$22&gt;=F12)/(COUNTIF($F$2:$F$22,$F$2:$F$22)))</f>
        <v>7.9999999999999991</v>
      </c>
      <c r="B12" s="2" t="s">
        <v>49</v>
      </c>
      <c r="C12" s="1">
        <v>78</v>
      </c>
      <c r="D12" s="1">
        <v>89</v>
      </c>
      <c r="E12" s="2">
        <v>72</v>
      </c>
      <c r="F12" s="1">
        <f>SUM(C12:E12)</f>
        <v>239</v>
      </c>
      <c r="G12">
        <f t="shared" si="0"/>
        <v>0</v>
      </c>
    </row>
    <row r="13" spans="1:7" ht="24.95" customHeight="1" x14ac:dyDescent="0.15">
      <c r="A13" s="1">
        <f>SUMPRODUCT(($F$2:$F$22&gt;=F13)/(COUNTIF($F$2:$F$22,$F$2:$F$22)))</f>
        <v>7.9999999999999991</v>
      </c>
      <c r="B13" s="2" t="s">
        <v>50</v>
      </c>
      <c r="C13" s="1">
        <v>62</v>
      </c>
      <c r="D13" s="1">
        <v>94</v>
      </c>
      <c r="E13" s="2">
        <v>83</v>
      </c>
      <c r="F13" s="1">
        <f>SUM(C13:E13)</f>
        <v>239</v>
      </c>
      <c r="G13">
        <f t="shared" si="0"/>
        <v>1</v>
      </c>
    </row>
    <row r="14" spans="1:7" x14ac:dyDescent="0.15">
      <c r="A14" s="1">
        <f>SUMPRODUCT(($F$2:$F$22&gt;=F14)/(COUNTIF($F$2:$F$22,$F$2:$F$22)))</f>
        <v>9</v>
      </c>
      <c r="B14" s="2" t="s">
        <v>38</v>
      </c>
      <c r="C14" s="2">
        <v>85</v>
      </c>
      <c r="D14" s="2">
        <v>90</v>
      </c>
      <c r="E14" s="2">
        <v>63</v>
      </c>
      <c r="F14" s="1">
        <f>SUM(C14:E14)</f>
        <v>238</v>
      </c>
      <c r="G14">
        <f t="shared" si="0"/>
        <v>0</v>
      </c>
    </row>
    <row r="15" spans="1:7" ht="24.95" customHeight="1" x14ac:dyDescent="0.15">
      <c r="A15" s="1">
        <f>SUMPRODUCT(($F$2:$F$22&gt;=F15)/(COUNTIF($F$2:$F$22,$F$2:$F$22)))</f>
        <v>10</v>
      </c>
      <c r="B15" s="2" t="s">
        <v>15</v>
      </c>
      <c r="C15" s="2">
        <v>75</v>
      </c>
      <c r="D15" s="2">
        <v>83</v>
      </c>
      <c r="E15" s="2">
        <v>78</v>
      </c>
      <c r="F15" s="1">
        <f>SUM(C15:E15)</f>
        <v>236</v>
      </c>
      <c r="G15">
        <f t="shared" si="0"/>
        <v>1</v>
      </c>
    </row>
    <row r="16" spans="1:7" x14ac:dyDescent="0.15">
      <c r="A16" s="1">
        <f>SUMPRODUCT(($F$2:$F$22&gt;=F16)/(COUNTIF($F$2:$F$22,$F$2:$F$22)))</f>
        <v>10</v>
      </c>
      <c r="B16" s="2" t="s">
        <v>26</v>
      </c>
      <c r="C16" s="2">
        <v>93</v>
      </c>
      <c r="D16" s="2">
        <v>79</v>
      </c>
      <c r="E16" s="2">
        <v>64</v>
      </c>
      <c r="F16" s="1">
        <f>SUM(C16:E16)</f>
        <v>236</v>
      </c>
      <c r="G16">
        <f t="shared" si="0"/>
        <v>0</v>
      </c>
    </row>
    <row r="17" spans="1:7" ht="24.95" customHeight="1" x14ac:dyDescent="0.15">
      <c r="A17" s="1">
        <f>SUMPRODUCT(($F$2:$F$22&gt;=F17)/(COUNTIF($F$2:$F$22,$F$2:$F$22)))</f>
        <v>11</v>
      </c>
      <c r="B17" s="2" t="s">
        <v>55</v>
      </c>
      <c r="C17" s="1">
        <v>72</v>
      </c>
      <c r="D17" s="1">
        <v>86</v>
      </c>
      <c r="E17" s="2">
        <v>77</v>
      </c>
      <c r="F17" s="1">
        <f>SUM(C17:E17)</f>
        <v>235</v>
      </c>
      <c r="G17">
        <f t="shared" si="0"/>
        <v>1</v>
      </c>
    </row>
    <row r="18" spans="1:7" x14ac:dyDescent="0.15">
      <c r="A18" s="1">
        <f>SUMPRODUCT(($F$2:$F$22&gt;=F18)/(COUNTIF($F$2:$F$22,$F$2:$F$22)))</f>
        <v>12</v>
      </c>
      <c r="B18" s="2" t="s">
        <v>24</v>
      </c>
      <c r="C18" s="2">
        <v>64</v>
      </c>
      <c r="D18" s="2">
        <v>87</v>
      </c>
      <c r="E18" s="2">
        <v>82</v>
      </c>
      <c r="F18" s="1">
        <f>SUM(C18:E18)</f>
        <v>233</v>
      </c>
      <c r="G18">
        <f t="shared" si="0"/>
        <v>0</v>
      </c>
    </row>
    <row r="19" spans="1:7" ht="24.95" customHeight="1" x14ac:dyDescent="0.15">
      <c r="A19" s="1">
        <f>SUMPRODUCT(($F$2:$F$22&gt;=F19)/(COUNTIF($F$2:$F$22,$F$2:$F$22)))</f>
        <v>12</v>
      </c>
      <c r="B19" s="2" t="s">
        <v>34</v>
      </c>
      <c r="C19" s="2">
        <v>62</v>
      </c>
      <c r="D19" s="2">
        <v>93</v>
      </c>
      <c r="E19" s="2">
        <v>78</v>
      </c>
      <c r="F19" s="1">
        <f>SUM(C19:E19)</f>
        <v>233</v>
      </c>
      <c r="G19">
        <f t="shared" si="0"/>
        <v>1</v>
      </c>
    </row>
    <row r="20" spans="1:7" x14ac:dyDescent="0.15">
      <c r="A20" s="1">
        <f>SUMPRODUCT(($F$2:$F$22&gt;=F20)/(COUNTIF($F$2:$F$22,$F$2:$F$22)))</f>
        <v>13</v>
      </c>
      <c r="B20" s="2" t="s">
        <v>27</v>
      </c>
      <c r="C20" s="2">
        <v>61</v>
      </c>
      <c r="D20" s="2">
        <v>82</v>
      </c>
      <c r="E20" s="2">
        <v>89</v>
      </c>
      <c r="F20" s="1">
        <f>SUM(C20:E20)</f>
        <v>232</v>
      </c>
      <c r="G20">
        <f t="shared" si="0"/>
        <v>0</v>
      </c>
    </row>
    <row r="21" spans="1:7" ht="24.95" customHeight="1" x14ac:dyDescent="0.15">
      <c r="A21" s="1">
        <f>SUMPRODUCT(($F$2:$F$22&gt;=F21)/(COUNTIF($F$2:$F$22,$F$2:$F$22)))</f>
        <v>14</v>
      </c>
      <c r="B21" s="2" t="s">
        <v>22</v>
      </c>
      <c r="C21" s="2">
        <v>73</v>
      </c>
      <c r="D21" s="2">
        <v>75</v>
      </c>
      <c r="E21" s="2">
        <v>83</v>
      </c>
      <c r="F21" s="1">
        <f>SUM(C21:E21)</f>
        <v>231</v>
      </c>
      <c r="G21">
        <f t="shared" si="0"/>
        <v>1</v>
      </c>
    </row>
    <row r="22" spans="1:7" x14ac:dyDescent="0.15">
      <c r="A22" s="1">
        <f>SUMPRODUCT(($F$2:$F$22&gt;=F22)/(COUNTIF($F$2:$F$22,$F$2:$F$22)))</f>
        <v>15</v>
      </c>
      <c r="B22" s="2" t="s">
        <v>59</v>
      </c>
      <c r="C22" s="1">
        <v>66</v>
      </c>
      <c r="D22" s="1">
        <v>91</v>
      </c>
      <c r="E22" s="2">
        <v>72</v>
      </c>
      <c r="F22" s="1">
        <f>SUM(C22:E22)</f>
        <v>229</v>
      </c>
      <c r="G22">
        <f t="shared" si="0"/>
        <v>0</v>
      </c>
    </row>
  </sheetData>
  <autoFilter ref="A1:G22"/>
  <sortState ref="A2:F55">
    <sortCondition ref="A2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80" zoomScaleNormal="80" workbookViewId="0">
      <selection activeCell="D18" sqref="D18"/>
    </sheetView>
  </sheetViews>
  <sheetFormatPr defaultRowHeight="13.5" x14ac:dyDescent="0.15"/>
  <sheetData>
    <row r="1" spans="1:12" x14ac:dyDescent="0.15">
      <c r="A1" s="6" t="s">
        <v>2</v>
      </c>
      <c r="B1" s="7" t="s">
        <v>0</v>
      </c>
      <c r="C1" s="7" t="s">
        <v>39</v>
      </c>
      <c r="D1" s="7" t="s">
        <v>40</v>
      </c>
      <c r="E1" s="7" t="s">
        <v>41</v>
      </c>
      <c r="F1" s="8" t="s">
        <v>1</v>
      </c>
      <c r="G1" s="9" t="s">
        <v>2</v>
      </c>
      <c r="H1" s="7" t="s">
        <v>0</v>
      </c>
      <c r="I1" s="7" t="s">
        <v>39</v>
      </c>
      <c r="J1" s="7" t="s">
        <v>40</v>
      </c>
      <c r="K1" s="7" t="s">
        <v>41</v>
      </c>
      <c r="L1" s="10" t="s">
        <v>1</v>
      </c>
    </row>
    <row r="2" spans="1:12" x14ac:dyDescent="0.15">
      <c r="A2" s="11">
        <v>1</v>
      </c>
      <c r="B2" s="2" t="s">
        <v>52</v>
      </c>
      <c r="C2" s="1">
        <v>81</v>
      </c>
      <c r="D2" s="1">
        <v>91</v>
      </c>
      <c r="E2" s="2">
        <v>89</v>
      </c>
      <c r="F2" s="5">
        <v>261</v>
      </c>
      <c r="G2" s="4">
        <v>2</v>
      </c>
      <c r="H2" s="2" t="s">
        <v>28</v>
      </c>
      <c r="I2" s="2">
        <v>93</v>
      </c>
      <c r="J2" s="2">
        <v>100</v>
      </c>
      <c r="K2" s="2">
        <v>65</v>
      </c>
      <c r="L2" s="12">
        <v>258</v>
      </c>
    </row>
    <row r="3" spans="1:12" x14ac:dyDescent="0.15">
      <c r="A3" s="11">
        <v>3</v>
      </c>
      <c r="B3" s="2" t="s">
        <v>25</v>
      </c>
      <c r="C3" s="2">
        <v>92</v>
      </c>
      <c r="D3" s="2">
        <v>75</v>
      </c>
      <c r="E3" s="2">
        <v>83</v>
      </c>
      <c r="F3" s="5">
        <v>250</v>
      </c>
      <c r="G3" s="4">
        <v>4</v>
      </c>
      <c r="H3" s="2" t="s">
        <v>14</v>
      </c>
      <c r="I3" s="2">
        <v>82</v>
      </c>
      <c r="J3" s="2">
        <v>83</v>
      </c>
      <c r="K3" s="2">
        <v>84</v>
      </c>
      <c r="L3" s="12">
        <v>249</v>
      </c>
    </row>
    <row r="4" spans="1:12" x14ac:dyDescent="0.15">
      <c r="A4" s="11">
        <v>5</v>
      </c>
      <c r="B4" s="2" t="s">
        <v>32</v>
      </c>
      <c r="C4" s="2">
        <v>75</v>
      </c>
      <c r="D4" s="2">
        <v>90</v>
      </c>
      <c r="E4" s="2">
        <v>81</v>
      </c>
      <c r="F4" s="5">
        <v>246</v>
      </c>
      <c r="G4" s="4">
        <v>6</v>
      </c>
      <c r="H4" s="2" t="s">
        <v>23</v>
      </c>
      <c r="I4" s="2">
        <v>92</v>
      </c>
      <c r="J4" s="2">
        <v>67</v>
      </c>
      <c r="K4" s="2">
        <v>84</v>
      </c>
      <c r="L4" s="12">
        <v>243</v>
      </c>
    </row>
    <row r="5" spans="1:12" x14ac:dyDescent="0.15">
      <c r="A5" s="11">
        <v>7</v>
      </c>
      <c r="B5" s="2" t="s">
        <v>21</v>
      </c>
      <c r="C5" s="2">
        <v>87</v>
      </c>
      <c r="D5" s="2">
        <v>84</v>
      </c>
      <c r="E5" s="2">
        <v>70</v>
      </c>
      <c r="F5" s="5">
        <v>241</v>
      </c>
      <c r="G5" s="4">
        <v>8</v>
      </c>
      <c r="H5" s="2" t="s">
        <v>3</v>
      </c>
      <c r="I5" s="2">
        <v>77</v>
      </c>
      <c r="J5" s="2">
        <v>92</v>
      </c>
      <c r="K5" s="2">
        <v>71</v>
      </c>
      <c r="L5" s="12">
        <v>240</v>
      </c>
    </row>
    <row r="6" spans="1:12" x14ac:dyDescent="0.15">
      <c r="A6" s="11">
        <v>8</v>
      </c>
      <c r="B6" s="2" t="s">
        <v>51</v>
      </c>
      <c r="C6" s="1">
        <v>82</v>
      </c>
      <c r="D6" s="1">
        <v>96</v>
      </c>
      <c r="E6" s="2">
        <v>62</v>
      </c>
      <c r="F6" s="5">
        <v>240</v>
      </c>
      <c r="G6" s="4">
        <v>9.0000000000000018</v>
      </c>
      <c r="H6" s="2" t="s">
        <v>37</v>
      </c>
      <c r="I6" s="2">
        <v>60</v>
      </c>
      <c r="J6" s="2">
        <v>95</v>
      </c>
      <c r="K6" s="2">
        <v>84</v>
      </c>
      <c r="L6" s="12">
        <v>239</v>
      </c>
    </row>
    <row r="7" spans="1:12" x14ac:dyDescent="0.15">
      <c r="A7" s="11">
        <v>9.0000000000000018</v>
      </c>
      <c r="B7" s="2" t="s">
        <v>49</v>
      </c>
      <c r="C7" s="1">
        <v>78</v>
      </c>
      <c r="D7" s="1">
        <v>89</v>
      </c>
      <c r="E7" s="2">
        <v>72</v>
      </c>
      <c r="F7" s="5">
        <v>239</v>
      </c>
      <c r="G7" s="4">
        <v>9.0000000000000018</v>
      </c>
      <c r="H7" s="2" t="s">
        <v>50</v>
      </c>
      <c r="I7" s="1">
        <v>62</v>
      </c>
      <c r="J7" s="1">
        <v>94</v>
      </c>
      <c r="K7" s="2">
        <v>83</v>
      </c>
      <c r="L7" s="12">
        <v>239</v>
      </c>
    </row>
    <row r="8" spans="1:12" x14ac:dyDescent="0.15">
      <c r="A8" s="11">
        <v>10.000000000000002</v>
      </c>
      <c r="B8" s="2" t="s">
        <v>38</v>
      </c>
      <c r="C8" s="2">
        <v>85</v>
      </c>
      <c r="D8" s="2">
        <v>90</v>
      </c>
      <c r="E8" s="2">
        <v>63</v>
      </c>
      <c r="F8" s="5">
        <v>238</v>
      </c>
      <c r="G8" s="4">
        <v>11.000000000000002</v>
      </c>
      <c r="H8" s="2" t="s">
        <v>15</v>
      </c>
      <c r="I8" s="2">
        <v>75</v>
      </c>
      <c r="J8" s="2">
        <v>83</v>
      </c>
      <c r="K8" s="2">
        <v>78</v>
      </c>
      <c r="L8" s="12">
        <v>236</v>
      </c>
    </row>
    <row r="9" spans="1:12" x14ac:dyDescent="0.15">
      <c r="A9" s="11">
        <v>11.000000000000002</v>
      </c>
      <c r="B9" s="2" t="s">
        <v>26</v>
      </c>
      <c r="C9" s="2">
        <v>93</v>
      </c>
      <c r="D9" s="2">
        <v>79</v>
      </c>
      <c r="E9" s="2">
        <v>64</v>
      </c>
      <c r="F9" s="5">
        <v>236</v>
      </c>
      <c r="G9" s="4">
        <v>12.000000000000002</v>
      </c>
      <c r="H9" s="2" t="s">
        <v>55</v>
      </c>
      <c r="I9" s="1">
        <v>72</v>
      </c>
      <c r="J9" s="1">
        <v>86</v>
      </c>
      <c r="K9" s="2">
        <v>77</v>
      </c>
      <c r="L9" s="12">
        <v>235</v>
      </c>
    </row>
    <row r="10" spans="1:12" x14ac:dyDescent="0.15">
      <c r="A10" s="11">
        <v>13.000000000000002</v>
      </c>
      <c r="B10" s="2" t="s">
        <v>24</v>
      </c>
      <c r="C10" s="2">
        <v>64</v>
      </c>
      <c r="D10" s="2">
        <v>87</v>
      </c>
      <c r="E10" s="2">
        <v>82</v>
      </c>
      <c r="F10" s="5">
        <v>233</v>
      </c>
      <c r="G10" s="4">
        <v>13.000000000000002</v>
      </c>
      <c r="H10" s="2" t="s">
        <v>34</v>
      </c>
      <c r="I10" s="2">
        <v>62</v>
      </c>
      <c r="J10" s="2">
        <v>93</v>
      </c>
      <c r="K10" s="2">
        <v>78</v>
      </c>
      <c r="L10" s="12">
        <v>233</v>
      </c>
    </row>
    <row r="11" spans="1:12" x14ac:dyDescent="0.15">
      <c r="A11" s="11">
        <v>14.000000000000002</v>
      </c>
      <c r="B11" s="2" t="s">
        <v>27</v>
      </c>
      <c r="C11" s="2">
        <v>61</v>
      </c>
      <c r="D11" s="2">
        <v>82</v>
      </c>
      <c r="E11" s="2">
        <v>89</v>
      </c>
      <c r="F11" s="5">
        <v>232</v>
      </c>
      <c r="G11" s="4">
        <v>15.000000000000002</v>
      </c>
      <c r="H11" s="2" t="s">
        <v>22</v>
      </c>
      <c r="I11" s="2">
        <v>73</v>
      </c>
      <c r="J11" s="2">
        <v>75</v>
      </c>
      <c r="K11" s="2">
        <v>83</v>
      </c>
      <c r="L11" s="12">
        <v>231</v>
      </c>
    </row>
    <row r="12" spans="1:12" x14ac:dyDescent="0.15">
      <c r="A12" s="11">
        <v>16</v>
      </c>
      <c r="B12" s="2" t="s">
        <v>59</v>
      </c>
      <c r="C12" s="1">
        <v>66</v>
      </c>
      <c r="D12" s="1">
        <v>91</v>
      </c>
      <c r="E12" s="2">
        <v>72</v>
      </c>
      <c r="F12" s="5">
        <v>229</v>
      </c>
      <c r="G12" s="4">
        <v>16.999999999999996</v>
      </c>
      <c r="H12" s="2" t="s">
        <v>5</v>
      </c>
      <c r="I12" s="2">
        <v>66</v>
      </c>
      <c r="J12" s="2">
        <v>85</v>
      </c>
      <c r="K12" s="2">
        <v>76</v>
      </c>
      <c r="L12" s="12">
        <v>227</v>
      </c>
    </row>
    <row r="13" spans="1:12" x14ac:dyDescent="0.15">
      <c r="A13" s="11">
        <v>16.999999999999996</v>
      </c>
      <c r="B13" s="2" t="s">
        <v>8</v>
      </c>
      <c r="C13" s="2">
        <v>81</v>
      </c>
      <c r="D13" s="2">
        <v>89</v>
      </c>
      <c r="E13" s="2">
        <v>57</v>
      </c>
      <c r="F13" s="5">
        <v>227</v>
      </c>
      <c r="G13" s="4">
        <v>16.999999999999996</v>
      </c>
      <c r="H13" s="2" t="s">
        <v>58</v>
      </c>
      <c r="I13" s="1">
        <v>50</v>
      </c>
      <c r="J13" s="1">
        <v>99</v>
      </c>
      <c r="K13" s="2">
        <v>78</v>
      </c>
      <c r="L13" s="12">
        <v>227</v>
      </c>
    </row>
    <row r="14" spans="1:12" x14ac:dyDescent="0.15">
      <c r="A14" s="11">
        <v>17.999999999999993</v>
      </c>
      <c r="B14" s="2" t="s">
        <v>11</v>
      </c>
      <c r="C14" s="2">
        <v>83</v>
      </c>
      <c r="D14" s="2">
        <v>81</v>
      </c>
      <c r="E14" s="2">
        <v>62</v>
      </c>
      <c r="F14" s="5">
        <v>226</v>
      </c>
      <c r="G14" s="4">
        <v>17.999999999999993</v>
      </c>
      <c r="H14" s="2" t="s">
        <v>13</v>
      </c>
      <c r="I14" s="2">
        <v>93</v>
      </c>
      <c r="J14" s="2">
        <v>68</v>
      </c>
      <c r="K14" s="2">
        <v>65</v>
      </c>
      <c r="L14" s="12">
        <v>226</v>
      </c>
    </row>
    <row r="15" spans="1:12" x14ac:dyDescent="0.15">
      <c r="A15" s="11">
        <v>17.999999999999993</v>
      </c>
      <c r="B15" s="2" t="s">
        <v>48</v>
      </c>
      <c r="C15" s="1">
        <v>68</v>
      </c>
      <c r="D15" s="1">
        <v>95</v>
      </c>
      <c r="E15" s="2">
        <v>63</v>
      </c>
      <c r="F15" s="5">
        <v>226</v>
      </c>
      <c r="G15" s="4">
        <v>18.999999999999993</v>
      </c>
      <c r="H15" s="2" t="s">
        <v>33</v>
      </c>
      <c r="I15" s="2">
        <v>83</v>
      </c>
      <c r="J15" s="2">
        <v>62</v>
      </c>
      <c r="K15" s="2">
        <v>77</v>
      </c>
      <c r="L15" s="12">
        <v>222</v>
      </c>
    </row>
    <row r="16" spans="1:12" x14ac:dyDescent="0.15">
      <c r="A16" s="11">
        <v>19.999999999999993</v>
      </c>
      <c r="B16" s="2" t="s">
        <v>54</v>
      </c>
      <c r="C16" s="1">
        <v>72</v>
      </c>
      <c r="D16" s="1">
        <v>66</v>
      </c>
      <c r="E16" s="2">
        <v>81</v>
      </c>
      <c r="F16" s="5">
        <v>219</v>
      </c>
      <c r="G16" s="4">
        <v>20.999999999999993</v>
      </c>
      <c r="H16" s="2" t="s">
        <v>31</v>
      </c>
      <c r="I16" s="2">
        <v>75</v>
      </c>
      <c r="J16" s="2">
        <v>70</v>
      </c>
      <c r="K16" s="2">
        <v>71</v>
      </c>
      <c r="L16" s="12">
        <v>216</v>
      </c>
    </row>
    <row r="17" spans="1:12" x14ac:dyDescent="0.15">
      <c r="A17" s="11">
        <v>21.999999999999993</v>
      </c>
      <c r="B17" s="2" t="s">
        <v>47</v>
      </c>
      <c r="C17" s="1">
        <v>52</v>
      </c>
      <c r="D17" s="1">
        <v>81</v>
      </c>
      <c r="E17" s="2">
        <v>82</v>
      </c>
      <c r="F17" s="5">
        <v>215</v>
      </c>
      <c r="G17" s="4">
        <v>21.999999999999993</v>
      </c>
      <c r="H17" s="2" t="s">
        <v>57</v>
      </c>
      <c r="I17" s="1">
        <v>53</v>
      </c>
      <c r="J17" s="1">
        <v>100</v>
      </c>
      <c r="K17" s="2">
        <v>62</v>
      </c>
      <c r="L17" s="12">
        <v>215</v>
      </c>
    </row>
    <row r="18" spans="1:12" x14ac:dyDescent="0.15">
      <c r="A18" s="11">
        <v>22.999999999999989</v>
      </c>
      <c r="B18" s="2" t="s">
        <v>6</v>
      </c>
      <c r="C18" s="2">
        <v>69</v>
      </c>
      <c r="D18" s="2">
        <v>68</v>
      </c>
      <c r="E18" s="2">
        <v>77</v>
      </c>
      <c r="F18" s="5">
        <v>214</v>
      </c>
      <c r="G18" s="4">
        <v>22.999999999999989</v>
      </c>
      <c r="H18" s="2" t="s">
        <v>18</v>
      </c>
      <c r="I18" s="2">
        <v>66</v>
      </c>
      <c r="J18" s="2">
        <v>86</v>
      </c>
      <c r="K18" s="2">
        <v>62</v>
      </c>
      <c r="L18" s="12">
        <v>214</v>
      </c>
    </row>
    <row r="19" spans="1:12" x14ac:dyDescent="0.15">
      <c r="A19" s="11">
        <v>22.999999999999989</v>
      </c>
      <c r="B19" s="2" t="s">
        <v>43</v>
      </c>
      <c r="C19" s="1">
        <v>50</v>
      </c>
      <c r="D19" s="1">
        <v>94</v>
      </c>
      <c r="E19" s="2">
        <v>70</v>
      </c>
      <c r="F19" s="5">
        <v>214</v>
      </c>
      <c r="G19" s="4">
        <v>23.999999999999989</v>
      </c>
      <c r="H19" s="2" t="s">
        <v>10</v>
      </c>
      <c r="I19" s="2">
        <v>72</v>
      </c>
      <c r="J19" s="2">
        <v>75</v>
      </c>
      <c r="K19" s="2">
        <v>66</v>
      </c>
      <c r="L19" s="12">
        <v>213</v>
      </c>
    </row>
    <row r="20" spans="1:12" x14ac:dyDescent="0.15">
      <c r="A20" s="11">
        <v>24.999999999999989</v>
      </c>
      <c r="B20" s="2" t="s">
        <v>20</v>
      </c>
      <c r="C20" s="2">
        <v>60</v>
      </c>
      <c r="D20" s="2">
        <v>68</v>
      </c>
      <c r="E20" s="2">
        <v>84</v>
      </c>
      <c r="F20" s="5">
        <v>212</v>
      </c>
      <c r="G20" s="4">
        <v>25.999999999999989</v>
      </c>
      <c r="H20" s="2" t="s">
        <v>35</v>
      </c>
      <c r="I20" s="2">
        <v>60</v>
      </c>
      <c r="J20" s="2">
        <v>91</v>
      </c>
      <c r="K20" s="2">
        <v>60</v>
      </c>
      <c r="L20" s="12">
        <v>211</v>
      </c>
    </row>
    <row r="21" spans="1:12" x14ac:dyDescent="0.15">
      <c r="A21" s="11">
        <v>26.999999999999989</v>
      </c>
      <c r="B21" s="2" t="s">
        <v>12</v>
      </c>
      <c r="C21" s="2">
        <v>51</v>
      </c>
      <c r="D21" s="2">
        <v>77</v>
      </c>
      <c r="E21" s="2">
        <v>82</v>
      </c>
      <c r="F21" s="5">
        <v>210</v>
      </c>
      <c r="G21" s="4">
        <v>26.999999999999989</v>
      </c>
      <c r="H21" s="2" t="s">
        <v>46</v>
      </c>
      <c r="I21" s="1">
        <v>85</v>
      </c>
      <c r="J21" s="1">
        <v>80</v>
      </c>
      <c r="K21" s="2">
        <v>45</v>
      </c>
      <c r="L21" s="12">
        <v>210</v>
      </c>
    </row>
    <row r="22" spans="1:12" x14ac:dyDescent="0.15">
      <c r="A22" s="11">
        <v>27.999999999999989</v>
      </c>
      <c r="B22" s="2" t="s">
        <v>56</v>
      </c>
      <c r="C22" s="1">
        <v>53</v>
      </c>
      <c r="D22" s="1">
        <v>98</v>
      </c>
      <c r="E22" s="2">
        <v>58</v>
      </c>
      <c r="F22" s="5">
        <v>209</v>
      </c>
      <c r="G22" s="4">
        <v>28.999999999999989</v>
      </c>
      <c r="H22" s="2" t="s">
        <v>44</v>
      </c>
      <c r="I22" s="1">
        <v>75</v>
      </c>
      <c r="J22" s="1">
        <v>81</v>
      </c>
      <c r="K22" s="2">
        <v>52</v>
      </c>
      <c r="L22" s="12">
        <v>208</v>
      </c>
    </row>
    <row r="23" spans="1:12" x14ac:dyDescent="0.15">
      <c r="A23" s="11">
        <v>29.999999999999989</v>
      </c>
      <c r="B23" s="2" t="s">
        <v>9</v>
      </c>
      <c r="C23" s="2">
        <v>66</v>
      </c>
      <c r="D23" s="2">
        <v>70</v>
      </c>
      <c r="E23" s="2">
        <v>71</v>
      </c>
      <c r="F23" s="5">
        <v>207</v>
      </c>
      <c r="G23" s="4">
        <v>30.999999999999989</v>
      </c>
      <c r="H23" s="2" t="s">
        <v>4</v>
      </c>
      <c r="I23" s="2">
        <v>84</v>
      </c>
      <c r="J23" s="2">
        <v>67</v>
      </c>
      <c r="K23" s="2">
        <v>55</v>
      </c>
      <c r="L23" s="12">
        <v>206</v>
      </c>
    </row>
    <row r="24" spans="1:12" x14ac:dyDescent="0.15">
      <c r="A24" s="11">
        <v>31.999999999999989</v>
      </c>
      <c r="B24" s="2" t="s">
        <v>17</v>
      </c>
      <c r="C24" s="2">
        <v>61</v>
      </c>
      <c r="D24" s="2">
        <v>76</v>
      </c>
      <c r="E24" s="2">
        <v>67</v>
      </c>
      <c r="F24" s="5">
        <v>204</v>
      </c>
      <c r="G24" s="4">
        <v>32.999999999999986</v>
      </c>
      <c r="H24" s="2" t="s">
        <v>16</v>
      </c>
      <c r="I24" s="2">
        <v>74</v>
      </c>
      <c r="J24" s="2">
        <v>74</v>
      </c>
      <c r="K24" s="2">
        <v>51</v>
      </c>
      <c r="L24" s="12">
        <v>199</v>
      </c>
    </row>
    <row r="25" spans="1:12" x14ac:dyDescent="0.15">
      <c r="A25" s="11">
        <v>33.999999999999986</v>
      </c>
      <c r="B25" s="2" t="s">
        <v>45</v>
      </c>
      <c r="C25" s="1">
        <v>52</v>
      </c>
      <c r="D25" s="1">
        <v>75</v>
      </c>
      <c r="E25" s="2">
        <v>71</v>
      </c>
      <c r="F25" s="5">
        <v>198</v>
      </c>
      <c r="G25" s="4">
        <v>34.999999999999986</v>
      </c>
      <c r="H25" s="2" t="s">
        <v>19</v>
      </c>
      <c r="I25" s="2">
        <v>73</v>
      </c>
      <c r="J25" s="2">
        <v>62</v>
      </c>
      <c r="K25" s="2">
        <v>61</v>
      </c>
      <c r="L25" s="12">
        <v>196</v>
      </c>
    </row>
    <row r="26" spans="1:12" x14ac:dyDescent="0.15">
      <c r="A26" s="11">
        <v>35.999999999999986</v>
      </c>
      <c r="B26" s="2" t="s">
        <v>36</v>
      </c>
      <c r="C26" s="2">
        <v>62</v>
      </c>
      <c r="D26" s="2">
        <v>70</v>
      </c>
      <c r="E26" s="2">
        <v>63</v>
      </c>
      <c r="F26" s="5">
        <v>195</v>
      </c>
      <c r="G26" s="4">
        <v>36.999999999999986</v>
      </c>
      <c r="H26" s="2" t="s">
        <v>29</v>
      </c>
      <c r="I26" s="2">
        <v>55</v>
      </c>
      <c r="J26" s="2">
        <v>70</v>
      </c>
      <c r="K26" s="2">
        <v>63</v>
      </c>
      <c r="L26" s="12">
        <v>188</v>
      </c>
    </row>
    <row r="27" spans="1:12" x14ac:dyDescent="0.15">
      <c r="A27" s="11">
        <v>37.999999999999986</v>
      </c>
      <c r="B27" s="2" t="s">
        <v>30</v>
      </c>
      <c r="C27" s="2">
        <v>60</v>
      </c>
      <c r="D27" s="2">
        <v>60</v>
      </c>
      <c r="E27" s="2">
        <v>67</v>
      </c>
      <c r="F27" s="5">
        <v>187</v>
      </c>
      <c r="G27" s="4">
        <v>37.999999999999986</v>
      </c>
      <c r="H27" s="2" t="s">
        <v>53</v>
      </c>
      <c r="I27" s="1">
        <v>59</v>
      </c>
      <c r="J27" s="1">
        <v>65</v>
      </c>
      <c r="K27" s="2">
        <v>63</v>
      </c>
      <c r="L27" s="12">
        <v>187</v>
      </c>
    </row>
    <row r="28" spans="1:12" ht="14.25" thickBot="1" x14ac:dyDescent="0.2">
      <c r="A28" s="13">
        <v>38.999999999999986</v>
      </c>
      <c r="B28" s="14" t="s">
        <v>7</v>
      </c>
      <c r="C28" s="14">
        <v>60</v>
      </c>
      <c r="D28" s="14">
        <v>64</v>
      </c>
      <c r="E28" s="14">
        <v>60</v>
      </c>
      <c r="F28" s="15">
        <v>184</v>
      </c>
      <c r="G28" s="16">
        <v>39.999999999999986</v>
      </c>
      <c r="H28" s="14" t="s">
        <v>42</v>
      </c>
      <c r="I28" s="18">
        <v>50</v>
      </c>
      <c r="J28" s="18">
        <v>67</v>
      </c>
      <c r="K28" s="14">
        <v>47</v>
      </c>
      <c r="L28" s="17">
        <v>164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28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成绩表</vt:lpstr>
      <vt:lpstr>打印</vt:lpstr>
      <vt:lpstr>Sheet1</vt:lpstr>
      <vt:lpstr>Sheet2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cp:lastPrinted>2010-03-16T13:18:03Z</cp:lastPrinted>
  <dcterms:created xsi:type="dcterms:W3CDTF">2010-03-15T14:47:52Z</dcterms:created>
  <dcterms:modified xsi:type="dcterms:W3CDTF">2012-01-08T13:13:26Z</dcterms:modified>
  <cp:category>电子工业出版社</cp:category>
</cp:coreProperties>
</file>