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40" yWindow="315" windowWidth="11160" windowHeight="5235" activeTab="1"/>
  </bookViews>
  <sheets>
    <sheet name="原数据" sheetId="1" r:id="rId1"/>
    <sheet name="效果" sheetId="4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3" i="4" l="1"/>
  <c r="B3" i="4"/>
  <c r="C3" i="4"/>
  <c r="D3" i="4"/>
  <c r="E3" i="4"/>
  <c r="A5" i="4"/>
  <c r="B5" i="4"/>
  <c r="C5" i="4"/>
  <c r="D5" i="4"/>
  <c r="E5" i="4"/>
  <c r="A7" i="4"/>
  <c r="B7" i="4"/>
  <c r="C7" i="4"/>
  <c r="D7" i="4"/>
  <c r="E7" i="4"/>
  <c r="A9" i="4"/>
  <c r="B9" i="4"/>
  <c r="C9" i="4"/>
  <c r="D9" i="4"/>
  <c r="E9" i="4"/>
  <c r="A11" i="4"/>
  <c r="B11" i="4"/>
  <c r="C11" i="4"/>
  <c r="D11" i="4"/>
  <c r="E11" i="4"/>
  <c r="A13" i="4"/>
  <c r="B13" i="4"/>
  <c r="C13" i="4"/>
  <c r="D13" i="4"/>
  <c r="E13" i="4"/>
  <c r="C14" i="1"/>
  <c r="B14" i="1"/>
  <c r="J13" i="1"/>
  <c r="I13" i="1"/>
  <c r="C12" i="1"/>
  <c r="B12" i="1"/>
  <c r="J11" i="1"/>
  <c r="I11" i="1"/>
  <c r="C10" i="1"/>
  <c r="B10" i="1"/>
  <c r="J9" i="1"/>
  <c r="I9" i="1"/>
  <c r="C8" i="1"/>
  <c r="B8" i="1"/>
  <c r="J7" i="1"/>
  <c r="I7" i="1"/>
  <c r="A7" i="1"/>
  <c r="C6" i="1"/>
  <c r="B6" i="1" s="1"/>
  <c r="J5" i="1"/>
  <c r="I5" i="1" s="1"/>
  <c r="A5" i="1"/>
  <c r="C4" i="1"/>
  <c r="B4" i="1"/>
  <c r="J3" i="1"/>
  <c r="I3" i="1"/>
  <c r="A3" i="1"/>
  <c r="C2" i="1"/>
  <c r="B2" i="1" s="1"/>
  <c r="C14" i="4"/>
  <c r="B14" i="4" s="1"/>
  <c r="C12" i="4"/>
  <c r="B12" i="4" s="1"/>
  <c r="C10" i="4"/>
  <c r="B10" i="4"/>
  <c r="C8" i="4"/>
  <c r="B8" i="4" s="1"/>
  <c r="C6" i="4"/>
  <c r="B6" i="4"/>
  <c r="C4" i="4"/>
  <c r="B4" i="4" s="1"/>
  <c r="C2" i="4"/>
  <c r="B2" i="4" s="1"/>
  <c r="J30" i="1" a="1"/>
  <c r="J28" i="1" a="1"/>
  <c r="J26" i="1" a="1"/>
  <c r="J24" i="1" a="1"/>
  <c r="J23" i="1" a="1"/>
  <c r="J21" i="1" a="1"/>
  <c r="J19" i="1" a="1"/>
  <c r="J16" i="1" a="1"/>
  <c r="J15" i="1" a="1"/>
  <c r="J31" i="1" a="1"/>
  <c r="J29" i="1" a="1"/>
  <c r="J27" i="1" a="1"/>
  <c r="J25" i="1" a="1"/>
  <c r="J22" i="1" a="1"/>
  <c r="J20" i="1" a="1"/>
  <c r="J18" i="1" a="1"/>
  <c r="J17" i="1" a="1"/>
  <c r="J15" i="4" a="1"/>
  <c r="J31" i="4" a="1"/>
  <c r="J30" i="4" a="1"/>
  <c r="J29" i="4" a="1"/>
  <c r="J28" i="4" a="1"/>
  <c r="J27" i="4" a="1"/>
  <c r="J26" i="4" a="1"/>
  <c r="J25" i="4" a="1"/>
  <c r="J24" i="4" a="1"/>
  <c r="J23" i="4" a="1"/>
  <c r="J22" i="4" a="1"/>
  <c r="J21" i="4" a="1"/>
  <c r="J20" i="4" a="1"/>
  <c r="J19" i="4" a="1"/>
  <c r="J18" i="4" a="1"/>
  <c r="J17" i="4" a="1"/>
  <c r="J16" i="4" a="1"/>
  <c r="J17" i="1" l="1"/>
  <c r="J18" i="1"/>
  <c r="J20" i="1"/>
  <c r="J22" i="1"/>
  <c r="J25" i="1"/>
  <c r="J27" i="1"/>
  <c r="J29" i="1"/>
  <c r="J31" i="1"/>
  <c r="J15" i="1"/>
  <c r="J16" i="1"/>
  <c r="J19" i="1"/>
  <c r="J21" i="1"/>
  <c r="J23" i="1"/>
  <c r="J24" i="1"/>
  <c r="J26" i="1"/>
  <c r="J28" i="1"/>
  <c r="J30" i="1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15" i="4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0.5"/>
      <name val="Times New Roman"/>
      <family val="1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justify"/>
    </xf>
    <xf numFmtId="0" fontId="2" fillId="0" borderId="0" xfId="0" applyFont="1" applyBorder="1" applyAlignment="1">
      <alignment horizont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="90" zoomScaleNormal="90" workbookViewId="0">
      <selection activeCell="G16" sqref="G16"/>
    </sheetView>
  </sheetViews>
  <sheetFormatPr defaultRowHeight="13.5" x14ac:dyDescent="0.15"/>
  <cols>
    <col min="1" max="1" width="8.5" bestFit="1" customWidth="1"/>
    <col min="2" max="2" width="6.5" bestFit="1" customWidth="1"/>
    <col min="3" max="3" width="7.625" bestFit="1" customWidth="1"/>
    <col min="4" max="4" width="8.5" bestFit="1" customWidth="1"/>
    <col min="5" max="5" width="3.5" bestFit="1" customWidth="1"/>
    <col min="6" max="6" width="3.625" customWidth="1"/>
    <col min="7" max="7" width="4" customWidth="1"/>
    <col min="10" max="10" width="9" style="9"/>
  </cols>
  <sheetData>
    <row r="1" spans="1:12" ht="14.25" x14ac:dyDescent="0.15">
      <c r="H1" s="1"/>
      <c r="J1" s="2"/>
    </row>
    <row r="2" spans="1:12" ht="15.75" customHeight="1" x14ac:dyDescent="0.15">
      <c r="A2" s="11">
        <v>131.142</v>
      </c>
      <c r="B2" s="12">
        <f t="shared" ref="B2" si="0">+A2-C2</f>
        <v>0.44299999999998363</v>
      </c>
      <c r="C2" s="11">
        <f>+D2-E2/1000</f>
        <v>130.69900000000001</v>
      </c>
      <c r="D2" s="10">
        <v>130.69499999999999</v>
      </c>
      <c r="E2" s="10">
        <v>-4.0000000000190994</v>
      </c>
      <c r="H2" s="1"/>
      <c r="J2" s="2"/>
    </row>
    <row r="3" spans="1:12" ht="15.75" customHeight="1" x14ac:dyDescent="0.2">
      <c r="A3" s="11">
        <f t="shared" ref="A3" si="1">H3</f>
        <v>131.142</v>
      </c>
      <c r="B3" s="12"/>
      <c r="C3" s="11"/>
      <c r="D3" s="10"/>
      <c r="E3" s="10"/>
      <c r="H3" s="4">
        <v>131.142</v>
      </c>
      <c r="I3" s="5">
        <f t="shared" ref="I3" si="2">+H3-J3</f>
        <v>0.4480000000000075</v>
      </c>
      <c r="J3" s="4">
        <f>K3-L3/1000</f>
        <v>130.69399999999999</v>
      </c>
      <c r="K3" s="3">
        <v>130.69499999999999</v>
      </c>
      <c r="L3" s="6">
        <v>1</v>
      </c>
    </row>
    <row r="4" spans="1:12" ht="15.75" customHeight="1" x14ac:dyDescent="0.15">
      <c r="A4" s="11">
        <v>131.142</v>
      </c>
      <c r="B4" s="12">
        <f>+A4-C4</f>
        <v>0.79999999999998295</v>
      </c>
      <c r="C4" s="11">
        <f>+D4-E4/1000</f>
        <v>130.34200000000001</v>
      </c>
      <c r="D4" s="13">
        <v>130.34100000000001</v>
      </c>
      <c r="E4" s="10">
        <v>-1.0000000000047748</v>
      </c>
      <c r="H4" s="7"/>
      <c r="I4" s="7"/>
      <c r="J4" s="7"/>
      <c r="K4" s="7"/>
      <c r="L4" s="7"/>
    </row>
    <row r="5" spans="1:12" ht="15" customHeight="1" x14ac:dyDescent="0.2">
      <c r="A5" s="14">
        <f t="shared" ref="A5" si="3">H5</f>
        <v>131.142</v>
      </c>
      <c r="B5" s="14"/>
      <c r="C5" s="14"/>
      <c r="D5" s="14"/>
      <c r="E5" s="14"/>
      <c r="H5" s="4">
        <v>131.142</v>
      </c>
      <c r="I5" s="5">
        <f>+H5-J5</f>
        <v>0.79999999999998295</v>
      </c>
      <c r="J5" s="4">
        <f>K5-L5/1000</f>
        <v>130.34200000000001</v>
      </c>
      <c r="K5" s="8">
        <v>130.34100000000001</v>
      </c>
      <c r="L5" s="6">
        <v>-1.0000000000047748</v>
      </c>
    </row>
    <row r="6" spans="1:12" ht="15" customHeight="1" x14ac:dyDescent="0.15">
      <c r="A6" s="11">
        <v>131.142</v>
      </c>
      <c r="B6" s="12">
        <f>+A6-C6</f>
        <v>1.1599999999999966</v>
      </c>
      <c r="C6" s="11">
        <f>+D6-E6/1000</f>
        <v>129.982</v>
      </c>
      <c r="D6" s="13">
        <v>129.98699999999999</v>
      </c>
      <c r="E6" s="10">
        <v>4.9999999999954525</v>
      </c>
      <c r="H6" s="7"/>
      <c r="I6" s="7"/>
      <c r="J6" s="7"/>
      <c r="K6" s="7"/>
      <c r="L6" s="7"/>
    </row>
    <row r="7" spans="1:12" ht="15" customHeight="1" x14ac:dyDescent="0.2">
      <c r="A7" s="14">
        <f t="shared" ref="A7" si="4">H7</f>
        <v>131.142</v>
      </c>
      <c r="B7" s="14"/>
      <c r="C7" s="14"/>
      <c r="D7" s="14"/>
      <c r="E7" s="14"/>
      <c r="H7" s="4">
        <v>131.142</v>
      </c>
      <c r="I7" s="5">
        <f>+H7-J7</f>
        <v>1.1570000000000107</v>
      </c>
      <c r="J7" s="4">
        <f>K7-L7/1000</f>
        <v>129.98499999999999</v>
      </c>
      <c r="K7" s="8">
        <v>129.98699999999999</v>
      </c>
      <c r="L7" s="6">
        <v>2</v>
      </c>
    </row>
    <row r="8" spans="1:12" ht="15" customHeight="1" x14ac:dyDescent="0.15">
      <c r="A8" s="11">
        <v>131.142</v>
      </c>
      <c r="B8" s="12">
        <f>+A8-C8</f>
        <v>1.5129999999999768</v>
      </c>
      <c r="C8" s="11">
        <f>+D8-E8/1000</f>
        <v>129.62900000000002</v>
      </c>
      <c r="D8" s="13">
        <v>129.63300000000001</v>
      </c>
      <c r="E8" s="10">
        <v>3.9999999999906777</v>
      </c>
      <c r="H8" s="7"/>
      <c r="I8" s="7"/>
      <c r="J8" s="7"/>
      <c r="K8" s="7"/>
      <c r="L8" s="7"/>
    </row>
    <row r="9" spans="1:12" ht="15" customHeight="1" x14ac:dyDescent="0.2">
      <c r="A9" s="14"/>
      <c r="B9" s="14"/>
      <c r="C9" s="14"/>
      <c r="D9" s="14"/>
      <c r="E9" s="14"/>
      <c r="H9" s="4">
        <v>131.142</v>
      </c>
      <c r="I9" s="5">
        <f>+H9-J9</f>
        <v>1.5109999999999957</v>
      </c>
      <c r="J9" s="4">
        <f>K9-L9/1000</f>
        <v>129.631</v>
      </c>
      <c r="K9" s="8">
        <v>129.63300000000001</v>
      </c>
      <c r="L9" s="6">
        <v>2</v>
      </c>
    </row>
    <row r="10" spans="1:12" ht="15" customHeight="1" x14ac:dyDescent="0.15">
      <c r="A10" s="11">
        <v>131.142</v>
      </c>
      <c r="B10" s="12">
        <f>+A10-C10</f>
        <v>1.8629999999999995</v>
      </c>
      <c r="C10" s="11">
        <f>+D10-E10/1000</f>
        <v>129.279</v>
      </c>
      <c r="D10" s="13">
        <v>129.279</v>
      </c>
      <c r="E10" s="10">
        <v>0</v>
      </c>
      <c r="H10" s="7"/>
      <c r="I10" s="7"/>
      <c r="J10" s="7"/>
      <c r="K10" s="7"/>
      <c r="L10" s="7"/>
    </row>
    <row r="11" spans="1:12" ht="15" customHeight="1" x14ac:dyDescent="0.2">
      <c r="A11" s="14"/>
      <c r="B11" s="14"/>
      <c r="C11" s="14"/>
      <c r="D11" s="14"/>
      <c r="E11" s="14"/>
      <c r="H11" s="4">
        <v>131.142</v>
      </c>
      <c r="I11" s="5">
        <f>+H11-J11</f>
        <v>1.8640000000000043</v>
      </c>
      <c r="J11" s="4">
        <f>K11-L11/1000</f>
        <v>129.27799999999999</v>
      </c>
      <c r="K11" s="8">
        <v>129.279</v>
      </c>
      <c r="L11" s="6">
        <v>1</v>
      </c>
    </row>
    <row r="12" spans="1:12" ht="15" customHeight="1" x14ac:dyDescent="0.15">
      <c r="A12" s="11">
        <v>131.142</v>
      </c>
      <c r="B12" s="12">
        <f>+A12-C12</f>
        <v>2.2150000000000034</v>
      </c>
      <c r="C12" s="11">
        <f>+D12-E12/1000</f>
        <v>128.92699999999999</v>
      </c>
      <c r="D12" s="13">
        <v>128.92500000000001</v>
      </c>
      <c r="E12" s="10">
        <v>-1.999999999981128</v>
      </c>
      <c r="H12" s="7"/>
      <c r="I12" s="7"/>
      <c r="J12" s="7"/>
      <c r="K12" s="7"/>
      <c r="L12" s="7"/>
    </row>
    <row r="13" spans="1:12" ht="15" customHeight="1" x14ac:dyDescent="0.2">
      <c r="A13" s="14"/>
      <c r="B13" s="14"/>
      <c r="C13" s="14"/>
      <c r="D13" s="14"/>
      <c r="E13" s="14"/>
      <c r="H13" s="4">
        <v>131.142</v>
      </c>
      <c r="I13" s="5">
        <f>+H13-J13</f>
        <v>2.2159999999999798</v>
      </c>
      <c r="J13" s="4">
        <f>K13-L13/1000</f>
        <v>128.92600000000002</v>
      </c>
      <c r="K13" s="8">
        <v>128.92500000000001</v>
      </c>
      <c r="L13" s="6">
        <v>-1</v>
      </c>
    </row>
    <row r="14" spans="1:12" ht="15" customHeight="1" x14ac:dyDescent="0.15">
      <c r="A14" s="11">
        <v>131.142</v>
      </c>
      <c r="B14" s="12">
        <f>+A14-C14</f>
        <v>2.5720000000000027</v>
      </c>
      <c r="C14" s="11">
        <f>+D14-E14/1000</f>
        <v>128.57</v>
      </c>
      <c r="D14" s="13">
        <v>128.571</v>
      </c>
      <c r="E14" s="10">
        <v>1.0000000000047748</v>
      </c>
      <c r="H14" s="7"/>
      <c r="I14" s="7"/>
      <c r="J14" s="7"/>
      <c r="K14" s="7"/>
      <c r="L14" s="7"/>
    </row>
    <row r="15" spans="1:12" x14ac:dyDescent="0.15">
      <c r="J15" s="2" t="str">
        <f t="array" aca="1" ref="J15" ca="1">IF(MOD(ROW(H15),2)+(ROW(H15)&gt;2*COUNTA(H:H)),"",INDIRECT("k"&amp;ROW(H15)/2))</f>
        <v/>
      </c>
    </row>
    <row r="16" spans="1:12" x14ac:dyDescent="0.15">
      <c r="J16" s="2" t="str">
        <f t="array" aca="1" ref="J16" ca="1">IF(MOD(ROW(H16),2)+(ROW(H16)&gt;2*COUNTA(H:H)),"",INDIRECT("k"&amp;ROW(H16)/2))</f>
        <v/>
      </c>
    </row>
    <row r="17" spans="10:10" x14ac:dyDescent="0.15">
      <c r="J17" s="2" t="str">
        <f t="array" aca="1" ref="J17" ca="1">IF(MOD(ROW(H17),2)+(ROW(H17)&gt;2*COUNTA(H:H)),"",INDIRECT("k"&amp;ROW(H17)/2))</f>
        <v/>
      </c>
    </row>
    <row r="18" spans="10:10" x14ac:dyDescent="0.15">
      <c r="J18" s="2" t="str">
        <f t="array" aca="1" ref="J18" ca="1">IF(MOD(ROW(H18),2)+(ROW(H18)&gt;2*COUNTA(H:H)),"",INDIRECT("k"&amp;ROW(H18)/2))</f>
        <v/>
      </c>
    </row>
    <row r="19" spans="10:10" x14ac:dyDescent="0.15">
      <c r="J19" s="2" t="str">
        <f t="array" aca="1" ref="J19" ca="1">IF(MOD(ROW(H19),2)+(ROW(H19)&gt;2*COUNTA(H:H)),"",INDIRECT("k"&amp;ROW(H19)/2))</f>
        <v/>
      </c>
    </row>
    <row r="20" spans="10:10" x14ac:dyDescent="0.15">
      <c r="J20" s="2" t="str">
        <f t="array" aca="1" ref="J20" ca="1">IF(MOD(ROW(H20),2)+(ROW(H20)&gt;2*COUNTA(H:H)),"",INDIRECT("k"&amp;ROW(H20)/2))</f>
        <v/>
      </c>
    </row>
    <row r="21" spans="10:10" x14ac:dyDescent="0.15">
      <c r="J21" s="2" t="str">
        <f t="array" aca="1" ref="J21" ca="1">IF(MOD(ROW(H21),2)+(ROW(H21)&gt;2*COUNTA(H:H)),"",INDIRECT("k"&amp;ROW(H21)/2))</f>
        <v/>
      </c>
    </row>
    <row r="22" spans="10:10" x14ac:dyDescent="0.15">
      <c r="J22" s="2" t="str">
        <f t="array" aca="1" ref="J22" ca="1">IF(MOD(ROW(H22),2)+(ROW(H22)&gt;2*COUNTA(H:H)),"",INDIRECT("k"&amp;ROW(H22)/2))</f>
        <v/>
      </c>
    </row>
    <row r="23" spans="10:10" x14ac:dyDescent="0.15">
      <c r="J23" s="2" t="str">
        <f t="array" aca="1" ref="J23" ca="1">IF(MOD(ROW(H23),2)+(ROW(H23)&gt;2*COUNTA(H:H)),"",INDIRECT("k"&amp;ROW(H23)/2))</f>
        <v/>
      </c>
    </row>
    <row r="24" spans="10:10" x14ac:dyDescent="0.15">
      <c r="J24" s="2" t="str">
        <f t="array" aca="1" ref="J24" ca="1">IF(MOD(ROW(H24),2)+(ROW(H24)&gt;2*COUNTA(H:H)),"",INDIRECT("k"&amp;ROW(H24)/2))</f>
        <v/>
      </c>
    </row>
    <row r="25" spans="10:10" x14ac:dyDescent="0.15">
      <c r="J25" s="2" t="str">
        <f t="array" aca="1" ref="J25" ca="1">IF(MOD(ROW(H25),2)+(ROW(H25)&gt;2*COUNTA(H:H)),"",INDIRECT("k"&amp;ROW(H25)/2))</f>
        <v/>
      </c>
    </row>
    <row r="26" spans="10:10" x14ac:dyDescent="0.15">
      <c r="J26" s="2" t="str">
        <f t="array" aca="1" ref="J26" ca="1">IF(MOD(ROW(H26),2)+(ROW(H26)&gt;2*COUNTA(H:H)),"",INDIRECT("k"&amp;ROW(H26)/2))</f>
        <v/>
      </c>
    </row>
    <row r="27" spans="10:10" x14ac:dyDescent="0.15">
      <c r="J27" s="2" t="str">
        <f t="array" aca="1" ref="J27" ca="1">IF(MOD(ROW(H27),2)+(ROW(H27)&gt;2*COUNTA(H:H)),"",INDIRECT("k"&amp;ROW(H27)/2))</f>
        <v/>
      </c>
    </row>
    <row r="28" spans="10:10" x14ac:dyDescent="0.15">
      <c r="J28" s="2" t="str">
        <f t="array" aca="1" ref="J28" ca="1">IF(MOD(ROW(H28),2)+(ROW(H28)&gt;2*COUNTA(H:H)),"",INDIRECT("k"&amp;ROW(H28)/2))</f>
        <v/>
      </c>
    </row>
    <row r="29" spans="10:10" x14ac:dyDescent="0.15">
      <c r="J29" s="2" t="str">
        <f t="array" aca="1" ref="J29" ca="1">IF(MOD(ROW(H29),2)+(ROW(H29)&gt;2*COUNTA(H:H)),"",INDIRECT("k"&amp;ROW(H29)/2))</f>
        <v/>
      </c>
    </row>
    <row r="30" spans="10:10" x14ac:dyDescent="0.15">
      <c r="J30" s="2" t="str">
        <f t="array" aca="1" ref="J30" ca="1">IF(MOD(ROW(H30),2)+(ROW(H30)&gt;2*COUNTA(H:H)),"",INDIRECT("k"&amp;ROW(H30)/2))</f>
        <v/>
      </c>
    </row>
    <row r="31" spans="10:10" x14ac:dyDescent="0.15">
      <c r="J31" s="2" t="str">
        <f t="array" aca="1" ref="J31" ca="1">IF(MOD(ROW(H31),2)+(ROW(H31)&gt;2*COUNTA(H:H)),"",INDIRECT("k"&amp;ROW(H31)/2))</f>
        <v/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Normal="100" workbookViewId="0">
      <selection activeCell="F10" sqref="F10"/>
    </sheetView>
  </sheetViews>
  <sheetFormatPr defaultRowHeight="13.5" x14ac:dyDescent="0.15"/>
  <cols>
    <col min="1" max="1" width="8.5" bestFit="1" customWidth="1"/>
    <col min="2" max="2" width="6.5" bestFit="1" customWidth="1"/>
    <col min="3" max="3" width="7.625" bestFit="1" customWidth="1"/>
    <col min="4" max="4" width="8.5" bestFit="1" customWidth="1"/>
    <col min="5" max="5" width="3.5" bestFit="1" customWidth="1"/>
    <col min="6" max="6" width="3.625" customWidth="1"/>
    <col min="7" max="7" width="4" hidden="1" customWidth="1"/>
    <col min="9" max="9" width="6.25" customWidth="1"/>
    <col min="10" max="10" width="7.5" style="9" customWidth="1"/>
    <col min="11" max="11" width="8.625" customWidth="1"/>
  </cols>
  <sheetData>
    <row r="1" spans="1:12" ht="14.25" x14ac:dyDescent="0.15">
      <c r="H1" s="1"/>
      <c r="J1" s="2"/>
    </row>
    <row r="2" spans="1:12" ht="15.75" customHeight="1" x14ac:dyDescent="0.15">
      <c r="A2" s="11">
        <v>131.142</v>
      </c>
      <c r="B2" s="12">
        <f t="shared" ref="B2" si="0">+A2-C2</f>
        <v>0.44299999999998363</v>
      </c>
      <c r="C2" s="11">
        <f>+D2-E2/1000</f>
        <v>130.69900000000001</v>
      </c>
      <c r="D2" s="10">
        <v>130.69499999999999</v>
      </c>
      <c r="E2" s="10">
        <v>-4.0000000000190994</v>
      </c>
      <c r="H2" s="1"/>
      <c r="J2" s="2"/>
    </row>
    <row r="3" spans="1:12" ht="15.75" customHeight="1" x14ac:dyDescent="0.2">
      <c r="A3" s="11">
        <f t="shared" ref="A3:E3" si="1">H3</f>
        <v>131.142</v>
      </c>
      <c r="B3" s="12">
        <f t="shared" si="1"/>
        <v>0.4480000000000075</v>
      </c>
      <c r="C3" s="11">
        <f t="shared" si="1"/>
        <v>130.69399999999999</v>
      </c>
      <c r="D3" s="10">
        <f t="shared" si="1"/>
        <v>130.69499999999999</v>
      </c>
      <c r="E3" s="10">
        <f t="shared" si="1"/>
        <v>1</v>
      </c>
      <c r="H3" s="4">
        <v>131.142</v>
      </c>
      <c r="I3" s="5">
        <v>0.4480000000000075</v>
      </c>
      <c r="J3" s="4">
        <v>130.69399999999999</v>
      </c>
      <c r="K3" s="3">
        <v>130.69499999999999</v>
      </c>
      <c r="L3" s="6">
        <v>1</v>
      </c>
    </row>
    <row r="4" spans="1:12" ht="15.75" customHeight="1" x14ac:dyDescent="0.15">
      <c r="A4" s="11">
        <v>131.142</v>
      </c>
      <c r="B4" s="12">
        <f>+A4-C4</f>
        <v>0.79999999999998295</v>
      </c>
      <c r="C4" s="11">
        <f>+D4-E4/1000</f>
        <v>130.34200000000001</v>
      </c>
      <c r="D4" s="13">
        <v>130.34100000000001</v>
      </c>
      <c r="E4" s="10">
        <v>-1.0000000000047748</v>
      </c>
      <c r="H4" s="7"/>
      <c r="I4" s="7"/>
      <c r="J4" s="7"/>
      <c r="K4" s="7"/>
      <c r="L4" s="7"/>
    </row>
    <row r="5" spans="1:12" ht="15" customHeight="1" x14ac:dyDescent="0.2">
      <c r="A5" s="14">
        <f t="shared" ref="A5:E5" si="2">H5</f>
        <v>131.142</v>
      </c>
      <c r="B5" s="14">
        <f t="shared" si="2"/>
        <v>0.79999999999998295</v>
      </c>
      <c r="C5" s="14">
        <f t="shared" si="2"/>
        <v>130.34200000000001</v>
      </c>
      <c r="D5" s="14">
        <f t="shared" si="2"/>
        <v>130.34100000000001</v>
      </c>
      <c r="E5" s="14">
        <f t="shared" si="2"/>
        <v>-1.0000000000047748</v>
      </c>
      <c r="H5" s="4">
        <v>131.142</v>
      </c>
      <c r="I5" s="5">
        <v>0.79999999999998295</v>
      </c>
      <c r="J5" s="4">
        <v>130.34200000000001</v>
      </c>
      <c r="K5" s="8">
        <v>130.34100000000001</v>
      </c>
      <c r="L5" s="6">
        <v>-1.0000000000047748</v>
      </c>
    </row>
    <row r="6" spans="1:12" ht="15" customHeight="1" x14ac:dyDescent="0.15">
      <c r="A6" s="11">
        <v>131.142</v>
      </c>
      <c r="B6" s="12">
        <f>+A6-C6</f>
        <v>1.1599999999999966</v>
      </c>
      <c r="C6" s="11">
        <f>+D6-E6/1000</f>
        <v>129.982</v>
      </c>
      <c r="D6" s="13">
        <v>129.98699999999999</v>
      </c>
      <c r="E6" s="10">
        <v>4.9999999999954525</v>
      </c>
      <c r="H6" s="7"/>
      <c r="I6" s="7"/>
      <c r="J6" s="7"/>
      <c r="K6" s="7"/>
      <c r="L6" s="7"/>
    </row>
    <row r="7" spans="1:12" ht="15" customHeight="1" x14ac:dyDescent="0.2">
      <c r="A7" s="14">
        <f t="shared" ref="A7:E7" si="3">H7</f>
        <v>131.142</v>
      </c>
      <c r="B7" s="14">
        <f t="shared" si="3"/>
        <v>1.1570000000000107</v>
      </c>
      <c r="C7" s="14">
        <f t="shared" si="3"/>
        <v>129.98499999999999</v>
      </c>
      <c r="D7" s="14">
        <f t="shared" si="3"/>
        <v>129.98699999999999</v>
      </c>
      <c r="E7" s="14">
        <f t="shared" si="3"/>
        <v>2</v>
      </c>
      <c r="H7" s="4">
        <v>131.142</v>
      </c>
      <c r="I7" s="5">
        <v>1.1570000000000107</v>
      </c>
      <c r="J7" s="4">
        <v>129.98499999999999</v>
      </c>
      <c r="K7" s="8">
        <v>129.98699999999999</v>
      </c>
      <c r="L7" s="6">
        <v>2</v>
      </c>
    </row>
    <row r="8" spans="1:12" ht="15" customHeight="1" x14ac:dyDescent="0.15">
      <c r="A8" s="11">
        <v>131.142</v>
      </c>
      <c r="B8" s="12">
        <f>+A8-C8</f>
        <v>1.5129999999999768</v>
      </c>
      <c r="C8" s="11">
        <f>+D8-E8/1000</f>
        <v>129.62900000000002</v>
      </c>
      <c r="D8" s="13">
        <v>129.63300000000001</v>
      </c>
      <c r="E8" s="10">
        <v>3.9999999999906777</v>
      </c>
      <c r="H8" s="7"/>
      <c r="I8" s="7"/>
      <c r="J8" s="7"/>
      <c r="K8" s="7"/>
      <c r="L8" s="7"/>
    </row>
    <row r="9" spans="1:12" ht="15" customHeight="1" x14ac:dyDescent="0.2">
      <c r="A9" s="14">
        <f t="shared" ref="A9:E9" si="4">H9</f>
        <v>131.142</v>
      </c>
      <c r="B9" s="14">
        <f t="shared" si="4"/>
        <v>1.5109999999999957</v>
      </c>
      <c r="C9" s="14">
        <f t="shared" si="4"/>
        <v>129.631</v>
      </c>
      <c r="D9" s="14">
        <f t="shared" si="4"/>
        <v>129.63300000000001</v>
      </c>
      <c r="E9" s="14">
        <f t="shared" si="4"/>
        <v>2</v>
      </c>
      <c r="H9" s="4">
        <v>131.142</v>
      </c>
      <c r="I9" s="5">
        <v>1.5109999999999957</v>
      </c>
      <c r="J9" s="4">
        <v>129.631</v>
      </c>
      <c r="K9" s="8">
        <v>129.63300000000001</v>
      </c>
      <c r="L9" s="6">
        <v>2</v>
      </c>
    </row>
    <row r="10" spans="1:12" ht="15" customHeight="1" x14ac:dyDescent="0.15">
      <c r="A10" s="11">
        <v>131.142</v>
      </c>
      <c r="B10" s="12">
        <f>+A10-C10</f>
        <v>1.8629999999999995</v>
      </c>
      <c r="C10" s="11">
        <f>+D10-E10/1000</f>
        <v>129.279</v>
      </c>
      <c r="D10" s="13">
        <v>129.279</v>
      </c>
      <c r="E10" s="10">
        <v>0</v>
      </c>
      <c r="H10" s="7"/>
      <c r="I10" s="7"/>
      <c r="J10" s="7"/>
      <c r="K10" s="7"/>
      <c r="L10" s="7"/>
    </row>
    <row r="11" spans="1:12" ht="15" customHeight="1" x14ac:dyDescent="0.2">
      <c r="A11" s="14">
        <f t="shared" ref="A11:E11" si="5">H11</f>
        <v>131.142</v>
      </c>
      <c r="B11" s="14">
        <f t="shared" si="5"/>
        <v>1.8640000000000043</v>
      </c>
      <c r="C11" s="14">
        <f t="shared" si="5"/>
        <v>129.27799999999999</v>
      </c>
      <c r="D11" s="14">
        <f t="shared" si="5"/>
        <v>129.279</v>
      </c>
      <c r="E11" s="14">
        <f t="shared" si="5"/>
        <v>1</v>
      </c>
      <c r="H11" s="4">
        <v>131.142</v>
      </c>
      <c r="I11" s="5">
        <v>1.8640000000000043</v>
      </c>
      <c r="J11" s="4">
        <v>129.27799999999999</v>
      </c>
      <c r="K11" s="8">
        <v>129.279</v>
      </c>
      <c r="L11" s="6">
        <v>1</v>
      </c>
    </row>
    <row r="12" spans="1:12" ht="15" customHeight="1" x14ac:dyDescent="0.15">
      <c r="A12" s="11">
        <v>131.142</v>
      </c>
      <c r="B12" s="12">
        <f>+A12-C12</f>
        <v>2.2150000000000034</v>
      </c>
      <c r="C12" s="11">
        <f>+D12-E12/1000</f>
        <v>128.92699999999999</v>
      </c>
      <c r="D12" s="13">
        <v>128.92500000000001</v>
      </c>
      <c r="E12" s="10">
        <v>-1.999999999981128</v>
      </c>
      <c r="H12" s="7"/>
      <c r="I12" s="7"/>
      <c r="J12" s="7"/>
      <c r="K12" s="7"/>
      <c r="L12" s="7"/>
    </row>
    <row r="13" spans="1:12" ht="15" customHeight="1" x14ac:dyDescent="0.2">
      <c r="A13" s="14">
        <f t="shared" ref="A13:E13" si="6">H13</f>
        <v>131.142</v>
      </c>
      <c r="B13" s="14">
        <f t="shared" si="6"/>
        <v>2.2159999999999798</v>
      </c>
      <c r="C13" s="14">
        <f t="shared" si="6"/>
        <v>128.92600000000002</v>
      </c>
      <c r="D13" s="14">
        <f t="shared" si="6"/>
        <v>128.92500000000001</v>
      </c>
      <c r="E13" s="14">
        <f t="shared" si="6"/>
        <v>-1</v>
      </c>
      <c r="H13" s="4">
        <v>131.142</v>
      </c>
      <c r="I13" s="5">
        <v>2.2159999999999798</v>
      </c>
      <c r="J13" s="4">
        <v>128.92600000000002</v>
      </c>
      <c r="K13" s="8">
        <v>128.92500000000001</v>
      </c>
      <c r="L13" s="6">
        <v>-1</v>
      </c>
    </row>
    <row r="14" spans="1:12" ht="15" customHeight="1" x14ac:dyDescent="0.15">
      <c r="A14" s="11">
        <v>131.142</v>
      </c>
      <c r="B14" s="12">
        <f>+A14-C14</f>
        <v>2.5720000000000027</v>
      </c>
      <c r="C14" s="11">
        <f>+D14-E14/1000</f>
        <v>128.57</v>
      </c>
      <c r="D14" s="13">
        <v>128.571</v>
      </c>
      <c r="E14" s="10">
        <v>1.0000000000047748</v>
      </c>
      <c r="H14" s="7"/>
      <c r="I14" s="7"/>
      <c r="J14" s="7"/>
      <c r="K14" s="7"/>
      <c r="L14" s="7"/>
    </row>
    <row r="15" spans="1:12" x14ac:dyDescent="0.15">
      <c r="J15" s="2" t="str">
        <f t="array" aca="1" ref="J15" ca="1">IF(MOD(ROW(H15),2)+(ROW(H15)&gt;2*COUNTA(H:H)),"",INDIRECT("k"&amp;ROW(H15)/2))</f>
        <v/>
      </c>
    </row>
    <row r="16" spans="1:12" x14ac:dyDescent="0.15">
      <c r="J16" s="2" t="str">
        <f t="array" aca="1" ref="J16" ca="1">IF(MOD(ROW(H16),2)+(ROW(H16)&gt;2*COUNTA(H:H)),"",INDIRECT("k"&amp;ROW(H16)/2))</f>
        <v/>
      </c>
    </row>
    <row r="17" spans="10:10" x14ac:dyDescent="0.15">
      <c r="J17" s="2" t="str">
        <f t="array" aca="1" ref="J17" ca="1">IF(MOD(ROW(H17),2)+(ROW(H17)&gt;2*COUNTA(H:H)),"",INDIRECT("k"&amp;ROW(H17)/2))</f>
        <v/>
      </c>
    </row>
    <row r="18" spans="10:10" x14ac:dyDescent="0.15">
      <c r="J18" s="2" t="str">
        <f t="array" aca="1" ref="J18" ca="1">IF(MOD(ROW(H18),2)+(ROW(H18)&gt;2*COUNTA(H:H)),"",INDIRECT("k"&amp;ROW(H18)/2))</f>
        <v/>
      </c>
    </row>
    <row r="19" spans="10:10" x14ac:dyDescent="0.15">
      <c r="J19" s="2" t="str">
        <f t="array" aca="1" ref="J19" ca="1">IF(MOD(ROW(H19),2)+(ROW(H19)&gt;2*COUNTA(H:H)),"",INDIRECT("k"&amp;ROW(H19)/2))</f>
        <v/>
      </c>
    </row>
    <row r="20" spans="10:10" x14ac:dyDescent="0.15">
      <c r="J20" s="2" t="str">
        <f t="array" aca="1" ref="J20" ca="1">IF(MOD(ROW(H20),2)+(ROW(H20)&gt;2*COUNTA(H:H)),"",INDIRECT("k"&amp;ROW(H20)/2))</f>
        <v/>
      </c>
    </row>
    <row r="21" spans="10:10" x14ac:dyDescent="0.15">
      <c r="J21" s="2" t="str">
        <f t="array" aca="1" ref="J21" ca="1">IF(MOD(ROW(H21),2)+(ROW(H21)&gt;2*COUNTA(H:H)),"",INDIRECT("k"&amp;ROW(H21)/2))</f>
        <v/>
      </c>
    </row>
    <row r="22" spans="10:10" x14ac:dyDescent="0.15">
      <c r="J22" s="2" t="str">
        <f t="array" aca="1" ref="J22" ca="1">IF(MOD(ROW(H22),2)+(ROW(H22)&gt;2*COUNTA(H:H)),"",INDIRECT("k"&amp;ROW(H22)/2))</f>
        <v/>
      </c>
    </row>
    <row r="23" spans="10:10" x14ac:dyDescent="0.15">
      <c r="J23" s="2" t="str">
        <f t="array" aca="1" ref="J23" ca="1">IF(MOD(ROW(H23),2)+(ROW(H23)&gt;2*COUNTA(H:H)),"",INDIRECT("k"&amp;ROW(H23)/2))</f>
        <v/>
      </c>
    </row>
    <row r="24" spans="10:10" x14ac:dyDescent="0.15">
      <c r="J24" s="2" t="str">
        <f t="array" aca="1" ref="J24" ca="1">IF(MOD(ROW(H24),2)+(ROW(H24)&gt;2*COUNTA(H:H)),"",INDIRECT("k"&amp;ROW(H24)/2))</f>
        <v/>
      </c>
    </row>
    <row r="25" spans="10:10" x14ac:dyDescent="0.15">
      <c r="J25" s="2" t="str">
        <f t="array" aca="1" ref="J25" ca="1">IF(MOD(ROW(H25),2)+(ROW(H25)&gt;2*COUNTA(H:H)),"",INDIRECT("k"&amp;ROW(H25)/2))</f>
        <v/>
      </c>
    </row>
    <row r="26" spans="10:10" x14ac:dyDescent="0.15">
      <c r="J26" s="2" t="str">
        <f t="array" aca="1" ref="J26" ca="1">IF(MOD(ROW(H26),2)+(ROW(H26)&gt;2*COUNTA(H:H)),"",INDIRECT("k"&amp;ROW(H26)/2))</f>
        <v/>
      </c>
    </row>
    <row r="27" spans="10:10" x14ac:dyDescent="0.15">
      <c r="J27" s="2" t="str">
        <f t="array" aca="1" ref="J27" ca="1">IF(MOD(ROW(H27),2)+(ROW(H27)&gt;2*COUNTA(H:H)),"",INDIRECT("k"&amp;ROW(H27)/2))</f>
        <v/>
      </c>
    </row>
    <row r="28" spans="10:10" x14ac:dyDescent="0.15">
      <c r="J28" s="2" t="str">
        <f t="array" aca="1" ref="J28" ca="1">IF(MOD(ROW(H28),2)+(ROW(H28)&gt;2*COUNTA(H:H)),"",INDIRECT("k"&amp;ROW(H28)/2))</f>
        <v/>
      </c>
    </row>
    <row r="29" spans="10:10" x14ac:dyDescent="0.15">
      <c r="J29" s="2" t="str">
        <f t="array" aca="1" ref="J29" ca="1">IF(MOD(ROW(H29),2)+(ROW(H29)&gt;2*COUNTA(H:H)),"",INDIRECT("k"&amp;ROW(H29)/2))</f>
        <v/>
      </c>
    </row>
    <row r="30" spans="10:10" x14ac:dyDescent="0.15">
      <c r="J30" s="2" t="str">
        <f t="array" aca="1" ref="J30" ca="1">IF(MOD(ROW(H30),2)+(ROW(H30)&gt;2*COUNTA(H:H)),"",INDIRECT("k"&amp;ROW(H30)/2))</f>
        <v/>
      </c>
    </row>
    <row r="31" spans="10:10" x14ac:dyDescent="0.15">
      <c r="J31" s="2" t="str">
        <f t="array" aca="1" ref="J31" ca="1">IF(MOD(ROW(H31),2)+(ROW(H31)&gt;2*COUNTA(H:H)),"",INDIRECT("k"&amp;ROW(H31)/2))</f>
        <v/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原数据</vt:lpstr>
      <vt:lpstr>效果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dbc</cp:lastModifiedBy>
  <dcterms:created xsi:type="dcterms:W3CDTF">2011-07-11T11:07:27Z</dcterms:created>
  <dcterms:modified xsi:type="dcterms:W3CDTF">2012-01-19T21:19:14Z</dcterms:modified>
</cp:coreProperties>
</file>