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11430"/>
  </bookViews>
  <sheets>
    <sheet name="Sheet1" sheetId="2" r:id="rId1"/>
    <sheet name="人事档案部分记录" sheetId="1" r:id="rId2"/>
  </sheets>
  <calcPr calcId="145621"/>
  <pivotCaches>
    <pivotCache cacheId="6" r:id="rId3"/>
  </pivotCaches>
</workbook>
</file>

<file path=xl/calcChain.xml><?xml version="1.0" encoding="utf-8"?>
<calcChain xmlns="http://schemas.openxmlformats.org/spreadsheetml/2006/main">
  <c r="L3" i="1" l="1"/>
  <c r="L2" i="1"/>
</calcChain>
</file>

<file path=xl/sharedStrings.xml><?xml version="1.0" encoding="utf-8"?>
<sst xmlns="http://schemas.openxmlformats.org/spreadsheetml/2006/main" count="49" uniqueCount="47">
  <si>
    <t>姓名</t>
  </si>
  <si>
    <t>身份证号码</t>
  </si>
  <si>
    <t>状态</t>
  </si>
  <si>
    <t>单位</t>
  </si>
  <si>
    <t>部门</t>
  </si>
  <si>
    <t>岗位职务</t>
  </si>
  <si>
    <t>享受级别</t>
  </si>
  <si>
    <t>性别</t>
  </si>
  <si>
    <t>民族</t>
  </si>
  <si>
    <t>籍贯</t>
  </si>
  <si>
    <t>出生年月</t>
  </si>
  <si>
    <t>年龄</t>
  </si>
  <si>
    <t>文化程度</t>
  </si>
  <si>
    <t>政治面貌</t>
  </si>
  <si>
    <t>参加工作时间</t>
  </si>
  <si>
    <t>入保时间</t>
  </si>
  <si>
    <t>备注</t>
  </si>
  <si>
    <t>现获职称</t>
  </si>
  <si>
    <t>审批时间</t>
  </si>
  <si>
    <t>审批文号</t>
  </si>
  <si>
    <t>职称备注</t>
  </si>
  <si>
    <t>已聘任职称</t>
  </si>
  <si>
    <t>人事代理</t>
  </si>
  <si>
    <t>岗位情况</t>
  </si>
  <si>
    <t>本科</t>
    <phoneticPr fontId="1" type="noConversion"/>
  </si>
  <si>
    <t>党员</t>
    <phoneticPr fontId="1" type="noConversion"/>
  </si>
  <si>
    <t>汉</t>
    <phoneticPr fontId="1" type="noConversion"/>
  </si>
  <si>
    <t>广东江门</t>
    <phoneticPr fontId="1" type="noConversion"/>
  </si>
  <si>
    <t>女</t>
    <phoneticPr fontId="1" type="noConversion"/>
  </si>
  <si>
    <t>王小凤</t>
    <phoneticPr fontId="1" type="noConversion"/>
  </si>
  <si>
    <t>610103197001080744</t>
    <phoneticPr fontId="1" type="noConversion"/>
  </si>
  <si>
    <t>满</t>
    <phoneticPr fontId="1" type="noConversion"/>
  </si>
  <si>
    <t>陕西西安</t>
    <phoneticPr fontId="1" type="noConversion"/>
  </si>
  <si>
    <t>440775197612140219</t>
    <phoneticPr fontId="1" type="noConversion"/>
  </si>
  <si>
    <t>陈小明</t>
    <phoneticPr fontId="1" type="noConversion"/>
  </si>
  <si>
    <t>A单位</t>
    <phoneticPr fontId="1" type="noConversion"/>
  </si>
  <si>
    <t>B单位</t>
    <phoneticPr fontId="1" type="noConversion"/>
  </si>
  <si>
    <t>销售部</t>
    <phoneticPr fontId="1" type="noConversion"/>
  </si>
  <si>
    <t>财务部</t>
    <phoneticPr fontId="1" type="noConversion"/>
  </si>
  <si>
    <t>业务经理</t>
    <phoneticPr fontId="1" type="noConversion"/>
  </si>
  <si>
    <t>财务主管</t>
    <phoneticPr fontId="1" type="noConversion"/>
  </si>
  <si>
    <t>本科</t>
    <phoneticPr fontId="1" type="noConversion"/>
  </si>
  <si>
    <t>高级会计师</t>
    <phoneticPr fontId="1" type="noConversion"/>
  </si>
  <si>
    <t>男</t>
    <phoneticPr fontId="1" type="noConversion"/>
  </si>
  <si>
    <t>C人才市场</t>
    <phoneticPr fontId="1" type="noConversion"/>
  </si>
  <si>
    <t>D人才市场</t>
    <phoneticPr fontId="1" type="noConversion"/>
  </si>
  <si>
    <t>在职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</si>
</sst>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  <xf numFmtId="14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57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rlxxqxa" refreshedDate="40929.566014351854" createdVersion="4" refreshedVersion="4" minRefreshableVersion="3" recordCount="2">
  <cacheSource type="worksheet">
    <worksheetSource ref="A1:X3" sheet="人事档案部分记录"/>
  </cacheSource>
  <cacheFields count="24">
    <cacheField name="姓名" numFmtId="0">
      <sharedItems/>
    </cacheField>
    <cacheField name="身份证号码" numFmtId="0">
      <sharedItems/>
    </cacheField>
    <cacheField name="状态" numFmtId="0">
      <sharedItems/>
    </cacheField>
    <cacheField name="单位" numFmtId="0">
      <sharedItems/>
    </cacheField>
    <cacheField name="部门" numFmtId="0">
      <sharedItems/>
    </cacheField>
    <cacheField name="岗位职务" numFmtId="0">
      <sharedItems/>
    </cacheField>
    <cacheField name="享受级别" numFmtId="0">
      <sharedItems containsSemiMixedTypes="0" containsString="0" containsNumber="1" containsInteger="1" minValue="5" maxValue="6"/>
    </cacheField>
    <cacheField name="性别" numFmtId="0">
      <sharedItems/>
    </cacheField>
    <cacheField name="民族" numFmtId="0">
      <sharedItems/>
    </cacheField>
    <cacheField name="籍贯" numFmtId="0">
      <sharedItems/>
    </cacheField>
    <cacheField name="出生年月" numFmtId="57">
      <sharedItems containsSemiMixedTypes="0" containsNonDate="0" containsDate="1" containsString="0" minDate="1970-01-08T00:00:00" maxDate="1976-12-15T00:00:00"/>
    </cacheField>
    <cacheField name="年龄" numFmtId="0">
      <sharedItems containsSemiMixedTypes="0" containsString="0" containsNumber="1" containsInteger="1" minValue="33" maxValue="40"/>
    </cacheField>
    <cacheField name="文化程度" numFmtId="0">
      <sharedItems/>
    </cacheField>
    <cacheField name="政治面貌" numFmtId="0">
      <sharedItems/>
    </cacheField>
    <cacheField name="参加工作时间" numFmtId="14">
      <sharedItems containsSemiMixedTypes="0" containsNonDate="0" containsDate="1" containsString="0" minDate="1995-08-10T00:00:00" maxDate="2000-07-26T00:00:00"/>
    </cacheField>
    <cacheField name="入保时间" numFmtId="14">
      <sharedItems containsSemiMixedTypes="0" containsNonDate="0" containsDate="1" containsString="0" minDate="1995-09-01T00:00:00" maxDate="2000-08-26T00:00:00"/>
    </cacheField>
    <cacheField name="备注" numFmtId="0">
      <sharedItems containsNonDate="0" containsString="0" containsBlank="1"/>
    </cacheField>
    <cacheField name="现获职称" numFmtId="0">
      <sharedItems containsBlank="1"/>
    </cacheField>
    <cacheField name="审批时间" numFmtId="0">
      <sharedItems containsNonDate="0" containsDate="1" containsString="0" containsBlank="1" minDate="2007-09-05T00:00:00" maxDate="2007-09-06T00:00:00"/>
    </cacheField>
    <cacheField name="审批文号" numFmtId="0">
      <sharedItems containsNonDate="0" containsString="0" containsBlank="1"/>
    </cacheField>
    <cacheField name="职称备注" numFmtId="0">
      <sharedItems containsNonDate="0" containsString="0" containsBlank="1"/>
    </cacheField>
    <cacheField name="已聘任职称" numFmtId="0">
      <sharedItems containsNonDate="0" containsString="0" containsBlank="1"/>
    </cacheField>
    <cacheField name="人事代理" numFmtId="0">
      <sharedItems/>
    </cacheField>
    <cacheField name="岗位情况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陈小明"/>
    <s v="440775197612140219"/>
    <s v="在职"/>
    <s v="A单位"/>
    <s v="销售部"/>
    <s v="业务经理"/>
    <n v="5"/>
    <s v="男"/>
    <s v="汉"/>
    <s v="广东江门"/>
    <d v="1976-12-14T00:00:00"/>
    <n v="33"/>
    <s v="本科"/>
    <s v="党员"/>
    <d v="2000-07-25T00:00:00"/>
    <d v="2000-08-25T00:00:00"/>
    <m/>
    <m/>
    <m/>
    <m/>
    <m/>
    <m/>
    <s v="C人才市场"/>
    <m/>
  </r>
  <r>
    <s v="王小凤"/>
    <s v="610103197001080744"/>
    <s v="在职"/>
    <s v="B单位"/>
    <s v="财务部"/>
    <s v="财务主管"/>
    <n v="6"/>
    <s v="女"/>
    <s v="满"/>
    <s v="陕西西安"/>
    <d v="1970-01-08T00:00:00"/>
    <n v="40"/>
    <s v="本科"/>
    <s v="党员"/>
    <d v="1995-08-10T00:00:00"/>
    <d v="1995-09-01T00:00:00"/>
    <m/>
    <s v="高级会计师"/>
    <d v="2007-09-05T00:00:00"/>
    <m/>
    <m/>
    <m/>
    <s v="D人才市场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20" firstHeaderRow="1" firstDataRow="1" firstDataCol="0"/>
  <pivotFields count="24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57"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tabSelected="1" workbookViewId="0">
      <selection activeCell="A3" sqref="A3"/>
    </sheetView>
  </sheetViews>
  <sheetFormatPr defaultRowHeight="13.5" x14ac:dyDescent="0.15"/>
  <sheetData>
    <row r="3" spans="1:3" x14ac:dyDescent="0.15">
      <c r="A3" s="6"/>
      <c r="B3" s="7"/>
      <c r="C3" s="8"/>
    </row>
    <row r="4" spans="1:3" x14ac:dyDescent="0.15">
      <c r="A4" s="9"/>
      <c r="B4" s="10"/>
      <c r="C4" s="11"/>
    </row>
    <row r="5" spans="1:3" x14ac:dyDescent="0.15">
      <c r="A5" s="9"/>
      <c r="B5" s="10"/>
      <c r="C5" s="11"/>
    </row>
    <row r="6" spans="1:3" x14ac:dyDescent="0.15">
      <c r="A6" s="9"/>
      <c r="B6" s="10"/>
      <c r="C6" s="11"/>
    </row>
    <row r="7" spans="1:3" x14ac:dyDescent="0.15">
      <c r="A7" s="9"/>
      <c r="B7" s="10"/>
      <c r="C7" s="11"/>
    </row>
    <row r="8" spans="1:3" x14ac:dyDescent="0.15">
      <c r="A8" s="9"/>
      <c r="B8" s="10"/>
      <c r="C8" s="11"/>
    </row>
    <row r="9" spans="1:3" x14ac:dyDescent="0.15">
      <c r="A9" s="9"/>
      <c r="B9" s="10"/>
      <c r="C9" s="11"/>
    </row>
    <row r="10" spans="1:3" x14ac:dyDescent="0.15">
      <c r="A10" s="9"/>
      <c r="B10" s="10"/>
      <c r="C10" s="11"/>
    </row>
    <row r="11" spans="1:3" x14ac:dyDescent="0.15">
      <c r="A11" s="9"/>
      <c r="B11" s="10"/>
      <c r="C11" s="11"/>
    </row>
    <row r="12" spans="1:3" x14ac:dyDescent="0.15">
      <c r="A12" s="9"/>
      <c r="B12" s="10"/>
      <c r="C12" s="11"/>
    </row>
    <row r="13" spans="1:3" x14ac:dyDescent="0.15">
      <c r="A13" s="9"/>
      <c r="B13" s="10"/>
      <c r="C13" s="11"/>
    </row>
    <row r="14" spans="1:3" x14ac:dyDescent="0.15">
      <c r="A14" s="9"/>
      <c r="B14" s="10"/>
      <c r="C14" s="11"/>
    </row>
    <row r="15" spans="1:3" x14ac:dyDescent="0.15">
      <c r="A15" s="9"/>
      <c r="B15" s="10"/>
      <c r="C15" s="11"/>
    </row>
    <row r="16" spans="1:3" x14ac:dyDescent="0.15">
      <c r="A16" s="9"/>
      <c r="B16" s="10"/>
      <c r="C16" s="11"/>
    </row>
    <row r="17" spans="1:3" x14ac:dyDescent="0.15">
      <c r="A17" s="9"/>
      <c r="B17" s="10"/>
      <c r="C17" s="11"/>
    </row>
    <row r="18" spans="1:3" x14ac:dyDescent="0.15">
      <c r="A18" s="9"/>
      <c r="B18" s="10"/>
      <c r="C18" s="11"/>
    </row>
    <row r="19" spans="1:3" x14ac:dyDescent="0.15">
      <c r="A19" s="9"/>
      <c r="B19" s="10"/>
      <c r="C19" s="11"/>
    </row>
    <row r="20" spans="1:3" x14ac:dyDescent="0.15">
      <c r="A20" s="12"/>
      <c r="B20" s="13"/>
      <c r="C20" s="1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workbookViewId="0">
      <selection activeCell="P1" sqref="P1"/>
    </sheetView>
  </sheetViews>
  <sheetFormatPr defaultRowHeight="13.5" x14ac:dyDescent="0.15"/>
  <cols>
    <col min="2" max="2" width="20.5" bestFit="1" customWidth="1"/>
    <col min="11" max="11" width="11.375" bestFit="1" customWidth="1"/>
    <col min="15" max="15" width="13" bestFit="1" customWidth="1"/>
    <col min="16" max="16" width="10.5" bestFit="1" customWidth="1"/>
    <col min="18" max="18" width="11" bestFit="1" customWidth="1"/>
    <col min="19" max="19" width="9.5" bestFit="1" customWidth="1"/>
    <col min="22" max="22" width="11" bestFit="1" customWidth="1"/>
    <col min="23" max="23" width="10" bestFit="1" customWidth="1"/>
  </cols>
  <sheetData>
    <row r="1" spans="1:24" s="1" customForma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15">
      <c r="A2" t="s">
        <v>34</v>
      </c>
      <c r="B2" s="2" t="s">
        <v>33</v>
      </c>
      <c r="C2" s="1" t="s">
        <v>46</v>
      </c>
      <c r="D2" s="1" t="s">
        <v>35</v>
      </c>
      <c r="E2" s="1" t="s">
        <v>37</v>
      </c>
      <c r="F2" s="1" t="s">
        <v>39</v>
      </c>
      <c r="G2" s="1">
        <v>5</v>
      </c>
      <c r="H2" s="1" t="s">
        <v>43</v>
      </c>
      <c r="I2" s="1" t="s">
        <v>26</v>
      </c>
      <c r="J2" s="1" t="s">
        <v>27</v>
      </c>
      <c r="K2" s="5">
        <v>28108</v>
      </c>
      <c r="L2" s="1">
        <f>2010-1976-1</f>
        <v>33</v>
      </c>
      <c r="M2" s="1" t="s">
        <v>24</v>
      </c>
      <c r="N2" s="1" t="s">
        <v>25</v>
      </c>
      <c r="O2" s="3">
        <v>36732</v>
      </c>
      <c r="P2" s="3">
        <v>36763</v>
      </c>
      <c r="W2" t="s">
        <v>44</v>
      </c>
    </row>
    <row r="3" spans="1:24" x14ac:dyDescent="0.15">
      <c r="A3" t="s">
        <v>29</v>
      </c>
      <c r="B3" s="2" t="s">
        <v>30</v>
      </c>
      <c r="C3" s="1" t="s">
        <v>46</v>
      </c>
      <c r="D3" s="1" t="s">
        <v>36</v>
      </c>
      <c r="E3" s="1" t="s">
        <v>38</v>
      </c>
      <c r="F3" s="1" t="s">
        <v>40</v>
      </c>
      <c r="G3" s="1">
        <v>6</v>
      </c>
      <c r="H3" s="1" t="s">
        <v>28</v>
      </c>
      <c r="I3" s="1" t="s">
        <v>31</v>
      </c>
      <c r="J3" s="1" t="s">
        <v>32</v>
      </c>
      <c r="K3" s="5">
        <v>25576</v>
      </c>
      <c r="L3" s="1">
        <f>2010-1970</f>
        <v>40</v>
      </c>
      <c r="M3" s="1" t="s">
        <v>41</v>
      </c>
      <c r="N3" s="1" t="s">
        <v>25</v>
      </c>
      <c r="O3" s="3">
        <v>34921</v>
      </c>
      <c r="P3" s="3">
        <v>34943</v>
      </c>
      <c r="R3" t="s">
        <v>42</v>
      </c>
      <c r="S3" s="3">
        <v>39330</v>
      </c>
      <c r="W3" t="s">
        <v>45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人事档案部分记录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2010-07-22T18:07:17Z</dcterms:created>
  <dcterms:modified xsi:type="dcterms:W3CDTF">2012-01-21T05:45:04Z</dcterms:modified>
  <cp:category>电子工业出版社</cp:category>
</cp:coreProperties>
</file>