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 tabRatio="654"/>
  </bookViews>
  <sheets>
    <sheet name="历史销售与资金占用数据" sheetId="1" r:id="rId1"/>
    <sheet name="高低点法" sheetId="2" r:id="rId2"/>
    <sheet name="回归直线法" sheetId="4" r:id="rId3"/>
  </sheets>
  <definedNames>
    <definedName name="dy911070202" localSheetId="0">历史销售与资金占用数据!#REF!</definedName>
  </definedNames>
  <calcPr calcId="145621"/>
</workbook>
</file>

<file path=xl/calcChain.xml><?xml version="1.0" encoding="utf-8"?>
<calcChain xmlns="http://schemas.openxmlformats.org/spreadsheetml/2006/main">
  <c r="B8" i="4" l="1"/>
  <c r="H4" i="1"/>
  <c r="H5" i="1"/>
  <c r="H6" i="1"/>
  <c r="H3" i="1"/>
  <c r="C4" i="4"/>
  <c r="C5" i="4"/>
  <c r="C6" i="4"/>
  <c r="C3" i="4"/>
  <c r="A4" i="4"/>
  <c r="B4" i="4"/>
  <c r="E4" i="4" s="1"/>
  <c r="A5" i="4"/>
  <c r="B5" i="4"/>
  <c r="E5" i="4" s="1"/>
  <c r="A6" i="4"/>
  <c r="B6" i="4"/>
  <c r="E6" i="4" s="1"/>
  <c r="B3" i="4"/>
  <c r="A3" i="4"/>
  <c r="C7" i="2"/>
  <c r="E8" i="4" l="1"/>
  <c r="B7" i="4"/>
  <c r="D3" i="4"/>
  <c r="D5" i="4"/>
  <c r="E3" i="4"/>
  <c r="E7" i="4" s="1"/>
  <c r="D6" i="4"/>
  <c r="D4" i="4"/>
  <c r="C7" i="4"/>
  <c r="B4" i="2"/>
  <c r="G4" i="2" s="1"/>
  <c r="B3" i="2"/>
  <c r="E3" i="2" s="1"/>
  <c r="F4" i="2"/>
  <c r="C4" i="2" l="1"/>
  <c r="D4" i="2"/>
  <c r="D7" i="4"/>
  <c r="E9" i="4" s="1"/>
  <c r="E10" i="4" s="1"/>
  <c r="E11" i="4" s="1"/>
  <c r="E4" i="2"/>
  <c r="E5" i="2" s="1"/>
  <c r="E6" i="2" s="1"/>
  <c r="F3" i="2"/>
  <c r="F5" i="2" s="1"/>
  <c r="F6" i="2" s="1"/>
  <c r="C3" i="2"/>
  <c r="D3" i="2"/>
  <c r="D5" i="2" s="1"/>
  <c r="D6" i="2" s="1"/>
  <c r="G3" i="2"/>
  <c r="G5" i="2" s="1"/>
  <c r="G6" i="2" s="1"/>
  <c r="C5" i="2" l="1"/>
  <c r="C6" i="2" s="1"/>
  <c r="B6" i="2" s="1"/>
  <c r="B5" i="2" l="1"/>
  <c r="C8" i="2" s="1"/>
</calcChain>
</file>

<file path=xl/sharedStrings.xml><?xml version="1.0" encoding="utf-8"?>
<sst xmlns="http://schemas.openxmlformats.org/spreadsheetml/2006/main" count="37" uniqueCount="31">
  <si>
    <t>销售收入</t>
  </si>
  <si>
    <t>应收账款</t>
  </si>
  <si>
    <t>固定资产</t>
  </si>
  <si>
    <t>流动负债</t>
  </si>
  <si>
    <t>现金</t>
  </si>
  <si>
    <t>存货</t>
  </si>
  <si>
    <t>a=</t>
    <phoneticPr fontId="3" type="noConversion"/>
  </si>
  <si>
    <t>预计销售收入x=</t>
    <phoneticPr fontId="3" type="noConversion"/>
  </si>
  <si>
    <t>b=</t>
    <phoneticPr fontId="3" type="noConversion"/>
  </si>
  <si>
    <t>项目</t>
    <phoneticPr fontId="3" type="noConversion"/>
  </si>
  <si>
    <t>资金总额</t>
    <phoneticPr fontId="3" type="noConversion"/>
  </si>
  <si>
    <t>高低点法（分项汇总）</t>
    <phoneticPr fontId="3" type="noConversion"/>
  </si>
  <si>
    <t>xi</t>
    <phoneticPr fontId="3" type="noConversion"/>
  </si>
  <si>
    <t>yi</t>
    <phoneticPr fontId="3" type="noConversion"/>
  </si>
  <si>
    <t>xiyi</t>
    <phoneticPr fontId="3" type="noConversion"/>
  </si>
  <si>
    <t>x²</t>
    <phoneticPr fontId="3" type="noConversion"/>
  </si>
  <si>
    <t>年度</t>
  </si>
  <si>
    <t>年度</t>
    <phoneticPr fontId="3" type="noConversion"/>
  </si>
  <si>
    <t>Σ（合计）</t>
    <phoneticPr fontId="3" type="noConversion"/>
  </si>
  <si>
    <t>x=</t>
    <phoneticPr fontId="3" type="noConversion"/>
  </si>
  <si>
    <t>回归直线法预测</t>
    <phoneticPr fontId="3" type="noConversion"/>
  </si>
  <si>
    <t>a=(∑y-b∑x)/n=</t>
    <phoneticPr fontId="3" type="noConversion"/>
  </si>
  <si>
    <t>b=(n∑xy-∑x∑y)/[n∑x²-(∑x)²]=</t>
    <phoneticPr fontId="3" type="noConversion"/>
  </si>
  <si>
    <t>n=</t>
    <phoneticPr fontId="3" type="noConversion"/>
  </si>
  <si>
    <t>2010年预计销售收入：</t>
    <phoneticPr fontId="3" type="noConversion"/>
  </si>
  <si>
    <t>某公司历史销售与资金占用数据（万元）</t>
    <phoneticPr fontId="3" type="noConversion"/>
  </si>
  <si>
    <t>回归直线法预计现金需求y=a+bx=</t>
    <phoneticPr fontId="3" type="noConversion"/>
  </si>
  <si>
    <t>高低点法预计现金需求y=a+bx=</t>
    <phoneticPr fontId="3" type="noConversion"/>
  </si>
  <si>
    <t>历史高点：</t>
    <phoneticPr fontId="3" type="noConversion"/>
  </si>
  <si>
    <t>历史低点：</t>
    <phoneticPr fontId="3" type="noConversion"/>
  </si>
  <si>
    <t>在B8单元格输入预计收入后，如何不切换工作表也能查看高低点法和回归直线法的计算结果?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</si>
</sst>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General_ "/>
    <numFmt numFmtId="177" formatCode="0.000"/>
    <numFmt numFmtId="178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323E32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6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3" borderId="1" xfId="3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2" fillId="3" borderId="3" xfId="3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5" fillId="0" borderId="0" xfId="0" applyNumberFormat="1" applyFont="1" applyBorder="1" applyAlignment="1">
      <alignment horizontal="right" vertical="center" wrapText="1"/>
    </xf>
    <xf numFmtId="0" fontId="2" fillId="3" borderId="2" xfId="3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3" borderId="3" xfId="3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3" xfId="0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>
      <alignment vertical="center"/>
    </xf>
    <xf numFmtId="178" fontId="7" fillId="2" borderId="0" xfId="2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 wrapText="1"/>
    </xf>
    <xf numFmtId="2" fontId="7" fillId="4" borderId="0" xfId="4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178" fontId="7" fillId="2" borderId="0" xfId="2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7" fillId="4" borderId="0" xfId="4" applyFont="1" applyBorder="1" applyAlignment="1">
      <alignment horizontal="right" vertical="center"/>
    </xf>
    <xf numFmtId="0" fontId="8" fillId="5" borderId="0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</cellXfs>
  <cellStyles count="5">
    <cellStyle name="标题 4" xfId="1" builtinId="19"/>
    <cellStyle name="常规" xfId="0" builtinId="0"/>
    <cellStyle name="强调文字颜色 1" xfId="2" builtinId="29"/>
    <cellStyle name="强调文字颜色 2" xfId="3" builtinId="33"/>
    <cellStyle name="强调文字颜色 3" xfId="4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6</xdr:row>
          <xdr:rowOff>152400</xdr:rowOff>
        </xdr:from>
        <xdr:to>
          <xdr:col>7</xdr:col>
          <xdr:colOff>666750</xdr:colOff>
          <xdr:row>8</xdr:row>
          <xdr:rowOff>66675</xdr:rowOff>
        </xdr:to>
        <xdr:pic>
          <xdr:nvPicPr>
            <xdr:cNvPr id="6" name="图片 5"/>
            <xdr:cNvPicPr>
              <a:picLocks noChangeAspect="1" noChangeArrowheads="1"/>
              <a:extLst>
                <a:ext uri="{84589F7E-364E-4C9E-8A38-B11213B215E9}">
                  <a14:cameraTool cellRange="高低点法!$A$8:$C$8" spid="_x0000_s310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57500" y="1181100"/>
              <a:ext cx="3181350" cy="2952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9</xdr:row>
          <xdr:rowOff>47625</xdr:rowOff>
        </xdr:from>
        <xdr:to>
          <xdr:col>7</xdr:col>
          <xdr:colOff>647700</xdr:colOff>
          <xdr:row>11</xdr:row>
          <xdr:rowOff>0</xdr:rowOff>
        </xdr:to>
        <xdr:pic>
          <xdr:nvPicPr>
            <xdr:cNvPr id="7" name="图片 6"/>
            <xdr:cNvPicPr>
              <a:picLocks noChangeAspect="1" noChangeArrowheads="1"/>
              <a:extLst>
                <a:ext uri="{84589F7E-364E-4C9E-8A38-B11213B215E9}">
                  <a14:cameraTool cellRange="回归直线法!$B$11:$E$11" spid="_x0000_s310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2581275" y="1628775"/>
              <a:ext cx="3438525" cy="2952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"/>
  <sheetViews>
    <sheetView showGridLines="0" tabSelected="1" workbookViewId="0">
      <selection activeCell="A10" sqref="A10:B15"/>
    </sheetView>
  </sheetViews>
  <sheetFormatPr defaultRowHeight="13.5" x14ac:dyDescent="0.15"/>
  <cols>
    <col min="1" max="1" width="20.25" customWidth="1"/>
    <col min="2" max="2" width="10.625" customWidth="1"/>
    <col min="3" max="3" width="7.125" bestFit="1" customWidth="1"/>
    <col min="5" max="5" width="7.125" bestFit="1" customWidth="1"/>
    <col min="6" max="6" width="9" bestFit="1" customWidth="1"/>
  </cols>
  <sheetData>
    <row r="1" spans="1:10" x14ac:dyDescent="0.15">
      <c r="A1" s="6" t="s">
        <v>25</v>
      </c>
      <c r="B1" s="1"/>
      <c r="C1" s="1"/>
      <c r="D1" s="1"/>
      <c r="E1" s="1"/>
      <c r="F1" s="1"/>
      <c r="G1" s="1"/>
    </row>
    <row r="2" spans="1:10" x14ac:dyDescent="0.15">
      <c r="A2" s="5" t="s">
        <v>16</v>
      </c>
      <c r="B2" s="5" t="s">
        <v>0</v>
      </c>
      <c r="C2" s="5" t="s">
        <v>4</v>
      </c>
      <c r="D2" s="5" t="s">
        <v>1</v>
      </c>
      <c r="E2" s="5" t="s">
        <v>5</v>
      </c>
      <c r="F2" s="13" t="s">
        <v>2</v>
      </c>
      <c r="G2" s="8" t="s">
        <v>3</v>
      </c>
      <c r="H2" s="8" t="s">
        <v>10</v>
      </c>
    </row>
    <row r="3" spans="1:10" x14ac:dyDescent="0.15">
      <c r="A3" s="2">
        <v>2006</v>
      </c>
      <c r="B3" s="2">
        <v>1638</v>
      </c>
      <c r="C3" s="2">
        <v>1432</v>
      </c>
      <c r="D3" s="2">
        <v>1062</v>
      </c>
      <c r="E3" s="2">
        <v>384</v>
      </c>
      <c r="F3" s="14">
        <v>577</v>
      </c>
      <c r="G3" s="9">
        <v>1085</v>
      </c>
      <c r="H3" s="9">
        <f>SUM(C3:F3,-G3)</f>
        <v>2370</v>
      </c>
    </row>
    <row r="4" spans="1:10" x14ac:dyDescent="0.15">
      <c r="A4" s="2">
        <v>2007</v>
      </c>
      <c r="B4" s="2">
        <v>1565</v>
      </c>
      <c r="C4" s="2">
        <v>1534</v>
      </c>
      <c r="D4" s="2">
        <v>1147</v>
      </c>
      <c r="E4" s="2">
        <v>1082</v>
      </c>
      <c r="F4" s="14">
        <v>562</v>
      </c>
      <c r="G4" s="9">
        <v>1198</v>
      </c>
      <c r="H4" s="9">
        <f t="shared" ref="H4:H6" si="0">SUM(C4:F4,-G4)</f>
        <v>3127</v>
      </c>
    </row>
    <row r="5" spans="1:10" x14ac:dyDescent="0.15">
      <c r="A5" s="2">
        <v>2008</v>
      </c>
      <c r="B5" s="2">
        <v>1740</v>
      </c>
      <c r="C5" s="2">
        <v>1676</v>
      </c>
      <c r="D5" s="2">
        <v>880</v>
      </c>
      <c r="E5" s="2">
        <v>890</v>
      </c>
      <c r="F5" s="14">
        <v>554</v>
      </c>
      <c r="G5" s="9">
        <v>1145</v>
      </c>
      <c r="H5" s="9">
        <f t="shared" si="0"/>
        <v>2855</v>
      </c>
    </row>
    <row r="6" spans="1:10" x14ac:dyDescent="0.15">
      <c r="A6" s="2">
        <v>2009</v>
      </c>
      <c r="B6" s="2">
        <v>1799</v>
      </c>
      <c r="C6" s="2">
        <v>1665</v>
      </c>
      <c r="D6" s="2">
        <v>1162</v>
      </c>
      <c r="E6" s="2">
        <v>1141</v>
      </c>
      <c r="F6" s="14">
        <v>585</v>
      </c>
      <c r="G6" s="9">
        <v>1337</v>
      </c>
      <c r="H6" s="9">
        <f t="shared" si="0"/>
        <v>3216</v>
      </c>
    </row>
    <row r="7" spans="1:10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6.5" customHeight="1" x14ac:dyDescent="0.15">
      <c r="A8" s="4" t="s">
        <v>24</v>
      </c>
      <c r="B8" s="38">
        <v>1900</v>
      </c>
      <c r="C8" s="3"/>
      <c r="D8" s="3"/>
      <c r="E8" s="3"/>
      <c r="F8" s="3"/>
      <c r="G8" s="3"/>
    </row>
    <row r="9" spans="1:10" x14ac:dyDescent="0.15">
      <c r="C9" s="3"/>
      <c r="D9" s="31"/>
      <c r="E9" s="3"/>
      <c r="F9" s="3"/>
      <c r="G9" s="3"/>
    </row>
    <row r="10" spans="1:10" x14ac:dyDescent="0.15">
      <c r="A10" s="37" t="s">
        <v>30</v>
      </c>
      <c r="B10" s="37"/>
      <c r="C10" s="3"/>
      <c r="D10" s="3"/>
      <c r="E10" s="3"/>
      <c r="F10" s="3"/>
      <c r="G10" s="3"/>
    </row>
    <row r="11" spans="1:10" x14ac:dyDescent="0.15">
      <c r="A11" s="37"/>
      <c r="B11" s="37"/>
      <c r="C11" s="3"/>
      <c r="D11" s="3"/>
      <c r="E11" s="3"/>
      <c r="F11" s="3"/>
      <c r="G11" s="3"/>
    </row>
    <row r="12" spans="1:10" x14ac:dyDescent="0.15">
      <c r="A12" s="37"/>
      <c r="B12" s="37"/>
      <c r="G12" s="3"/>
    </row>
    <row r="13" spans="1:10" x14ac:dyDescent="0.15">
      <c r="A13" s="37"/>
      <c r="B13" s="37"/>
      <c r="G13" s="3"/>
    </row>
    <row r="14" spans="1:10" x14ac:dyDescent="0.15">
      <c r="A14" s="37"/>
      <c r="B14" s="37"/>
      <c r="G14" s="3"/>
    </row>
    <row r="15" spans="1:10" x14ac:dyDescent="0.15">
      <c r="A15" s="37"/>
      <c r="B15" s="37"/>
    </row>
  </sheetData>
  <mergeCells count="1">
    <mergeCell ref="A10:B15"/>
  </mergeCells>
  <phoneticPr fontId="3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activeCell="C8" sqref="C8"/>
    </sheetView>
  </sheetViews>
  <sheetFormatPr defaultRowHeight="13.5" x14ac:dyDescent="0.15"/>
  <cols>
    <col min="1" max="1" width="18.25" style="1" customWidth="1"/>
    <col min="2" max="2" width="11.625" style="1" bestFit="1" customWidth="1"/>
    <col min="3" max="3" width="11.75" style="1" customWidth="1"/>
    <col min="4" max="16384" width="9" style="1"/>
  </cols>
  <sheetData>
    <row r="1" spans="1:7" x14ac:dyDescent="0.15">
      <c r="A1" s="7" t="s">
        <v>11</v>
      </c>
      <c r="B1" s="3"/>
      <c r="C1" s="3"/>
      <c r="E1" s="3"/>
      <c r="F1" s="3"/>
      <c r="G1" s="3"/>
    </row>
    <row r="2" spans="1:7" x14ac:dyDescent="0.15">
      <c r="A2" s="8" t="s">
        <v>9</v>
      </c>
      <c r="B2" s="8" t="s">
        <v>0</v>
      </c>
      <c r="C2" s="8" t="s">
        <v>4</v>
      </c>
      <c r="D2" s="8" t="s">
        <v>1</v>
      </c>
      <c r="E2" s="8" t="s">
        <v>5</v>
      </c>
      <c r="F2" s="8" t="s">
        <v>2</v>
      </c>
      <c r="G2" s="8" t="s">
        <v>3</v>
      </c>
    </row>
    <row r="3" spans="1:7" x14ac:dyDescent="0.15">
      <c r="A3" s="9" t="s">
        <v>28</v>
      </c>
      <c r="B3" s="9">
        <f>MAX(历史销售与资金占用数据!B3:B6)</f>
        <v>1799</v>
      </c>
      <c r="C3" s="11">
        <f>INDEX(历史销售与资金占用数据!C$3:C$6,MATCH($B3,历史销售与资金占用数据!$B$3:$B$6,0))</f>
        <v>1665</v>
      </c>
      <c r="D3" s="11">
        <f>INDEX(历史销售与资金占用数据!D$3:D$6,MATCH($B3,历史销售与资金占用数据!$B$3:$B$6,0))</f>
        <v>1162</v>
      </c>
      <c r="E3" s="11">
        <f>INDEX(历史销售与资金占用数据!E$3:E$6,MATCH($B3,历史销售与资金占用数据!$B$3:$B$6,0))</f>
        <v>1141</v>
      </c>
      <c r="F3" s="11">
        <f>INDEX(历史销售与资金占用数据!F$3:F$6,MATCH($B3,历史销售与资金占用数据!$B$3:$B$6,0))</f>
        <v>585</v>
      </c>
      <c r="G3" s="11">
        <f>INDEX(历史销售与资金占用数据!G$3:G$6,MATCH($B3,历史销售与资金占用数据!$B$3:$B$6,0))</f>
        <v>1337</v>
      </c>
    </row>
    <row r="4" spans="1:7" x14ac:dyDescent="0.15">
      <c r="A4" s="9" t="s">
        <v>29</v>
      </c>
      <c r="B4" s="9">
        <f>MIN(历史销售与资金占用数据!B3:B6)</f>
        <v>1565</v>
      </c>
      <c r="C4" s="11">
        <f>INDEX(历史销售与资金占用数据!C$3:C$6,MATCH($B4,历史销售与资金占用数据!$B$3:$B$6,0))</f>
        <v>1534</v>
      </c>
      <c r="D4" s="11">
        <f>INDEX(历史销售与资金占用数据!D$3:D$6,MATCH($B4,历史销售与资金占用数据!$B$3:$B$6,0))</f>
        <v>1147</v>
      </c>
      <c r="E4" s="11">
        <f>INDEX(历史销售与资金占用数据!E$3:E$6,MATCH($B4,历史销售与资金占用数据!$B$3:$B$6,0))</f>
        <v>1082</v>
      </c>
      <c r="F4" s="11">
        <f>INDEX(历史销售与资金占用数据!F$3:F$6,MATCH($B4,历史销售与资金占用数据!$B$3:$B$6,0))</f>
        <v>562</v>
      </c>
      <c r="G4" s="11">
        <f>INDEX(历史销售与资金占用数据!G$3:G$6,MATCH($B4,历史销售与资金占用数据!$B$3:$B$6,0))</f>
        <v>1198</v>
      </c>
    </row>
    <row r="5" spans="1:7" x14ac:dyDescent="0.15">
      <c r="A5" s="25" t="s">
        <v>8</v>
      </c>
      <c r="B5" s="26">
        <f>SUM(C5:F5,-G5)</f>
        <v>0.38034188034188032</v>
      </c>
      <c r="C5" s="27">
        <f>(C3-C4)/($B$3-$B$4)</f>
        <v>0.55982905982905984</v>
      </c>
      <c r="D5" s="11">
        <f>(D3-D4)/($B$3-$B$4)</f>
        <v>6.4102564102564097E-2</v>
      </c>
      <c r="E5" s="11">
        <f>(E3-E4)/($B$3-$B$4)</f>
        <v>0.25213675213675213</v>
      </c>
      <c r="F5" s="11">
        <f>(F3-F4)/($B$3-$B$4)</f>
        <v>9.8290598290598288E-2</v>
      </c>
      <c r="G5" s="11">
        <f>(G3-G4)/($B$3-$B$4)</f>
        <v>0.59401709401709402</v>
      </c>
    </row>
    <row r="6" spans="1:7" x14ac:dyDescent="0.15">
      <c r="A6" s="25" t="s">
        <v>6</v>
      </c>
      <c r="B6" s="26">
        <f>SUM(C6:F6,-G6)</f>
        <v>2531.764957264958</v>
      </c>
      <c r="C6" s="27">
        <f>C3-C5*$B$3</f>
        <v>657.86752136752136</v>
      </c>
      <c r="D6" s="11">
        <f>D3-D5*$B$3</f>
        <v>1046.6794871794873</v>
      </c>
      <c r="E6" s="11">
        <f>E3-E5*$B$3</f>
        <v>687.40598290598291</v>
      </c>
      <c r="F6" s="11">
        <f>F3-F5*$B$3</f>
        <v>408.17521367521368</v>
      </c>
      <c r="G6" s="11">
        <f>G3-G5*$B$3</f>
        <v>268.36324786324781</v>
      </c>
    </row>
    <row r="7" spans="1:7" s="29" customFormat="1" ht="16.5" customHeight="1" x14ac:dyDescent="0.15">
      <c r="A7" s="33" t="s">
        <v>7</v>
      </c>
      <c r="B7" s="33"/>
      <c r="C7" s="28">
        <f>历史销售与资金占用数据!B8</f>
        <v>1900</v>
      </c>
      <c r="D7" s="12"/>
      <c r="E7" s="12"/>
      <c r="F7" s="12"/>
      <c r="G7" s="12"/>
    </row>
    <row r="8" spans="1:7" s="29" customFormat="1" ht="22.5" customHeight="1" x14ac:dyDescent="0.15">
      <c r="A8" s="34" t="s">
        <v>27</v>
      </c>
      <c r="B8" s="34"/>
      <c r="C8" s="30">
        <f>B6+B5*C7</f>
        <v>3254.4145299145307</v>
      </c>
      <c r="D8" s="12"/>
      <c r="E8" s="12"/>
      <c r="F8" s="12"/>
      <c r="G8" s="12"/>
    </row>
    <row r="9" spans="1:7" s="29" customFormat="1" x14ac:dyDescent="0.15">
      <c r="A9" s="3"/>
      <c r="B9" s="3"/>
      <c r="C9" s="3"/>
      <c r="D9" s="3"/>
      <c r="E9" s="3"/>
      <c r="F9" s="3"/>
      <c r="G9" s="3"/>
    </row>
    <row r="10" spans="1:7" x14ac:dyDescent="0.15">
      <c r="A10" s="3"/>
      <c r="B10" s="3"/>
      <c r="C10" s="3"/>
      <c r="D10" s="3"/>
      <c r="E10" s="3"/>
      <c r="F10" s="3"/>
      <c r="G10" s="3"/>
    </row>
    <row r="11" spans="1:7" x14ac:dyDescent="0.15">
      <c r="A11" s="3"/>
      <c r="B11" s="3"/>
      <c r="C11" s="3"/>
      <c r="D11" s="3"/>
      <c r="E11" s="3"/>
      <c r="F11" s="3"/>
      <c r="G11" s="3"/>
    </row>
    <row r="12" spans="1:7" x14ac:dyDescent="0.15">
      <c r="A12" s="3"/>
      <c r="B12" s="3"/>
      <c r="C12" s="3"/>
      <c r="D12" s="3"/>
      <c r="E12" s="3"/>
      <c r="F12" s="3"/>
      <c r="G12" s="3"/>
    </row>
    <row r="13" spans="1:7" x14ac:dyDescent="0.15">
      <c r="A13" s="3"/>
      <c r="B13" s="3"/>
      <c r="C13" s="3"/>
      <c r="D13" s="3"/>
      <c r="E13" s="3"/>
      <c r="F13" s="3"/>
      <c r="G13" s="3"/>
    </row>
    <row r="14" spans="1:7" x14ac:dyDescent="0.15">
      <c r="A14" s="3"/>
      <c r="B14" s="3"/>
      <c r="C14" s="3"/>
      <c r="D14" s="3"/>
      <c r="E14" s="3"/>
      <c r="F14" s="3"/>
      <c r="G14" s="3"/>
    </row>
  </sheetData>
  <mergeCells count="2">
    <mergeCell ref="A7:B7"/>
    <mergeCell ref="A8:B8"/>
  </mergeCells>
  <phoneticPr fontId="3" type="noConversion"/>
  <pageMargins left="0.7" right="0.7" top="0.75" bottom="0.75" header="0.3" footer="0.3"/>
  <cellWatches>
    <cellWatch r="A8"/>
    <cellWatch r="C8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activeCell="B11" sqref="B11:E11"/>
    </sheetView>
  </sheetViews>
  <sheetFormatPr defaultRowHeight="13.5" x14ac:dyDescent="0.15"/>
  <cols>
    <col min="1" max="1" width="11.25" style="18" customWidth="1"/>
    <col min="2" max="2" width="9.125" style="18" bestFit="1" customWidth="1"/>
    <col min="3" max="3" width="11.625" style="18" customWidth="1"/>
    <col min="4" max="4" width="10.375" style="18" customWidth="1"/>
    <col min="5" max="5" width="13.875" style="18" bestFit="1" customWidth="1"/>
    <col min="6" max="6" width="12.75" style="18" bestFit="1" customWidth="1"/>
    <col min="7" max="16384" width="9" style="18"/>
  </cols>
  <sheetData>
    <row r="1" spans="1:5" x14ac:dyDescent="0.15">
      <c r="A1" s="24" t="s">
        <v>20</v>
      </c>
    </row>
    <row r="2" spans="1:5" x14ac:dyDescent="0.15">
      <c r="A2" s="17" t="s">
        <v>17</v>
      </c>
      <c r="B2" s="17" t="s">
        <v>12</v>
      </c>
      <c r="C2" s="17" t="s">
        <v>13</v>
      </c>
      <c r="D2" s="17" t="s">
        <v>14</v>
      </c>
      <c r="E2" s="17" t="s">
        <v>15</v>
      </c>
    </row>
    <row r="3" spans="1:5" x14ac:dyDescent="0.15">
      <c r="A3" s="19">
        <f>历史销售与资金占用数据!A3</f>
        <v>2006</v>
      </c>
      <c r="B3" s="19">
        <f>历史销售与资金占用数据!B3</f>
        <v>1638</v>
      </c>
      <c r="C3" s="19">
        <f>SUM(历史销售与资金占用数据!C3:F3,-历史销售与资金占用数据!G3)</f>
        <v>2370</v>
      </c>
      <c r="D3" s="19">
        <f>B3*C3</f>
        <v>3882060</v>
      </c>
      <c r="E3" s="19">
        <f>B3^2</f>
        <v>2683044</v>
      </c>
    </row>
    <row r="4" spans="1:5" x14ac:dyDescent="0.15">
      <c r="A4" s="19">
        <f>历史销售与资金占用数据!A4</f>
        <v>2007</v>
      </c>
      <c r="B4" s="19">
        <f>历史销售与资金占用数据!B4</f>
        <v>1565</v>
      </c>
      <c r="C4" s="19">
        <f>SUM(历史销售与资金占用数据!C4:F4,-历史销售与资金占用数据!G4)</f>
        <v>3127</v>
      </c>
      <c r="D4" s="19">
        <f t="shared" ref="D4:D6" si="0">B4*C4</f>
        <v>4893755</v>
      </c>
      <c r="E4" s="19">
        <f t="shared" ref="E4:E6" si="1">B4^2</f>
        <v>2449225</v>
      </c>
    </row>
    <row r="5" spans="1:5" x14ac:dyDescent="0.15">
      <c r="A5" s="19">
        <f>历史销售与资金占用数据!A5</f>
        <v>2008</v>
      </c>
      <c r="B5" s="19">
        <f>历史销售与资金占用数据!B5</f>
        <v>1740</v>
      </c>
      <c r="C5" s="19">
        <f>SUM(历史销售与资金占用数据!C5:F5,-历史销售与资金占用数据!G5)</f>
        <v>2855</v>
      </c>
      <c r="D5" s="19">
        <f t="shared" si="0"/>
        <v>4967700</v>
      </c>
      <c r="E5" s="19">
        <f t="shared" si="1"/>
        <v>3027600</v>
      </c>
    </row>
    <row r="6" spans="1:5" x14ac:dyDescent="0.15">
      <c r="A6" s="19">
        <f>历史销售与资金占用数据!A6</f>
        <v>2009</v>
      </c>
      <c r="B6" s="19">
        <f>历史销售与资金占用数据!B6</f>
        <v>1799</v>
      </c>
      <c r="C6" s="19">
        <f>SUM(历史销售与资金占用数据!C6:F6,-历史销售与资金占用数据!G6)</f>
        <v>3216</v>
      </c>
      <c r="D6" s="19">
        <f t="shared" si="0"/>
        <v>5785584</v>
      </c>
      <c r="E6" s="19">
        <f t="shared" si="1"/>
        <v>3236401</v>
      </c>
    </row>
    <row r="7" spans="1:5" x14ac:dyDescent="0.15">
      <c r="A7" s="10" t="s">
        <v>18</v>
      </c>
      <c r="B7" s="19">
        <f t="shared" ref="B7:E7" si="2">SUM(B3:B6)</f>
        <v>6742</v>
      </c>
      <c r="C7" s="19">
        <f t="shared" si="2"/>
        <v>11568</v>
      </c>
      <c r="D7" s="19">
        <f t="shared" si="2"/>
        <v>19529099</v>
      </c>
      <c r="E7" s="19">
        <f t="shared" si="2"/>
        <v>11396270</v>
      </c>
    </row>
    <row r="8" spans="1:5" x14ac:dyDescent="0.15">
      <c r="A8" s="20" t="s">
        <v>19</v>
      </c>
      <c r="B8" s="18">
        <f>历史销售与资金占用数据!B8</f>
        <v>1900</v>
      </c>
      <c r="C8" s="20"/>
      <c r="D8" s="20" t="s">
        <v>23</v>
      </c>
      <c r="E8" s="21">
        <f>COUNT(A3:A6)</f>
        <v>4</v>
      </c>
    </row>
    <row r="9" spans="1:5" x14ac:dyDescent="0.15">
      <c r="A9" s="33" t="s">
        <v>22</v>
      </c>
      <c r="B9" s="33"/>
      <c r="C9" s="33"/>
      <c r="D9" s="33"/>
      <c r="E9" s="22">
        <f>(E8*D7-B7*C7)/(E8*E7-B7^2)</f>
        <v>0.95727726868736396</v>
      </c>
    </row>
    <row r="10" spans="1:5" x14ac:dyDescent="0.15">
      <c r="A10" s="35" t="s">
        <v>21</v>
      </c>
      <c r="B10" s="35"/>
      <c r="C10" s="35"/>
      <c r="D10" s="35"/>
      <c r="E10" s="23">
        <f>(C7-E9*B7)/E8</f>
        <v>1278.5091636274481</v>
      </c>
    </row>
    <row r="11" spans="1:5" ht="22.5" customHeight="1" x14ac:dyDescent="0.15">
      <c r="B11" s="36" t="s">
        <v>26</v>
      </c>
      <c r="C11" s="36"/>
      <c r="D11" s="36"/>
      <c r="E11" s="32">
        <f>E10+E9*B8</f>
        <v>3097.3359741334398</v>
      </c>
    </row>
    <row r="12" spans="1:5" x14ac:dyDescent="0.15">
      <c r="C12" s="16"/>
      <c r="D12" s="16"/>
      <c r="E12" s="16"/>
    </row>
    <row r="13" spans="1:5" x14ac:dyDescent="0.15">
      <c r="B13" s="15"/>
      <c r="C13" s="16"/>
      <c r="D13" s="16"/>
      <c r="E13" s="16"/>
    </row>
  </sheetData>
  <mergeCells count="3">
    <mergeCell ref="A9:D9"/>
    <mergeCell ref="A10:D10"/>
    <mergeCell ref="B11:D11"/>
  </mergeCells>
  <phoneticPr fontId="3" type="noConversion"/>
  <pageMargins left="0.7" right="0.7" top="0.75" bottom="0.75" header="0.3" footer="0.3"/>
  <cellWatches>
    <cellWatch r="B11"/>
    <cellWatch r="E11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历史销售与资金占用数据</vt:lpstr>
      <vt:lpstr>高低点法</vt:lpstr>
      <vt:lpstr>回归直线法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2010-04-05T10:31:54Z</dcterms:created>
  <dcterms:modified xsi:type="dcterms:W3CDTF">2012-01-22T10:23:36Z</dcterms:modified>
  <cp:category>电子工业出版社</cp:category>
</cp:coreProperties>
</file>