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Sheet1!$A$1:$G$16</definedName>
  </definedNames>
  <calcPr calcId="124519"/>
</workbook>
</file>

<file path=xl/calcChain.xml><?xml version="1.0" encoding="utf-8"?>
<calcChain xmlns="http://schemas.openxmlformats.org/spreadsheetml/2006/main">
  <c r="F14" i="1"/>
  <c r="E14"/>
  <c r="F11"/>
  <c r="E11"/>
  <c r="F7"/>
  <c r="E7"/>
  <c r="F4"/>
  <c r="E4"/>
  <c r="D14"/>
  <c r="D15" s="1"/>
  <c r="D11"/>
  <c r="D7"/>
  <c r="D8" s="1"/>
  <c r="D4"/>
  <c r="G3"/>
  <c r="G5"/>
  <c r="G7" s="1"/>
  <c r="G6"/>
  <c r="G9"/>
  <c r="G11" s="1"/>
  <c r="G10"/>
  <c r="G12"/>
  <c r="G14" s="1"/>
  <c r="G15" s="1"/>
  <c r="G13"/>
  <c r="G2"/>
  <c r="G4" s="1"/>
  <c r="G8" l="1"/>
  <c r="E8"/>
  <c r="E15"/>
  <c r="F8"/>
  <c r="F15"/>
  <c r="E16"/>
  <c r="G16"/>
  <c r="F16"/>
  <c r="D16"/>
</calcChain>
</file>

<file path=xl/sharedStrings.xml><?xml version="1.0" encoding="utf-8"?>
<sst xmlns="http://schemas.openxmlformats.org/spreadsheetml/2006/main" count="28" uniqueCount="25">
  <si>
    <t>销售公司</t>
    <phoneticPr fontId="1" type="noConversion"/>
  </si>
  <si>
    <t>片区</t>
    <phoneticPr fontId="1" type="noConversion"/>
  </si>
  <si>
    <t>华东</t>
    <phoneticPr fontId="1" type="noConversion"/>
  </si>
  <si>
    <t>华南</t>
    <phoneticPr fontId="1" type="noConversion"/>
  </si>
  <si>
    <t>国内销售</t>
    <phoneticPr fontId="1" type="noConversion"/>
  </si>
  <si>
    <t>欧洲</t>
    <phoneticPr fontId="1" type="noConversion"/>
  </si>
  <si>
    <t>亚洲</t>
    <phoneticPr fontId="1" type="noConversion"/>
  </si>
  <si>
    <t>国外销售</t>
    <phoneticPr fontId="1" type="noConversion"/>
  </si>
  <si>
    <t>国内合计：</t>
    <phoneticPr fontId="1" type="noConversion"/>
  </si>
  <si>
    <t>国外合计：</t>
    <phoneticPr fontId="1" type="noConversion"/>
  </si>
  <si>
    <t>集团合计：</t>
    <phoneticPr fontId="1" type="noConversion"/>
  </si>
  <si>
    <t>销售数量</t>
    <phoneticPr fontId="1" type="noConversion"/>
  </si>
  <si>
    <t>销售金额</t>
    <phoneticPr fontId="1" type="noConversion"/>
  </si>
  <si>
    <t>到款金额</t>
    <phoneticPr fontId="1" type="noConversion"/>
  </si>
  <si>
    <t>本期欠款</t>
    <phoneticPr fontId="1" type="noConversion"/>
  </si>
  <si>
    <t>责任人</t>
    <phoneticPr fontId="1" type="noConversion"/>
  </si>
  <si>
    <t>陆飞</t>
    <phoneticPr fontId="1" type="noConversion"/>
  </si>
  <si>
    <t>王蒙</t>
    <phoneticPr fontId="1" type="noConversion"/>
  </si>
  <si>
    <t>张三</t>
    <phoneticPr fontId="1" type="noConversion"/>
  </si>
  <si>
    <t>李四</t>
    <phoneticPr fontId="1" type="noConversion"/>
  </si>
  <si>
    <t>陈建栋</t>
    <phoneticPr fontId="1" type="noConversion"/>
  </si>
  <si>
    <t>沈钰</t>
    <phoneticPr fontId="1" type="noConversion"/>
  </si>
  <si>
    <t>李刚</t>
    <phoneticPr fontId="1" type="noConversion"/>
  </si>
  <si>
    <t>钱小青</t>
    <phoneticPr fontId="1" type="noConversion"/>
  </si>
  <si>
    <t>小计：</t>
    <phoneticPr fontId="1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</si>
</sst>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3" fontId="0" fillId="0" borderId="1" xfId="0" applyNumberFormat="1" applyBorder="1">
      <alignment vertical="center"/>
    </xf>
    <xf numFmtId="43" fontId="0" fillId="0" borderId="0" xfId="0" applyNumberFormat="1">
      <alignment vertical="center"/>
    </xf>
    <xf numFmtId="0" fontId="0" fillId="0" borderId="5" xfId="0" applyBorder="1" applyAlignment="1">
      <alignment horizontal="center" vertical="center"/>
    </xf>
    <xf numFmtId="43" fontId="0" fillId="0" borderId="6" xfId="0" applyNumberForma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3" fontId="2" fillId="0" borderId="3" xfId="0" applyNumberFormat="1" applyFont="1" applyBorder="1" applyAlignment="1">
      <alignment horizontal="center" vertical="center"/>
    </xf>
    <xf numFmtId="43" fontId="2" fillId="0" borderId="4" xfId="0" applyNumberFormat="1" applyFont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selection activeCell="D4" sqref="D4"/>
    </sheetView>
  </sheetViews>
  <sheetFormatPr defaultRowHeight="16.5" customHeight="1"/>
  <cols>
    <col min="1" max="1" width="11" customWidth="1"/>
    <col min="4" max="4" width="11.125" customWidth="1"/>
    <col min="5" max="7" width="13.875" style="4" bestFit="1" customWidth="1"/>
  </cols>
  <sheetData>
    <row r="1" spans="1:7" ht="16.5" customHeight="1">
      <c r="A1" s="7" t="s">
        <v>0</v>
      </c>
      <c r="B1" s="8" t="s">
        <v>1</v>
      </c>
      <c r="C1" s="8" t="s">
        <v>15</v>
      </c>
      <c r="D1" s="8" t="s">
        <v>11</v>
      </c>
      <c r="E1" s="9" t="s">
        <v>12</v>
      </c>
      <c r="F1" s="9" t="s">
        <v>13</v>
      </c>
      <c r="G1" s="10" t="s">
        <v>14</v>
      </c>
    </row>
    <row r="2" spans="1:7" ht="16.5" customHeight="1">
      <c r="A2" s="5" t="s">
        <v>4</v>
      </c>
      <c r="B2" s="1" t="s">
        <v>2</v>
      </c>
      <c r="C2" s="2" t="s">
        <v>16</v>
      </c>
      <c r="D2" s="2">
        <v>3550</v>
      </c>
      <c r="E2" s="3">
        <v>354158</v>
      </c>
      <c r="F2" s="3">
        <v>341282</v>
      </c>
      <c r="G2" s="6">
        <f>E2-F2</f>
        <v>12876</v>
      </c>
    </row>
    <row r="3" spans="1:7" ht="16.5" customHeight="1">
      <c r="A3" s="5"/>
      <c r="B3" s="1"/>
      <c r="C3" s="2" t="s">
        <v>17</v>
      </c>
      <c r="D3" s="2">
        <v>4544</v>
      </c>
      <c r="E3" s="3">
        <v>354836</v>
      </c>
      <c r="F3" s="3">
        <v>24845</v>
      </c>
      <c r="G3" s="6">
        <f t="shared" ref="G3:G13" si="0">E3-F3</f>
        <v>329991</v>
      </c>
    </row>
    <row r="4" spans="1:7" ht="16.5" customHeight="1">
      <c r="A4" s="5"/>
      <c r="B4" s="1" t="s">
        <v>24</v>
      </c>
      <c r="C4" s="1"/>
      <c r="D4" s="15">
        <f>SUM(D2:D3)</f>
        <v>8094</v>
      </c>
      <c r="E4" s="15">
        <f t="shared" ref="E4:G4" si="1">SUM(E2:E3)</f>
        <v>708994</v>
      </c>
      <c r="F4" s="15">
        <f t="shared" si="1"/>
        <v>366127</v>
      </c>
      <c r="G4" s="15">
        <f t="shared" si="1"/>
        <v>342867</v>
      </c>
    </row>
    <row r="5" spans="1:7" ht="16.5" customHeight="1">
      <c r="A5" s="5"/>
      <c r="B5" s="1" t="s">
        <v>3</v>
      </c>
      <c r="C5" s="2" t="s">
        <v>18</v>
      </c>
      <c r="D5" s="2">
        <v>3452</v>
      </c>
      <c r="E5" s="3">
        <v>288324</v>
      </c>
      <c r="F5" s="3">
        <v>275401</v>
      </c>
      <c r="G5" s="6">
        <f t="shared" si="0"/>
        <v>12923</v>
      </c>
    </row>
    <row r="6" spans="1:7" ht="16.5" customHeight="1">
      <c r="A6" s="5"/>
      <c r="B6" s="1"/>
      <c r="C6" s="2" t="s">
        <v>19</v>
      </c>
      <c r="D6" s="2">
        <v>3488</v>
      </c>
      <c r="E6" s="3">
        <v>300450</v>
      </c>
      <c r="F6" s="3">
        <v>290843</v>
      </c>
      <c r="G6" s="6">
        <f t="shared" si="0"/>
        <v>9607</v>
      </c>
    </row>
    <row r="7" spans="1:7" ht="16.5" customHeight="1">
      <c r="A7" s="5"/>
      <c r="B7" s="1" t="s">
        <v>24</v>
      </c>
      <c r="C7" s="1"/>
      <c r="D7" s="15">
        <f>SUM(D5:D6)</f>
        <v>6940</v>
      </c>
      <c r="E7" s="15">
        <f t="shared" ref="E7:G7" si="2">SUM(E5:E6)</f>
        <v>588774</v>
      </c>
      <c r="F7" s="15">
        <f t="shared" si="2"/>
        <v>566244</v>
      </c>
      <c r="G7" s="15">
        <f t="shared" si="2"/>
        <v>22530</v>
      </c>
    </row>
    <row r="8" spans="1:7" ht="16.5" customHeight="1">
      <c r="A8" s="11" t="s">
        <v>8</v>
      </c>
      <c r="B8" s="12"/>
      <c r="C8" s="12"/>
      <c r="D8" s="15">
        <f>D7+D4</f>
        <v>15034</v>
      </c>
      <c r="E8" s="15">
        <f t="shared" ref="E8:G8" si="3">E7+E4</f>
        <v>1297768</v>
      </c>
      <c r="F8" s="15">
        <f t="shared" si="3"/>
        <v>932371</v>
      </c>
      <c r="G8" s="15">
        <f t="shared" si="3"/>
        <v>365397</v>
      </c>
    </row>
    <row r="9" spans="1:7" ht="16.5" customHeight="1">
      <c r="A9" s="5" t="s">
        <v>7</v>
      </c>
      <c r="B9" s="1" t="s">
        <v>5</v>
      </c>
      <c r="C9" s="2" t="s">
        <v>20</v>
      </c>
      <c r="D9" s="2">
        <v>7000</v>
      </c>
      <c r="E9" s="3">
        <v>891453</v>
      </c>
      <c r="F9" s="3">
        <v>791543</v>
      </c>
      <c r="G9" s="6">
        <f t="shared" si="0"/>
        <v>99910</v>
      </c>
    </row>
    <row r="10" spans="1:7" ht="16.5" customHeight="1">
      <c r="A10" s="5"/>
      <c r="B10" s="1"/>
      <c r="C10" s="2" t="s">
        <v>21</v>
      </c>
      <c r="D10" s="2">
        <v>3550</v>
      </c>
      <c r="E10" s="3">
        <v>354158</v>
      </c>
      <c r="F10" s="3">
        <v>341282</v>
      </c>
      <c r="G10" s="6">
        <f t="shared" si="0"/>
        <v>12876</v>
      </c>
    </row>
    <row r="11" spans="1:7" ht="16.5" customHeight="1">
      <c r="A11" s="5"/>
      <c r="B11" s="1" t="s">
        <v>24</v>
      </c>
      <c r="C11" s="1"/>
      <c r="D11" s="15">
        <f>SUM(D9:D10)</f>
        <v>10550</v>
      </c>
      <c r="E11" s="15">
        <f t="shared" ref="E11:G11" si="4">SUM(E9:E10)</f>
        <v>1245611</v>
      </c>
      <c r="F11" s="15">
        <f t="shared" si="4"/>
        <v>1132825</v>
      </c>
      <c r="G11" s="15">
        <f t="shared" si="4"/>
        <v>112786</v>
      </c>
    </row>
    <row r="12" spans="1:7" ht="16.5" customHeight="1">
      <c r="A12" s="5"/>
      <c r="B12" s="1" t="s">
        <v>6</v>
      </c>
      <c r="C12" s="2" t="s">
        <v>22</v>
      </c>
      <c r="D12" s="2">
        <v>5080</v>
      </c>
      <c r="E12" s="3">
        <v>601283</v>
      </c>
      <c r="F12" s="3">
        <v>596158</v>
      </c>
      <c r="G12" s="6">
        <f t="shared" si="0"/>
        <v>5125</v>
      </c>
    </row>
    <row r="13" spans="1:7" ht="16.5" customHeight="1">
      <c r="A13" s="5"/>
      <c r="B13" s="1"/>
      <c r="C13" s="2" t="s">
        <v>23</v>
      </c>
      <c r="D13" s="2">
        <v>8154</v>
      </c>
      <c r="E13" s="3">
        <v>975482</v>
      </c>
      <c r="F13" s="3">
        <v>804544</v>
      </c>
      <c r="G13" s="6">
        <f t="shared" si="0"/>
        <v>170938</v>
      </c>
    </row>
    <row r="14" spans="1:7" ht="16.5" customHeight="1">
      <c r="A14" s="5"/>
      <c r="B14" s="1" t="s">
        <v>24</v>
      </c>
      <c r="C14" s="1"/>
      <c r="D14" s="15">
        <f>SUM(D12:D13)</f>
        <v>13234</v>
      </c>
      <c r="E14" s="15">
        <f t="shared" ref="E14:G14" si="5">SUM(E12:E13)</f>
        <v>1576765</v>
      </c>
      <c r="F14" s="15">
        <f t="shared" si="5"/>
        <v>1400702</v>
      </c>
      <c r="G14" s="15">
        <f t="shared" si="5"/>
        <v>176063</v>
      </c>
    </row>
    <row r="15" spans="1:7" ht="16.5" customHeight="1">
      <c r="A15" s="11" t="s">
        <v>9</v>
      </c>
      <c r="B15" s="12"/>
      <c r="C15" s="12"/>
      <c r="D15" s="15">
        <f>D14+D11</f>
        <v>23784</v>
      </c>
      <c r="E15" s="15">
        <f t="shared" ref="E15:G15" si="6">E14+E11</f>
        <v>2822376</v>
      </c>
      <c r="F15" s="15">
        <f t="shared" si="6"/>
        <v>2533527</v>
      </c>
      <c r="G15" s="15">
        <f t="shared" si="6"/>
        <v>288849</v>
      </c>
    </row>
    <row r="16" spans="1:7" ht="16.5" customHeight="1" thickBot="1">
      <c r="A16" s="13" t="s">
        <v>10</v>
      </c>
      <c r="B16" s="14"/>
      <c r="C16" s="14"/>
      <c r="D16" s="16">
        <f>D15+D8</f>
        <v>38818</v>
      </c>
      <c r="E16" s="16">
        <f t="shared" ref="E16:G16" si="7">E15+E8</f>
        <v>4120144</v>
      </c>
      <c r="F16" s="16">
        <f t="shared" si="7"/>
        <v>3465898</v>
      </c>
      <c r="G16" s="16">
        <f t="shared" si="7"/>
        <v>654246</v>
      </c>
    </row>
  </sheetData>
  <autoFilter ref="A1:G16"/>
  <mergeCells count="13">
    <mergeCell ref="A15:C15"/>
    <mergeCell ref="A16:C16"/>
    <mergeCell ref="A8:C8"/>
    <mergeCell ref="B11:C11"/>
    <mergeCell ref="B14:C14"/>
    <mergeCell ref="A9:A14"/>
    <mergeCell ref="B9:B10"/>
    <mergeCell ref="B12:B13"/>
    <mergeCell ref="B4:C4"/>
    <mergeCell ref="B7:C7"/>
    <mergeCell ref="A2:A7"/>
    <mergeCell ref="B2:B3"/>
    <mergeCell ref="B5:B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2012-04-26T08:31:11Z</dcterms:modified>
</cp:coreProperties>
</file>