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240"/>
  </bookViews>
  <sheets>
    <sheet name="Sheet4" sheetId="4" r:id="rId1"/>
    <sheet name="服装进货明细表" sheetId="1" r:id="rId2"/>
  </sheets>
  <calcPr calcId="145621"/>
  <pivotCaches>
    <pivotCache cacheId="29" r:id="rId3"/>
    <pivotCache cacheId="30" r:id="rId4"/>
  </pivotCaches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" i="1"/>
</calcChain>
</file>

<file path=xl/sharedStrings.xml><?xml version="1.0" encoding="utf-8"?>
<sst xmlns="http://schemas.openxmlformats.org/spreadsheetml/2006/main" count="143" uniqueCount="34">
  <si>
    <t>日期</t>
  </si>
  <si>
    <t>商品名称</t>
  </si>
  <si>
    <t>货号</t>
  </si>
  <si>
    <t>颜色</t>
  </si>
  <si>
    <t>尺码</t>
  </si>
  <si>
    <t>进货数量</t>
  </si>
  <si>
    <t>男裤</t>
  </si>
  <si>
    <t>M010</t>
  </si>
  <si>
    <t>黑色</t>
  </si>
  <si>
    <t>休闲鞋</t>
  </si>
  <si>
    <t>A0102</t>
  </si>
  <si>
    <t>白色</t>
  </si>
  <si>
    <t>男外套</t>
  </si>
  <si>
    <t>WT010</t>
  </si>
  <si>
    <t>蓝色</t>
  </si>
  <si>
    <t>X</t>
  </si>
  <si>
    <t>XX</t>
  </si>
  <si>
    <t>XXX</t>
  </si>
  <si>
    <t>XL</t>
  </si>
  <si>
    <t>红色</t>
  </si>
  <si>
    <t>总计</t>
  </si>
  <si>
    <t>数量</t>
  </si>
  <si>
    <t xml:space="preserve"> 进货数量</t>
  </si>
  <si>
    <t>透视表1</t>
    <phoneticPr fontId="3" type="noConversion"/>
  </si>
  <si>
    <t>透视表2（与透视表1共享缓存）</t>
    <phoneticPr fontId="3" type="noConversion"/>
  </si>
  <si>
    <t>透视表3（非共享缓存）</t>
    <phoneticPr fontId="3" type="noConversion"/>
  </si>
  <si>
    <t xml:space="preserve">进货数量 </t>
  </si>
  <si>
    <t>单价</t>
    <phoneticPr fontId="3" type="noConversion"/>
  </si>
  <si>
    <t>金额</t>
    <phoneticPr fontId="3" type="noConversion"/>
  </si>
  <si>
    <t xml:space="preserve"> 金额</t>
  </si>
  <si>
    <t>值</t>
  </si>
  <si>
    <t>进货数量 汇总</t>
  </si>
  <si>
    <t xml:space="preserve">金额 </t>
  </si>
  <si>
    <t>金额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</si>
</sst>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2" fillId="2" borderId="1" xfId="2" applyNumberFormat="1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  <xf numFmtId="0" fontId="1" fillId="0" borderId="0" xfId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6"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0782.599795601855" createdVersion="4" refreshedVersion="4" minRefreshableVersion="3" recordCount="27">
  <cacheSource type="worksheet">
    <worksheetSource ref="A1:H28" sheet="服装进货明细表"/>
  </cacheSource>
  <cacheFields count="8">
    <cacheField name="日期" numFmtId="14">
      <sharedItems containsSemiMixedTypes="0" containsNonDate="0" containsDate="1" containsString="0" minDate="2011-08-01T00:00:00" maxDate="2011-08-28T00:00:00"/>
    </cacheField>
    <cacheField name="商品名称" numFmtId="0">
      <sharedItems count="3">
        <s v="男裤"/>
        <s v="休闲鞋"/>
        <s v="男外套"/>
      </sharedItems>
    </cacheField>
    <cacheField name="货号" numFmtId="0">
      <sharedItems/>
    </cacheField>
    <cacheField name="颜色" numFmtId="0">
      <sharedItems count="4">
        <s v="黑色"/>
        <s v="白色"/>
        <s v="蓝色"/>
        <s v="红色"/>
      </sharedItems>
    </cacheField>
    <cacheField name="尺码" numFmtId="0">
      <sharedItems containsMixedTypes="1" containsNumber="1" containsInteger="1" minValue="31" maxValue="47"/>
    </cacheField>
    <cacheField name="进货数量" numFmtId="0">
      <sharedItems containsSemiMixedTypes="0" containsString="0" containsNumber="1" containsInteger="1" minValue="10" maxValue="80"/>
    </cacheField>
    <cacheField name="单价" numFmtId="0">
      <sharedItems containsSemiMixedTypes="0" containsString="0" containsNumber="1" containsInteger="1" minValue="100" maxValue="300"/>
    </cacheField>
    <cacheField name="金额" numFmtId="0">
      <sharedItems containsSemiMixedTypes="0" containsString="0" containsNumber="1" containsInteger="1" minValue="2000" maxValue="24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er" refreshedDate="40782.599795949071" createdVersion="4" refreshedVersion="4" minRefreshableVersion="3" recordCount="27">
  <cacheSource type="worksheet">
    <worksheetSource ref="A1:H28" sheet="服装进货明细表"/>
  </cacheSource>
  <cacheFields count="8">
    <cacheField name="日期" numFmtId="14">
      <sharedItems containsSemiMixedTypes="0" containsNonDate="0" containsDate="1" containsString="0" minDate="2011-08-01T00:00:00" maxDate="2011-08-28T00:00:00"/>
    </cacheField>
    <cacheField name="商品名称" numFmtId="0">
      <sharedItems count="3">
        <s v="男裤"/>
        <s v="休闲鞋"/>
        <s v="男外套"/>
      </sharedItems>
    </cacheField>
    <cacheField name="货号" numFmtId="0">
      <sharedItems/>
    </cacheField>
    <cacheField name="颜色" numFmtId="0">
      <sharedItems count="4">
        <s v="黑色"/>
        <s v="白色"/>
        <s v="蓝色"/>
        <s v="红色"/>
      </sharedItems>
    </cacheField>
    <cacheField name="尺码" numFmtId="0">
      <sharedItems containsMixedTypes="1" containsNumber="1" containsInteger="1" minValue="31" maxValue="47"/>
    </cacheField>
    <cacheField name="进货数量" numFmtId="0">
      <sharedItems containsSemiMixedTypes="0" containsString="0" containsNumber="1" containsInteger="1" minValue="10" maxValue="80"/>
    </cacheField>
    <cacheField name="单价" numFmtId="0">
      <sharedItems containsSemiMixedTypes="0" containsString="0" containsNumber="1" containsInteger="1" minValue="100" maxValue="300"/>
    </cacheField>
    <cacheField name="金额" numFmtId="0">
      <sharedItems containsSemiMixedTypes="0" containsString="0" containsNumber="1" containsInteger="1" minValue="2000" maxValue="24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d v="2011-08-01T00:00:00"/>
    <x v="0"/>
    <s v="M010"/>
    <x v="0"/>
    <n v="31"/>
    <n v="45"/>
    <n v="300"/>
    <n v="13500"/>
  </r>
  <r>
    <d v="2011-08-02T00:00:00"/>
    <x v="0"/>
    <s v="M010"/>
    <x v="0"/>
    <n v="32"/>
    <n v="60"/>
    <n v="300"/>
    <n v="18000"/>
  </r>
  <r>
    <d v="2011-08-03T00:00:00"/>
    <x v="0"/>
    <s v="M010"/>
    <x v="0"/>
    <n v="33"/>
    <n v="50"/>
    <n v="300"/>
    <n v="15000"/>
  </r>
  <r>
    <d v="2011-08-04T00:00:00"/>
    <x v="0"/>
    <s v="M010"/>
    <x v="0"/>
    <n v="34"/>
    <n v="80"/>
    <n v="300"/>
    <n v="24000"/>
  </r>
  <r>
    <d v="2011-08-05T00:00:00"/>
    <x v="0"/>
    <s v="M010"/>
    <x v="0"/>
    <n v="35"/>
    <n v="40"/>
    <n v="300"/>
    <n v="12000"/>
  </r>
  <r>
    <d v="2011-08-06T00:00:00"/>
    <x v="0"/>
    <s v="M010"/>
    <x v="0"/>
    <n v="36"/>
    <n v="50"/>
    <n v="300"/>
    <n v="15000"/>
  </r>
  <r>
    <d v="2011-08-07T00:00:00"/>
    <x v="1"/>
    <s v="A0102"/>
    <x v="1"/>
    <n v="40"/>
    <n v="20"/>
    <n v="100"/>
    <n v="2000"/>
  </r>
  <r>
    <d v="2011-08-08T00:00:00"/>
    <x v="1"/>
    <s v="A0102"/>
    <x v="1"/>
    <n v="41"/>
    <n v="20"/>
    <n v="100"/>
    <n v="2000"/>
  </r>
  <r>
    <d v="2011-08-09T00:00:00"/>
    <x v="1"/>
    <s v="A0102"/>
    <x v="1"/>
    <n v="42"/>
    <n v="20"/>
    <n v="100"/>
    <n v="2000"/>
  </r>
  <r>
    <d v="2011-08-10T00:00:00"/>
    <x v="1"/>
    <s v="A0102"/>
    <x v="1"/>
    <n v="43"/>
    <n v="20"/>
    <n v="100"/>
    <n v="2000"/>
  </r>
  <r>
    <d v="2011-08-11T00:00:00"/>
    <x v="1"/>
    <s v="A0102"/>
    <x v="1"/>
    <n v="44"/>
    <n v="20"/>
    <n v="100"/>
    <n v="2000"/>
  </r>
  <r>
    <d v="2011-08-12T00:00:00"/>
    <x v="1"/>
    <s v="A0102"/>
    <x v="1"/>
    <n v="45"/>
    <n v="20"/>
    <n v="100"/>
    <n v="2000"/>
  </r>
  <r>
    <d v="2011-08-13T00:00:00"/>
    <x v="1"/>
    <s v="A0102"/>
    <x v="1"/>
    <n v="46"/>
    <n v="20"/>
    <n v="100"/>
    <n v="2000"/>
  </r>
  <r>
    <d v="2011-08-14T00:00:00"/>
    <x v="1"/>
    <s v="A0102"/>
    <x v="1"/>
    <n v="47"/>
    <n v="20"/>
    <n v="100"/>
    <n v="2000"/>
  </r>
  <r>
    <d v="2011-08-15T00:00:00"/>
    <x v="0"/>
    <s v="M010"/>
    <x v="1"/>
    <n v="31"/>
    <n v="10"/>
    <n v="300"/>
    <n v="3000"/>
  </r>
  <r>
    <d v="2011-08-16T00:00:00"/>
    <x v="0"/>
    <s v="M010"/>
    <x v="1"/>
    <n v="32"/>
    <n v="10"/>
    <n v="300"/>
    <n v="3000"/>
  </r>
  <r>
    <d v="2011-08-17T00:00:00"/>
    <x v="0"/>
    <s v="M010"/>
    <x v="1"/>
    <n v="33"/>
    <n v="10"/>
    <n v="300"/>
    <n v="3000"/>
  </r>
  <r>
    <d v="2011-08-18T00:00:00"/>
    <x v="0"/>
    <s v="M010"/>
    <x v="1"/>
    <n v="34"/>
    <n v="10"/>
    <n v="300"/>
    <n v="3000"/>
  </r>
  <r>
    <d v="2011-08-19T00:00:00"/>
    <x v="0"/>
    <s v="M010"/>
    <x v="1"/>
    <n v="35"/>
    <n v="10"/>
    <n v="300"/>
    <n v="3000"/>
  </r>
  <r>
    <d v="2011-08-20T00:00:00"/>
    <x v="0"/>
    <s v="M010"/>
    <x v="1"/>
    <n v="36"/>
    <n v="10"/>
    <n v="300"/>
    <n v="3000"/>
  </r>
  <r>
    <d v="2011-08-21T00:00:00"/>
    <x v="2"/>
    <s v="WT010"/>
    <x v="2"/>
    <s v="X"/>
    <n v="20"/>
    <n v="200"/>
    <n v="4000"/>
  </r>
  <r>
    <d v="2011-08-22T00:00:00"/>
    <x v="2"/>
    <s v="WT010"/>
    <x v="2"/>
    <s v="XX"/>
    <n v="20"/>
    <n v="200"/>
    <n v="4000"/>
  </r>
  <r>
    <d v="2011-08-23T00:00:00"/>
    <x v="2"/>
    <s v="WT010"/>
    <x v="2"/>
    <s v="XXX"/>
    <n v="20"/>
    <n v="200"/>
    <n v="4000"/>
  </r>
  <r>
    <d v="2011-08-24T00:00:00"/>
    <x v="2"/>
    <s v="WT010"/>
    <x v="2"/>
    <s v="XL"/>
    <n v="20"/>
    <n v="200"/>
    <n v="4000"/>
  </r>
  <r>
    <d v="2011-08-25T00:00:00"/>
    <x v="2"/>
    <s v="WT010"/>
    <x v="3"/>
    <s v="X"/>
    <n v="20"/>
    <n v="200"/>
    <n v="4000"/>
  </r>
  <r>
    <d v="2011-08-26T00:00:00"/>
    <x v="2"/>
    <s v="WT010"/>
    <x v="3"/>
    <s v="XX"/>
    <n v="20"/>
    <n v="200"/>
    <n v="4000"/>
  </r>
  <r>
    <d v="2011-08-27T00:00:00"/>
    <x v="2"/>
    <s v="WT010"/>
    <x v="3"/>
    <s v="XXX"/>
    <n v="20"/>
    <n v="200"/>
    <n v="4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">
  <r>
    <d v="2011-08-01T00:00:00"/>
    <x v="0"/>
    <s v="M010"/>
    <x v="0"/>
    <n v="31"/>
    <n v="45"/>
    <n v="300"/>
    <n v="13500"/>
  </r>
  <r>
    <d v="2011-08-02T00:00:00"/>
    <x v="0"/>
    <s v="M010"/>
    <x v="0"/>
    <n v="32"/>
    <n v="60"/>
    <n v="300"/>
    <n v="18000"/>
  </r>
  <r>
    <d v="2011-08-03T00:00:00"/>
    <x v="0"/>
    <s v="M010"/>
    <x v="0"/>
    <n v="33"/>
    <n v="50"/>
    <n v="300"/>
    <n v="15000"/>
  </r>
  <r>
    <d v="2011-08-04T00:00:00"/>
    <x v="0"/>
    <s v="M010"/>
    <x v="0"/>
    <n v="34"/>
    <n v="80"/>
    <n v="300"/>
    <n v="24000"/>
  </r>
  <r>
    <d v="2011-08-05T00:00:00"/>
    <x v="0"/>
    <s v="M010"/>
    <x v="0"/>
    <n v="35"/>
    <n v="40"/>
    <n v="300"/>
    <n v="12000"/>
  </r>
  <r>
    <d v="2011-08-06T00:00:00"/>
    <x v="0"/>
    <s v="M010"/>
    <x v="0"/>
    <n v="36"/>
    <n v="50"/>
    <n v="300"/>
    <n v="15000"/>
  </r>
  <r>
    <d v="2011-08-07T00:00:00"/>
    <x v="1"/>
    <s v="A0102"/>
    <x v="1"/>
    <n v="40"/>
    <n v="20"/>
    <n v="100"/>
    <n v="2000"/>
  </r>
  <r>
    <d v="2011-08-08T00:00:00"/>
    <x v="1"/>
    <s v="A0102"/>
    <x v="1"/>
    <n v="41"/>
    <n v="20"/>
    <n v="100"/>
    <n v="2000"/>
  </r>
  <r>
    <d v="2011-08-09T00:00:00"/>
    <x v="1"/>
    <s v="A0102"/>
    <x v="1"/>
    <n v="42"/>
    <n v="20"/>
    <n v="100"/>
    <n v="2000"/>
  </r>
  <r>
    <d v="2011-08-10T00:00:00"/>
    <x v="1"/>
    <s v="A0102"/>
    <x v="1"/>
    <n v="43"/>
    <n v="20"/>
    <n v="100"/>
    <n v="2000"/>
  </r>
  <r>
    <d v="2011-08-11T00:00:00"/>
    <x v="1"/>
    <s v="A0102"/>
    <x v="1"/>
    <n v="44"/>
    <n v="20"/>
    <n v="100"/>
    <n v="2000"/>
  </r>
  <r>
    <d v="2011-08-12T00:00:00"/>
    <x v="1"/>
    <s v="A0102"/>
    <x v="1"/>
    <n v="45"/>
    <n v="20"/>
    <n v="100"/>
    <n v="2000"/>
  </r>
  <r>
    <d v="2011-08-13T00:00:00"/>
    <x v="1"/>
    <s v="A0102"/>
    <x v="1"/>
    <n v="46"/>
    <n v="20"/>
    <n v="100"/>
    <n v="2000"/>
  </r>
  <r>
    <d v="2011-08-14T00:00:00"/>
    <x v="1"/>
    <s v="A0102"/>
    <x v="1"/>
    <n v="47"/>
    <n v="20"/>
    <n v="100"/>
    <n v="2000"/>
  </r>
  <r>
    <d v="2011-08-15T00:00:00"/>
    <x v="0"/>
    <s v="M010"/>
    <x v="1"/>
    <n v="31"/>
    <n v="10"/>
    <n v="300"/>
    <n v="3000"/>
  </r>
  <r>
    <d v="2011-08-16T00:00:00"/>
    <x v="0"/>
    <s v="M010"/>
    <x v="1"/>
    <n v="32"/>
    <n v="10"/>
    <n v="300"/>
    <n v="3000"/>
  </r>
  <r>
    <d v="2011-08-17T00:00:00"/>
    <x v="0"/>
    <s v="M010"/>
    <x v="1"/>
    <n v="33"/>
    <n v="10"/>
    <n v="300"/>
    <n v="3000"/>
  </r>
  <r>
    <d v="2011-08-18T00:00:00"/>
    <x v="0"/>
    <s v="M010"/>
    <x v="1"/>
    <n v="34"/>
    <n v="10"/>
    <n v="300"/>
    <n v="3000"/>
  </r>
  <r>
    <d v="2011-08-19T00:00:00"/>
    <x v="0"/>
    <s v="M010"/>
    <x v="1"/>
    <n v="35"/>
    <n v="10"/>
    <n v="300"/>
    <n v="3000"/>
  </r>
  <r>
    <d v="2011-08-20T00:00:00"/>
    <x v="0"/>
    <s v="M010"/>
    <x v="1"/>
    <n v="36"/>
    <n v="10"/>
    <n v="300"/>
    <n v="3000"/>
  </r>
  <r>
    <d v="2011-08-21T00:00:00"/>
    <x v="2"/>
    <s v="WT010"/>
    <x v="2"/>
    <s v="X"/>
    <n v="20"/>
    <n v="200"/>
    <n v="4000"/>
  </r>
  <r>
    <d v="2011-08-22T00:00:00"/>
    <x v="2"/>
    <s v="WT010"/>
    <x v="2"/>
    <s v="XX"/>
    <n v="20"/>
    <n v="200"/>
    <n v="4000"/>
  </r>
  <r>
    <d v="2011-08-23T00:00:00"/>
    <x v="2"/>
    <s v="WT010"/>
    <x v="2"/>
    <s v="XXX"/>
    <n v="20"/>
    <n v="200"/>
    <n v="4000"/>
  </r>
  <r>
    <d v="2011-08-24T00:00:00"/>
    <x v="2"/>
    <s v="WT010"/>
    <x v="2"/>
    <s v="XL"/>
    <n v="20"/>
    <n v="200"/>
    <n v="4000"/>
  </r>
  <r>
    <d v="2011-08-25T00:00:00"/>
    <x v="2"/>
    <s v="WT010"/>
    <x v="3"/>
    <s v="X"/>
    <n v="20"/>
    <n v="200"/>
    <n v="4000"/>
  </r>
  <r>
    <d v="2011-08-26T00:00:00"/>
    <x v="2"/>
    <s v="WT010"/>
    <x v="3"/>
    <s v="XX"/>
    <n v="20"/>
    <n v="200"/>
    <n v="4000"/>
  </r>
  <r>
    <d v="2011-08-27T00:00:00"/>
    <x v="2"/>
    <s v="WT010"/>
    <x v="3"/>
    <s v="XXX"/>
    <n v="20"/>
    <n v="200"/>
    <n v="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29" dataOnRows="1" applyNumberFormats="0" applyBorderFormats="0" applyFontFormats="0" applyPatternFormats="0" applyAlignmentFormats="0" applyWidthHeightFormats="1" dataCaption="值" updatedVersion="4" minRefreshableVersion="3" itemPrintTitles="1" createdVersion="4" indent="0" compact="0" compactData="0" multipleFieldFilters="0">
  <location ref="A12:G21" firstHeaderRow="1" firstDataRow="2" firstDataCol="2"/>
  <pivotFields count="8">
    <pivotField compact="0" numFmtId="14" outline="0" showAll="0"/>
    <pivotField axis="axisRow" compact="0" outline="0" showAll="0">
      <items count="4">
        <item x="0"/>
        <item x="2"/>
        <item x="1"/>
        <item t="default"/>
      </items>
    </pivotField>
    <pivotField compact="0" outline="0" showAll="0"/>
    <pivotField axis="axisCol" compact="0" outline="0" showAll="0">
      <items count="5">
        <item x="1"/>
        <item x="0"/>
        <item x="3"/>
        <item x="2"/>
        <item t="default"/>
      </items>
    </pivotField>
    <pivotField compact="0" outline="0" showAll="0"/>
    <pivotField dataField="1" compact="0" outline="0" showAll="0"/>
    <pivotField compact="0" outline="0" showAll="0"/>
    <pivotField dataField="1" compact="0" outline="0" showAll="0"/>
  </pivotFields>
  <rowFields count="2">
    <field x="1"/>
    <field x="-2"/>
  </rowFields>
  <row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2">
    <dataField name="进货数量 " fld="5" baseField="0" baseItem="0"/>
    <dataField name="金额 " fld="7" baseField="0" baseItem="0"/>
  </dataFields>
  <formats count="4">
    <format dxfId="3">
      <pivotArea type="all" dataOnly="0" outline="0" fieldPosition="0"/>
    </format>
    <format dxfId="2">
      <pivotArea type="all" dataOnly="0" outline="0" fieldPosition="0"/>
    </format>
    <format dxfId="1">
      <pivotArea dataOnly="0" labelOnly="1" outline="0" fieldPosition="0">
        <references count="1">
          <reference field="3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7" cacheId="30" applyNumberFormats="0" applyBorderFormats="0" applyFontFormats="0" applyPatternFormats="0" applyAlignmentFormats="0" applyWidthHeightFormats="1" dataCaption="值" updatedVersion="4" minRefreshableVersion="3" itemPrintTitles="1" createdVersion="4" indent="0" compact="0" compactData="0" multipleFieldFilters="0">
  <location ref="E3:H9" firstHeaderRow="0" firstDataRow="1" firstDataCol="2"/>
  <pivotFields count="8">
    <pivotField compact="0" numFmtId="14" outline="0" showAll="0"/>
    <pivotField axis="axisRow" compact="0" outline="0" showAll="0" defaultSubtotal="0">
      <items count="3">
        <item x="0"/>
        <item x="2"/>
        <item x="1"/>
      </items>
    </pivotField>
    <pivotField compact="0" outline="0" showAll="0"/>
    <pivotField axis="axisRow" compact="0" outline="0" showAll="0">
      <items count="5">
        <item x="1"/>
        <item x="0"/>
        <item x="3"/>
        <item x="2"/>
        <item t="default"/>
      </items>
    </pivotField>
    <pivotField compact="0" outline="0" showAll="0"/>
    <pivotField dataField="1" compact="0" outline="0" showAll="0"/>
    <pivotField compact="0" outline="0" showAll="0" defaultSubtotal="0"/>
    <pivotField dataField="1" compact="0" outline="0" showAll="0" defaultSubtotal="0"/>
  </pivotFields>
  <rowFields count="2">
    <field x="1"/>
    <field x="3"/>
  </rowFields>
  <rowItems count="6">
    <i>
      <x/>
      <x/>
    </i>
    <i r="1">
      <x v="1"/>
    </i>
    <i>
      <x v="1"/>
      <x v="2"/>
    </i>
    <i r="1">
      <x v="3"/>
    </i>
    <i>
      <x v="2"/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 进货数量" fld="5" baseField="0" baseItem="0"/>
    <dataField name=" 金额" fld="7" baseField="0" baseItem="0"/>
  </dataFields>
  <formats count="1">
    <format dxfId="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6" cacheId="30" applyNumberFormats="0" applyBorderFormats="0" applyFontFormats="0" applyPatternFormats="0" applyAlignmentFormats="0" applyWidthHeightFormats="1" dataCaption="值" updatedVersion="4" minRefreshableVersion="3" itemPrintTitles="1" createdVersion="4" indent="0" compact="0" compactData="0" multipleFieldFilters="0">
  <location ref="A3:C9" firstHeaderRow="1" firstDataRow="1" firstDataCol="2"/>
  <pivotFields count="8">
    <pivotField compact="0" numFmtId="14" outline="0" showAll="0"/>
    <pivotField axis="axisRow" compact="0" outline="0" showAll="0" defaultSubtotal="0">
      <items count="3">
        <item x="0"/>
        <item x="2"/>
        <item x="1"/>
      </items>
    </pivotField>
    <pivotField compact="0" outline="0" showAll="0"/>
    <pivotField axis="axisRow" compact="0" outline="0" showAll="0">
      <items count="5">
        <item x="1"/>
        <item x="0"/>
        <item x="3"/>
        <item x="2"/>
        <item t="default"/>
      </items>
    </pivotField>
    <pivotField compact="0" outline="0" showAll="0"/>
    <pivotField dataField="1" compact="0" outline="0" showAll="0"/>
    <pivotField compact="0" outline="0" showAll="0" defaultSubtotal="0"/>
    <pivotField compact="0" outline="0" showAll="0" defaultSubtotal="0"/>
  </pivotFields>
  <rowFields count="2">
    <field x="1"/>
    <field x="3"/>
  </rowFields>
  <rowItems count="6">
    <i>
      <x/>
      <x/>
    </i>
    <i r="1">
      <x v="1"/>
    </i>
    <i>
      <x v="1"/>
      <x v="2"/>
    </i>
    <i r="1">
      <x v="3"/>
    </i>
    <i>
      <x v="2"/>
      <x/>
    </i>
    <i t="grand">
      <x/>
    </i>
  </rowItems>
  <colItems count="1">
    <i/>
  </colItems>
  <dataFields count="1">
    <dataField name="数量" fld="5" baseField="0" baseItem="0"/>
  </dataFields>
  <formats count="1">
    <format dxfId="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abSelected="1" workbookViewId="0">
      <selection activeCell="H36" sqref="H36"/>
    </sheetView>
  </sheetViews>
  <sheetFormatPr defaultRowHeight="13.5" x14ac:dyDescent="0.15"/>
  <cols>
    <col min="1" max="1" width="17.625" customWidth="1"/>
    <col min="2" max="2" width="9.75" customWidth="1"/>
    <col min="3" max="3" width="10.625" customWidth="1"/>
    <col min="4" max="4" width="8.25" customWidth="1"/>
    <col min="5" max="5" width="12.125" customWidth="1"/>
    <col min="6" max="6" width="9.25" customWidth="1"/>
    <col min="7" max="7" width="13.125" customWidth="1"/>
    <col min="8" max="8" width="12" customWidth="1"/>
    <col min="9" max="9" width="4.625" customWidth="1"/>
  </cols>
  <sheetData>
    <row r="2" spans="1:8" ht="18" customHeight="1" x14ac:dyDescent="0.15">
      <c r="A2" s="8" t="s">
        <v>23</v>
      </c>
      <c r="E2" s="8" t="s">
        <v>24</v>
      </c>
    </row>
    <row r="3" spans="1:8" x14ac:dyDescent="0.15">
      <c r="A3" s="6" t="s">
        <v>1</v>
      </c>
      <c r="B3" s="6" t="s">
        <v>3</v>
      </c>
      <c r="C3" s="3" t="s">
        <v>21</v>
      </c>
      <c r="E3" s="6" t="s">
        <v>1</v>
      </c>
      <c r="F3" s="6" t="s">
        <v>3</v>
      </c>
      <c r="G3" s="3" t="s">
        <v>22</v>
      </c>
      <c r="H3" s="3" t="s">
        <v>29</v>
      </c>
    </row>
    <row r="4" spans="1:8" x14ac:dyDescent="0.15">
      <c r="A4" s="3" t="s">
        <v>6</v>
      </c>
      <c r="B4" s="3" t="s">
        <v>11</v>
      </c>
      <c r="C4" s="7">
        <v>60</v>
      </c>
      <c r="E4" s="3" t="s">
        <v>6</v>
      </c>
      <c r="F4" s="3" t="s">
        <v>11</v>
      </c>
      <c r="G4" s="7">
        <v>60</v>
      </c>
      <c r="H4" s="7">
        <v>18000</v>
      </c>
    </row>
    <row r="5" spans="1:8" x14ac:dyDescent="0.15">
      <c r="A5" s="3"/>
      <c r="B5" s="3" t="s">
        <v>8</v>
      </c>
      <c r="C5" s="7">
        <v>325</v>
      </c>
      <c r="E5" s="3"/>
      <c r="F5" s="3" t="s">
        <v>8</v>
      </c>
      <c r="G5" s="7">
        <v>325</v>
      </c>
      <c r="H5" s="7">
        <v>97500</v>
      </c>
    </row>
    <row r="6" spans="1:8" x14ac:dyDescent="0.15">
      <c r="A6" s="3" t="s">
        <v>12</v>
      </c>
      <c r="B6" s="3" t="s">
        <v>19</v>
      </c>
      <c r="C6" s="7">
        <v>60</v>
      </c>
      <c r="E6" s="3" t="s">
        <v>12</v>
      </c>
      <c r="F6" s="3" t="s">
        <v>19</v>
      </c>
      <c r="G6" s="7">
        <v>60</v>
      </c>
      <c r="H6" s="7">
        <v>12000</v>
      </c>
    </row>
    <row r="7" spans="1:8" x14ac:dyDescent="0.15">
      <c r="A7" s="3"/>
      <c r="B7" s="3" t="s">
        <v>14</v>
      </c>
      <c r="C7" s="7">
        <v>80</v>
      </c>
      <c r="E7" s="3"/>
      <c r="F7" s="3" t="s">
        <v>14</v>
      </c>
      <c r="G7" s="7">
        <v>80</v>
      </c>
      <c r="H7" s="7">
        <v>16000</v>
      </c>
    </row>
    <row r="8" spans="1:8" x14ac:dyDescent="0.15">
      <c r="A8" s="3" t="s">
        <v>9</v>
      </c>
      <c r="B8" s="3" t="s">
        <v>11</v>
      </c>
      <c r="C8" s="7">
        <v>160</v>
      </c>
      <c r="E8" s="3" t="s">
        <v>9</v>
      </c>
      <c r="F8" s="3" t="s">
        <v>11</v>
      </c>
      <c r="G8" s="7">
        <v>160</v>
      </c>
      <c r="H8" s="7">
        <v>16000</v>
      </c>
    </row>
    <row r="9" spans="1:8" x14ac:dyDescent="0.15">
      <c r="A9" s="3" t="s">
        <v>20</v>
      </c>
      <c r="B9" s="3"/>
      <c r="C9" s="7">
        <v>685</v>
      </c>
      <c r="E9" s="3" t="s">
        <v>20</v>
      </c>
      <c r="F9" s="3"/>
      <c r="G9" s="7">
        <v>685</v>
      </c>
      <c r="H9" s="7">
        <v>159500</v>
      </c>
    </row>
    <row r="11" spans="1:8" ht="18" customHeight="1" x14ac:dyDescent="0.15">
      <c r="A11" s="8" t="s">
        <v>25</v>
      </c>
    </row>
    <row r="12" spans="1:8" x14ac:dyDescent="0.15">
      <c r="A12" s="3"/>
      <c r="B12" s="3"/>
      <c r="C12" s="6" t="s">
        <v>3</v>
      </c>
      <c r="D12" s="3"/>
      <c r="E12" s="3"/>
      <c r="F12" s="3"/>
      <c r="G12" s="3"/>
    </row>
    <row r="13" spans="1:8" x14ac:dyDescent="0.15">
      <c r="A13" s="6" t="s">
        <v>1</v>
      </c>
      <c r="B13" s="6" t="s">
        <v>30</v>
      </c>
      <c r="C13" s="9" t="s">
        <v>11</v>
      </c>
      <c r="D13" s="9" t="s">
        <v>8</v>
      </c>
      <c r="E13" s="9" t="s">
        <v>19</v>
      </c>
      <c r="F13" s="9" t="s">
        <v>14</v>
      </c>
      <c r="G13" s="9" t="s">
        <v>20</v>
      </c>
    </row>
    <row r="14" spans="1:8" x14ac:dyDescent="0.15">
      <c r="A14" s="3" t="s">
        <v>6</v>
      </c>
      <c r="B14" s="3" t="s">
        <v>26</v>
      </c>
      <c r="C14" s="7">
        <v>60</v>
      </c>
      <c r="D14" s="7">
        <v>325</v>
      </c>
      <c r="E14" s="7"/>
      <c r="F14" s="7"/>
      <c r="G14" s="7">
        <v>385</v>
      </c>
    </row>
    <row r="15" spans="1:8" x14ac:dyDescent="0.15">
      <c r="A15" s="3"/>
      <c r="B15" s="3" t="s">
        <v>32</v>
      </c>
      <c r="C15" s="7">
        <v>18000</v>
      </c>
      <c r="D15" s="7">
        <v>97500</v>
      </c>
      <c r="E15" s="7"/>
      <c r="F15" s="7"/>
      <c r="G15" s="7">
        <v>115500</v>
      </c>
    </row>
    <row r="16" spans="1:8" x14ac:dyDescent="0.15">
      <c r="A16" s="3" t="s">
        <v>12</v>
      </c>
      <c r="B16" s="3" t="s">
        <v>26</v>
      </c>
      <c r="C16" s="7"/>
      <c r="D16" s="7"/>
      <c r="E16" s="7">
        <v>60</v>
      </c>
      <c r="F16" s="7">
        <v>80</v>
      </c>
      <c r="G16" s="7">
        <v>140</v>
      </c>
    </row>
    <row r="17" spans="1:7" x14ac:dyDescent="0.15">
      <c r="A17" s="3"/>
      <c r="B17" s="3" t="s">
        <v>32</v>
      </c>
      <c r="C17" s="7"/>
      <c r="D17" s="7"/>
      <c r="E17" s="7">
        <v>12000</v>
      </c>
      <c r="F17" s="7">
        <v>16000</v>
      </c>
      <c r="G17" s="7">
        <v>28000</v>
      </c>
    </row>
    <row r="18" spans="1:7" x14ac:dyDescent="0.15">
      <c r="A18" s="3" t="s">
        <v>9</v>
      </c>
      <c r="B18" s="3" t="s">
        <v>26</v>
      </c>
      <c r="C18" s="7">
        <v>160</v>
      </c>
      <c r="D18" s="7"/>
      <c r="E18" s="7"/>
      <c r="F18" s="7"/>
      <c r="G18" s="7">
        <v>160</v>
      </c>
    </row>
    <row r="19" spans="1:7" x14ac:dyDescent="0.15">
      <c r="A19" s="3"/>
      <c r="B19" s="3" t="s">
        <v>32</v>
      </c>
      <c r="C19" s="7">
        <v>16000</v>
      </c>
      <c r="D19" s="7"/>
      <c r="E19" s="7"/>
      <c r="F19" s="7"/>
      <c r="G19" s="7">
        <v>16000</v>
      </c>
    </row>
    <row r="20" spans="1:7" x14ac:dyDescent="0.15">
      <c r="A20" s="3" t="s">
        <v>31</v>
      </c>
      <c r="B20" s="3"/>
      <c r="C20" s="7">
        <v>220</v>
      </c>
      <c r="D20" s="7">
        <v>325</v>
      </c>
      <c r="E20" s="7">
        <v>60</v>
      </c>
      <c r="F20" s="7">
        <v>80</v>
      </c>
      <c r="G20" s="7">
        <v>685</v>
      </c>
    </row>
    <row r="21" spans="1:7" x14ac:dyDescent="0.15">
      <c r="A21" s="3" t="s">
        <v>33</v>
      </c>
      <c r="B21" s="3"/>
      <c r="C21" s="7">
        <v>34000</v>
      </c>
      <c r="D21" s="7">
        <v>97500</v>
      </c>
      <c r="E21" s="7">
        <v>12000</v>
      </c>
      <c r="F21" s="7">
        <v>16000</v>
      </c>
      <c r="G21" s="7">
        <v>159500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M23" sqref="M23"/>
    </sheetView>
  </sheetViews>
  <sheetFormatPr defaultRowHeight="13.5" x14ac:dyDescent="0.15"/>
  <cols>
    <col min="1" max="1" width="12.375" style="1" customWidth="1"/>
    <col min="2" max="2" width="10.75" customWidth="1"/>
    <col min="8" max="8" width="9.625" customWidth="1"/>
  </cols>
  <sheetData>
    <row r="1" spans="1:8" x14ac:dyDescent="0.1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27</v>
      </c>
      <c r="H1" s="5" t="s">
        <v>28</v>
      </c>
    </row>
    <row r="2" spans="1:8" x14ac:dyDescent="0.15">
      <c r="A2" s="2">
        <v>40756</v>
      </c>
      <c r="B2" s="3" t="s">
        <v>6</v>
      </c>
      <c r="C2" s="3" t="s">
        <v>7</v>
      </c>
      <c r="D2" s="3" t="s">
        <v>8</v>
      </c>
      <c r="E2" s="3">
        <v>31</v>
      </c>
      <c r="F2" s="3">
        <v>45</v>
      </c>
      <c r="G2" s="3">
        <v>300</v>
      </c>
      <c r="H2" s="3">
        <f>G2*F2</f>
        <v>13500</v>
      </c>
    </row>
    <row r="3" spans="1:8" x14ac:dyDescent="0.15">
      <c r="A3" s="2">
        <v>40757</v>
      </c>
      <c r="B3" s="3" t="s">
        <v>6</v>
      </c>
      <c r="C3" s="3" t="s">
        <v>7</v>
      </c>
      <c r="D3" s="3" t="s">
        <v>8</v>
      </c>
      <c r="E3" s="3">
        <v>32</v>
      </c>
      <c r="F3" s="3">
        <v>60</v>
      </c>
      <c r="G3" s="3">
        <v>300</v>
      </c>
      <c r="H3" s="3">
        <f t="shared" ref="H3:H28" si="0">G3*F3</f>
        <v>18000</v>
      </c>
    </row>
    <row r="4" spans="1:8" x14ac:dyDescent="0.15">
      <c r="A4" s="2">
        <v>40758</v>
      </c>
      <c r="B4" s="3" t="s">
        <v>6</v>
      </c>
      <c r="C4" s="3" t="s">
        <v>7</v>
      </c>
      <c r="D4" s="3" t="s">
        <v>8</v>
      </c>
      <c r="E4" s="3">
        <v>33</v>
      </c>
      <c r="F4" s="3">
        <v>50</v>
      </c>
      <c r="G4" s="3">
        <v>300</v>
      </c>
      <c r="H4" s="3">
        <f t="shared" si="0"/>
        <v>15000</v>
      </c>
    </row>
    <row r="5" spans="1:8" x14ac:dyDescent="0.15">
      <c r="A5" s="2">
        <v>40759</v>
      </c>
      <c r="B5" s="3" t="s">
        <v>6</v>
      </c>
      <c r="C5" s="3" t="s">
        <v>7</v>
      </c>
      <c r="D5" s="3" t="s">
        <v>8</v>
      </c>
      <c r="E5" s="3">
        <v>34</v>
      </c>
      <c r="F5" s="3">
        <v>80</v>
      </c>
      <c r="G5" s="3">
        <v>300</v>
      </c>
      <c r="H5" s="3">
        <f t="shared" si="0"/>
        <v>24000</v>
      </c>
    </row>
    <row r="6" spans="1:8" x14ac:dyDescent="0.15">
      <c r="A6" s="2">
        <v>40760</v>
      </c>
      <c r="B6" s="3" t="s">
        <v>6</v>
      </c>
      <c r="C6" s="3" t="s">
        <v>7</v>
      </c>
      <c r="D6" s="3" t="s">
        <v>8</v>
      </c>
      <c r="E6" s="3">
        <v>35</v>
      </c>
      <c r="F6" s="3">
        <v>40</v>
      </c>
      <c r="G6" s="3">
        <v>300</v>
      </c>
      <c r="H6" s="3">
        <f t="shared" si="0"/>
        <v>12000</v>
      </c>
    </row>
    <row r="7" spans="1:8" x14ac:dyDescent="0.15">
      <c r="A7" s="2">
        <v>40761</v>
      </c>
      <c r="B7" s="3" t="s">
        <v>6</v>
      </c>
      <c r="C7" s="3" t="s">
        <v>7</v>
      </c>
      <c r="D7" s="3" t="s">
        <v>8</v>
      </c>
      <c r="E7" s="3">
        <v>36</v>
      </c>
      <c r="F7" s="3">
        <v>50</v>
      </c>
      <c r="G7" s="3">
        <v>300</v>
      </c>
      <c r="H7" s="3">
        <f t="shared" si="0"/>
        <v>15000</v>
      </c>
    </row>
    <row r="8" spans="1:8" x14ac:dyDescent="0.15">
      <c r="A8" s="2">
        <v>40762</v>
      </c>
      <c r="B8" s="3" t="s">
        <v>9</v>
      </c>
      <c r="C8" s="3" t="s">
        <v>10</v>
      </c>
      <c r="D8" s="3" t="s">
        <v>11</v>
      </c>
      <c r="E8" s="3">
        <v>40</v>
      </c>
      <c r="F8" s="3">
        <v>20</v>
      </c>
      <c r="G8" s="3">
        <v>100</v>
      </c>
      <c r="H8" s="3">
        <f t="shared" si="0"/>
        <v>2000</v>
      </c>
    </row>
    <row r="9" spans="1:8" x14ac:dyDescent="0.15">
      <c r="A9" s="2">
        <v>40763</v>
      </c>
      <c r="B9" s="3" t="s">
        <v>9</v>
      </c>
      <c r="C9" s="3" t="s">
        <v>10</v>
      </c>
      <c r="D9" s="3" t="s">
        <v>11</v>
      </c>
      <c r="E9" s="3">
        <v>41</v>
      </c>
      <c r="F9" s="3">
        <v>20</v>
      </c>
      <c r="G9" s="3">
        <v>100</v>
      </c>
      <c r="H9" s="3">
        <f t="shared" si="0"/>
        <v>2000</v>
      </c>
    </row>
    <row r="10" spans="1:8" x14ac:dyDescent="0.15">
      <c r="A10" s="2">
        <v>40764</v>
      </c>
      <c r="B10" s="3" t="s">
        <v>9</v>
      </c>
      <c r="C10" s="3" t="s">
        <v>10</v>
      </c>
      <c r="D10" s="3" t="s">
        <v>11</v>
      </c>
      <c r="E10" s="3">
        <v>42</v>
      </c>
      <c r="F10" s="3">
        <v>20</v>
      </c>
      <c r="G10" s="3">
        <v>100</v>
      </c>
      <c r="H10" s="3">
        <f t="shared" si="0"/>
        <v>2000</v>
      </c>
    </row>
    <row r="11" spans="1:8" x14ac:dyDescent="0.15">
      <c r="A11" s="2">
        <v>40765</v>
      </c>
      <c r="B11" s="3" t="s">
        <v>9</v>
      </c>
      <c r="C11" s="3" t="s">
        <v>10</v>
      </c>
      <c r="D11" s="3" t="s">
        <v>11</v>
      </c>
      <c r="E11" s="3">
        <v>43</v>
      </c>
      <c r="F11" s="3">
        <v>20</v>
      </c>
      <c r="G11" s="3">
        <v>100</v>
      </c>
      <c r="H11" s="3">
        <f t="shared" si="0"/>
        <v>2000</v>
      </c>
    </row>
    <row r="12" spans="1:8" x14ac:dyDescent="0.15">
      <c r="A12" s="2">
        <v>40766</v>
      </c>
      <c r="B12" s="3" t="s">
        <v>9</v>
      </c>
      <c r="C12" s="3" t="s">
        <v>10</v>
      </c>
      <c r="D12" s="3" t="s">
        <v>11</v>
      </c>
      <c r="E12" s="3">
        <v>44</v>
      </c>
      <c r="F12" s="3">
        <v>20</v>
      </c>
      <c r="G12" s="3">
        <v>100</v>
      </c>
      <c r="H12" s="3">
        <f t="shared" si="0"/>
        <v>2000</v>
      </c>
    </row>
    <row r="13" spans="1:8" x14ac:dyDescent="0.15">
      <c r="A13" s="2">
        <v>40767</v>
      </c>
      <c r="B13" s="3" t="s">
        <v>9</v>
      </c>
      <c r="C13" s="3" t="s">
        <v>10</v>
      </c>
      <c r="D13" s="3" t="s">
        <v>11</v>
      </c>
      <c r="E13" s="3">
        <v>45</v>
      </c>
      <c r="F13" s="3">
        <v>20</v>
      </c>
      <c r="G13" s="3">
        <v>100</v>
      </c>
      <c r="H13" s="3">
        <f t="shared" si="0"/>
        <v>2000</v>
      </c>
    </row>
    <row r="14" spans="1:8" x14ac:dyDescent="0.15">
      <c r="A14" s="2">
        <v>40768</v>
      </c>
      <c r="B14" s="3" t="s">
        <v>9</v>
      </c>
      <c r="C14" s="3" t="s">
        <v>10</v>
      </c>
      <c r="D14" s="3" t="s">
        <v>11</v>
      </c>
      <c r="E14" s="3">
        <v>46</v>
      </c>
      <c r="F14" s="3">
        <v>20</v>
      </c>
      <c r="G14" s="3">
        <v>100</v>
      </c>
      <c r="H14" s="3">
        <f t="shared" si="0"/>
        <v>2000</v>
      </c>
    </row>
    <row r="15" spans="1:8" x14ac:dyDescent="0.15">
      <c r="A15" s="2">
        <v>40769</v>
      </c>
      <c r="B15" s="3" t="s">
        <v>9</v>
      </c>
      <c r="C15" s="3" t="s">
        <v>10</v>
      </c>
      <c r="D15" s="3" t="s">
        <v>11</v>
      </c>
      <c r="E15" s="3">
        <v>47</v>
      </c>
      <c r="F15" s="3">
        <v>20</v>
      </c>
      <c r="G15" s="3">
        <v>100</v>
      </c>
      <c r="H15" s="3">
        <f t="shared" si="0"/>
        <v>2000</v>
      </c>
    </row>
    <row r="16" spans="1:8" x14ac:dyDescent="0.15">
      <c r="A16" s="2">
        <v>40770</v>
      </c>
      <c r="B16" s="3" t="s">
        <v>6</v>
      </c>
      <c r="C16" s="3" t="s">
        <v>7</v>
      </c>
      <c r="D16" s="3" t="s">
        <v>11</v>
      </c>
      <c r="E16" s="3">
        <v>31</v>
      </c>
      <c r="F16" s="3">
        <v>10</v>
      </c>
      <c r="G16" s="3">
        <v>300</v>
      </c>
      <c r="H16" s="3">
        <f t="shared" si="0"/>
        <v>3000</v>
      </c>
    </row>
    <row r="17" spans="1:8" x14ac:dyDescent="0.15">
      <c r="A17" s="2">
        <v>40771</v>
      </c>
      <c r="B17" s="3" t="s">
        <v>6</v>
      </c>
      <c r="C17" s="3" t="s">
        <v>7</v>
      </c>
      <c r="D17" s="3" t="s">
        <v>11</v>
      </c>
      <c r="E17" s="3">
        <v>32</v>
      </c>
      <c r="F17" s="3">
        <v>10</v>
      </c>
      <c r="G17" s="3">
        <v>300</v>
      </c>
      <c r="H17" s="3">
        <f t="shared" si="0"/>
        <v>3000</v>
      </c>
    </row>
    <row r="18" spans="1:8" x14ac:dyDescent="0.15">
      <c r="A18" s="2">
        <v>40772</v>
      </c>
      <c r="B18" s="3" t="s">
        <v>6</v>
      </c>
      <c r="C18" s="3" t="s">
        <v>7</v>
      </c>
      <c r="D18" s="3" t="s">
        <v>11</v>
      </c>
      <c r="E18" s="3">
        <v>33</v>
      </c>
      <c r="F18" s="3">
        <v>10</v>
      </c>
      <c r="G18" s="3">
        <v>300</v>
      </c>
      <c r="H18" s="3">
        <f t="shared" si="0"/>
        <v>3000</v>
      </c>
    </row>
    <row r="19" spans="1:8" x14ac:dyDescent="0.15">
      <c r="A19" s="2">
        <v>40773</v>
      </c>
      <c r="B19" s="3" t="s">
        <v>6</v>
      </c>
      <c r="C19" s="3" t="s">
        <v>7</v>
      </c>
      <c r="D19" s="3" t="s">
        <v>11</v>
      </c>
      <c r="E19" s="3">
        <v>34</v>
      </c>
      <c r="F19" s="3">
        <v>10</v>
      </c>
      <c r="G19" s="3">
        <v>300</v>
      </c>
      <c r="H19" s="3">
        <f t="shared" si="0"/>
        <v>3000</v>
      </c>
    </row>
    <row r="20" spans="1:8" x14ac:dyDescent="0.15">
      <c r="A20" s="2">
        <v>40774</v>
      </c>
      <c r="B20" s="3" t="s">
        <v>6</v>
      </c>
      <c r="C20" s="3" t="s">
        <v>7</v>
      </c>
      <c r="D20" s="3" t="s">
        <v>11</v>
      </c>
      <c r="E20" s="3">
        <v>35</v>
      </c>
      <c r="F20" s="3">
        <v>10</v>
      </c>
      <c r="G20" s="3">
        <v>300</v>
      </c>
      <c r="H20" s="3">
        <f t="shared" si="0"/>
        <v>3000</v>
      </c>
    </row>
    <row r="21" spans="1:8" x14ac:dyDescent="0.15">
      <c r="A21" s="2">
        <v>40775</v>
      </c>
      <c r="B21" s="3" t="s">
        <v>6</v>
      </c>
      <c r="C21" s="3" t="s">
        <v>7</v>
      </c>
      <c r="D21" s="3" t="s">
        <v>11</v>
      </c>
      <c r="E21" s="3">
        <v>36</v>
      </c>
      <c r="F21" s="3">
        <v>10</v>
      </c>
      <c r="G21" s="3">
        <v>300</v>
      </c>
      <c r="H21" s="3">
        <f t="shared" si="0"/>
        <v>3000</v>
      </c>
    </row>
    <row r="22" spans="1:8" x14ac:dyDescent="0.15">
      <c r="A22" s="2">
        <v>40776</v>
      </c>
      <c r="B22" s="3" t="s">
        <v>12</v>
      </c>
      <c r="C22" s="3" t="s">
        <v>13</v>
      </c>
      <c r="D22" s="3" t="s">
        <v>14</v>
      </c>
      <c r="E22" s="3" t="s">
        <v>15</v>
      </c>
      <c r="F22" s="3">
        <v>20</v>
      </c>
      <c r="G22" s="3">
        <v>200</v>
      </c>
      <c r="H22" s="3">
        <f t="shared" si="0"/>
        <v>4000</v>
      </c>
    </row>
    <row r="23" spans="1:8" x14ac:dyDescent="0.15">
      <c r="A23" s="2">
        <v>40777</v>
      </c>
      <c r="B23" s="3" t="s">
        <v>12</v>
      </c>
      <c r="C23" s="3" t="s">
        <v>13</v>
      </c>
      <c r="D23" s="3" t="s">
        <v>14</v>
      </c>
      <c r="E23" s="3" t="s">
        <v>16</v>
      </c>
      <c r="F23" s="3">
        <v>20</v>
      </c>
      <c r="G23" s="3">
        <v>200</v>
      </c>
      <c r="H23" s="3">
        <f t="shared" si="0"/>
        <v>4000</v>
      </c>
    </row>
    <row r="24" spans="1:8" x14ac:dyDescent="0.15">
      <c r="A24" s="2">
        <v>40778</v>
      </c>
      <c r="B24" s="3" t="s">
        <v>12</v>
      </c>
      <c r="C24" s="3" t="s">
        <v>13</v>
      </c>
      <c r="D24" s="3" t="s">
        <v>14</v>
      </c>
      <c r="E24" s="3" t="s">
        <v>17</v>
      </c>
      <c r="F24" s="3">
        <v>20</v>
      </c>
      <c r="G24" s="3">
        <v>200</v>
      </c>
      <c r="H24" s="3">
        <f t="shared" si="0"/>
        <v>4000</v>
      </c>
    </row>
    <row r="25" spans="1:8" x14ac:dyDescent="0.15">
      <c r="A25" s="2">
        <v>40779</v>
      </c>
      <c r="B25" s="3" t="s">
        <v>12</v>
      </c>
      <c r="C25" s="3" t="s">
        <v>13</v>
      </c>
      <c r="D25" s="3" t="s">
        <v>14</v>
      </c>
      <c r="E25" s="3" t="s">
        <v>18</v>
      </c>
      <c r="F25" s="3">
        <v>20</v>
      </c>
      <c r="G25" s="3">
        <v>200</v>
      </c>
      <c r="H25" s="3">
        <f t="shared" si="0"/>
        <v>4000</v>
      </c>
    </row>
    <row r="26" spans="1:8" x14ac:dyDescent="0.15">
      <c r="A26" s="2">
        <v>40780</v>
      </c>
      <c r="B26" s="3" t="s">
        <v>12</v>
      </c>
      <c r="C26" s="3" t="s">
        <v>13</v>
      </c>
      <c r="D26" s="3" t="s">
        <v>19</v>
      </c>
      <c r="E26" s="3" t="s">
        <v>15</v>
      </c>
      <c r="F26" s="3">
        <v>20</v>
      </c>
      <c r="G26" s="3">
        <v>200</v>
      </c>
      <c r="H26" s="3">
        <f t="shared" si="0"/>
        <v>4000</v>
      </c>
    </row>
    <row r="27" spans="1:8" x14ac:dyDescent="0.15">
      <c r="A27" s="2">
        <v>40781</v>
      </c>
      <c r="B27" s="3" t="s">
        <v>12</v>
      </c>
      <c r="C27" s="3" t="s">
        <v>13</v>
      </c>
      <c r="D27" s="3" t="s">
        <v>19</v>
      </c>
      <c r="E27" s="3" t="s">
        <v>16</v>
      </c>
      <c r="F27" s="3">
        <v>20</v>
      </c>
      <c r="G27" s="3">
        <v>200</v>
      </c>
      <c r="H27" s="3">
        <f t="shared" si="0"/>
        <v>4000</v>
      </c>
    </row>
    <row r="28" spans="1:8" x14ac:dyDescent="0.15">
      <c r="A28" s="2">
        <v>40782</v>
      </c>
      <c r="B28" s="3" t="s">
        <v>12</v>
      </c>
      <c r="C28" s="3" t="s">
        <v>13</v>
      </c>
      <c r="D28" s="3" t="s">
        <v>19</v>
      </c>
      <c r="E28" s="3" t="s">
        <v>17</v>
      </c>
      <c r="F28" s="3">
        <v>20</v>
      </c>
      <c r="G28" s="3">
        <v>200</v>
      </c>
      <c r="H28" s="3">
        <f t="shared" si="0"/>
        <v>4000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服装进货明细表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疑难111</dc:title>
  <dc:subject>《Excel 2010数据透视表大全》</dc:subject>
  <dc:creator>ExcelTip</dc:creator>
  <cp:keywords>示例</cp:keywords>
  <dc:description>www.ExcelTip.Net</dc:description>
  <cp:lastModifiedBy>Microsoft</cp:lastModifiedBy>
  <cp:revision/>
  <dcterms:created xsi:type="dcterms:W3CDTF">2011-08-27T03:40:23Z</dcterms:created>
  <dcterms:modified xsi:type="dcterms:W3CDTF">2012-09-02T14:00:14Z</dcterms:modified>
  <cp:category>Excel疑难千寻千解丛书</cp:category>
  <cp:contentStatus/>
  <dc:language/>
  <cp:version/>
</cp:coreProperties>
</file>