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drawings/drawing4.xml" ContentType="application/vnd.openxmlformats-officedocument.drawingml.chartshape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11400"/>
  </bookViews>
  <sheets>
    <sheet name="@芐雨 " sheetId="1" r:id="rId1"/>
    <sheet name="散点图加填充" sheetId="2" r:id="rId2"/>
    <sheet name="散点图加环形图" sheetId="3" r:id="rId3"/>
  </sheets>
  <calcPr calcId="144525"/>
</workbook>
</file>

<file path=xl/calcChain.xml><?xml version="1.0" encoding="utf-8"?>
<calcChain xmlns="http://schemas.openxmlformats.org/spreadsheetml/2006/main">
  <c r="A8" i="3" l="1"/>
  <c r="AE15" i="2" l="1"/>
  <c r="AF12" i="2"/>
  <c r="AE12" i="2"/>
  <c r="AE11" i="2"/>
  <c r="Z5" i="2"/>
  <c r="Z7" i="2" s="1"/>
  <c r="Y5" i="2"/>
  <c r="Y7" i="2" s="1"/>
  <c r="B5" i="2" l="1"/>
  <c r="C5" i="2"/>
  <c r="B7" i="2" l="1"/>
  <c r="C7" i="2"/>
  <c r="O3" i="3"/>
  <c r="O5" i="3" s="1"/>
  <c r="N3" i="3"/>
  <c r="N5" i="3" s="1"/>
  <c r="K31" i="3" l="1"/>
  <c r="J31" i="3"/>
  <c r="K30" i="3"/>
  <c r="J30" i="3"/>
  <c r="K28" i="3"/>
  <c r="J28" i="3"/>
  <c r="K27" i="3"/>
  <c r="J27" i="3"/>
  <c r="K25" i="3"/>
  <c r="J25" i="3"/>
  <c r="K24" i="3"/>
  <c r="J24" i="3"/>
  <c r="K22" i="3"/>
  <c r="J22" i="3"/>
  <c r="K21" i="3"/>
  <c r="J21" i="3"/>
  <c r="K19" i="3"/>
  <c r="J19" i="3"/>
  <c r="K18" i="3"/>
  <c r="J18" i="3"/>
  <c r="K16" i="3"/>
  <c r="J16" i="3"/>
  <c r="K15" i="3"/>
  <c r="J15" i="3"/>
  <c r="K13" i="3"/>
  <c r="J13" i="3"/>
  <c r="K12" i="3"/>
  <c r="J12" i="3"/>
  <c r="K10" i="3"/>
  <c r="J10" i="3"/>
  <c r="K9" i="3"/>
  <c r="J9" i="3"/>
  <c r="K7" i="3"/>
  <c r="J7" i="3"/>
  <c r="K6" i="3"/>
  <c r="J6" i="3"/>
  <c r="J4" i="3"/>
  <c r="K4" i="3"/>
  <c r="K3" i="3"/>
  <c r="J3" i="3"/>
  <c r="G16" i="3"/>
  <c r="F16" i="3"/>
  <c r="G15" i="3"/>
  <c r="F15" i="3"/>
  <c r="G13" i="3"/>
  <c r="F13" i="3"/>
  <c r="G12" i="3"/>
  <c r="F12" i="3"/>
  <c r="G10" i="3"/>
  <c r="F10" i="3"/>
  <c r="G9" i="3"/>
  <c r="F9" i="3"/>
  <c r="G7" i="3"/>
  <c r="F7" i="3"/>
  <c r="G6" i="3"/>
  <c r="F6" i="3"/>
  <c r="F4" i="3"/>
  <c r="G4" i="3"/>
  <c r="G3" i="3"/>
  <c r="F3" i="3"/>
</calcChain>
</file>

<file path=xl/sharedStrings.xml><?xml version="1.0" encoding="utf-8"?>
<sst xmlns="http://schemas.openxmlformats.org/spreadsheetml/2006/main" count="104" uniqueCount="85">
  <si>
    <t>如有疑问可访问下面网站上传附件提问</t>
  </si>
  <si>
    <t>http://www.exceltip.net/?fromuid=130246</t>
    <phoneticPr fontId="2" type="noConversion"/>
  </si>
  <si>
    <t>http://weibo.com/u/1894856075</t>
    <phoneticPr fontId="2" type="noConversion"/>
  </si>
  <si>
    <t xml:space="preserve">或加我微博   @芐雨 </t>
    <phoneticPr fontId="2" type="noConversion"/>
  </si>
  <si>
    <t>X</t>
    <phoneticPr fontId="2" type="noConversion"/>
  </si>
  <si>
    <t>Y</t>
    <phoneticPr fontId="2" type="noConversion"/>
  </si>
  <si>
    <t>圆环</t>
    <phoneticPr fontId="2" type="noConversion"/>
  </si>
  <si>
    <t>Memory</t>
    <phoneticPr fontId="2" type="noConversion"/>
  </si>
  <si>
    <t>刻度1</t>
    <phoneticPr fontId="2" type="noConversion"/>
  </si>
  <si>
    <t>刻度2</t>
    <phoneticPr fontId="2" type="noConversion"/>
  </si>
  <si>
    <t>Memory</t>
    <phoneticPr fontId="2" type="noConversion"/>
  </si>
  <si>
    <t>填充素材：</t>
    <phoneticPr fontId="2" type="noConversion"/>
  </si>
  <si>
    <t>指标</t>
    <phoneticPr fontId="2" type="noConversion"/>
  </si>
  <si>
    <t>7.选中素材的图----复制----选中绘图区----右键----设置绘图区格式----图片填充---剪贴板</t>
    <phoneticPr fontId="2" type="noConversion"/>
  </si>
  <si>
    <t>=SIN((X1*2.7-45)*PI()/180)*1</t>
    <phoneticPr fontId="2" type="noConversion"/>
  </si>
  <si>
    <t>点2</t>
  </si>
  <si>
    <t>点3</t>
  </si>
  <si>
    <t>点1</t>
    <phoneticPr fontId="2" type="noConversion"/>
  </si>
  <si>
    <t>公式通过B2的数值，计算出三个点的位置，以点1为例</t>
    <phoneticPr fontId="2" type="noConversion"/>
  </si>
  <si>
    <t>对边：绿线</t>
    <phoneticPr fontId="2" type="noConversion"/>
  </si>
  <si>
    <t>斜边：红线</t>
    <phoneticPr fontId="2" type="noConversion"/>
  </si>
  <si>
    <t>设角度为a,红线与紫线的夹角</t>
    <phoneticPr fontId="2" type="noConversion"/>
  </si>
  <si>
    <t>=-COS((X1*2.7-45)*PI()/180)*1</t>
    <phoneticPr fontId="2" type="noConversion"/>
  </si>
  <si>
    <t>邻边：紫线</t>
    <phoneticPr fontId="2" type="noConversion"/>
  </si>
  <si>
    <t>点1的X值：邻边的长度，Y值：对边的长度</t>
    <phoneticPr fontId="2" type="noConversion"/>
  </si>
  <si>
    <t>sina=对边/斜边</t>
    <phoneticPr fontId="2" type="noConversion"/>
  </si>
  <si>
    <t>cosa=邻边/斜边</t>
    <phoneticPr fontId="2" type="noConversion"/>
  </si>
  <si>
    <t>邻边=斜边*cosa</t>
    <phoneticPr fontId="2" type="noConversion"/>
  </si>
  <si>
    <t>对边=斜边*sina</t>
    <phoneticPr fontId="2" type="noConversion"/>
  </si>
  <si>
    <t>*1为斜边长度，即点1到点2的距离，可根据实际大小调整</t>
    <phoneticPr fontId="2" type="noConversion"/>
  </si>
  <si>
    <t>★复习一下高中数学的知识就能了解更多</t>
    <phoneticPr fontId="2" type="noConversion"/>
  </si>
  <si>
    <t>6.分别选中横坐标轴，纵坐标轴，图例，标题等----右键----删除。</t>
  </si>
  <si>
    <t>★素材是用各种图形组合成，可根据需要改变素材，文字，颜色等</t>
    <phoneticPr fontId="2" type="noConversion"/>
  </si>
  <si>
    <t>（X1*2.7-45)*PI()/180，把数值转化成对应的度数，原图为0-100在0-270度之间转化（数值*2.7），偏移为45度（-45）</t>
    <phoneticPr fontId="2" type="noConversion"/>
  </si>
  <si>
    <t>外环</t>
    <phoneticPr fontId="2" type="noConversion"/>
  </si>
  <si>
    <t>必须的数学知识：</t>
    <phoneticPr fontId="2" type="noConversion"/>
  </si>
  <si>
    <t>弧度=度数 *pi/180</t>
  </si>
  <si>
    <t>制作步骤:</t>
  </si>
  <si>
    <t>制作步骤:</t>
    <phoneticPr fontId="8" type="noConversion"/>
  </si>
  <si>
    <t>1.插入一个空白带直线的散点图</t>
  </si>
  <si>
    <t>1.插入一个空白带直线的散点图</t>
    <phoneticPr fontId="2" type="noConversion"/>
  </si>
  <si>
    <t>系列名：  A4</t>
  </si>
  <si>
    <t>X值为：   B5:B7</t>
  </si>
  <si>
    <t>Y值为：   C5:C7</t>
  </si>
  <si>
    <t>3.选中横坐标轴----右键----设置坐标轴格式----最大值设为1.8，最小值设为-1.8。</t>
  </si>
  <si>
    <t>4.同理，把纵坐标轴的最大值设为1.8，最小值设为-1.8</t>
  </si>
  <si>
    <t>5.选中图表----右键----设置图表区格式----大小----高度和宽度设为10（变正方形）</t>
  </si>
  <si>
    <t>7.选中素材的图----复制----选中绘图区----右键----设置绘图区格式----图片填充---剪贴板</t>
  </si>
  <si>
    <t>★素材是用各种图形组合成，可根据需要改变素材，文字，颜色等</t>
  </si>
  <si>
    <t>8.选中系列"指标"----右键----设置数据系列格式----线条颜色为茶红色---线型宽度为8镑----勾选平滑线</t>
  </si>
  <si>
    <t>9.选中系列 "指标" 点 "0.00"----右键----设置数据点格式----数据标记设为圆形，大小20---标记填充为蓝色----标记线条为深蓝，线型为3镑</t>
  </si>
  <si>
    <t>10.选中图表----插入文本框----在编辑栏中输入=-----再选择B1单元格----调整文本框位置与字体大小----完成</t>
  </si>
  <si>
    <t>2.选中图表----右键----选择数据中增加系列(数据已设置好公式，改变数值即可）</t>
  </si>
  <si>
    <t>2.选中图表----右键----选择数据中增加系列(数据已设置好公式，改变数值即可）</t>
    <phoneticPr fontId="2" type="noConversion"/>
  </si>
  <si>
    <t>系列名：  M4(指标）</t>
  </si>
  <si>
    <t>X值为：   N3:N5</t>
  </si>
  <si>
    <t>Y值为：   O5:O7</t>
  </si>
  <si>
    <t>7.选中系列"指标"----右键----设置数据系列格式----线条颜色为茶红色---线型宽度为8镑----勾选平滑线</t>
  </si>
  <si>
    <t>8.选中系列 "指标" 点 "0.00"----右键----设置数据点格式----数据标记设为圆形，大小20---标记填充为蓝色----标记线条为深蓝，线型为3镑</t>
  </si>
  <si>
    <t>上述步骤与散点图加填充法一样，就是没有设置填充</t>
  </si>
  <si>
    <t>添加刻度</t>
  </si>
  <si>
    <t>9.选中图表----右键----选择数据中增加系列</t>
  </si>
  <si>
    <t>系列名：  $F$1(刻度1）</t>
  </si>
  <si>
    <t>X值为：   $F$3:$F$16</t>
  </si>
  <si>
    <t>Y值为：   $G$3:$G$16</t>
  </si>
  <si>
    <t>系列名：  $J$1(刻度2）</t>
  </si>
  <si>
    <t>X值为：   $J$3:$J$31</t>
  </si>
  <si>
    <t>Y值为：   $K$3:$K$31</t>
  </si>
  <si>
    <t>10.选中系列"刻度1"----右键----设置数据系列格式----线条颜色为黑色---线型宽度为3镑</t>
  </si>
  <si>
    <t>11.同理设置系列"刻度2"，线条颜色为浅灰色---线型宽度为2.25镑</t>
  </si>
  <si>
    <t>添加外圆</t>
  </si>
  <si>
    <t>12.选中图表----右键----选择数据中增加系列</t>
  </si>
  <si>
    <t>系列名：  $A$1(圆环）</t>
  </si>
  <si>
    <t>X值为：   不填</t>
  </si>
  <si>
    <t>Y值为：   $A$3:$A$8</t>
  </si>
  <si>
    <t>系列名：  $C$2(外环）</t>
  </si>
  <si>
    <t>13.选中系列"圆环"----右键----更改图表类型为圆环图</t>
  </si>
  <si>
    <t>14.同理更改系列"外环"</t>
  </si>
  <si>
    <t>15.选中系列"外环"----右键----设置格式----内径大小为66</t>
  </si>
  <si>
    <t>美化图表</t>
  </si>
  <si>
    <t>16.选中系列"外环"----右键----设置格式---填充----渐变填充----类型射线----设置渐变光圈</t>
  </si>
  <si>
    <t>17.选中系列"圆环"点1----右键----设置格式---填充无</t>
  </si>
  <si>
    <t>18.点2，点3，点4分别设为绿色，橙色，红色，点5设为无填充</t>
  </si>
  <si>
    <t>19.选中图表----插入文本框----在编辑栏中输入=-----再选择R2单元格----调整文本框位置与字体大小</t>
  </si>
  <si>
    <t>20.同理添加文本Memory----完成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</si>
</sst>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5" x14ac:knownFonts="1">
    <font>
      <sz val="11"/>
      <color theme="1"/>
      <name val="微软雅黑"/>
      <family val="2"/>
      <charset val="134"/>
    </font>
    <font>
      <sz val="10"/>
      <name val="Arial"/>
      <family val="2"/>
    </font>
    <font>
      <sz val="9"/>
      <name val="微软雅黑"/>
      <family val="2"/>
      <charset val="134"/>
    </font>
    <font>
      <sz val="10"/>
      <name val="宋体"/>
      <family val="3"/>
      <charset val="134"/>
    </font>
    <font>
      <sz val="11"/>
      <color theme="1"/>
      <name val="微软雅黑"/>
      <family val="2"/>
      <charset val="134"/>
    </font>
    <font>
      <u/>
      <sz val="11"/>
      <color theme="10"/>
      <name val="微软雅黑"/>
      <family val="2"/>
      <charset val="134"/>
    </font>
    <font>
      <sz val="26"/>
      <color theme="1"/>
      <name val="微软雅黑"/>
      <family val="2"/>
      <charset val="134"/>
    </font>
    <font>
      <sz val="11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8"/>
      <color theme="1"/>
      <name val="微软雅黑"/>
      <family val="2"/>
      <charset val="134"/>
    </font>
    <font>
      <u/>
      <sz val="18"/>
      <color theme="1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409"/>
        <bgColor indexed="64"/>
      </patternFill>
    </fill>
    <fill>
      <patternFill patternType="solid">
        <fgColor rgb="FFFFC00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" fillId="0" borderId="0"/>
    <xf numFmtId="0" fontId="5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2"/>
    <xf numFmtId="176" fontId="1" fillId="0" borderId="0" xfId="2" applyNumberFormat="1"/>
    <xf numFmtId="9" fontId="1" fillId="0" borderId="0" xfId="1" applyNumberFormat="1" applyFont="1" applyAlignment="1"/>
    <xf numFmtId="0" fontId="3" fillId="0" borderId="0" xfId="2" applyFont="1"/>
    <xf numFmtId="0" fontId="0" fillId="0" borderId="0" xfId="0" applyNumberFormat="1">
      <alignment vertical="center"/>
    </xf>
    <xf numFmtId="0" fontId="0" fillId="0" borderId="0" xfId="1" applyNumberFormat="1" applyFont="1">
      <alignment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>
      <alignment vertical="center"/>
    </xf>
    <xf numFmtId="0" fontId="10" fillId="2" borderId="9" xfId="2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quotePrefix="1">
      <alignment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4" xfId="0" applyFont="1" applyFill="1" applyBorder="1">
      <alignment vertical="center"/>
    </xf>
    <xf numFmtId="0" fontId="0" fillId="0" borderId="0" xfId="0" applyNumberFormat="1" applyBorder="1">
      <alignment vertical="center"/>
    </xf>
    <xf numFmtId="0" fontId="0" fillId="0" borderId="0" xfId="1" applyNumberFormat="1" applyFont="1" applyBorder="1">
      <alignment vertical="center"/>
    </xf>
    <xf numFmtId="0" fontId="11" fillId="0" borderId="0" xfId="0" applyFont="1">
      <alignment vertical="center"/>
    </xf>
    <xf numFmtId="0" fontId="12" fillId="0" borderId="0" xfId="3" applyFont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>
      <alignment vertical="center"/>
    </xf>
    <xf numFmtId="0" fontId="14" fillId="4" borderId="1" xfId="0" applyFont="1" applyFill="1" applyBorder="1">
      <alignment vertical="center"/>
    </xf>
  </cellXfs>
  <cellStyles count="4">
    <cellStyle name="百分比" xfId="1" builtinId="5"/>
    <cellStyle name="常规" xfId="0" builtinId="0"/>
    <cellStyle name="常规 2" xfId="2"/>
    <cellStyle name="超链接" xfId="3" builtinId="8"/>
  </cellStyles>
  <dxfs count="0"/>
  <tableStyles count="0" defaultTableStyle="TableStyleMedium2" defaultPivotStyle="PivotStyleLight16"/>
  <colors>
    <mruColors>
      <color rgb="FFD04A32"/>
      <color rgb="FFF89A2C"/>
      <color rgb="FF4A8E1B"/>
      <color rgb="FF214F87"/>
      <color rgb="FFB45436"/>
      <color rgb="FFFFC409"/>
      <color rgb="FFBC8F00"/>
      <color rgb="FFEAB200"/>
      <color rgb="FFD8D8D8"/>
      <color rgb="FFA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pn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散点图加填充!$B$1</c:f>
          <c:strCache>
            <c:ptCount val="1"/>
            <c:pt idx="0">
              <c:v>80</c:v>
            </c:pt>
          </c:strCache>
        </c:strRef>
      </c:tx>
      <c:layout>
        <c:manualLayout>
          <c:xMode val="edge"/>
          <c:yMode val="edge"/>
          <c:x val="0.44218611111111111"/>
          <c:y val="0.76200000000000001"/>
        </c:manualLayout>
      </c:layout>
      <c:overlay val="1"/>
      <c:txPr>
        <a:bodyPr/>
        <a:lstStyle/>
        <a:p>
          <a:pPr>
            <a:defRPr sz="2600">
              <a:solidFill>
                <a:schemeClr val="tx1"/>
              </a:solidFill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7677777777777779E-3"/>
          <c:y val="0"/>
          <c:w val="0.99094075834036954"/>
          <c:h val="0.9816377777777778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散点图加填充!$A$1</c:f>
              <c:strCache>
                <c:ptCount val="1"/>
                <c:pt idx="0">
                  <c:v>Memory</c:v>
                </c:pt>
              </c:strCache>
            </c:strRef>
          </c:tx>
          <c:spPr>
            <a:ln w="101600" cap="rnd">
              <a:solidFill>
                <a:srgbClr val="B45436"/>
              </a:solidFill>
              <a:round/>
              <a:headEnd type="none" w="sm" len="med"/>
            </a:ln>
          </c:spPr>
          <c:marker>
            <c:symbol val="none"/>
          </c:marker>
          <c:dPt>
            <c:idx val="0"/>
            <c:bubble3D val="0"/>
          </c:dPt>
          <c:dPt>
            <c:idx val="1"/>
            <c:marker>
              <c:symbol val="circle"/>
              <c:size val="20"/>
              <c:spPr>
                <a:solidFill>
                  <a:schemeClr val="tx2">
                    <a:lumMod val="60000"/>
                    <a:lumOff val="40000"/>
                  </a:schemeClr>
                </a:solidFill>
                <a:ln w="38100">
                  <a:solidFill>
                    <a:srgbClr val="214F87"/>
                  </a:solidFill>
                </a:ln>
              </c:spPr>
            </c:marker>
            <c:bubble3D val="0"/>
          </c:dPt>
          <c:xVal>
            <c:numRef>
              <c:f>散点图加填充!$B$5:$B$7</c:f>
              <c:numCache>
                <c:formatCode>0.00</c:formatCode>
                <c:ptCount val="3"/>
                <c:pt idx="0">
                  <c:v>0.98768834059513766</c:v>
                </c:pt>
                <c:pt idx="1">
                  <c:v>0</c:v>
                </c:pt>
                <c:pt idx="2">
                  <c:v>-0.29630650217854126</c:v>
                </c:pt>
              </c:numCache>
            </c:numRef>
          </c:xVal>
          <c:yVal>
            <c:numRef>
              <c:f>散点图加填充!$C$5:$C$7</c:f>
              <c:numCache>
                <c:formatCode>0.00</c:formatCode>
                <c:ptCount val="3"/>
                <c:pt idx="0">
                  <c:v>0.15643446504023098</c:v>
                </c:pt>
                <c:pt idx="1">
                  <c:v>0</c:v>
                </c:pt>
                <c:pt idx="2">
                  <c:v>-4.6930339512069291E-2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72832"/>
        <c:axId val="68475136"/>
      </c:scatterChart>
      <c:valAx>
        <c:axId val="68472832"/>
        <c:scaling>
          <c:orientation val="minMax"/>
          <c:max val="1.8"/>
          <c:min val="-1.8"/>
        </c:scaling>
        <c:delete val="0"/>
        <c:axPos val="b"/>
        <c:numFmt formatCode="0.00" sourceLinked="1"/>
        <c:majorTickMark val="none"/>
        <c:minorTickMark val="none"/>
        <c:tickLblPos val="none"/>
        <c:spPr>
          <a:ln>
            <a:noFill/>
          </a:ln>
        </c:spPr>
        <c:crossAx val="68475136"/>
        <c:crosses val="autoZero"/>
        <c:crossBetween val="midCat"/>
      </c:valAx>
      <c:valAx>
        <c:axId val="68475136"/>
        <c:scaling>
          <c:orientation val="minMax"/>
          <c:max val="1.8"/>
          <c:min val="-1.8"/>
        </c:scaling>
        <c:delete val="0"/>
        <c:axPos val="l"/>
        <c:numFmt formatCode="0.00" sourceLinked="1"/>
        <c:majorTickMark val="none"/>
        <c:minorTickMark val="none"/>
        <c:tickLblPos val="none"/>
        <c:spPr>
          <a:ln>
            <a:noFill/>
          </a:ln>
        </c:spPr>
        <c:crossAx val="68472832"/>
        <c:crosses val="autoZero"/>
        <c:crossBetween val="midCat"/>
      </c:valAx>
      <c:spPr>
        <a:blipFill>
          <a:blip xmlns:r="http://schemas.openxmlformats.org/officeDocument/2006/relationships" r:embed="rId1"/>
          <a:stretch>
            <a:fillRect/>
          </a:stretch>
        </a:blip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散点图加填充!$A$4</c:f>
              <c:strCache>
                <c:ptCount val="1"/>
                <c:pt idx="0">
                  <c:v>指标</c:v>
                </c:pt>
              </c:strCache>
            </c:strRef>
          </c:tx>
          <c:marker>
            <c:symbol val="none"/>
          </c:marker>
          <c:xVal>
            <c:numRef>
              <c:f>散点图加填充!$B$5:$B$7</c:f>
              <c:numCache>
                <c:formatCode>0.00</c:formatCode>
                <c:ptCount val="3"/>
                <c:pt idx="0">
                  <c:v>0.98768834059513766</c:v>
                </c:pt>
                <c:pt idx="1">
                  <c:v>0</c:v>
                </c:pt>
                <c:pt idx="2">
                  <c:v>-0.29630650217854126</c:v>
                </c:pt>
              </c:numCache>
            </c:numRef>
          </c:xVal>
          <c:yVal>
            <c:numRef>
              <c:f>散点图加填充!$C$5:$C$7</c:f>
              <c:numCache>
                <c:formatCode>0.00</c:formatCode>
                <c:ptCount val="3"/>
                <c:pt idx="0">
                  <c:v>0.15643446504023098</c:v>
                </c:pt>
                <c:pt idx="1">
                  <c:v>0</c:v>
                </c:pt>
                <c:pt idx="2">
                  <c:v>-4.6930339512069291E-2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851264"/>
        <c:axId val="95853952"/>
      </c:scatterChart>
      <c:valAx>
        <c:axId val="95851264"/>
        <c:scaling>
          <c:orientation val="minMax"/>
          <c:max val="1.8"/>
          <c:min val="-1.8"/>
        </c:scaling>
        <c:delete val="0"/>
        <c:axPos val="b"/>
        <c:numFmt formatCode="0.00" sourceLinked="1"/>
        <c:majorTickMark val="out"/>
        <c:minorTickMark val="none"/>
        <c:tickLblPos val="nextTo"/>
        <c:crossAx val="95853952"/>
        <c:crosses val="autoZero"/>
        <c:crossBetween val="midCat"/>
      </c:valAx>
      <c:valAx>
        <c:axId val="95853952"/>
        <c:scaling>
          <c:orientation val="minMax"/>
          <c:max val="1.8"/>
          <c:min val="-1.8"/>
        </c:scaling>
        <c:delete val="0"/>
        <c:axPos val="l"/>
        <c:numFmt formatCode="0.00" sourceLinked="1"/>
        <c:majorTickMark val="out"/>
        <c:minorTickMark val="none"/>
        <c:tickLblPos val="nextTo"/>
        <c:crossAx val="9585126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散点图加填充!$A$4</c:f>
              <c:strCache>
                <c:ptCount val="1"/>
                <c:pt idx="0">
                  <c:v>指标</c:v>
                </c:pt>
              </c:strCache>
            </c:strRef>
          </c:tx>
          <c:marker>
            <c:symbol val="none"/>
          </c:marker>
          <c:xVal>
            <c:numRef>
              <c:f>散点图加填充!$B$5:$B$7</c:f>
              <c:numCache>
                <c:formatCode>0.00</c:formatCode>
                <c:ptCount val="3"/>
                <c:pt idx="0">
                  <c:v>0.98768834059513766</c:v>
                </c:pt>
                <c:pt idx="1">
                  <c:v>0</c:v>
                </c:pt>
                <c:pt idx="2">
                  <c:v>-0.29630650217854126</c:v>
                </c:pt>
              </c:numCache>
            </c:numRef>
          </c:xVal>
          <c:yVal>
            <c:numRef>
              <c:f>散点图加填充!$C$5:$C$7</c:f>
              <c:numCache>
                <c:formatCode>0.00</c:formatCode>
                <c:ptCount val="3"/>
                <c:pt idx="0">
                  <c:v>0.15643446504023098</c:v>
                </c:pt>
                <c:pt idx="1">
                  <c:v>0</c:v>
                </c:pt>
                <c:pt idx="2">
                  <c:v>-4.6930339512069291E-2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43232"/>
        <c:axId val="147374080"/>
      </c:scatterChart>
      <c:valAx>
        <c:axId val="147343232"/>
        <c:scaling>
          <c:orientation val="minMax"/>
          <c:max val="1.8"/>
          <c:min val="-1.8"/>
        </c:scaling>
        <c:delete val="1"/>
        <c:axPos val="b"/>
        <c:numFmt formatCode="0.00" sourceLinked="1"/>
        <c:majorTickMark val="out"/>
        <c:minorTickMark val="none"/>
        <c:tickLblPos val="nextTo"/>
        <c:crossAx val="147374080"/>
        <c:crosses val="autoZero"/>
        <c:crossBetween val="midCat"/>
      </c:valAx>
      <c:valAx>
        <c:axId val="147374080"/>
        <c:scaling>
          <c:orientation val="minMax"/>
          <c:max val="1.8"/>
          <c:min val="-1.8"/>
        </c:scaling>
        <c:delete val="1"/>
        <c:axPos val="l"/>
        <c:numFmt formatCode="0.00" sourceLinked="1"/>
        <c:majorTickMark val="out"/>
        <c:minorTickMark val="none"/>
        <c:tickLblPos val="nextTo"/>
        <c:crossAx val="14734323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散点图加填充!$A$4</c:f>
              <c:strCache>
                <c:ptCount val="1"/>
                <c:pt idx="0">
                  <c:v>指标</c:v>
                </c:pt>
              </c:strCache>
            </c:strRef>
          </c:tx>
          <c:marker>
            <c:symbol val="none"/>
          </c:marker>
          <c:xVal>
            <c:numRef>
              <c:f>散点图加填充!$B$5:$B$7</c:f>
              <c:numCache>
                <c:formatCode>0.00</c:formatCode>
                <c:ptCount val="3"/>
                <c:pt idx="0">
                  <c:v>0.98768834059513766</c:v>
                </c:pt>
                <c:pt idx="1">
                  <c:v>0</c:v>
                </c:pt>
                <c:pt idx="2">
                  <c:v>-0.29630650217854126</c:v>
                </c:pt>
              </c:numCache>
            </c:numRef>
          </c:xVal>
          <c:yVal>
            <c:numRef>
              <c:f>散点图加填充!$C$5:$C$7</c:f>
              <c:numCache>
                <c:formatCode>0.00</c:formatCode>
                <c:ptCount val="3"/>
                <c:pt idx="0">
                  <c:v>0.15643446504023098</c:v>
                </c:pt>
                <c:pt idx="1">
                  <c:v>0</c:v>
                </c:pt>
                <c:pt idx="2">
                  <c:v>-4.6930339512069291E-2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34112"/>
        <c:axId val="148414848"/>
      </c:scatterChart>
      <c:valAx>
        <c:axId val="147434112"/>
        <c:scaling>
          <c:orientation val="minMax"/>
          <c:max val="1.8"/>
          <c:min val="-1.8"/>
        </c:scaling>
        <c:delete val="1"/>
        <c:axPos val="b"/>
        <c:numFmt formatCode="0.00" sourceLinked="1"/>
        <c:majorTickMark val="out"/>
        <c:minorTickMark val="none"/>
        <c:tickLblPos val="nextTo"/>
        <c:crossAx val="148414848"/>
        <c:crosses val="autoZero"/>
        <c:crossBetween val="midCat"/>
      </c:valAx>
      <c:valAx>
        <c:axId val="148414848"/>
        <c:scaling>
          <c:orientation val="minMax"/>
          <c:max val="1.8"/>
          <c:min val="-1.8"/>
        </c:scaling>
        <c:delete val="1"/>
        <c:axPos val="l"/>
        <c:numFmt formatCode="0.00" sourceLinked="1"/>
        <c:majorTickMark val="out"/>
        <c:minorTickMark val="none"/>
        <c:tickLblPos val="nextTo"/>
        <c:crossAx val="147434112"/>
        <c:crosses val="autoZero"/>
        <c:crossBetween val="midCat"/>
      </c:valAx>
      <c:spPr>
        <a:blipFill>
          <a:blip xmlns:r="http://schemas.openxmlformats.org/officeDocument/2006/relationships" r:embed="rId1"/>
          <a:stretch>
            <a:fillRect/>
          </a:stretch>
        </a:blipFill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677777777777779E-3"/>
          <c:y val="1.0583333333333333E-2"/>
          <c:w val="0.99094075834036954"/>
          <c:h val="0.98163777777777783"/>
        </c:manualLayout>
      </c:layout>
      <c:scatterChart>
        <c:scatterStyle val="smoothMarker"/>
        <c:varyColors val="0"/>
        <c:ser>
          <c:idx val="1"/>
          <c:order val="1"/>
          <c:tx>
            <c:strRef>
              <c:f>散点图加填充!$A$4</c:f>
              <c:strCache>
                <c:ptCount val="1"/>
                <c:pt idx="0">
                  <c:v>指标</c:v>
                </c:pt>
              </c:strCache>
            </c:strRef>
          </c:tx>
          <c:spPr>
            <a:ln w="101600">
              <a:solidFill>
                <a:srgbClr val="B45436"/>
              </a:solidFill>
            </a:ln>
          </c:spPr>
          <c:marker>
            <c:symbol val="none"/>
          </c:marker>
          <c:xVal>
            <c:numRef>
              <c:f>散点图加填充!$B$5:$B$7</c:f>
              <c:numCache>
                <c:formatCode>0.00</c:formatCode>
                <c:ptCount val="3"/>
                <c:pt idx="0">
                  <c:v>0.98768834059513766</c:v>
                </c:pt>
                <c:pt idx="1">
                  <c:v>0</c:v>
                </c:pt>
                <c:pt idx="2">
                  <c:v>-0.29630650217854126</c:v>
                </c:pt>
              </c:numCache>
            </c:numRef>
          </c:xVal>
          <c:yVal>
            <c:numRef>
              <c:f>散点图加填充!$C$5:$C$7</c:f>
              <c:numCache>
                <c:formatCode>0.00</c:formatCode>
                <c:ptCount val="3"/>
                <c:pt idx="0">
                  <c:v>0.15643446504023098</c:v>
                </c:pt>
                <c:pt idx="1">
                  <c:v>0</c:v>
                </c:pt>
                <c:pt idx="2">
                  <c:v>-4.6930339512069291E-2</c:v>
                </c:pt>
              </c:numCache>
            </c:numRef>
          </c:yVal>
          <c:smooth val="1"/>
        </c:ser>
        <c:ser>
          <c:idx val="0"/>
          <c:order val="0"/>
          <c:tx>
            <c:strRef>
              <c:f>散点图加填充!$A$1</c:f>
              <c:strCache>
                <c:ptCount val="1"/>
                <c:pt idx="0">
                  <c:v>Memory</c:v>
                </c:pt>
              </c:strCache>
            </c:strRef>
          </c:tx>
          <c:spPr>
            <a:ln w="101600" cap="rnd">
              <a:solidFill>
                <a:srgbClr val="B45436"/>
              </a:solidFill>
              <a:round/>
              <a:headEnd type="none" w="sm" len="med"/>
            </a:ln>
          </c:spPr>
          <c:marker>
            <c:symbol val="none"/>
          </c:marker>
          <c:dPt>
            <c:idx val="0"/>
            <c:bubble3D val="0"/>
          </c:dPt>
          <c:dPt>
            <c:idx val="1"/>
            <c:marker>
              <c:symbol val="circle"/>
              <c:size val="20"/>
              <c:spPr>
                <a:solidFill>
                  <a:schemeClr val="tx2">
                    <a:lumMod val="60000"/>
                    <a:lumOff val="40000"/>
                  </a:schemeClr>
                </a:solidFill>
                <a:ln w="38100">
                  <a:solidFill>
                    <a:srgbClr val="214F87"/>
                  </a:solidFill>
                </a:ln>
              </c:spPr>
            </c:marker>
            <c:bubble3D val="0"/>
          </c:dPt>
          <c:xVal>
            <c:numRef>
              <c:f>散点图加填充!$B$5:$B$7</c:f>
              <c:numCache>
                <c:formatCode>0.00</c:formatCode>
                <c:ptCount val="3"/>
                <c:pt idx="0">
                  <c:v>0.98768834059513766</c:v>
                </c:pt>
                <c:pt idx="1">
                  <c:v>0</c:v>
                </c:pt>
                <c:pt idx="2">
                  <c:v>-0.29630650217854126</c:v>
                </c:pt>
              </c:numCache>
            </c:numRef>
          </c:xVal>
          <c:yVal>
            <c:numRef>
              <c:f>散点图加填充!$C$5:$C$7</c:f>
              <c:numCache>
                <c:formatCode>0.00</c:formatCode>
                <c:ptCount val="3"/>
                <c:pt idx="0">
                  <c:v>0.15643446504023098</c:v>
                </c:pt>
                <c:pt idx="1">
                  <c:v>0</c:v>
                </c:pt>
                <c:pt idx="2">
                  <c:v>-4.6930339512069291E-2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79616"/>
        <c:axId val="148885888"/>
      </c:scatterChart>
      <c:valAx>
        <c:axId val="148879616"/>
        <c:scaling>
          <c:orientation val="minMax"/>
          <c:max val="1.8"/>
          <c:min val="-1.8"/>
        </c:scaling>
        <c:delete val="0"/>
        <c:axPos val="b"/>
        <c:numFmt formatCode="0.00" sourceLinked="1"/>
        <c:majorTickMark val="none"/>
        <c:minorTickMark val="none"/>
        <c:tickLblPos val="none"/>
        <c:spPr>
          <a:ln>
            <a:noFill/>
          </a:ln>
        </c:spPr>
        <c:crossAx val="148885888"/>
        <c:crosses val="autoZero"/>
        <c:crossBetween val="midCat"/>
      </c:valAx>
      <c:valAx>
        <c:axId val="148885888"/>
        <c:scaling>
          <c:orientation val="minMax"/>
          <c:max val="1.8"/>
          <c:min val="-1.8"/>
        </c:scaling>
        <c:delete val="0"/>
        <c:axPos val="l"/>
        <c:numFmt formatCode="0.00" sourceLinked="1"/>
        <c:majorTickMark val="none"/>
        <c:minorTickMark val="none"/>
        <c:tickLblPos val="none"/>
        <c:spPr>
          <a:ln>
            <a:noFill/>
          </a:ln>
        </c:spPr>
        <c:crossAx val="148879616"/>
        <c:crosses val="autoZero"/>
        <c:crossBetween val="midCat"/>
      </c:valAx>
      <c:spPr>
        <a:blipFill>
          <a:blip xmlns:r="http://schemas.openxmlformats.org/officeDocument/2006/relationships" r:embed="rId1"/>
          <a:stretch>
            <a:fillRect/>
          </a:stretch>
        </a:blipFill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51264893096132"/>
          <c:y val="0.11191527777777778"/>
          <c:w val="0.73244409988575154"/>
          <c:h val="0.74794749999999999"/>
        </c:manualLayout>
      </c:layout>
      <c:doughnutChart>
        <c:varyColors val="1"/>
        <c:ser>
          <c:idx val="1"/>
          <c:order val="1"/>
          <c:cat>
            <c:strRef>
              <c:f>散点图加填充!$X$1</c:f>
              <c:strCache>
                <c:ptCount val="1"/>
                <c:pt idx="0">
                  <c:v>Memory</c:v>
                </c:pt>
              </c:strCache>
            </c:strRef>
          </c:cat>
          <c:val>
            <c:numRef>
              <c:f>散点图加填充!$Y$1</c:f>
              <c:numCache>
                <c:formatCode>General</c:formatCode>
                <c:ptCount val="1"/>
                <c:pt idx="0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90"/>
      </c:doughnutChart>
      <c:scatterChart>
        <c:scatterStyle val="lineMarker"/>
        <c:varyColors val="0"/>
        <c:ser>
          <c:idx val="0"/>
          <c:order val="0"/>
          <c:tx>
            <c:strRef>
              <c:f>散点图加填充!$X$4</c:f>
              <c:strCache>
                <c:ptCount val="1"/>
                <c:pt idx="0">
                  <c:v>指标</c:v>
                </c:pt>
              </c:strCache>
            </c:strRef>
          </c:tx>
          <c:marker>
            <c:symbol val="none"/>
          </c:marker>
          <c:dLbls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散点图加填充!$Y$5:$Y$7</c:f>
              <c:numCache>
                <c:formatCode>0.00</c:formatCode>
                <c:ptCount val="3"/>
                <c:pt idx="0">
                  <c:v>0.90482705246601958</c:v>
                </c:pt>
                <c:pt idx="1">
                  <c:v>0</c:v>
                </c:pt>
                <c:pt idx="2">
                  <c:v>-0.27144811573980587</c:v>
                </c:pt>
              </c:numCache>
            </c:numRef>
          </c:xVal>
          <c:yVal>
            <c:numRef>
              <c:f>散点图加填充!$Z$5:$Z$7</c:f>
              <c:numCache>
                <c:formatCode>0.00</c:formatCode>
                <c:ptCount val="3"/>
                <c:pt idx="0">
                  <c:v>0.42577929156507249</c:v>
                </c:pt>
                <c:pt idx="1">
                  <c:v>0</c:v>
                </c:pt>
                <c:pt idx="2">
                  <c:v>-0.12773378746952174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71360"/>
        <c:axId val="150672896"/>
      </c:scatterChart>
      <c:valAx>
        <c:axId val="150671360"/>
        <c:scaling>
          <c:orientation val="minMax"/>
          <c:max val="1.8"/>
          <c:min val="-1.8"/>
        </c:scaling>
        <c:delete val="0"/>
        <c:axPos val="b"/>
        <c:numFmt formatCode="0.00" sourceLinked="1"/>
        <c:majorTickMark val="none"/>
        <c:minorTickMark val="none"/>
        <c:tickLblPos val="nextTo"/>
        <c:crossAx val="150672896"/>
        <c:crosses val="autoZero"/>
        <c:crossBetween val="midCat"/>
        <c:majorUnit val="3.6"/>
      </c:valAx>
      <c:valAx>
        <c:axId val="150672896"/>
        <c:scaling>
          <c:orientation val="minMax"/>
          <c:max val="1.8"/>
          <c:min val="-1.8"/>
        </c:scaling>
        <c:delete val="0"/>
        <c:axPos val="l"/>
        <c:numFmt formatCode="0.00" sourceLinked="1"/>
        <c:majorTickMark val="none"/>
        <c:minorTickMark val="none"/>
        <c:tickLblPos val="nextTo"/>
        <c:crossAx val="150671360"/>
        <c:crosses val="autoZero"/>
        <c:crossBetween val="midCat"/>
        <c:majorUnit val="3.6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688257234099602E-2"/>
          <c:y val="2.5190999731844663E-2"/>
          <c:w val="0.87093927500548496"/>
          <c:h val="0.93839448087564903"/>
        </c:manualLayout>
      </c:layout>
      <c:doughnutChart>
        <c:varyColors val="1"/>
        <c:ser>
          <c:idx val="1"/>
          <c:order val="1"/>
          <c:cat>
            <c:strRef>
              <c:f>散点图加填充!$X$1</c:f>
              <c:strCache>
                <c:ptCount val="1"/>
                <c:pt idx="0">
                  <c:v>Memory</c:v>
                </c:pt>
              </c:strCache>
            </c:strRef>
          </c:cat>
          <c:val>
            <c:numRef>
              <c:f>散点图加填充!$Y$1</c:f>
              <c:numCache>
                <c:formatCode>General</c:formatCode>
                <c:ptCount val="1"/>
                <c:pt idx="0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90"/>
      </c:doughnutChart>
      <c:scatterChart>
        <c:scatterStyle val="lineMarker"/>
        <c:varyColors val="0"/>
        <c:ser>
          <c:idx val="0"/>
          <c:order val="0"/>
          <c:tx>
            <c:strRef>
              <c:f>散点图加填充!$X$4</c:f>
              <c:strCache>
                <c:ptCount val="1"/>
                <c:pt idx="0">
                  <c:v>指标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8.2559339525283798E-2"/>
                  <c:y val="-4.953560371517028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delete val="1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xVal>
            <c:numRef>
              <c:f>散点图加填充!$Y$5:$Y$6</c:f>
              <c:numCache>
                <c:formatCode>0.00</c:formatCode>
                <c:ptCount val="2"/>
                <c:pt idx="0">
                  <c:v>0.90482705246601958</c:v>
                </c:pt>
                <c:pt idx="1">
                  <c:v>0</c:v>
                </c:pt>
              </c:numCache>
            </c:numRef>
          </c:xVal>
          <c:yVal>
            <c:numRef>
              <c:f>散点图加填充!$Z$5:$Z$6</c:f>
              <c:numCache>
                <c:formatCode>0.00</c:formatCode>
                <c:ptCount val="2"/>
                <c:pt idx="0">
                  <c:v>0.42577929156507249</c:v>
                </c:pt>
                <c:pt idx="1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散点图加填充!$AB$3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散点图加填充!$AE$11:$AE$12</c:f>
              <c:numCache>
                <c:formatCode>0.00</c:formatCode>
                <c:ptCount val="2"/>
                <c:pt idx="0">
                  <c:v>0.90482705246601958</c:v>
                </c:pt>
                <c:pt idx="1">
                  <c:v>0.90482705246601958</c:v>
                </c:pt>
              </c:numCache>
            </c:numRef>
          </c:xVal>
          <c:yVal>
            <c:numRef>
              <c:f>散点图加填充!$AF$11:$AF$12</c:f>
              <c:numCache>
                <c:formatCode>0.00</c:formatCode>
                <c:ptCount val="2"/>
                <c:pt idx="0">
                  <c:v>0</c:v>
                </c:pt>
                <c:pt idx="1">
                  <c:v>0.42577929156507249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散点图加填充!$AE$13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散点图加填充!$AE$14:$AE$15</c:f>
              <c:numCache>
                <c:formatCode>0.00</c:formatCode>
                <c:ptCount val="2"/>
                <c:pt idx="0">
                  <c:v>0</c:v>
                </c:pt>
                <c:pt idx="1">
                  <c:v>0.90482705246601958</c:v>
                </c:pt>
              </c:numCache>
            </c:numRef>
          </c:xVal>
          <c:yVal>
            <c:numRef>
              <c:f>散点图加填充!$AF$14:$AF$15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86176"/>
        <c:axId val="153987712"/>
      </c:scatterChart>
      <c:valAx>
        <c:axId val="153986176"/>
        <c:scaling>
          <c:orientation val="minMax"/>
          <c:max val="1.8"/>
          <c:min val="-1.8"/>
        </c:scaling>
        <c:delete val="0"/>
        <c:axPos val="b"/>
        <c:numFmt formatCode="0.00" sourceLinked="1"/>
        <c:majorTickMark val="none"/>
        <c:minorTickMark val="none"/>
        <c:tickLblPos val="nextTo"/>
        <c:crossAx val="153987712"/>
        <c:crosses val="autoZero"/>
        <c:crossBetween val="midCat"/>
        <c:majorUnit val="3.6"/>
      </c:valAx>
      <c:valAx>
        <c:axId val="153987712"/>
        <c:scaling>
          <c:orientation val="minMax"/>
          <c:max val="1.8"/>
          <c:min val="-1.8"/>
        </c:scaling>
        <c:delete val="0"/>
        <c:axPos val="l"/>
        <c:numFmt formatCode="0.00" sourceLinked="1"/>
        <c:majorTickMark val="none"/>
        <c:minorTickMark val="none"/>
        <c:tickLblPos val="nextTo"/>
        <c:crossAx val="153986176"/>
        <c:crosses val="autoZero"/>
        <c:crossBetween val="midCat"/>
        <c:majorUnit val="3.6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787354544570984E-2"/>
          <c:y val="4.0889057753202451E-2"/>
          <c:w val="0.88558254039585005"/>
          <c:h val="0.98390201224846896"/>
        </c:manualLayout>
      </c:layout>
      <c:doughnutChart>
        <c:varyColors val="1"/>
        <c:ser>
          <c:idx val="0"/>
          <c:order val="0"/>
          <c:tx>
            <c:strRef>
              <c:f>散点图加环形图!$A$2</c:f>
              <c:strCache>
                <c:ptCount val="1"/>
                <c:pt idx="0">
                  <c:v>圆环</c:v>
                </c:pt>
              </c:strCache>
            </c:strRef>
          </c:tx>
          <c:spPr>
            <a:noFill/>
            <a:ln>
              <a:noFill/>
            </a:ln>
          </c:spPr>
          <c:dPt>
            <c:idx val="0"/>
            <c:bubble3D val="0"/>
          </c:dPt>
          <c:dPt>
            <c:idx val="1"/>
            <c:bubble3D val="0"/>
            <c:spPr>
              <a:solidFill>
                <a:srgbClr val="4A8E1B"/>
              </a:solidFill>
              <a:ln>
                <a:noFill/>
              </a:ln>
            </c:spPr>
          </c:dPt>
          <c:dPt>
            <c:idx val="2"/>
            <c:bubble3D val="0"/>
            <c:spPr>
              <a:solidFill>
                <a:srgbClr val="F89A2C"/>
              </a:solidFill>
              <a:ln w="12700">
                <a:noFill/>
              </a:ln>
            </c:spPr>
          </c:dPt>
          <c:dPt>
            <c:idx val="3"/>
            <c:bubble3D val="0"/>
            <c:spPr>
              <a:solidFill>
                <a:srgbClr val="D04A32"/>
              </a:solidFill>
              <a:ln>
                <a:noFill/>
              </a:ln>
            </c:spPr>
          </c:dPt>
          <c:dPt>
            <c:idx val="4"/>
            <c:bubble3D val="0"/>
          </c:dPt>
          <c:dPt>
            <c:idx val="5"/>
            <c:bubble3D val="0"/>
          </c:dPt>
          <c:cat>
            <c:numRef>
              <c:f>'@芐雨 '!$F$32:$F$45</c:f>
              <c:numCache>
                <c:formatCode>General</c:formatCode>
                <c:ptCount val="14"/>
              </c:numCache>
            </c:numRef>
          </c:cat>
          <c:val>
            <c:numRef>
              <c:f>散点图加环形图!$A$3:$A$8</c:f>
              <c:numCache>
                <c:formatCode>General</c:formatCode>
                <c:ptCount val="6"/>
                <c:pt idx="0">
                  <c:v>12.5</c:v>
                </c:pt>
                <c:pt idx="1">
                  <c:v>12.5</c:v>
                </c:pt>
                <c:pt idx="2">
                  <c:v>12.5</c:v>
                </c:pt>
                <c:pt idx="3">
                  <c:v>12.5</c:v>
                </c:pt>
                <c:pt idx="4">
                  <c:v>33</c:v>
                </c:pt>
                <c:pt idx="5">
                  <c:v>50</c:v>
                </c:pt>
              </c:numCache>
            </c:numRef>
          </c:val>
        </c:ser>
        <c:ser>
          <c:idx val="2"/>
          <c:order val="1"/>
          <c:tx>
            <c:strRef>
              <c:f>散点图加环形图!$C$2</c:f>
              <c:strCache>
                <c:ptCount val="1"/>
                <c:pt idx="0">
                  <c:v>外环</c:v>
                </c:pt>
              </c:strCache>
            </c:strRef>
          </c:tx>
          <c:spPr>
            <a:gradFill>
              <a:gsLst>
                <a:gs pos="71000">
                  <a:schemeClr val="tx1">
                    <a:lumMod val="95000"/>
                    <a:lumOff val="5000"/>
                  </a:schemeClr>
                </a:gs>
                <a:gs pos="63000">
                  <a:srgbClr val="D8D8D8"/>
                </a:gs>
                <a:gs pos="69000">
                  <a:srgbClr val="D8D8D8"/>
                </a:gs>
                <a:gs pos="62000">
                  <a:schemeClr val="bg1"/>
                </a:gs>
              </a:gsLst>
              <a:path path="circle">
                <a:fillToRect l="50000" t="50000" r="50000" b="50000"/>
              </a:path>
            </a:gradFill>
            <a:ln w="57150">
              <a:noFill/>
            </a:ln>
          </c:spPr>
          <c:cat>
            <c:numRef>
              <c:f>'@芐雨 '!$J$32</c:f>
              <c:numCache>
                <c:formatCode>General</c:formatCode>
                <c:ptCount val="1"/>
              </c:numCache>
            </c:numRef>
          </c:cat>
          <c:val>
            <c:numRef>
              <c:f>散点图加环形图!$C$3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6"/>
      </c:doughnutChart>
      <c:scatterChart>
        <c:scatterStyle val="lineMarker"/>
        <c:varyColors val="0"/>
        <c:ser>
          <c:idx val="1"/>
          <c:order val="2"/>
          <c:tx>
            <c:strRef>
              <c:f>散点图加环形图!$F$1</c:f>
              <c:strCache>
                <c:ptCount val="1"/>
                <c:pt idx="0">
                  <c:v>刻度1</c:v>
                </c:pt>
              </c:strCache>
            </c:strRef>
          </c:tx>
          <c:spPr>
            <a:ln w="38100">
              <a:solidFill>
                <a:srgbClr val="404040"/>
              </a:solidFill>
            </a:ln>
          </c:spPr>
          <c:marker>
            <c:symbol val="none"/>
          </c:marker>
          <c:xVal>
            <c:numRef>
              <c:f>散点图加环形图!$F$3:$F$16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-0.94045201897810837</c:v>
                </c:pt>
                <c:pt idx="3">
                  <c:v>-1.4966848426682846</c:v>
                </c:pt>
                <c:pt idx="4">
                  <c:v>-1.2287597782400115</c:v>
                </c:pt>
                <c:pt idx="6">
                  <c:v>-9.9237024847598228E-17</c:v>
                </c:pt>
                <c:pt idx="7">
                  <c:v>-8.1472372251423236E-17</c:v>
                </c:pt>
                <c:pt idx="9">
                  <c:v>1.4966848426682846</c:v>
                </c:pt>
                <c:pt idx="10">
                  <c:v>1.2287597782400115</c:v>
                </c:pt>
                <c:pt idx="12">
                  <c:v>1.1455129855222073</c:v>
                </c:pt>
                <c:pt idx="13">
                  <c:v>0.94045201897810848</c:v>
                </c:pt>
              </c:numCache>
            </c:numRef>
          </c:xVal>
          <c:yVal>
            <c:numRef>
              <c:f>散点图加环形图!$G$3:$G$16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-0.94045201897810815</c:v>
                </c:pt>
                <c:pt idx="3">
                  <c:v>0.61994716043144549</c:v>
                </c:pt>
                <c:pt idx="4">
                  <c:v>0.50896896504556943</c:v>
                </c:pt>
                <c:pt idx="6">
                  <c:v>1.62</c:v>
                </c:pt>
                <c:pt idx="7">
                  <c:v>1.33</c:v>
                </c:pt>
                <c:pt idx="9">
                  <c:v>0.61994716043144571</c:v>
                </c:pt>
                <c:pt idx="10">
                  <c:v>0.50896896504556954</c:v>
                </c:pt>
                <c:pt idx="12">
                  <c:v>-1.145512985522207</c:v>
                </c:pt>
                <c:pt idx="13">
                  <c:v>-0.94045201897810815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散点图加环形图!$J$1</c:f>
              <c:strCache>
                <c:ptCount val="1"/>
                <c:pt idx="0">
                  <c:v>刻度2</c:v>
                </c:pt>
              </c:strCache>
            </c:strRef>
          </c:tx>
          <c:spPr>
            <a:ln>
              <a:solidFill>
                <a:srgbClr val="AFAFAF"/>
              </a:solidFill>
            </a:ln>
          </c:spPr>
          <c:marker>
            <c:symbol val="none"/>
          </c:marker>
          <c:xVal>
            <c:numRef>
              <c:f>散点图加环形图!$J$3:$J$31</c:f>
              <c:numCache>
                <c:formatCode>General</c:formatCode>
                <c:ptCount val="29"/>
                <c:pt idx="0">
                  <c:v>-1.3812770662536293</c:v>
                </c:pt>
                <c:pt idx="1">
                  <c:v>-1.2619074432440565</c:v>
                </c:pt>
                <c:pt idx="3">
                  <c:v>-1.5407115563981488</c:v>
                </c:pt>
                <c:pt idx="4">
                  <c:v>-1.4075636441168271</c:v>
                </c:pt>
                <c:pt idx="6">
                  <c:v>-1.6150060806476674</c:v>
                </c:pt>
                <c:pt idx="7">
                  <c:v>-1.4754376539250293</c:v>
                </c:pt>
                <c:pt idx="9">
                  <c:v>-1.6000551117641233</c:v>
                </c:pt>
                <c:pt idx="10">
                  <c:v>-1.4617787440808039</c:v>
                </c:pt>
                <c:pt idx="12">
                  <c:v>-1.310607530887415</c:v>
                </c:pt>
                <c:pt idx="13">
                  <c:v>-1.1973451516749223</c:v>
                </c:pt>
                <c:pt idx="15">
                  <c:v>-1.0521058382948973</c:v>
                </c:pt>
                <c:pt idx="16">
                  <c:v>-0.96118311152867164</c:v>
                </c:pt>
                <c:pt idx="18">
                  <c:v>-0.73546460957806592</c:v>
                </c:pt>
                <c:pt idx="19">
                  <c:v>-0.67190593961452927</c:v>
                </c:pt>
                <c:pt idx="21">
                  <c:v>-0.37818148944656654</c:v>
                </c:pt>
                <c:pt idx="22">
                  <c:v>-0.34549913850673974</c:v>
                </c:pt>
                <c:pt idx="24">
                  <c:v>0.37818148944656632</c:v>
                </c:pt>
                <c:pt idx="25">
                  <c:v>0.34549913850673958</c:v>
                </c:pt>
                <c:pt idx="27">
                  <c:v>0.7354646095780657</c:v>
                </c:pt>
                <c:pt idx="28">
                  <c:v>0.67190593961452905</c:v>
                </c:pt>
              </c:numCache>
            </c:numRef>
          </c:xVal>
          <c:yVal>
            <c:numRef>
              <c:f>散点图加环形图!$K$3:$K$31</c:f>
              <c:numCache>
                <c:formatCode>General</c:formatCode>
                <c:ptCount val="29"/>
                <c:pt idx="0">
                  <c:v>-0.84644767483983707</c:v>
                </c:pt>
                <c:pt idx="1">
                  <c:v>-0.77329787577960418</c:v>
                </c:pt>
                <c:pt idx="3">
                  <c:v>-0.50060753088741483</c:v>
                </c:pt>
                <c:pt idx="4">
                  <c:v>-0.45734515167492212</c:v>
                </c:pt>
                <c:pt idx="6">
                  <c:v>-0.12710373507910883</c:v>
                </c:pt>
                <c:pt idx="7">
                  <c:v>-0.11611946167721052</c:v>
                </c:pt>
                <c:pt idx="9">
                  <c:v>0.25342383336517404</c:v>
                </c:pt>
                <c:pt idx="10">
                  <c:v>0.2315230082595417</c:v>
                </c:pt>
                <c:pt idx="12">
                  <c:v>0.95221210871380657</c:v>
                </c:pt>
                <c:pt idx="13">
                  <c:v>0.86992217339286027</c:v>
                </c:pt>
                <c:pt idx="15">
                  <c:v>1.2318576642720505</c:v>
                </c:pt>
                <c:pt idx="16">
                  <c:v>1.125400829088046</c:v>
                </c:pt>
                <c:pt idx="18">
                  <c:v>1.4434305691851559</c:v>
                </c:pt>
                <c:pt idx="19">
                  <c:v>1.3186896557987844</c:v>
                </c:pt>
                <c:pt idx="21">
                  <c:v>1.5752392710442362</c:v>
                </c:pt>
                <c:pt idx="22">
                  <c:v>1.4391074821885614</c:v>
                </c:pt>
                <c:pt idx="24">
                  <c:v>1.5752392710442362</c:v>
                </c:pt>
                <c:pt idx="25">
                  <c:v>1.4391074821885614</c:v>
                </c:pt>
                <c:pt idx="27">
                  <c:v>1.4434305691851561</c:v>
                </c:pt>
                <c:pt idx="28">
                  <c:v>1.3186896557987844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散点图加环形图!$Q$2</c:f>
              <c:strCache>
                <c:ptCount val="1"/>
                <c:pt idx="0">
                  <c:v>Memory</c:v>
                </c:pt>
              </c:strCache>
            </c:strRef>
          </c:tx>
          <c:spPr>
            <a:ln w="101600" cap="rnd" cmpd="sng">
              <a:solidFill>
                <a:srgbClr val="B45436"/>
              </a:solidFill>
              <a:round/>
              <a:headEnd type="none" w="sm" len="med"/>
              <a:tailEnd type="none"/>
            </a:ln>
          </c:spPr>
          <c:marker>
            <c:symbol val="none"/>
          </c:marker>
          <c:dPt>
            <c:idx val="1"/>
            <c:marker>
              <c:symbol val="circle"/>
              <c:size val="20"/>
              <c:spPr>
                <a:solidFill>
                  <a:schemeClr val="tx2">
                    <a:lumMod val="60000"/>
                    <a:lumOff val="40000"/>
                  </a:schemeClr>
                </a:solidFill>
                <a:ln w="38100" cap="rnd">
                  <a:solidFill>
                    <a:srgbClr val="214F87"/>
                  </a:solidFill>
                </a:ln>
              </c:spPr>
            </c:marker>
            <c:bubble3D val="0"/>
          </c:dPt>
          <c:xVal>
            <c:numRef>
              <c:f>散点图加环形图!$N$3:$N$5</c:f>
              <c:numCache>
                <c:formatCode>General</c:formatCode>
                <c:ptCount val="3"/>
                <c:pt idx="0">
                  <c:v>1.1852260087141651</c:v>
                </c:pt>
                <c:pt idx="1">
                  <c:v>0</c:v>
                </c:pt>
                <c:pt idx="2">
                  <c:v>-0.35556780261424953</c:v>
                </c:pt>
              </c:numCache>
            </c:numRef>
          </c:xVal>
          <c:yVal>
            <c:numRef>
              <c:f>散点图加环形图!$O$3:$O$5</c:f>
              <c:numCache>
                <c:formatCode>General</c:formatCode>
                <c:ptCount val="3"/>
                <c:pt idx="0">
                  <c:v>0.18772135804827716</c:v>
                </c:pt>
                <c:pt idx="1">
                  <c:v>0</c:v>
                </c:pt>
                <c:pt idx="2">
                  <c:v>-5.6316407414483148E-2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845760"/>
        <c:axId val="95844224"/>
      </c:scatterChart>
      <c:valAx>
        <c:axId val="95844224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95845760"/>
        <c:crossesAt val="0"/>
        <c:crossBetween val="midCat"/>
        <c:majorUnit val="0.25"/>
      </c:valAx>
      <c:valAx>
        <c:axId val="95845760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958442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861111111111109E-2"/>
          <c:y val="3.5277777777777776E-2"/>
          <c:w val="0.91886111111111113"/>
          <c:h val="0.91886111111111113"/>
        </c:manualLayout>
      </c:layout>
      <c:scatterChart>
        <c:scatterStyle val="lineMarker"/>
        <c:varyColors val="0"/>
        <c:ser>
          <c:idx val="5"/>
          <c:order val="0"/>
          <c:tx>
            <c:strRef>
              <c:f>散点图加环形图!$Q$2</c:f>
              <c:strCache>
                <c:ptCount val="1"/>
                <c:pt idx="0">
                  <c:v>Memory</c:v>
                </c:pt>
              </c:strCache>
            </c:strRef>
          </c:tx>
          <c:spPr>
            <a:ln w="101600" cap="rnd" cmpd="sng">
              <a:solidFill>
                <a:srgbClr val="B45436"/>
              </a:solidFill>
              <a:round/>
              <a:headEnd type="none" w="sm" len="med"/>
              <a:tailEnd type="none"/>
            </a:ln>
          </c:spPr>
          <c:marker>
            <c:symbol val="none"/>
          </c:marker>
          <c:dPt>
            <c:idx val="1"/>
            <c:marker>
              <c:symbol val="circle"/>
              <c:size val="20"/>
              <c:spPr>
                <a:solidFill>
                  <a:schemeClr val="tx2">
                    <a:lumMod val="60000"/>
                    <a:lumOff val="40000"/>
                  </a:schemeClr>
                </a:solidFill>
                <a:ln w="38100" cap="rnd">
                  <a:solidFill>
                    <a:srgbClr val="214F87"/>
                  </a:solidFill>
                </a:ln>
              </c:spPr>
            </c:marker>
            <c:bubble3D val="0"/>
          </c:dPt>
          <c:xVal>
            <c:numRef>
              <c:f>散点图加环形图!$N$3:$N$5</c:f>
              <c:numCache>
                <c:formatCode>General</c:formatCode>
                <c:ptCount val="3"/>
                <c:pt idx="0">
                  <c:v>1.1852260087141651</c:v>
                </c:pt>
                <c:pt idx="1">
                  <c:v>0</c:v>
                </c:pt>
                <c:pt idx="2">
                  <c:v>-0.35556780261424953</c:v>
                </c:pt>
              </c:numCache>
            </c:numRef>
          </c:xVal>
          <c:yVal>
            <c:numRef>
              <c:f>散点图加环形图!$O$3:$O$5</c:f>
              <c:numCache>
                <c:formatCode>General</c:formatCode>
                <c:ptCount val="3"/>
                <c:pt idx="0">
                  <c:v>0.18772135804827716</c:v>
                </c:pt>
                <c:pt idx="1">
                  <c:v>0</c:v>
                </c:pt>
                <c:pt idx="2">
                  <c:v>-5.6316407414483148E-2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93600"/>
        <c:axId val="135992064"/>
      </c:scatterChart>
      <c:valAx>
        <c:axId val="135992064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5993600"/>
        <c:crossesAt val="0"/>
        <c:crossBetween val="midCat"/>
        <c:majorUnit val="0.25"/>
      </c:valAx>
      <c:valAx>
        <c:axId val="135993600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59920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5.5147222222222229E-3"/>
          <c:w val="1"/>
          <c:h val="0.99448527777777773"/>
        </c:manualLayout>
      </c:layout>
      <c:scatterChart>
        <c:scatterStyle val="lineMarker"/>
        <c:varyColors val="0"/>
        <c:ser>
          <c:idx val="1"/>
          <c:order val="0"/>
          <c:tx>
            <c:strRef>
              <c:f>散点图加环形图!$F$1</c:f>
              <c:strCache>
                <c:ptCount val="1"/>
                <c:pt idx="0">
                  <c:v>刻度1</c:v>
                </c:pt>
              </c:strCache>
            </c:strRef>
          </c:tx>
          <c:spPr>
            <a:ln w="38100">
              <a:solidFill>
                <a:srgbClr val="404040"/>
              </a:solidFill>
            </a:ln>
          </c:spPr>
          <c:marker>
            <c:symbol val="none"/>
          </c:marker>
          <c:xVal>
            <c:numRef>
              <c:f>散点图加环形图!$F$3:$F$16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-0.94045201897810837</c:v>
                </c:pt>
                <c:pt idx="3">
                  <c:v>-1.4966848426682846</c:v>
                </c:pt>
                <c:pt idx="4">
                  <c:v>-1.2287597782400115</c:v>
                </c:pt>
                <c:pt idx="6">
                  <c:v>-9.9237024847598228E-17</c:v>
                </c:pt>
                <c:pt idx="7">
                  <c:v>-8.1472372251423236E-17</c:v>
                </c:pt>
                <c:pt idx="9">
                  <c:v>1.4966848426682846</c:v>
                </c:pt>
                <c:pt idx="10">
                  <c:v>1.2287597782400115</c:v>
                </c:pt>
                <c:pt idx="12">
                  <c:v>1.1455129855222073</c:v>
                </c:pt>
                <c:pt idx="13">
                  <c:v>0.94045201897810848</c:v>
                </c:pt>
              </c:numCache>
            </c:numRef>
          </c:xVal>
          <c:yVal>
            <c:numRef>
              <c:f>散点图加环形图!$G$3:$G$16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-0.94045201897810815</c:v>
                </c:pt>
                <c:pt idx="3">
                  <c:v>0.61994716043144549</c:v>
                </c:pt>
                <c:pt idx="4">
                  <c:v>0.50896896504556943</c:v>
                </c:pt>
                <c:pt idx="6">
                  <c:v>1.62</c:v>
                </c:pt>
                <c:pt idx="7">
                  <c:v>1.33</c:v>
                </c:pt>
                <c:pt idx="9">
                  <c:v>0.61994716043144571</c:v>
                </c:pt>
                <c:pt idx="10">
                  <c:v>0.50896896504556954</c:v>
                </c:pt>
                <c:pt idx="12">
                  <c:v>-1.145512985522207</c:v>
                </c:pt>
                <c:pt idx="13">
                  <c:v>-0.94045201897810815</c:v>
                </c:pt>
              </c:numCache>
            </c:numRef>
          </c:yVal>
          <c:smooth val="0"/>
        </c:ser>
        <c:ser>
          <c:idx val="4"/>
          <c:order val="1"/>
          <c:tx>
            <c:strRef>
              <c:f>散点图加环形图!$J$1</c:f>
              <c:strCache>
                <c:ptCount val="1"/>
                <c:pt idx="0">
                  <c:v>刻度2</c:v>
                </c:pt>
              </c:strCache>
            </c:strRef>
          </c:tx>
          <c:spPr>
            <a:ln>
              <a:solidFill>
                <a:srgbClr val="AFAFAF"/>
              </a:solidFill>
            </a:ln>
          </c:spPr>
          <c:marker>
            <c:symbol val="none"/>
          </c:marker>
          <c:xVal>
            <c:numRef>
              <c:f>散点图加环形图!$J$3:$J$31</c:f>
              <c:numCache>
                <c:formatCode>General</c:formatCode>
                <c:ptCount val="29"/>
                <c:pt idx="0">
                  <c:v>-1.3812770662536293</c:v>
                </c:pt>
                <c:pt idx="1">
                  <c:v>-1.2619074432440565</c:v>
                </c:pt>
                <c:pt idx="3">
                  <c:v>-1.5407115563981488</c:v>
                </c:pt>
                <c:pt idx="4">
                  <c:v>-1.4075636441168271</c:v>
                </c:pt>
                <c:pt idx="6">
                  <c:v>-1.6150060806476674</c:v>
                </c:pt>
                <c:pt idx="7">
                  <c:v>-1.4754376539250293</c:v>
                </c:pt>
                <c:pt idx="9">
                  <c:v>-1.6000551117641233</c:v>
                </c:pt>
                <c:pt idx="10">
                  <c:v>-1.4617787440808039</c:v>
                </c:pt>
                <c:pt idx="12">
                  <c:v>-1.310607530887415</c:v>
                </c:pt>
                <c:pt idx="13">
                  <c:v>-1.1973451516749223</c:v>
                </c:pt>
                <c:pt idx="15">
                  <c:v>-1.0521058382948973</c:v>
                </c:pt>
                <c:pt idx="16">
                  <c:v>-0.96118311152867164</c:v>
                </c:pt>
                <c:pt idx="18">
                  <c:v>-0.73546460957806592</c:v>
                </c:pt>
                <c:pt idx="19">
                  <c:v>-0.67190593961452927</c:v>
                </c:pt>
                <c:pt idx="21">
                  <c:v>-0.37818148944656654</c:v>
                </c:pt>
                <c:pt idx="22">
                  <c:v>-0.34549913850673974</c:v>
                </c:pt>
                <c:pt idx="24">
                  <c:v>0.37818148944656632</c:v>
                </c:pt>
                <c:pt idx="25">
                  <c:v>0.34549913850673958</c:v>
                </c:pt>
                <c:pt idx="27">
                  <c:v>0.7354646095780657</c:v>
                </c:pt>
                <c:pt idx="28">
                  <c:v>0.67190593961452905</c:v>
                </c:pt>
              </c:numCache>
            </c:numRef>
          </c:xVal>
          <c:yVal>
            <c:numRef>
              <c:f>散点图加环形图!$K$3:$K$31</c:f>
              <c:numCache>
                <c:formatCode>General</c:formatCode>
                <c:ptCount val="29"/>
                <c:pt idx="0">
                  <c:v>-0.84644767483983707</c:v>
                </c:pt>
                <c:pt idx="1">
                  <c:v>-0.77329787577960418</c:v>
                </c:pt>
                <c:pt idx="3">
                  <c:v>-0.50060753088741483</c:v>
                </c:pt>
                <c:pt idx="4">
                  <c:v>-0.45734515167492212</c:v>
                </c:pt>
                <c:pt idx="6">
                  <c:v>-0.12710373507910883</c:v>
                </c:pt>
                <c:pt idx="7">
                  <c:v>-0.11611946167721052</c:v>
                </c:pt>
                <c:pt idx="9">
                  <c:v>0.25342383336517404</c:v>
                </c:pt>
                <c:pt idx="10">
                  <c:v>0.2315230082595417</c:v>
                </c:pt>
                <c:pt idx="12">
                  <c:v>0.95221210871380657</c:v>
                </c:pt>
                <c:pt idx="13">
                  <c:v>0.86992217339286027</c:v>
                </c:pt>
                <c:pt idx="15">
                  <c:v>1.2318576642720505</c:v>
                </c:pt>
                <c:pt idx="16">
                  <c:v>1.125400829088046</c:v>
                </c:pt>
                <c:pt idx="18">
                  <c:v>1.4434305691851559</c:v>
                </c:pt>
                <c:pt idx="19">
                  <c:v>1.3186896557987844</c:v>
                </c:pt>
                <c:pt idx="21">
                  <c:v>1.5752392710442362</c:v>
                </c:pt>
                <c:pt idx="22">
                  <c:v>1.4391074821885614</c:v>
                </c:pt>
                <c:pt idx="24">
                  <c:v>1.5752392710442362</c:v>
                </c:pt>
                <c:pt idx="25">
                  <c:v>1.4391074821885614</c:v>
                </c:pt>
                <c:pt idx="27">
                  <c:v>1.4434305691851561</c:v>
                </c:pt>
                <c:pt idx="28">
                  <c:v>1.3186896557987844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散点图加环形图!$Q$2</c:f>
              <c:strCache>
                <c:ptCount val="1"/>
                <c:pt idx="0">
                  <c:v>Memory</c:v>
                </c:pt>
              </c:strCache>
            </c:strRef>
          </c:tx>
          <c:spPr>
            <a:ln w="101600" cap="rnd" cmpd="sng">
              <a:solidFill>
                <a:srgbClr val="B45436"/>
              </a:solidFill>
              <a:round/>
              <a:headEnd type="none" w="sm" len="med"/>
              <a:tailEnd type="none"/>
            </a:ln>
          </c:spPr>
          <c:marker>
            <c:symbol val="none"/>
          </c:marker>
          <c:dPt>
            <c:idx val="1"/>
            <c:marker>
              <c:symbol val="circle"/>
              <c:size val="20"/>
              <c:spPr>
                <a:solidFill>
                  <a:schemeClr val="tx2">
                    <a:lumMod val="60000"/>
                    <a:lumOff val="40000"/>
                  </a:schemeClr>
                </a:solidFill>
                <a:ln w="38100" cap="rnd">
                  <a:solidFill>
                    <a:srgbClr val="214F87"/>
                  </a:solidFill>
                </a:ln>
              </c:spPr>
            </c:marker>
            <c:bubble3D val="0"/>
          </c:dPt>
          <c:xVal>
            <c:numRef>
              <c:f>散点图加环形图!$N$3:$N$5</c:f>
              <c:numCache>
                <c:formatCode>General</c:formatCode>
                <c:ptCount val="3"/>
                <c:pt idx="0">
                  <c:v>1.1852260087141651</c:v>
                </c:pt>
                <c:pt idx="1">
                  <c:v>0</c:v>
                </c:pt>
                <c:pt idx="2">
                  <c:v>-0.35556780261424953</c:v>
                </c:pt>
              </c:numCache>
            </c:numRef>
          </c:xVal>
          <c:yVal>
            <c:numRef>
              <c:f>散点图加环形图!$O$3:$O$5</c:f>
              <c:numCache>
                <c:formatCode>General</c:formatCode>
                <c:ptCount val="3"/>
                <c:pt idx="0">
                  <c:v>0.18772135804827716</c:v>
                </c:pt>
                <c:pt idx="1">
                  <c:v>0</c:v>
                </c:pt>
                <c:pt idx="2">
                  <c:v>-5.6316407414483148E-2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25216"/>
        <c:axId val="136023424"/>
      </c:scatterChart>
      <c:valAx>
        <c:axId val="136023424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6025216"/>
        <c:crossesAt val="0"/>
        <c:crossBetween val="midCat"/>
        <c:majorUnit val="0.25"/>
      </c:valAx>
      <c:valAx>
        <c:axId val="136025216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60234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5.5147222222222229E-3"/>
          <c:w val="1"/>
          <c:h val="0.99448527777777773"/>
        </c:manualLayout>
      </c:layout>
      <c:doughnutChart>
        <c:varyColors val="1"/>
        <c:ser>
          <c:idx val="0"/>
          <c:order val="3"/>
          <c:tx>
            <c:strRef>
              <c:f>散点图加环形图!$A$2</c:f>
              <c:strCache>
                <c:ptCount val="1"/>
                <c:pt idx="0">
                  <c:v>圆环</c:v>
                </c:pt>
              </c:strCache>
            </c:strRef>
          </c:tx>
          <c:val>
            <c:numRef>
              <c:f>散点图加环形图!$A$3:$A$8</c:f>
              <c:numCache>
                <c:formatCode>General</c:formatCode>
                <c:ptCount val="6"/>
                <c:pt idx="0">
                  <c:v>12.5</c:v>
                </c:pt>
                <c:pt idx="1">
                  <c:v>12.5</c:v>
                </c:pt>
                <c:pt idx="2">
                  <c:v>12.5</c:v>
                </c:pt>
                <c:pt idx="3">
                  <c:v>12.5</c:v>
                </c:pt>
                <c:pt idx="4">
                  <c:v>33</c:v>
                </c:pt>
                <c:pt idx="5">
                  <c:v>50</c:v>
                </c:pt>
              </c:numCache>
            </c:numRef>
          </c:val>
        </c:ser>
        <c:ser>
          <c:idx val="2"/>
          <c:order val="4"/>
          <c:tx>
            <c:strRef>
              <c:f>散点图加环形图!$C$2</c:f>
              <c:strCache>
                <c:ptCount val="1"/>
                <c:pt idx="0">
                  <c:v>外环</c:v>
                </c:pt>
              </c:strCache>
            </c:strRef>
          </c:tx>
          <c:val>
            <c:numRef>
              <c:f>散点图加环形图!$C$3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6"/>
      </c:doughnutChart>
      <c:scatterChart>
        <c:scatterStyle val="lineMarker"/>
        <c:varyColors val="0"/>
        <c:ser>
          <c:idx val="1"/>
          <c:order val="0"/>
          <c:tx>
            <c:strRef>
              <c:f>散点图加环形图!$F$1</c:f>
              <c:strCache>
                <c:ptCount val="1"/>
                <c:pt idx="0">
                  <c:v>刻度1</c:v>
                </c:pt>
              </c:strCache>
            </c:strRef>
          </c:tx>
          <c:spPr>
            <a:ln w="38100">
              <a:solidFill>
                <a:srgbClr val="404040"/>
              </a:solidFill>
            </a:ln>
          </c:spPr>
          <c:marker>
            <c:symbol val="none"/>
          </c:marker>
          <c:xVal>
            <c:numRef>
              <c:f>散点图加环形图!$F$3:$F$16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-0.94045201897810837</c:v>
                </c:pt>
                <c:pt idx="3">
                  <c:v>-1.4966848426682846</c:v>
                </c:pt>
                <c:pt idx="4">
                  <c:v>-1.2287597782400115</c:v>
                </c:pt>
                <c:pt idx="6">
                  <c:v>-9.9237024847598228E-17</c:v>
                </c:pt>
                <c:pt idx="7">
                  <c:v>-8.1472372251423236E-17</c:v>
                </c:pt>
                <c:pt idx="9">
                  <c:v>1.4966848426682846</c:v>
                </c:pt>
                <c:pt idx="10">
                  <c:v>1.2287597782400115</c:v>
                </c:pt>
                <c:pt idx="12">
                  <c:v>1.1455129855222073</c:v>
                </c:pt>
                <c:pt idx="13">
                  <c:v>0.94045201897810848</c:v>
                </c:pt>
              </c:numCache>
            </c:numRef>
          </c:xVal>
          <c:yVal>
            <c:numRef>
              <c:f>散点图加环形图!$G$3:$G$16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-0.94045201897810815</c:v>
                </c:pt>
                <c:pt idx="3">
                  <c:v>0.61994716043144549</c:v>
                </c:pt>
                <c:pt idx="4">
                  <c:v>0.50896896504556943</c:v>
                </c:pt>
                <c:pt idx="6">
                  <c:v>1.62</c:v>
                </c:pt>
                <c:pt idx="7">
                  <c:v>1.33</c:v>
                </c:pt>
                <c:pt idx="9">
                  <c:v>0.61994716043144571</c:v>
                </c:pt>
                <c:pt idx="10">
                  <c:v>0.50896896504556954</c:v>
                </c:pt>
                <c:pt idx="12">
                  <c:v>-1.145512985522207</c:v>
                </c:pt>
                <c:pt idx="13">
                  <c:v>-0.94045201897810815</c:v>
                </c:pt>
              </c:numCache>
            </c:numRef>
          </c:yVal>
          <c:smooth val="0"/>
        </c:ser>
        <c:ser>
          <c:idx val="4"/>
          <c:order val="1"/>
          <c:tx>
            <c:strRef>
              <c:f>散点图加环形图!$J$1</c:f>
              <c:strCache>
                <c:ptCount val="1"/>
                <c:pt idx="0">
                  <c:v>刻度2</c:v>
                </c:pt>
              </c:strCache>
            </c:strRef>
          </c:tx>
          <c:spPr>
            <a:ln>
              <a:solidFill>
                <a:srgbClr val="AFAFAF"/>
              </a:solidFill>
            </a:ln>
          </c:spPr>
          <c:marker>
            <c:symbol val="none"/>
          </c:marker>
          <c:xVal>
            <c:numRef>
              <c:f>散点图加环形图!$J$3:$J$31</c:f>
              <c:numCache>
                <c:formatCode>General</c:formatCode>
                <c:ptCount val="29"/>
                <c:pt idx="0">
                  <c:v>-1.3812770662536293</c:v>
                </c:pt>
                <c:pt idx="1">
                  <c:v>-1.2619074432440565</c:v>
                </c:pt>
                <c:pt idx="3">
                  <c:v>-1.5407115563981488</c:v>
                </c:pt>
                <c:pt idx="4">
                  <c:v>-1.4075636441168271</c:v>
                </c:pt>
                <c:pt idx="6">
                  <c:v>-1.6150060806476674</c:v>
                </c:pt>
                <c:pt idx="7">
                  <c:v>-1.4754376539250293</c:v>
                </c:pt>
                <c:pt idx="9">
                  <c:v>-1.6000551117641233</c:v>
                </c:pt>
                <c:pt idx="10">
                  <c:v>-1.4617787440808039</c:v>
                </c:pt>
                <c:pt idx="12">
                  <c:v>-1.310607530887415</c:v>
                </c:pt>
                <c:pt idx="13">
                  <c:v>-1.1973451516749223</c:v>
                </c:pt>
                <c:pt idx="15">
                  <c:v>-1.0521058382948973</c:v>
                </c:pt>
                <c:pt idx="16">
                  <c:v>-0.96118311152867164</c:v>
                </c:pt>
                <c:pt idx="18">
                  <c:v>-0.73546460957806592</c:v>
                </c:pt>
                <c:pt idx="19">
                  <c:v>-0.67190593961452927</c:v>
                </c:pt>
                <c:pt idx="21">
                  <c:v>-0.37818148944656654</c:v>
                </c:pt>
                <c:pt idx="22">
                  <c:v>-0.34549913850673974</c:v>
                </c:pt>
                <c:pt idx="24">
                  <c:v>0.37818148944656632</c:v>
                </c:pt>
                <c:pt idx="25">
                  <c:v>0.34549913850673958</c:v>
                </c:pt>
                <c:pt idx="27">
                  <c:v>0.7354646095780657</c:v>
                </c:pt>
                <c:pt idx="28">
                  <c:v>0.67190593961452905</c:v>
                </c:pt>
              </c:numCache>
            </c:numRef>
          </c:xVal>
          <c:yVal>
            <c:numRef>
              <c:f>散点图加环形图!$K$3:$K$31</c:f>
              <c:numCache>
                <c:formatCode>General</c:formatCode>
                <c:ptCount val="29"/>
                <c:pt idx="0">
                  <c:v>-0.84644767483983707</c:v>
                </c:pt>
                <c:pt idx="1">
                  <c:v>-0.77329787577960418</c:v>
                </c:pt>
                <c:pt idx="3">
                  <c:v>-0.50060753088741483</c:v>
                </c:pt>
                <c:pt idx="4">
                  <c:v>-0.45734515167492212</c:v>
                </c:pt>
                <c:pt idx="6">
                  <c:v>-0.12710373507910883</c:v>
                </c:pt>
                <c:pt idx="7">
                  <c:v>-0.11611946167721052</c:v>
                </c:pt>
                <c:pt idx="9">
                  <c:v>0.25342383336517404</c:v>
                </c:pt>
                <c:pt idx="10">
                  <c:v>0.2315230082595417</c:v>
                </c:pt>
                <c:pt idx="12">
                  <c:v>0.95221210871380657</c:v>
                </c:pt>
                <c:pt idx="13">
                  <c:v>0.86992217339286027</c:v>
                </c:pt>
                <c:pt idx="15">
                  <c:v>1.2318576642720505</c:v>
                </c:pt>
                <c:pt idx="16">
                  <c:v>1.125400829088046</c:v>
                </c:pt>
                <c:pt idx="18">
                  <c:v>1.4434305691851559</c:v>
                </c:pt>
                <c:pt idx="19">
                  <c:v>1.3186896557987844</c:v>
                </c:pt>
                <c:pt idx="21">
                  <c:v>1.5752392710442362</c:v>
                </c:pt>
                <c:pt idx="22">
                  <c:v>1.4391074821885614</c:v>
                </c:pt>
                <c:pt idx="24">
                  <c:v>1.5752392710442362</c:v>
                </c:pt>
                <c:pt idx="25">
                  <c:v>1.4391074821885614</c:v>
                </c:pt>
                <c:pt idx="27">
                  <c:v>1.4434305691851561</c:v>
                </c:pt>
                <c:pt idx="28">
                  <c:v>1.3186896557987844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散点图加环形图!$Q$2</c:f>
              <c:strCache>
                <c:ptCount val="1"/>
                <c:pt idx="0">
                  <c:v>Memory</c:v>
                </c:pt>
              </c:strCache>
            </c:strRef>
          </c:tx>
          <c:spPr>
            <a:ln w="101600" cap="rnd" cmpd="sng">
              <a:solidFill>
                <a:srgbClr val="B45436"/>
              </a:solidFill>
              <a:round/>
              <a:headEnd type="none" w="sm" len="med"/>
              <a:tailEnd type="none"/>
            </a:ln>
          </c:spPr>
          <c:marker>
            <c:symbol val="none"/>
          </c:marker>
          <c:dPt>
            <c:idx val="1"/>
            <c:marker>
              <c:symbol val="circle"/>
              <c:size val="20"/>
              <c:spPr>
                <a:solidFill>
                  <a:schemeClr val="tx2">
                    <a:lumMod val="60000"/>
                    <a:lumOff val="40000"/>
                  </a:schemeClr>
                </a:solidFill>
                <a:ln w="38100" cap="rnd">
                  <a:solidFill>
                    <a:srgbClr val="214F87"/>
                  </a:solidFill>
                </a:ln>
              </c:spPr>
            </c:marker>
            <c:bubble3D val="0"/>
          </c:dPt>
          <c:xVal>
            <c:numRef>
              <c:f>散点图加环形图!$N$3:$N$5</c:f>
              <c:numCache>
                <c:formatCode>General</c:formatCode>
                <c:ptCount val="3"/>
                <c:pt idx="0">
                  <c:v>1.1852260087141651</c:v>
                </c:pt>
                <c:pt idx="1">
                  <c:v>0</c:v>
                </c:pt>
                <c:pt idx="2">
                  <c:v>-0.35556780261424953</c:v>
                </c:pt>
              </c:numCache>
            </c:numRef>
          </c:xVal>
          <c:yVal>
            <c:numRef>
              <c:f>散点图加环形图!$O$3:$O$5</c:f>
              <c:numCache>
                <c:formatCode>General</c:formatCode>
                <c:ptCount val="3"/>
                <c:pt idx="0">
                  <c:v>0.18772135804827716</c:v>
                </c:pt>
                <c:pt idx="1">
                  <c:v>0</c:v>
                </c:pt>
                <c:pt idx="2">
                  <c:v>-5.6316407414483148E-2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43136"/>
        <c:axId val="136041600"/>
      </c:scatterChart>
      <c:valAx>
        <c:axId val="136041600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6043136"/>
        <c:crossesAt val="0"/>
        <c:crossBetween val="midCat"/>
        <c:majorUnit val="0.25"/>
      </c:valAx>
      <c:valAx>
        <c:axId val="136043136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36041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787354544570984E-2"/>
          <c:y val="4.0889057753202451E-2"/>
          <c:w val="0.88558254039585005"/>
          <c:h val="0.98390201224846896"/>
        </c:manualLayout>
      </c:layout>
      <c:doughnutChart>
        <c:varyColors val="1"/>
        <c:ser>
          <c:idx val="0"/>
          <c:order val="0"/>
          <c:tx>
            <c:strRef>
              <c:f>散点图加环形图!$A$2</c:f>
              <c:strCache>
                <c:ptCount val="1"/>
                <c:pt idx="0">
                  <c:v>圆环</c:v>
                </c:pt>
              </c:strCache>
            </c:strRef>
          </c:tx>
          <c:spPr>
            <a:noFill/>
            <a:ln>
              <a:noFill/>
            </a:ln>
          </c:spPr>
          <c:dPt>
            <c:idx val="0"/>
            <c:bubble3D val="0"/>
          </c:dPt>
          <c:dPt>
            <c:idx val="1"/>
            <c:bubble3D val="0"/>
            <c:spPr>
              <a:solidFill>
                <a:srgbClr val="4A8E1B"/>
              </a:solidFill>
              <a:ln>
                <a:noFill/>
              </a:ln>
            </c:spPr>
          </c:dPt>
          <c:dPt>
            <c:idx val="2"/>
            <c:bubble3D val="0"/>
            <c:spPr>
              <a:solidFill>
                <a:srgbClr val="F89A2C"/>
              </a:solidFill>
              <a:ln w="12700">
                <a:noFill/>
              </a:ln>
            </c:spPr>
          </c:dPt>
          <c:dPt>
            <c:idx val="3"/>
            <c:bubble3D val="0"/>
            <c:spPr>
              <a:solidFill>
                <a:srgbClr val="D04A32"/>
              </a:solidFill>
              <a:ln>
                <a:noFill/>
              </a:ln>
            </c:spPr>
          </c:dPt>
          <c:dPt>
            <c:idx val="4"/>
            <c:bubble3D val="0"/>
          </c:dPt>
          <c:dPt>
            <c:idx val="5"/>
            <c:bubble3D val="0"/>
          </c:dPt>
          <c:cat>
            <c:numRef>
              <c:f>'@芐雨 '!$F$32:$F$45</c:f>
              <c:numCache>
                <c:formatCode>General</c:formatCode>
                <c:ptCount val="14"/>
              </c:numCache>
            </c:numRef>
          </c:cat>
          <c:val>
            <c:numRef>
              <c:f>散点图加环形图!$A$3:$A$8</c:f>
              <c:numCache>
                <c:formatCode>General</c:formatCode>
                <c:ptCount val="6"/>
                <c:pt idx="0">
                  <c:v>12.5</c:v>
                </c:pt>
                <c:pt idx="1">
                  <c:v>12.5</c:v>
                </c:pt>
                <c:pt idx="2">
                  <c:v>12.5</c:v>
                </c:pt>
                <c:pt idx="3">
                  <c:v>12.5</c:v>
                </c:pt>
                <c:pt idx="4">
                  <c:v>33</c:v>
                </c:pt>
                <c:pt idx="5">
                  <c:v>50</c:v>
                </c:pt>
              </c:numCache>
            </c:numRef>
          </c:val>
        </c:ser>
        <c:ser>
          <c:idx val="2"/>
          <c:order val="1"/>
          <c:tx>
            <c:strRef>
              <c:f>散点图加环形图!$C$2</c:f>
              <c:strCache>
                <c:ptCount val="1"/>
                <c:pt idx="0">
                  <c:v>外环</c:v>
                </c:pt>
              </c:strCache>
            </c:strRef>
          </c:tx>
          <c:spPr>
            <a:gradFill>
              <a:gsLst>
                <a:gs pos="71000">
                  <a:schemeClr val="tx1">
                    <a:lumMod val="95000"/>
                    <a:lumOff val="5000"/>
                  </a:schemeClr>
                </a:gs>
                <a:gs pos="63000">
                  <a:srgbClr val="D8D8D8"/>
                </a:gs>
                <a:gs pos="69000">
                  <a:srgbClr val="D8D8D8"/>
                </a:gs>
                <a:gs pos="62000">
                  <a:schemeClr val="bg1"/>
                </a:gs>
              </a:gsLst>
              <a:path path="circle">
                <a:fillToRect l="50000" t="50000" r="50000" b="50000"/>
              </a:path>
            </a:gradFill>
            <a:ln w="57150">
              <a:noFill/>
            </a:ln>
          </c:spPr>
          <c:cat>
            <c:numRef>
              <c:f>'@芐雨 '!$J$32</c:f>
              <c:numCache>
                <c:formatCode>General</c:formatCode>
                <c:ptCount val="1"/>
              </c:numCache>
            </c:numRef>
          </c:cat>
          <c:val>
            <c:numRef>
              <c:f>散点图加环形图!$C$3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6"/>
      </c:doughnutChart>
      <c:scatterChart>
        <c:scatterStyle val="lineMarker"/>
        <c:varyColors val="0"/>
        <c:ser>
          <c:idx val="1"/>
          <c:order val="2"/>
          <c:tx>
            <c:strRef>
              <c:f>散点图加环形图!$F$1</c:f>
              <c:strCache>
                <c:ptCount val="1"/>
                <c:pt idx="0">
                  <c:v>刻度1</c:v>
                </c:pt>
              </c:strCache>
            </c:strRef>
          </c:tx>
          <c:spPr>
            <a:ln w="38100">
              <a:solidFill>
                <a:srgbClr val="404040"/>
              </a:solidFill>
            </a:ln>
          </c:spPr>
          <c:marker>
            <c:symbol val="none"/>
          </c:marker>
          <c:xVal>
            <c:numRef>
              <c:f>散点图加环形图!$F$3:$F$16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-0.94045201897810837</c:v>
                </c:pt>
                <c:pt idx="3">
                  <c:v>-1.4966848426682846</c:v>
                </c:pt>
                <c:pt idx="4">
                  <c:v>-1.2287597782400115</c:v>
                </c:pt>
                <c:pt idx="6">
                  <c:v>-9.9237024847598228E-17</c:v>
                </c:pt>
                <c:pt idx="7">
                  <c:v>-8.1472372251423236E-17</c:v>
                </c:pt>
                <c:pt idx="9">
                  <c:v>1.4966848426682846</c:v>
                </c:pt>
                <c:pt idx="10">
                  <c:v>1.2287597782400115</c:v>
                </c:pt>
                <c:pt idx="12">
                  <c:v>1.1455129855222073</c:v>
                </c:pt>
                <c:pt idx="13">
                  <c:v>0.94045201897810848</c:v>
                </c:pt>
              </c:numCache>
            </c:numRef>
          </c:xVal>
          <c:yVal>
            <c:numRef>
              <c:f>散点图加环形图!$G$3:$G$16</c:f>
              <c:numCache>
                <c:formatCode>General</c:formatCode>
                <c:ptCount val="14"/>
                <c:pt idx="0">
                  <c:v>-1.145512985522207</c:v>
                </c:pt>
                <c:pt idx="1">
                  <c:v>-0.94045201897810815</c:v>
                </c:pt>
                <c:pt idx="3">
                  <c:v>0.61994716043144549</c:v>
                </c:pt>
                <c:pt idx="4">
                  <c:v>0.50896896504556943</c:v>
                </c:pt>
                <c:pt idx="6">
                  <c:v>1.62</c:v>
                </c:pt>
                <c:pt idx="7">
                  <c:v>1.33</c:v>
                </c:pt>
                <c:pt idx="9">
                  <c:v>0.61994716043144571</c:v>
                </c:pt>
                <c:pt idx="10">
                  <c:v>0.50896896504556954</c:v>
                </c:pt>
                <c:pt idx="12">
                  <c:v>-1.145512985522207</c:v>
                </c:pt>
                <c:pt idx="13">
                  <c:v>-0.94045201897810815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散点图加环形图!$J$1</c:f>
              <c:strCache>
                <c:ptCount val="1"/>
                <c:pt idx="0">
                  <c:v>刻度2</c:v>
                </c:pt>
              </c:strCache>
            </c:strRef>
          </c:tx>
          <c:spPr>
            <a:ln>
              <a:solidFill>
                <a:srgbClr val="AFAFAF"/>
              </a:solidFill>
            </a:ln>
          </c:spPr>
          <c:marker>
            <c:symbol val="none"/>
          </c:marker>
          <c:xVal>
            <c:numRef>
              <c:f>散点图加环形图!$J$3:$J$31</c:f>
              <c:numCache>
                <c:formatCode>General</c:formatCode>
                <c:ptCount val="29"/>
                <c:pt idx="0">
                  <c:v>-1.3812770662536293</c:v>
                </c:pt>
                <c:pt idx="1">
                  <c:v>-1.2619074432440565</c:v>
                </c:pt>
                <c:pt idx="3">
                  <c:v>-1.5407115563981488</c:v>
                </c:pt>
                <c:pt idx="4">
                  <c:v>-1.4075636441168271</c:v>
                </c:pt>
                <c:pt idx="6">
                  <c:v>-1.6150060806476674</c:v>
                </c:pt>
                <c:pt idx="7">
                  <c:v>-1.4754376539250293</c:v>
                </c:pt>
                <c:pt idx="9">
                  <c:v>-1.6000551117641233</c:v>
                </c:pt>
                <c:pt idx="10">
                  <c:v>-1.4617787440808039</c:v>
                </c:pt>
                <c:pt idx="12">
                  <c:v>-1.310607530887415</c:v>
                </c:pt>
                <c:pt idx="13">
                  <c:v>-1.1973451516749223</c:v>
                </c:pt>
                <c:pt idx="15">
                  <c:v>-1.0521058382948973</c:v>
                </c:pt>
                <c:pt idx="16">
                  <c:v>-0.96118311152867164</c:v>
                </c:pt>
                <c:pt idx="18">
                  <c:v>-0.73546460957806592</c:v>
                </c:pt>
                <c:pt idx="19">
                  <c:v>-0.67190593961452927</c:v>
                </c:pt>
                <c:pt idx="21">
                  <c:v>-0.37818148944656654</c:v>
                </c:pt>
                <c:pt idx="22">
                  <c:v>-0.34549913850673974</c:v>
                </c:pt>
                <c:pt idx="24">
                  <c:v>0.37818148944656632</c:v>
                </c:pt>
                <c:pt idx="25">
                  <c:v>0.34549913850673958</c:v>
                </c:pt>
                <c:pt idx="27">
                  <c:v>0.7354646095780657</c:v>
                </c:pt>
                <c:pt idx="28">
                  <c:v>0.67190593961452905</c:v>
                </c:pt>
              </c:numCache>
            </c:numRef>
          </c:xVal>
          <c:yVal>
            <c:numRef>
              <c:f>散点图加环形图!$K$3:$K$31</c:f>
              <c:numCache>
                <c:formatCode>General</c:formatCode>
                <c:ptCount val="29"/>
                <c:pt idx="0">
                  <c:v>-0.84644767483983707</c:v>
                </c:pt>
                <c:pt idx="1">
                  <c:v>-0.77329787577960418</c:v>
                </c:pt>
                <c:pt idx="3">
                  <c:v>-0.50060753088741483</c:v>
                </c:pt>
                <c:pt idx="4">
                  <c:v>-0.45734515167492212</c:v>
                </c:pt>
                <c:pt idx="6">
                  <c:v>-0.12710373507910883</c:v>
                </c:pt>
                <c:pt idx="7">
                  <c:v>-0.11611946167721052</c:v>
                </c:pt>
                <c:pt idx="9">
                  <c:v>0.25342383336517404</c:v>
                </c:pt>
                <c:pt idx="10">
                  <c:v>0.2315230082595417</c:v>
                </c:pt>
                <c:pt idx="12">
                  <c:v>0.95221210871380657</c:v>
                </c:pt>
                <c:pt idx="13">
                  <c:v>0.86992217339286027</c:v>
                </c:pt>
                <c:pt idx="15">
                  <c:v>1.2318576642720505</c:v>
                </c:pt>
                <c:pt idx="16">
                  <c:v>1.125400829088046</c:v>
                </c:pt>
                <c:pt idx="18">
                  <c:v>1.4434305691851559</c:v>
                </c:pt>
                <c:pt idx="19">
                  <c:v>1.3186896557987844</c:v>
                </c:pt>
                <c:pt idx="21">
                  <c:v>1.5752392710442362</c:v>
                </c:pt>
                <c:pt idx="22">
                  <c:v>1.4391074821885614</c:v>
                </c:pt>
                <c:pt idx="24">
                  <c:v>1.5752392710442362</c:v>
                </c:pt>
                <c:pt idx="25">
                  <c:v>1.4391074821885614</c:v>
                </c:pt>
                <c:pt idx="27">
                  <c:v>1.4434305691851561</c:v>
                </c:pt>
                <c:pt idx="28">
                  <c:v>1.3186896557987844</c:v>
                </c:pt>
              </c:numCache>
            </c:numRef>
          </c:yVal>
          <c:smooth val="0"/>
        </c:ser>
        <c:ser>
          <c:idx val="5"/>
          <c:order val="4"/>
          <c:tx>
            <c:strRef>
              <c:f>散点图加环形图!$Q$2</c:f>
              <c:strCache>
                <c:ptCount val="1"/>
                <c:pt idx="0">
                  <c:v>Memory</c:v>
                </c:pt>
              </c:strCache>
            </c:strRef>
          </c:tx>
          <c:spPr>
            <a:ln w="101600" cap="rnd" cmpd="sng">
              <a:solidFill>
                <a:srgbClr val="B45436"/>
              </a:solidFill>
              <a:round/>
              <a:headEnd type="none" w="sm" len="med"/>
              <a:tailEnd type="none"/>
            </a:ln>
          </c:spPr>
          <c:marker>
            <c:symbol val="none"/>
          </c:marker>
          <c:dPt>
            <c:idx val="1"/>
            <c:marker>
              <c:symbol val="circle"/>
              <c:size val="20"/>
              <c:spPr>
                <a:solidFill>
                  <a:schemeClr val="tx2">
                    <a:lumMod val="60000"/>
                    <a:lumOff val="40000"/>
                  </a:schemeClr>
                </a:solidFill>
                <a:ln w="38100" cap="rnd">
                  <a:solidFill>
                    <a:srgbClr val="214F87"/>
                  </a:solidFill>
                </a:ln>
              </c:spPr>
            </c:marker>
            <c:bubble3D val="0"/>
          </c:dPt>
          <c:xVal>
            <c:numRef>
              <c:f>散点图加环形图!$N$3:$N$5</c:f>
              <c:numCache>
                <c:formatCode>General</c:formatCode>
                <c:ptCount val="3"/>
                <c:pt idx="0">
                  <c:v>1.1852260087141651</c:v>
                </c:pt>
                <c:pt idx="1">
                  <c:v>0</c:v>
                </c:pt>
                <c:pt idx="2">
                  <c:v>-0.35556780261424953</c:v>
                </c:pt>
              </c:numCache>
            </c:numRef>
          </c:xVal>
          <c:yVal>
            <c:numRef>
              <c:f>散点图加环形图!$O$3:$O$5</c:f>
              <c:numCache>
                <c:formatCode>General</c:formatCode>
                <c:ptCount val="3"/>
                <c:pt idx="0">
                  <c:v>0.18772135804827716</c:v>
                </c:pt>
                <c:pt idx="1">
                  <c:v>0</c:v>
                </c:pt>
                <c:pt idx="2">
                  <c:v>-5.6316407414483148E-2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14176"/>
        <c:axId val="147312640"/>
      </c:scatterChart>
      <c:valAx>
        <c:axId val="147312640"/>
        <c:scaling>
          <c:orientation val="minMax"/>
          <c:max val="2"/>
          <c:min val="-2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7314176"/>
        <c:crossesAt val="0"/>
        <c:crossBetween val="midCat"/>
        <c:majorUnit val="0.25"/>
      </c:valAx>
      <c:valAx>
        <c:axId val="147314176"/>
        <c:scaling>
          <c:orientation val="minMax"/>
          <c:max val="2"/>
          <c:min val="-2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7312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</c:spPr>
  <c:printSettings>
    <c:headerFooter/>
    <c:pageMargins b="0.75" l="0.7" r="0.7" t="0.75" header="0.3" footer="0.3"/>
    <c:pageSetup/>
  </c:printSettings>
  <c:userShapes r:id="rId1"/>
</c:chartSpace>
</file>

<file path=xl/ctrlProps/ctrlProp1.xml><?xml version="1.0" encoding="utf-8"?>
<formControlPr xmlns="http://schemas.microsoft.com/office/spreadsheetml/2009/9/main" objectType="Scroll" dx="16" fmlaLink="$B$1" horiz="1" max="100" page="10" val="80"/>
</file>

<file path=xl/ctrlProps/ctrlProp2.xml><?xml version="1.0" encoding="utf-8"?>
<formControlPr xmlns="http://schemas.microsoft.com/office/spreadsheetml/2009/9/main" objectType="Scroll" dx="16" fmlaLink="$Y$1" horiz="1" max="100" page="10" val="74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133348</xdr:rowOff>
    </xdr:from>
    <xdr:to>
      <xdr:col>8</xdr:col>
      <xdr:colOff>94800</xdr:colOff>
      <xdr:row>19</xdr:row>
      <xdr:rowOff>161473</xdr:rowOff>
    </xdr:to>
    <xdr:graphicFrame macro="">
      <xdr:nvGraphicFramePr>
        <xdr:cNvPr id="23" name="图表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18</xdr:row>
      <xdr:rowOff>152400</xdr:rowOff>
    </xdr:from>
    <xdr:to>
      <xdr:col>3</xdr:col>
      <xdr:colOff>192954</xdr:colOff>
      <xdr:row>35</xdr:row>
      <xdr:rowOff>190450</xdr:rowOff>
    </xdr:to>
    <xdr:grpSp>
      <xdr:nvGrpSpPr>
        <xdr:cNvPr id="72" name="组合 71"/>
        <xdr:cNvGrpSpPr/>
      </xdr:nvGrpSpPr>
      <xdr:grpSpPr>
        <a:xfrm>
          <a:off x="161925" y="3895725"/>
          <a:ext cx="3621954" cy="3600400"/>
          <a:chOff x="7991475" y="4772025"/>
          <a:chExt cx="3621954" cy="3600400"/>
        </a:xfrm>
      </xdr:grpSpPr>
      <xdr:sp macro="" textlink="">
        <xdr:nvSpPr>
          <xdr:cNvPr id="49" name="椭圆 48"/>
          <xdr:cNvSpPr/>
        </xdr:nvSpPr>
        <xdr:spPr>
          <a:xfrm>
            <a:off x="7991475" y="4772025"/>
            <a:ext cx="3600400" cy="3600400"/>
          </a:xfrm>
          <a:prstGeom prst="ellipse">
            <a:avLst/>
          </a:prstGeom>
          <a:solidFill>
            <a:srgbClr val="F7F7F7"/>
          </a:solidFill>
          <a:ln w="177800">
            <a:solidFill>
              <a:srgbClr val="CBCBCB"/>
            </a:solidFill>
          </a:ln>
          <a:effectLst/>
          <a:scene3d>
            <a:camera prst="orthographicFront"/>
            <a:lightRig rig="threePt" dir="t"/>
          </a:scene3d>
          <a:sp3d contourW="50800">
            <a:contourClr>
              <a:schemeClr val="tx1">
                <a:lumMod val="65000"/>
                <a:lumOff val="35000"/>
              </a:schemeClr>
            </a:contourClr>
          </a:sp3d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grpSp>
        <xdr:nvGrpSpPr>
          <xdr:cNvPr id="50" name="组合 49"/>
          <xdr:cNvGrpSpPr/>
        </xdr:nvGrpSpPr>
        <xdr:grpSpPr>
          <a:xfrm>
            <a:off x="10376582" y="5190351"/>
            <a:ext cx="1236847" cy="2470947"/>
            <a:chOff x="2132571" y="1955438"/>
            <a:chExt cx="1236847" cy="2470947"/>
          </a:xfrm>
        </xdr:grpSpPr>
        <xdr:sp macro="" textlink="">
          <xdr:nvSpPr>
            <xdr:cNvPr id="69" name="矩形 28"/>
            <xdr:cNvSpPr/>
          </xdr:nvSpPr>
          <xdr:spPr>
            <a:xfrm>
              <a:off x="2132571" y="1955438"/>
              <a:ext cx="913123" cy="979122"/>
            </a:xfrm>
            <a:custGeom>
              <a:avLst/>
              <a:gdLst/>
              <a:ahLst/>
              <a:cxnLst/>
              <a:rect l="l" t="t" r="r" b="b"/>
              <a:pathLst>
                <a:path w="913123" h="979122">
                  <a:moveTo>
                    <a:pt x="179777" y="0"/>
                  </a:moveTo>
                  <a:cubicBezTo>
                    <a:pt x="518930" y="185041"/>
                    <a:pt x="779482" y="486785"/>
                    <a:pt x="913123" y="849284"/>
                  </a:cubicBezTo>
                  <a:lnTo>
                    <a:pt x="560936" y="979122"/>
                  </a:lnTo>
                  <a:cubicBezTo>
                    <a:pt x="458714" y="701847"/>
                    <a:pt x="259418" y="471043"/>
                    <a:pt x="0" y="329505"/>
                  </a:cubicBezTo>
                  <a:close/>
                </a:path>
              </a:pathLst>
            </a:custGeom>
            <a:solidFill>
              <a:srgbClr val="4A8E1B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70" name="矩形 28"/>
            <xdr:cNvSpPr/>
          </xdr:nvSpPr>
          <xdr:spPr>
            <a:xfrm rot="2452735">
              <a:off x="2519326" y="2866439"/>
              <a:ext cx="850092" cy="892887"/>
            </a:xfrm>
            <a:custGeom>
              <a:avLst/>
              <a:gdLst/>
              <a:ahLst/>
              <a:cxnLst/>
              <a:rect l="l" t="t" r="r" b="b"/>
              <a:pathLst>
                <a:path w="850092" h="892887">
                  <a:moveTo>
                    <a:pt x="179777" y="0"/>
                  </a:moveTo>
                  <a:cubicBezTo>
                    <a:pt x="472103" y="159492"/>
                    <a:pt x="706034" y="405685"/>
                    <a:pt x="850092" y="703018"/>
                  </a:cubicBezTo>
                  <a:lnTo>
                    <a:pt x="524640" y="892887"/>
                  </a:lnTo>
                  <a:cubicBezTo>
                    <a:pt x="415815" y="653949"/>
                    <a:pt x="231937" y="456049"/>
                    <a:pt x="0" y="329505"/>
                  </a:cubicBezTo>
                  <a:close/>
                </a:path>
              </a:pathLst>
            </a:custGeom>
            <a:solidFill>
              <a:srgbClr val="F89A2C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71" name="矩形 28"/>
            <xdr:cNvSpPr/>
          </xdr:nvSpPr>
          <xdr:spPr>
            <a:xfrm rot="4571206">
              <a:off x="2430516" y="3708652"/>
              <a:ext cx="734679" cy="700787"/>
            </a:xfrm>
            <a:custGeom>
              <a:avLst/>
              <a:gdLst>
                <a:gd name="connsiteX0" fmla="*/ 0 w 734679"/>
                <a:gd name="connsiteY0" fmla="*/ 329505 h 698465"/>
                <a:gd name="connsiteX1" fmla="*/ 179777 w 734679"/>
                <a:gd name="connsiteY1" fmla="*/ 0 h 698465"/>
                <a:gd name="connsiteX2" fmla="*/ 734679 w 734679"/>
                <a:gd name="connsiteY2" fmla="*/ 522869 h 698465"/>
                <a:gd name="connsiteX3" fmla="*/ 413077 w 734679"/>
                <a:gd name="connsiteY3" fmla="*/ 698465 h 698465"/>
                <a:gd name="connsiteX4" fmla="*/ 0 w 734679"/>
                <a:gd name="connsiteY4" fmla="*/ 329505 h 698465"/>
                <a:gd name="connsiteX0" fmla="*/ 0 w 734679"/>
                <a:gd name="connsiteY0" fmla="*/ 329505 h 698465"/>
                <a:gd name="connsiteX1" fmla="*/ 179777 w 734679"/>
                <a:gd name="connsiteY1" fmla="*/ 0 h 698465"/>
                <a:gd name="connsiteX2" fmla="*/ 734679 w 734679"/>
                <a:gd name="connsiteY2" fmla="*/ 522869 h 698465"/>
                <a:gd name="connsiteX3" fmla="*/ 413077 w 734679"/>
                <a:gd name="connsiteY3" fmla="*/ 698465 h 698465"/>
                <a:gd name="connsiteX4" fmla="*/ 0 w 734679"/>
                <a:gd name="connsiteY4" fmla="*/ 329505 h 698465"/>
                <a:gd name="connsiteX0" fmla="*/ 0 w 734679"/>
                <a:gd name="connsiteY0" fmla="*/ 331827 h 700787"/>
                <a:gd name="connsiteX1" fmla="*/ 170331 w 734679"/>
                <a:gd name="connsiteY1" fmla="*/ 0 h 700787"/>
                <a:gd name="connsiteX2" fmla="*/ 734679 w 734679"/>
                <a:gd name="connsiteY2" fmla="*/ 525191 h 700787"/>
                <a:gd name="connsiteX3" fmla="*/ 413077 w 734679"/>
                <a:gd name="connsiteY3" fmla="*/ 700787 h 700787"/>
                <a:gd name="connsiteX4" fmla="*/ 0 w 734679"/>
                <a:gd name="connsiteY4" fmla="*/ 331827 h 70078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734679" h="700787">
                  <a:moveTo>
                    <a:pt x="0" y="331827"/>
                  </a:moveTo>
                  <a:lnTo>
                    <a:pt x="170331" y="0"/>
                  </a:lnTo>
                  <a:cubicBezTo>
                    <a:pt x="382948" y="116003"/>
                    <a:pt x="624055" y="332419"/>
                    <a:pt x="734679" y="525191"/>
                  </a:cubicBezTo>
                  <a:cubicBezTo>
                    <a:pt x="634713" y="600720"/>
                    <a:pt x="513043" y="625258"/>
                    <a:pt x="413077" y="700787"/>
                  </a:cubicBezTo>
                  <a:cubicBezTo>
                    <a:pt x="306486" y="548711"/>
                    <a:pt x="165474" y="422109"/>
                    <a:pt x="0" y="331827"/>
                  </a:cubicBezTo>
                  <a:close/>
                </a:path>
              </a:pathLst>
            </a:custGeom>
            <a:solidFill>
              <a:srgbClr val="D04A3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</xdr:grpSp>
      <xdr:sp macro="" textlink="">
        <xdr:nvSpPr>
          <xdr:cNvPr id="51" name="TextBox 38"/>
          <xdr:cNvSpPr txBox="1"/>
        </xdr:nvSpPr>
        <xdr:spPr>
          <a:xfrm>
            <a:off x="8891931" y="7180708"/>
            <a:ext cx="314510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2000" b="1"/>
              <a:t>0</a:t>
            </a:r>
            <a:endParaRPr lang="zh-CN" altLang="en-US" sz="2000" b="1"/>
          </a:p>
        </xdr:txBody>
      </xdr:sp>
      <xdr:sp macro="" textlink="">
        <xdr:nvSpPr>
          <xdr:cNvPr id="52" name="TextBox 39"/>
          <xdr:cNvSpPr txBox="1"/>
        </xdr:nvSpPr>
        <xdr:spPr>
          <a:xfrm>
            <a:off x="10153583" y="7199907"/>
            <a:ext cx="574196" cy="4001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2000" b="1"/>
              <a:t>100</a:t>
            </a:r>
            <a:endParaRPr lang="zh-CN" altLang="en-US" sz="2000" b="1"/>
          </a:p>
        </xdr:txBody>
      </xdr:sp>
      <xdr:sp macro="" textlink="">
        <xdr:nvSpPr>
          <xdr:cNvPr id="53" name="TextBox 40"/>
          <xdr:cNvSpPr txBox="1"/>
        </xdr:nvSpPr>
        <xdr:spPr>
          <a:xfrm>
            <a:off x="8906730" y="5667527"/>
            <a:ext cx="1828193" cy="64633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3600" b="1"/>
              <a:t>Memory</a:t>
            </a:r>
            <a:endParaRPr lang="zh-CN" altLang="en-US" sz="3600" b="1"/>
          </a:p>
        </xdr:txBody>
      </xdr:sp>
      <xdr:grpSp>
        <xdr:nvGrpSpPr>
          <xdr:cNvPr id="54" name="组合 53"/>
          <xdr:cNvGrpSpPr/>
        </xdr:nvGrpSpPr>
        <xdr:grpSpPr>
          <a:xfrm>
            <a:off x="8290340" y="4988049"/>
            <a:ext cx="3002670" cy="2761079"/>
            <a:chOff x="59064" y="1772816"/>
            <a:chExt cx="3002670" cy="2761079"/>
          </a:xfrm>
        </xdr:grpSpPr>
        <xdr:sp macro="" textlink="">
          <xdr:nvSpPr>
            <xdr:cNvPr id="55" name="矩形 4"/>
            <xdr:cNvSpPr/>
          </xdr:nvSpPr>
          <xdr:spPr>
            <a:xfrm>
              <a:off x="1547664" y="1772816"/>
              <a:ext cx="56053" cy="309202"/>
            </a:xfrm>
            <a:prstGeom prst="roundRect">
              <a:avLst/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56" name="矩形 5"/>
            <xdr:cNvSpPr/>
          </xdr:nvSpPr>
          <xdr:spPr>
            <a:xfrm rot="20700000">
              <a:off x="1230343" y="1813598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57" name="矩形 7"/>
            <xdr:cNvSpPr/>
          </xdr:nvSpPr>
          <xdr:spPr>
            <a:xfrm rot="19800000">
              <a:off x="918212" y="1931095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58" name="矩形 8"/>
            <xdr:cNvSpPr/>
          </xdr:nvSpPr>
          <xdr:spPr>
            <a:xfrm rot="18900000">
              <a:off x="623820" y="2136277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59" name="矩形 9"/>
            <xdr:cNvSpPr/>
          </xdr:nvSpPr>
          <xdr:spPr>
            <a:xfrm rot="18000000">
              <a:off x="369584" y="2415928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0" name="矩形 10"/>
            <xdr:cNvSpPr/>
          </xdr:nvSpPr>
          <xdr:spPr>
            <a:xfrm rot="17460000">
              <a:off x="260530" y="2642782"/>
              <a:ext cx="56053" cy="309202"/>
            </a:xfrm>
            <a:prstGeom prst="roundRect">
              <a:avLst/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1" name="矩形 11"/>
            <xdr:cNvSpPr/>
          </xdr:nvSpPr>
          <xdr:spPr>
            <a:xfrm rot="17100000">
              <a:off x="119000" y="3034433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2" name="矩形 12"/>
            <xdr:cNvSpPr/>
          </xdr:nvSpPr>
          <xdr:spPr>
            <a:xfrm rot="15300000">
              <a:off x="110079" y="3397614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3" name="矩形 13"/>
            <xdr:cNvSpPr/>
          </xdr:nvSpPr>
          <xdr:spPr>
            <a:xfrm rot="14580000">
              <a:off x="171394" y="3713726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4" name="矩形 14"/>
            <xdr:cNvSpPr/>
          </xdr:nvSpPr>
          <xdr:spPr>
            <a:xfrm rot="14400000">
              <a:off x="320009" y="4051466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5" name="矩形 15"/>
            <xdr:cNvSpPr/>
          </xdr:nvSpPr>
          <xdr:spPr>
            <a:xfrm rot="13680000">
              <a:off x="583000" y="4184380"/>
              <a:ext cx="56053" cy="309202"/>
            </a:xfrm>
            <a:prstGeom prst="roundRect">
              <a:avLst/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6" name="矩形 16"/>
            <xdr:cNvSpPr/>
          </xdr:nvSpPr>
          <xdr:spPr>
            <a:xfrm rot="900000">
              <a:off x="1926324" y="1844822"/>
              <a:ext cx="48201" cy="150231"/>
            </a:xfrm>
            <a:prstGeom prst="roundRect">
              <a:avLst/>
            </a:prstGeom>
            <a:solidFill>
              <a:srgbClr val="AFAFA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7" name="矩形 20"/>
            <xdr:cNvSpPr/>
          </xdr:nvSpPr>
          <xdr:spPr>
            <a:xfrm rot="4140000">
              <a:off x="2846507" y="2696426"/>
              <a:ext cx="56053" cy="374400"/>
            </a:xfrm>
            <a:prstGeom prst="roundRect">
              <a:avLst/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68" name="矩形 25"/>
            <xdr:cNvSpPr/>
          </xdr:nvSpPr>
          <xdr:spPr>
            <a:xfrm rot="8400000">
              <a:off x="2561754" y="4166695"/>
              <a:ext cx="56802" cy="367200"/>
            </a:xfrm>
            <a:prstGeom prst="roundRect">
              <a:avLst/>
            </a:prstGeom>
            <a:solidFill>
              <a:schemeClr val="tx1">
                <a:lumMod val="75000"/>
                <a:lumOff val="25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</xdr:grp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790575</xdr:colOff>
          <xdr:row>0</xdr:row>
          <xdr:rowOff>152400</xdr:rowOff>
        </xdr:from>
        <xdr:to>
          <xdr:col>5</xdr:col>
          <xdr:colOff>533400</xdr:colOff>
          <xdr:row>1</xdr:row>
          <xdr:rowOff>142875</xdr:rowOff>
        </xdr:to>
        <xdr:sp macro="" textlink="">
          <xdr:nvSpPr>
            <xdr:cNvPr id="2049" name="Scroll Ba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</xdr:col>
      <xdr:colOff>533400</xdr:colOff>
      <xdr:row>1</xdr:row>
      <xdr:rowOff>9525</xdr:rowOff>
    </xdr:from>
    <xdr:to>
      <xdr:col>14</xdr:col>
      <xdr:colOff>647400</xdr:colOff>
      <xdr:row>12</xdr:row>
      <xdr:rowOff>154575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752475</xdr:colOff>
      <xdr:row>15</xdr:row>
      <xdr:rowOff>9525</xdr:rowOff>
    </xdr:from>
    <xdr:to>
      <xdr:col>14</xdr:col>
      <xdr:colOff>542475</xdr:colOff>
      <xdr:row>32</xdr:row>
      <xdr:rowOff>47175</xdr:rowOff>
    </xdr:to>
    <xdr:graphicFrame macro="">
      <xdr:nvGraphicFramePr>
        <xdr:cNvPr id="33" name="图表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9525</xdr:colOff>
      <xdr:row>35</xdr:row>
      <xdr:rowOff>9525</xdr:rowOff>
    </xdr:from>
    <xdr:to>
      <xdr:col>14</xdr:col>
      <xdr:colOff>561525</xdr:colOff>
      <xdr:row>52</xdr:row>
      <xdr:rowOff>47175</xdr:rowOff>
    </xdr:to>
    <xdr:graphicFrame macro="">
      <xdr:nvGraphicFramePr>
        <xdr:cNvPr id="35" name="图表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95250</xdr:colOff>
      <xdr:row>54</xdr:row>
      <xdr:rowOff>47625</xdr:rowOff>
    </xdr:from>
    <xdr:to>
      <xdr:col>14</xdr:col>
      <xdr:colOff>647250</xdr:colOff>
      <xdr:row>71</xdr:row>
      <xdr:rowOff>85275</xdr:rowOff>
    </xdr:to>
    <xdr:graphicFrame macro="">
      <xdr:nvGraphicFramePr>
        <xdr:cNvPr id="41" name="图表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266700</xdr:colOff>
      <xdr:row>4</xdr:row>
      <xdr:rowOff>57150</xdr:rowOff>
    </xdr:from>
    <xdr:to>
      <xdr:col>22</xdr:col>
      <xdr:colOff>342900</xdr:colOff>
      <xdr:row>6</xdr:row>
      <xdr:rowOff>114300</xdr:rowOff>
    </xdr:to>
    <xdr:sp macro="" textlink="">
      <xdr:nvSpPr>
        <xdr:cNvPr id="12" name="右箭头 11"/>
        <xdr:cNvSpPr/>
      </xdr:nvSpPr>
      <xdr:spPr>
        <a:xfrm>
          <a:off x="17183100" y="866775"/>
          <a:ext cx="1600200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200" b="1">
              <a:solidFill>
                <a:schemeClr val="bg1"/>
              </a:solidFill>
            </a:rPr>
            <a:t>公式解释：</a:t>
          </a:r>
        </a:p>
      </xdr:txBody>
    </xdr:sp>
    <xdr:clientData/>
  </xdr:twoCellAnchor>
  <xdr:twoCellAnchor>
    <xdr:from>
      <xdr:col>32</xdr:col>
      <xdr:colOff>200025</xdr:colOff>
      <xdr:row>25</xdr:row>
      <xdr:rowOff>161925</xdr:rowOff>
    </xdr:from>
    <xdr:to>
      <xdr:col>37</xdr:col>
      <xdr:colOff>66225</xdr:colOff>
      <xdr:row>42</xdr:row>
      <xdr:rowOff>199575</xdr:rowOff>
    </xdr:to>
    <xdr:graphicFrame macro="">
      <xdr:nvGraphicFramePr>
        <xdr:cNvPr id="44" name="图表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733425</xdr:colOff>
          <xdr:row>6</xdr:row>
          <xdr:rowOff>200025</xdr:rowOff>
        </xdr:from>
        <xdr:to>
          <xdr:col>32</xdr:col>
          <xdr:colOff>9525</xdr:colOff>
          <xdr:row>7</xdr:row>
          <xdr:rowOff>200025</xdr:rowOff>
        </xdr:to>
        <xdr:sp macro="" textlink="">
          <xdr:nvSpPr>
            <xdr:cNvPr id="2051" name="Scroll Ba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37</xdr:col>
      <xdr:colOff>695325</xdr:colOff>
      <xdr:row>27</xdr:row>
      <xdr:rowOff>28575</xdr:rowOff>
    </xdr:from>
    <xdr:to>
      <xdr:col>41</xdr:col>
      <xdr:colOff>333375</xdr:colOff>
      <xdr:row>39</xdr:row>
      <xdr:rowOff>200025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879925" y="5657850"/>
          <a:ext cx="2686050" cy="2686050"/>
        </a:xfrm>
        <a:prstGeom prst="rect">
          <a:avLst/>
        </a:prstGeom>
      </xdr:spPr>
    </xdr:pic>
    <xdr:clientData/>
  </xdr:twoCellAnchor>
  <xdr:twoCellAnchor>
    <xdr:from>
      <xdr:col>32</xdr:col>
      <xdr:colOff>200025</xdr:colOff>
      <xdr:row>7</xdr:row>
      <xdr:rowOff>123825</xdr:rowOff>
    </xdr:from>
    <xdr:to>
      <xdr:col>36</xdr:col>
      <xdr:colOff>228600</xdr:colOff>
      <xdr:row>22</xdr:row>
      <xdr:rowOff>57150</xdr:rowOff>
    </xdr:to>
    <xdr:graphicFrame macro="">
      <xdr:nvGraphicFramePr>
        <xdr:cNvPr id="95" name="图表 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0.41804</cdr:x>
      <cdr:y>0.746</cdr:y>
    </cdr:from>
    <cdr:to>
      <cdr:x>0.58473</cdr:x>
      <cdr:y>0.88371</cdr:y>
    </cdr:to>
    <cdr:sp macro="" textlink="散点图加填充!$B$1">
      <cdr:nvSpPr>
        <cdr:cNvPr id="3" name="TextBox 2"/>
        <cdr:cNvSpPr txBox="1"/>
      </cdr:nvSpPr>
      <cdr:spPr>
        <a:xfrm xmlns:a="http://schemas.openxmlformats.org/drawingml/2006/main">
          <a:off x="1504950" y="2685600"/>
          <a:ext cx="600075" cy="49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fld id="{BDCE027E-0744-4078-B5BB-8073542ED1EC}" type="TxLink">
            <a:rPr lang="zh-CN" altLang="en-US" sz="2800" b="1">
              <a:latin typeface="Calibri" pitchFamily="34" charset="0"/>
            </a:rPr>
            <a:pPr algn="ctr"/>
            <a:t>80</a:t>
          </a:fld>
          <a:endParaRPr lang="zh-CN" altLang="en-US" sz="2800" b="1">
            <a:latin typeface="Calibri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729696</xdr:colOff>
      <xdr:row>5</xdr:row>
      <xdr:rowOff>164454</xdr:rowOff>
    </xdr:from>
    <xdr:to>
      <xdr:col>17</xdr:col>
      <xdr:colOff>110121</xdr:colOff>
      <xdr:row>22</xdr:row>
      <xdr:rowOff>202104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76200</xdr:colOff>
      <xdr:row>1</xdr:row>
      <xdr:rowOff>9525</xdr:rowOff>
    </xdr:from>
    <xdr:to>
      <xdr:col>26</xdr:col>
      <xdr:colOff>628200</xdr:colOff>
      <xdr:row>18</xdr:row>
      <xdr:rowOff>47175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47625</xdr:colOff>
      <xdr:row>21</xdr:row>
      <xdr:rowOff>0</xdr:rowOff>
    </xdr:from>
    <xdr:to>
      <xdr:col>26</xdr:col>
      <xdr:colOff>599625</xdr:colOff>
      <xdr:row>38</xdr:row>
      <xdr:rowOff>37650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41</xdr:row>
      <xdr:rowOff>0</xdr:rowOff>
    </xdr:from>
    <xdr:to>
      <xdr:col>26</xdr:col>
      <xdr:colOff>552000</xdr:colOff>
      <xdr:row>58</xdr:row>
      <xdr:rowOff>37650</xdr:rowOff>
    </xdr:to>
    <xdr:graphicFrame macro="">
      <xdr:nvGraphicFramePr>
        <xdr:cNvPr id="9" name="图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26</xdr:col>
      <xdr:colOff>552000</xdr:colOff>
      <xdr:row>79</xdr:row>
      <xdr:rowOff>37650</xdr:rowOff>
    </xdr:to>
    <xdr:graphicFrame macro="">
      <xdr:nvGraphicFramePr>
        <xdr:cNvPr id="13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0.31842</cdr:x>
      <cdr:y>0.25863</cdr:y>
    </cdr:from>
    <cdr:to>
      <cdr:x>0.70987</cdr:x>
      <cdr:y>0.42926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96239" y="997052"/>
          <a:ext cx="1593565" cy="6577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altLang="en-US" sz="3600"/>
            <a:t>Memory</a:t>
          </a:r>
        </a:p>
      </cdr:txBody>
    </cdr:sp>
  </cdr:relSizeAnchor>
  <cdr:relSizeAnchor xmlns:cdr="http://schemas.openxmlformats.org/drawingml/2006/chartDrawing">
    <cdr:from>
      <cdr:x>0.36768</cdr:x>
      <cdr:y>0.71148</cdr:y>
    </cdr:from>
    <cdr:to>
      <cdr:x>0.68768</cdr:x>
      <cdr:y>0.85463</cdr:y>
    </cdr:to>
    <cdr:sp macro="" textlink="散点图加环形图!$R$2">
      <cdr:nvSpPr>
        <cdr:cNvPr id="3" name="TextBox 2"/>
        <cdr:cNvSpPr txBox="1"/>
      </cdr:nvSpPr>
      <cdr:spPr>
        <a:xfrm xmlns:a="http://schemas.openxmlformats.org/drawingml/2006/main">
          <a:off x="1203878" y="2226106"/>
          <a:ext cx="1047751" cy="447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fld id="{AD0CED80-0F20-4F5D-88B0-BF44EFEEDC0B}" type="TxLink">
            <a:rPr lang="en-US" altLang="zh-CN" sz="2600" b="0">
              <a:solidFill>
                <a:schemeClr val="tx1"/>
              </a:solidFill>
              <a:latin typeface="+mn-lt"/>
              <a:cs typeface="Arial" pitchFamily="34" charset="0"/>
            </a:rPr>
            <a:pPr algn="ctr"/>
            <a:t>80</a:t>
          </a:fld>
          <a:endParaRPr lang="zh-CN" altLang="en-US" sz="2600" b="0">
            <a:solidFill>
              <a:schemeClr val="tx1"/>
            </a:solidFill>
            <a:latin typeface="+mn-lt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0.29068</cdr:x>
      <cdr:y>0.65153</cdr:y>
    </cdr:from>
    <cdr:to>
      <cdr:x>0.37562</cdr:x>
      <cdr:y>0.73153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53951" y="2018247"/>
          <a:ext cx="278751" cy="2478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800" b="1"/>
            <a:t>0</a:t>
          </a:r>
          <a:endParaRPr lang="zh-CN" altLang="en-US" sz="1800" b="1"/>
        </a:p>
      </cdr:txBody>
    </cdr:sp>
  </cdr:relSizeAnchor>
  <cdr:relSizeAnchor xmlns:cdr="http://schemas.openxmlformats.org/drawingml/2006/chartDrawing">
    <cdr:from>
      <cdr:x>0.60982</cdr:x>
      <cdr:y>0.65153</cdr:y>
    </cdr:from>
    <cdr:to>
      <cdr:x>0.69476</cdr:x>
      <cdr:y>0.73153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001303" y="2018247"/>
          <a:ext cx="278751" cy="2478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800" b="1"/>
            <a:t>100</a:t>
          </a:r>
          <a:endParaRPr lang="zh-CN" altLang="en-US" sz="18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0.31842</cdr:x>
      <cdr:y>0.25863</cdr:y>
    </cdr:from>
    <cdr:to>
      <cdr:x>0.70987</cdr:x>
      <cdr:y>0.42926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96239" y="997052"/>
          <a:ext cx="1593565" cy="6577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altLang="en-US" sz="3600"/>
            <a:t>Memory</a:t>
          </a:r>
        </a:p>
      </cdr:txBody>
    </cdr:sp>
  </cdr:relSizeAnchor>
  <cdr:relSizeAnchor xmlns:cdr="http://schemas.openxmlformats.org/drawingml/2006/chartDrawing">
    <cdr:from>
      <cdr:x>0.36768</cdr:x>
      <cdr:y>0.71148</cdr:y>
    </cdr:from>
    <cdr:to>
      <cdr:x>0.68768</cdr:x>
      <cdr:y>0.85463</cdr:y>
    </cdr:to>
    <cdr:sp macro="" textlink="散点图加环形图!$R$2">
      <cdr:nvSpPr>
        <cdr:cNvPr id="3" name="TextBox 2"/>
        <cdr:cNvSpPr txBox="1"/>
      </cdr:nvSpPr>
      <cdr:spPr>
        <a:xfrm xmlns:a="http://schemas.openxmlformats.org/drawingml/2006/main">
          <a:off x="1203878" y="2226106"/>
          <a:ext cx="1047751" cy="447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fld id="{AD0CED80-0F20-4F5D-88B0-BF44EFEEDC0B}" type="TxLink">
            <a:rPr lang="en-US" altLang="zh-CN" sz="2600" b="0">
              <a:solidFill>
                <a:schemeClr val="tx1"/>
              </a:solidFill>
              <a:latin typeface="+mn-lt"/>
              <a:cs typeface="Arial" pitchFamily="34" charset="0"/>
            </a:rPr>
            <a:pPr algn="ctr"/>
            <a:t>80</a:t>
          </a:fld>
          <a:endParaRPr lang="zh-CN" altLang="en-US" sz="2600" b="0">
            <a:solidFill>
              <a:schemeClr val="tx1"/>
            </a:solidFill>
            <a:latin typeface="+mn-lt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0.29068</cdr:x>
      <cdr:y>0.65153</cdr:y>
    </cdr:from>
    <cdr:to>
      <cdr:x>0.37562</cdr:x>
      <cdr:y>0.73153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53951" y="2018247"/>
          <a:ext cx="278751" cy="2478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800" b="1"/>
            <a:t>0</a:t>
          </a:r>
          <a:endParaRPr lang="zh-CN" altLang="en-US" sz="1800" b="1"/>
        </a:p>
      </cdr:txBody>
    </cdr:sp>
  </cdr:relSizeAnchor>
  <cdr:relSizeAnchor xmlns:cdr="http://schemas.openxmlformats.org/drawingml/2006/chartDrawing">
    <cdr:from>
      <cdr:x>0.60982</cdr:x>
      <cdr:y>0.65153</cdr:y>
    </cdr:from>
    <cdr:to>
      <cdr:x>0.69476</cdr:x>
      <cdr:y>0.73153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2001303" y="2018247"/>
          <a:ext cx="278751" cy="2478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800" b="1"/>
            <a:t>100</a:t>
          </a:r>
          <a:endParaRPr lang="zh-CN" altLang="en-US" sz="1800" b="1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eibo.com/u/1894856075" TargetMode="External"/><Relationship Id="rId1" Type="http://schemas.openxmlformats.org/officeDocument/2006/relationships/hyperlink" Target="http://www.exceltip.net/?fromuid=130246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Normal="100" workbookViewId="0">
      <selection activeCell="C7" sqref="C7"/>
    </sheetView>
  </sheetViews>
  <sheetFormatPr defaultRowHeight="16.5" x14ac:dyDescent="0.3"/>
  <cols>
    <col min="3" max="3" width="8.5546875" customWidth="1"/>
    <col min="4" max="4" width="6.44140625" customWidth="1"/>
  </cols>
  <sheetData>
    <row r="1" spans="1:8" x14ac:dyDescent="0.2">
      <c r="A1" s="4"/>
      <c r="B1" s="3"/>
    </row>
    <row r="2" spans="1:8" x14ac:dyDescent="0.2">
      <c r="B2" s="1"/>
      <c r="C2" s="2"/>
    </row>
    <row r="3" spans="1:8" ht="24.75" x14ac:dyDescent="0.2">
      <c r="B3" s="1"/>
      <c r="C3" s="1"/>
      <c r="E3" s="36" t="s">
        <v>0</v>
      </c>
      <c r="F3" s="36"/>
      <c r="G3" s="36"/>
    </row>
    <row r="4" spans="1:8" ht="24.75" x14ac:dyDescent="0.3">
      <c r="E4" s="37" t="s">
        <v>1</v>
      </c>
      <c r="F4" s="36"/>
      <c r="G4" s="36"/>
    </row>
    <row r="5" spans="1:8" ht="24.75" x14ac:dyDescent="0.2">
      <c r="A5" s="1"/>
      <c r="B5" s="1"/>
      <c r="E5" s="36"/>
      <c r="F5" s="36"/>
      <c r="G5" s="36"/>
    </row>
    <row r="6" spans="1:8" ht="24.75" x14ac:dyDescent="0.2">
      <c r="A6" s="1"/>
      <c r="B6" s="1"/>
      <c r="E6" s="36" t="s">
        <v>3</v>
      </c>
      <c r="F6" s="36"/>
      <c r="G6" s="36"/>
    </row>
    <row r="7" spans="1:8" ht="24.75" x14ac:dyDescent="0.3">
      <c r="E7" s="37" t="s">
        <v>2</v>
      </c>
      <c r="F7" s="36"/>
      <c r="G7" s="36"/>
    </row>
    <row r="9" spans="1:8" ht="36.75" x14ac:dyDescent="0.3">
      <c r="H9" s="7"/>
    </row>
    <row r="10" spans="1:8" ht="36.75" x14ac:dyDescent="0.3">
      <c r="H10" s="7"/>
    </row>
    <row r="11" spans="1:8" ht="36.75" x14ac:dyDescent="0.3">
      <c r="H11" s="7"/>
    </row>
    <row r="12" spans="1:8" ht="36.75" x14ac:dyDescent="0.3">
      <c r="H12" s="7"/>
    </row>
    <row r="13" spans="1:8" ht="36.75" x14ac:dyDescent="0.3">
      <c r="H13" s="7"/>
    </row>
    <row r="42" spans="4:5" x14ac:dyDescent="0.2">
      <c r="D42" s="4"/>
      <c r="E42" s="3"/>
    </row>
    <row r="43" spans="4:5" x14ac:dyDescent="0.2">
      <c r="E43" s="1"/>
    </row>
  </sheetData>
  <protectedRanges>
    <protectedRange sqref="B1 E42" name="Bereich3_1"/>
  </protectedRanges>
  <phoneticPr fontId="2" type="noConversion"/>
  <hyperlinks>
    <hyperlink ref="E4" r:id="rId1"/>
    <hyperlink ref="E7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89"/>
  <sheetViews>
    <sheetView showWhiteSpace="0" topLeftCell="A31" zoomScaleNormal="100" workbookViewId="0">
      <selection activeCell="W7" sqref="W7"/>
    </sheetView>
  </sheetViews>
  <sheetFormatPr defaultRowHeight="16.5" x14ac:dyDescent="0.3"/>
  <cols>
    <col min="1" max="1" width="16.109375" bestFit="1" customWidth="1"/>
    <col min="2" max="2" width="12.88671875" bestFit="1" customWidth="1"/>
    <col min="3" max="3" width="12.88671875" customWidth="1"/>
    <col min="4" max="4" width="13.21875" customWidth="1"/>
    <col min="16" max="16" width="8.88671875" style="23"/>
    <col min="30" max="30" width="9.6640625" bestFit="1" customWidth="1"/>
    <col min="31" max="31" width="9" bestFit="1" customWidth="1"/>
  </cols>
  <sheetData>
    <row r="1" spans="1:32" ht="17.25" x14ac:dyDescent="0.3">
      <c r="A1" s="16" t="s">
        <v>10</v>
      </c>
      <c r="B1" s="15">
        <v>80</v>
      </c>
      <c r="P1" s="18" t="s">
        <v>38</v>
      </c>
      <c r="X1" s="16" t="s">
        <v>10</v>
      </c>
      <c r="Y1" s="15">
        <v>74</v>
      </c>
    </row>
    <row r="2" spans="1:32" ht="12.75" customHeight="1" x14ac:dyDescent="0.2">
      <c r="A2" s="13"/>
      <c r="F2" s="1"/>
      <c r="L2" s="20"/>
      <c r="P2" s="22" t="s">
        <v>40</v>
      </c>
      <c r="X2" s="13"/>
    </row>
    <row r="3" spans="1:32" x14ac:dyDescent="0.3">
      <c r="A3" s="13"/>
      <c r="L3" s="21"/>
      <c r="P3" s="43" t="s">
        <v>53</v>
      </c>
      <c r="X3" s="13"/>
    </row>
    <row r="4" spans="1:32" ht="17.25" x14ac:dyDescent="0.3">
      <c r="A4" s="19" t="s">
        <v>12</v>
      </c>
      <c r="B4" s="15" t="s">
        <v>4</v>
      </c>
      <c r="C4" s="15" t="s">
        <v>5</v>
      </c>
      <c r="L4" s="21"/>
      <c r="P4" s="43" t="s">
        <v>41</v>
      </c>
      <c r="X4" s="19" t="s">
        <v>12</v>
      </c>
      <c r="Y4" s="15" t="s">
        <v>4</v>
      </c>
      <c r="Z4" s="15" t="s">
        <v>5</v>
      </c>
    </row>
    <row r="5" spans="1:32" x14ac:dyDescent="0.3">
      <c r="B5" s="17">
        <f>-COS((B1*2.7-45)*PI()/180)*1</f>
        <v>0.98768834059513766</v>
      </c>
      <c r="C5" s="17">
        <f>SIN((B1*2.7-45)*PI()/180)*1</f>
        <v>0.15643446504023098</v>
      </c>
      <c r="L5" s="21"/>
      <c r="P5" s="43" t="s">
        <v>42</v>
      </c>
      <c r="X5" s="13" t="s">
        <v>17</v>
      </c>
      <c r="Y5" s="17">
        <f>-COS((Y1*2.7-45)*PI()/180)*1</f>
        <v>0.90482705246601958</v>
      </c>
      <c r="Z5" s="17">
        <f>SIN((Y1*2.7-45)*PI()/180)*1</f>
        <v>0.42577929156507249</v>
      </c>
    </row>
    <row r="6" spans="1:32" x14ac:dyDescent="0.3">
      <c r="B6" s="17">
        <v>0</v>
      </c>
      <c r="C6" s="17">
        <v>0</v>
      </c>
      <c r="L6" s="21"/>
      <c r="P6" s="43" t="s">
        <v>43</v>
      </c>
      <c r="T6" s="20"/>
      <c r="X6" s="13" t="s">
        <v>15</v>
      </c>
      <c r="Y6" s="17">
        <v>0</v>
      </c>
      <c r="Z6" s="17">
        <v>0</v>
      </c>
    </row>
    <row r="7" spans="1:32" x14ac:dyDescent="0.3">
      <c r="B7" s="17">
        <f>B5*-0.3</f>
        <v>-0.29630650217854126</v>
      </c>
      <c r="C7" s="17">
        <f>C5*-0.3</f>
        <v>-4.6930339512069291E-2</v>
      </c>
      <c r="L7" s="21"/>
      <c r="Q7" s="21"/>
      <c r="X7" s="13" t="s">
        <v>16</v>
      </c>
      <c r="Y7" s="17">
        <f>Y5*-0.3</f>
        <v>-0.27144811573980587</v>
      </c>
      <c r="Z7" s="17">
        <f>Z5*-0.3</f>
        <v>-0.12773378746952174</v>
      </c>
    </row>
    <row r="8" spans="1:32" x14ac:dyDescent="0.3">
      <c r="L8" s="21"/>
      <c r="Q8" s="21"/>
    </row>
    <row r="9" spans="1:32" x14ac:dyDescent="0.3">
      <c r="L9" s="20"/>
      <c r="Y9" t="s">
        <v>18</v>
      </c>
    </row>
    <row r="10" spans="1:32" x14ac:dyDescent="0.3">
      <c r="L10" s="20"/>
      <c r="Q10" s="20"/>
      <c r="AE10" s="15" t="s">
        <v>4</v>
      </c>
      <c r="AF10" s="15" t="s">
        <v>5</v>
      </c>
    </row>
    <row r="11" spans="1:32" x14ac:dyDescent="0.3">
      <c r="L11" s="20"/>
      <c r="Q11" s="21"/>
      <c r="Y11" t="s">
        <v>35</v>
      </c>
      <c r="AE11" s="17">
        <f>-COS((Y1*2.7-45)*PI()/180)*1</f>
        <v>0.90482705246601958</v>
      </c>
      <c r="AF11" s="25">
        <v>0</v>
      </c>
    </row>
    <row r="12" spans="1:32" x14ac:dyDescent="0.3">
      <c r="L12" s="20"/>
      <c r="Q12" s="20"/>
      <c r="Y12" s="27" t="s">
        <v>20</v>
      </c>
      <c r="Z12" s="28"/>
      <c r="AA12" s="42"/>
      <c r="AB12" s="28"/>
      <c r="AC12" s="29"/>
      <c r="AE12" s="17">
        <f>-COS((Y1*2.7-45)*PI()/180)*1</f>
        <v>0.90482705246601958</v>
      </c>
      <c r="AF12" s="17">
        <f>SIN((Y1*2.7-45)*PI()/180)*1</f>
        <v>0.42577929156507249</v>
      </c>
    </row>
    <row r="13" spans="1:32" x14ac:dyDescent="0.3">
      <c r="Y13" s="30" t="s">
        <v>19</v>
      </c>
      <c r="Z13" s="31"/>
      <c r="AA13" s="31"/>
      <c r="AB13" s="31"/>
      <c r="AC13" s="32"/>
      <c r="AE13" s="25"/>
      <c r="AF13" s="25"/>
    </row>
    <row r="14" spans="1:32" x14ac:dyDescent="0.3">
      <c r="Y14" s="30" t="s">
        <v>23</v>
      </c>
      <c r="Z14" s="31"/>
      <c r="AA14" s="31"/>
      <c r="AB14" s="31"/>
      <c r="AC14" s="32"/>
      <c r="AE14" s="26">
        <v>0</v>
      </c>
      <c r="AF14" s="26">
        <v>0</v>
      </c>
    </row>
    <row r="15" spans="1:32" x14ac:dyDescent="0.3">
      <c r="Y15" s="30" t="s">
        <v>21</v>
      </c>
      <c r="Z15" s="31"/>
      <c r="AA15" s="31"/>
      <c r="AB15" s="31"/>
      <c r="AC15" s="32"/>
      <c r="AE15" s="26">
        <f>-COS((Y1*2.7-45)*PI()/180)*1</f>
        <v>0.90482705246601958</v>
      </c>
      <c r="AF15" s="26">
        <v>0</v>
      </c>
    </row>
    <row r="16" spans="1:32" x14ac:dyDescent="0.3">
      <c r="P16" s="43" t="s">
        <v>44</v>
      </c>
      <c r="Y16" s="38"/>
      <c r="Z16" s="31"/>
      <c r="AA16" s="31"/>
      <c r="AB16" s="31"/>
      <c r="AC16" s="32"/>
    </row>
    <row r="17" spans="1:29" x14ac:dyDescent="0.3">
      <c r="A17" s="14" t="s">
        <v>11</v>
      </c>
      <c r="P17" s="43" t="s">
        <v>45</v>
      </c>
      <c r="Y17" s="33" t="s">
        <v>25</v>
      </c>
      <c r="Z17" s="31"/>
      <c r="AA17" s="31" t="s">
        <v>28</v>
      </c>
      <c r="AB17" s="31"/>
      <c r="AC17" s="32"/>
    </row>
    <row r="18" spans="1:29" x14ac:dyDescent="0.3">
      <c r="P18" s="43" t="s">
        <v>46</v>
      </c>
      <c r="Y18" s="33" t="s">
        <v>26</v>
      </c>
      <c r="Z18" s="31"/>
      <c r="AA18" s="31" t="s">
        <v>27</v>
      </c>
      <c r="AB18" s="31"/>
      <c r="AC18" s="32"/>
    </row>
    <row r="19" spans="1:29" x14ac:dyDescent="0.3">
      <c r="P19" s="43" t="s">
        <v>31</v>
      </c>
      <c r="Y19" s="39" t="s">
        <v>36</v>
      </c>
      <c r="Z19" s="40"/>
      <c r="AA19" s="40"/>
      <c r="AB19" s="40"/>
      <c r="AC19" s="41"/>
    </row>
    <row r="21" spans="1:29" x14ac:dyDescent="0.3">
      <c r="Y21" t="s">
        <v>24</v>
      </c>
    </row>
    <row r="23" spans="1:29" x14ac:dyDescent="0.3">
      <c r="Y23" s="24" t="s">
        <v>22</v>
      </c>
    </row>
    <row r="24" spans="1:29" x14ac:dyDescent="0.3">
      <c r="Y24" s="24" t="s">
        <v>14</v>
      </c>
    </row>
    <row r="26" spans="1:29" x14ac:dyDescent="0.3">
      <c r="Y26" t="s">
        <v>33</v>
      </c>
    </row>
    <row r="27" spans="1:29" x14ac:dyDescent="0.3">
      <c r="Y27" t="s">
        <v>29</v>
      </c>
    </row>
    <row r="29" spans="1:29" x14ac:dyDescent="0.3">
      <c r="Y29" t="s">
        <v>30</v>
      </c>
    </row>
    <row r="36" spans="16:16" x14ac:dyDescent="0.3">
      <c r="P36" s="22" t="s">
        <v>13</v>
      </c>
    </row>
    <row r="37" spans="16:16" x14ac:dyDescent="0.3">
      <c r="P37" s="23" t="s">
        <v>32</v>
      </c>
    </row>
    <row r="55" spans="16:16" x14ac:dyDescent="0.3">
      <c r="P55" s="43" t="s">
        <v>47</v>
      </c>
    </row>
    <row r="56" spans="16:16" x14ac:dyDescent="0.3">
      <c r="P56" s="43" t="s">
        <v>48</v>
      </c>
    </row>
    <row r="57" spans="16:16" x14ac:dyDescent="0.3">
      <c r="P57" s="43" t="s">
        <v>49</v>
      </c>
    </row>
    <row r="58" spans="16:16" x14ac:dyDescent="0.3">
      <c r="P58" s="43" t="s">
        <v>50</v>
      </c>
    </row>
    <row r="59" spans="16:16" x14ac:dyDescent="0.3">
      <c r="P59" s="43" t="s">
        <v>51</v>
      </c>
    </row>
    <row r="89" spans="17:17" x14ac:dyDescent="0.3">
      <c r="Q89" s="21"/>
    </row>
  </sheetData>
  <protectedRanges>
    <protectedRange sqref="B1 Y1" name="Bereich3_1"/>
  </protectedRanges>
  <phoneticPr fontId="2" type="noConversion"/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croll Bar 1">
              <controlPr defaultSize="0" autoPict="0">
                <anchor moveWithCells="1">
                  <from>
                    <xdr:col>3</xdr:col>
                    <xdr:colOff>790575</xdr:colOff>
                    <xdr:row>0</xdr:row>
                    <xdr:rowOff>152400</xdr:rowOff>
                  </from>
                  <to>
                    <xdr:col>5</xdr:col>
                    <xdr:colOff>533400</xdr:colOff>
                    <xdr:row>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Scroll Bar 3">
              <controlPr defaultSize="0" autoPict="0">
                <anchor moveWithCells="1">
                  <from>
                    <xdr:col>29</xdr:col>
                    <xdr:colOff>733425</xdr:colOff>
                    <xdr:row>6</xdr:row>
                    <xdr:rowOff>200025</xdr:rowOff>
                  </from>
                  <to>
                    <xdr:col>32</xdr:col>
                    <xdr:colOff>9525</xdr:colOff>
                    <xdr:row>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7"/>
  <sheetViews>
    <sheetView topLeftCell="V1" zoomScaleNormal="100" workbookViewId="0">
      <selection activeCell="AC71" sqref="AC71"/>
    </sheetView>
  </sheetViews>
  <sheetFormatPr defaultRowHeight="16.5" x14ac:dyDescent="0.3"/>
  <cols>
    <col min="6" max="6" width="12.6640625" customWidth="1"/>
    <col min="17" max="17" width="13.6640625" bestFit="1" customWidth="1"/>
    <col min="28" max="28" width="8.88671875" style="23"/>
  </cols>
  <sheetData>
    <row r="1" spans="1:28" ht="17.25" x14ac:dyDescent="0.3">
      <c r="F1" t="s">
        <v>8</v>
      </c>
      <c r="J1" t="s">
        <v>9</v>
      </c>
      <c r="AB1" s="44" t="s">
        <v>37</v>
      </c>
    </row>
    <row r="2" spans="1:28" x14ac:dyDescent="0.3">
      <c r="A2" s="8" t="s">
        <v>6</v>
      </c>
      <c r="C2" s="8" t="s">
        <v>34</v>
      </c>
      <c r="E2" s="8"/>
      <c r="F2" s="8" t="s">
        <v>4</v>
      </c>
      <c r="G2" s="8" t="s">
        <v>5</v>
      </c>
      <c r="I2" s="8"/>
      <c r="J2" s="8" t="s">
        <v>4</v>
      </c>
      <c r="K2" s="8" t="s">
        <v>5</v>
      </c>
      <c r="M2" t="s">
        <v>12</v>
      </c>
      <c r="N2" s="11" t="s">
        <v>4</v>
      </c>
      <c r="O2" s="11" t="s">
        <v>5</v>
      </c>
      <c r="Q2" s="11" t="s">
        <v>7</v>
      </c>
      <c r="R2" s="12">
        <v>80</v>
      </c>
      <c r="AB2" s="43" t="s">
        <v>39</v>
      </c>
    </row>
    <row r="3" spans="1:28" x14ac:dyDescent="0.3">
      <c r="A3" s="9">
        <v>12.5</v>
      </c>
      <c r="B3" s="5"/>
      <c r="C3" s="8">
        <v>1</v>
      </c>
      <c r="E3" s="8">
        <v>0</v>
      </c>
      <c r="F3" s="8">
        <f>-COS((E3*2.7-45)*PI()/180)*IF(COUNTIF(E3:E4,E3)=1,1.33,1.62)</f>
        <v>-1.145512985522207</v>
      </c>
      <c r="G3" s="8">
        <f>SIN((E3*2.7-45)*PI()/180)*IF(COUNTIF(E3:E4,E3)=1,1.33,1.62)</f>
        <v>-1.145512985522207</v>
      </c>
      <c r="I3" s="8">
        <v>5</v>
      </c>
      <c r="J3" s="8">
        <f>-COS((I3*2.7-45)*PI()/180)*IF(COUNTIF(I3:I4,I3)=1,1.48,1.62)</f>
        <v>-1.3812770662536293</v>
      </c>
      <c r="K3" s="8">
        <f>SIN((I3*2.7-45)*PI()/180)*IF(COUNTIF(I3:I4,I3)=1,1.48,1.62)</f>
        <v>-0.84644767483983707</v>
      </c>
      <c r="N3" s="11">
        <f>-COS((R2*2.7-45)*PI()/180)*1.2</f>
        <v>1.1852260087141651</v>
      </c>
      <c r="O3" s="11">
        <f>SIN((R2*2.7-45)*PI()/180)*1.2</f>
        <v>0.18772135804827716</v>
      </c>
      <c r="AB3" s="43" t="s">
        <v>52</v>
      </c>
    </row>
    <row r="4" spans="1:28" x14ac:dyDescent="0.3">
      <c r="A4" s="10">
        <v>12.5</v>
      </c>
      <c r="B4" s="5"/>
      <c r="C4" s="5"/>
      <c r="E4" s="8">
        <v>0</v>
      </c>
      <c r="F4" s="8">
        <f>-COS((E4*2.7-45)*PI()/180)*IF(COUNTIF(E4:E5,E4)=1,1.33,1.62)</f>
        <v>-0.94045201897810837</v>
      </c>
      <c r="G4" s="8">
        <f>SIN((E4*2.7-45)*PI()/180)*IF(COUNTIF(E4:E5,E4)=1,1.33,1.62)</f>
        <v>-0.94045201897810815</v>
      </c>
      <c r="I4" s="8">
        <v>5</v>
      </c>
      <c r="J4" s="8">
        <f>-COS((I4*2.7-45)*PI()/180)*IF(COUNTIF(I4:I5,I4)=1,1.48,1.62)</f>
        <v>-1.2619074432440565</v>
      </c>
      <c r="K4" s="8">
        <f>SIN((I4*2.7-45)*PI()/180)*IF(COUNTIF(I4:I5,I4)=1,1.48,1.62)</f>
        <v>-0.77329787577960418</v>
      </c>
      <c r="N4" s="11">
        <v>0</v>
      </c>
      <c r="O4" s="11">
        <v>0</v>
      </c>
      <c r="AB4" s="43" t="s">
        <v>54</v>
      </c>
    </row>
    <row r="5" spans="1:28" x14ac:dyDescent="0.3">
      <c r="A5" s="10">
        <v>12.5</v>
      </c>
      <c r="B5" s="6"/>
      <c r="C5" s="6"/>
      <c r="E5" s="8"/>
      <c r="F5" s="8"/>
      <c r="G5" s="8"/>
      <c r="I5" s="8"/>
      <c r="J5" s="8"/>
      <c r="K5" s="8"/>
      <c r="N5" s="11">
        <f>N3*-0.3</f>
        <v>-0.35556780261424953</v>
      </c>
      <c r="O5" s="11">
        <f>O3*-0.3</f>
        <v>-5.6316407414483148E-2</v>
      </c>
      <c r="AB5" s="43" t="s">
        <v>55</v>
      </c>
    </row>
    <row r="6" spans="1:28" x14ac:dyDescent="0.3">
      <c r="A6" s="9">
        <v>12.5</v>
      </c>
      <c r="B6" s="6"/>
      <c r="C6" s="6"/>
      <c r="E6" s="8">
        <v>25</v>
      </c>
      <c r="F6" s="8">
        <f>-COS((E6*2.7-45)*PI()/180)*IF(COUNTIF(E6:E7,E6)=1,1.33,1.62)</f>
        <v>-1.4966848426682846</v>
      </c>
      <c r="G6" s="8">
        <f>SIN((E6*2.7-45)*PI()/180)*IF(COUNTIF(E6:E7,E6)=1,1.33,1.62)</f>
        <v>0.61994716043144549</v>
      </c>
      <c r="I6" s="8">
        <v>10</v>
      </c>
      <c r="J6" s="8">
        <f>-COS((I6*2.7-45)*PI()/180)*IF(COUNTIF(I6:I7,I6)=1,1.48,1.62)</f>
        <v>-1.5407115563981488</v>
      </c>
      <c r="K6" s="8">
        <f>SIN((I6*2.7-45)*PI()/180)*IF(COUNTIF(I6:I7,I6)=1,1.48,1.62)</f>
        <v>-0.50060753088741483</v>
      </c>
      <c r="AB6" s="43" t="s">
        <v>56</v>
      </c>
    </row>
    <row r="7" spans="1:28" x14ac:dyDescent="0.3">
      <c r="A7" s="10">
        <v>33</v>
      </c>
      <c r="B7" s="5"/>
      <c r="C7" s="5"/>
      <c r="E7" s="8">
        <v>25</v>
      </c>
      <c r="F7" s="8">
        <f>-COS((E7*2.7-45)*PI()/180)*IF(COUNTIF(E7:E8,E7)=1,1.33,1.62)</f>
        <v>-1.2287597782400115</v>
      </c>
      <c r="G7" s="8">
        <f>SIN((E7*2.7-45)*PI()/180)*IF(COUNTIF(E7:E8,E7)=1,1.33,1.62)</f>
        <v>0.50896896504556943</v>
      </c>
      <c r="I7" s="8">
        <v>10</v>
      </c>
      <c r="J7" s="8">
        <f>-COS((I7*2.7-45)*PI()/180)*IF(COUNTIF(I7:I8,I7)=1,1.48,1.62)</f>
        <v>-1.4075636441168271</v>
      </c>
      <c r="K7" s="8">
        <f>SIN((I7*2.7-45)*PI()/180)*IF(COUNTIF(I7:I8,I7)=1,1.48,1.62)</f>
        <v>-0.45734515167492212</v>
      </c>
      <c r="AB7" s="43" t="s">
        <v>44</v>
      </c>
    </row>
    <row r="8" spans="1:28" x14ac:dyDescent="0.3">
      <c r="A8" s="9">
        <f>133-SUM(A3:A7)</f>
        <v>50</v>
      </c>
      <c r="B8" s="6"/>
      <c r="C8" s="6"/>
      <c r="E8" s="8"/>
      <c r="F8" s="8"/>
      <c r="G8" s="8"/>
      <c r="I8" s="8"/>
      <c r="J8" s="8"/>
      <c r="K8" s="8"/>
      <c r="AB8" s="43" t="s">
        <v>45</v>
      </c>
    </row>
    <row r="9" spans="1:28" x14ac:dyDescent="0.3">
      <c r="E9" s="8">
        <v>50</v>
      </c>
      <c r="F9" s="8">
        <f>-COS((E9*2.7-45)*PI()/180)*IF(COUNTIF(E9:E10,E9)=1,1.33,1.62)</f>
        <v>-9.9237024847598228E-17</v>
      </c>
      <c r="G9" s="8">
        <f>SIN((E9*2.7-45)*PI()/180)*IF(COUNTIF(E9:E10,E9)=1,1.33,1.62)</f>
        <v>1.62</v>
      </c>
      <c r="I9" s="8">
        <v>15</v>
      </c>
      <c r="J9" s="8">
        <f>-COS((I9*2.7-45)*PI()/180)*IF(COUNTIF(I9:I10,I9)=1,1.48,1.62)</f>
        <v>-1.6150060806476674</v>
      </c>
      <c r="K9" s="8">
        <f>SIN((I9*2.7-45)*PI()/180)*IF(COUNTIF(I9:I10,I9)=1,1.48,1.62)</f>
        <v>-0.12710373507910883</v>
      </c>
      <c r="AB9" s="43" t="s">
        <v>46</v>
      </c>
    </row>
    <row r="10" spans="1:28" x14ac:dyDescent="0.3">
      <c r="E10" s="8">
        <v>50</v>
      </c>
      <c r="F10" s="8">
        <f>-COS((E10*2.7-45)*PI()/180)*IF(COUNTIF(E10:E11,E10)=1,1.33,1.62)</f>
        <v>-8.1472372251423236E-17</v>
      </c>
      <c r="G10" s="8">
        <f>SIN((E10*2.7-45)*PI()/180)*IF(COUNTIF(E10:E11,E10)=1,1.33,1.62)</f>
        <v>1.33</v>
      </c>
      <c r="I10" s="8">
        <v>15</v>
      </c>
      <c r="J10" s="8">
        <f>-COS((I10*2.7-45)*PI()/180)*IF(COUNTIF(I10:I11,I10)=1,1.48,1.62)</f>
        <v>-1.4754376539250293</v>
      </c>
      <c r="K10" s="8">
        <f>SIN((I10*2.7-45)*PI()/180)*IF(COUNTIF(I10:I11,I10)=1,1.48,1.62)</f>
        <v>-0.11611946167721052</v>
      </c>
      <c r="AB10" s="43" t="s">
        <v>31</v>
      </c>
    </row>
    <row r="11" spans="1:28" x14ac:dyDescent="0.3">
      <c r="E11" s="8"/>
      <c r="F11" s="8"/>
      <c r="G11" s="8"/>
      <c r="I11" s="8"/>
      <c r="J11" s="8"/>
      <c r="K11" s="8"/>
      <c r="AB11" s="43" t="s">
        <v>57</v>
      </c>
    </row>
    <row r="12" spans="1:28" x14ac:dyDescent="0.3">
      <c r="E12" s="8">
        <v>75</v>
      </c>
      <c r="F12" s="8">
        <f>-COS((E12*2.7-45)*PI()/180)*IF(COUNTIF(E12:E13,E12)=1,1.33,1.62)</f>
        <v>1.4966848426682846</v>
      </c>
      <c r="G12" s="8">
        <f>SIN((E12*2.7-45)*PI()/180)*IF(COUNTIF(E12:E13,E12)=1,1.33,1.62)</f>
        <v>0.61994716043144571</v>
      </c>
      <c r="I12" s="8">
        <v>20</v>
      </c>
      <c r="J12" s="8">
        <f>-COS((I12*2.7-45)*PI()/180)*IF(COUNTIF(I12:I13,I12)=1,1.48,1.62)</f>
        <v>-1.6000551117641233</v>
      </c>
      <c r="K12" s="8">
        <f>SIN((I12*2.7-45)*PI()/180)*IF(COUNTIF(I12:I13,I12)=1,1.48,1.62)</f>
        <v>0.25342383336517404</v>
      </c>
      <c r="AB12" s="43" t="s">
        <v>58</v>
      </c>
    </row>
    <row r="13" spans="1:28" x14ac:dyDescent="0.3">
      <c r="A13" s="34"/>
      <c r="E13" s="8">
        <v>75</v>
      </c>
      <c r="F13" s="8">
        <f>-COS((E13*2.7-45)*PI()/180)*IF(COUNTIF(E13:E14,E13)=1,1.33,1.62)</f>
        <v>1.2287597782400115</v>
      </c>
      <c r="G13" s="8">
        <f>SIN((E13*2.7-45)*PI()/180)*IF(COUNTIF(E13:E14,E13)=1,1.33,1.62)</f>
        <v>0.50896896504556954</v>
      </c>
      <c r="I13" s="8">
        <v>20</v>
      </c>
      <c r="J13" s="8">
        <f>-COS((I13*2.7-45)*PI()/180)*IF(COUNTIF(I13:I14,I13)=1,1.48,1.62)</f>
        <v>-1.4617787440808039</v>
      </c>
      <c r="K13" s="8">
        <f>SIN((I13*2.7-45)*PI()/180)*IF(COUNTIF(I13:I14,I13)=1,1.48,1.62)</f>
        <v>0.2315230082595417</v>
      </c>
      <c r="AB13" s="43"/>
    </row>
    <row r="14" spans="1:28" x14ac:dyDescent="0.3">
      <c r="A14" s="35"/>
      <c r="E14" s="8"/>
      <c r="F14" s="8"/>
      <c r="G14" s="8"/>
      <c r="I14" s="8"/>
      <c r="J14" s="8"/>
      <c r="K14" s="8"/>
      <c r="AB14" s="43" t="s">
        <v>59</v>
      </c>
    </row>
    <row r="15" spans="1:28" x14ac:dyDescent="0.3">
      <c r="A15" s="35"/>
      <c r="E15" s="8">
        <v>100</v>
      </c>
      <c r="F15" s="8">
        <f>-COS((E15*2.7-45)*PI()/180)*IF(COUNTIF(E15:E16,E15)=1,1.33,1.62)</f>
        <v>1.1455129855222073</v>
      </c>
      <c r="G15" s="8">
        <f>SIN((E15*2.7-45)*PI()/180)*IF(COUNTIF(E15:E16,E15)=1,1.33,1.62)</f>
        <v>-1.145512985522207</v>
      </c>
      <c r="I15" s="8">
        <v>30</v>
      </c>
      <c r="J15" s="8">
        <f>-COS((I15*2.7-45)*PI()/180)*IF(COUNTIF(I15:I16,I15)=1,1.48,1.62)</f>
        <v>-1.310607530887415</v>
      </c>
      <c r="K15" s="8">
        <f>SIN((I15*2.7-45)*PI()/180)*IF(COUNTIF(I15:I16,I15)=1,1.48,1.62)</f>
        <v>0.95221210871380657</v>
      </c>
    </row>
    <row r="16" spans="1:28" x14ac:dyDescent="0.3">
      <c r="A16" s="34"/>
      <c r="E16" s="8">
        <v>100</v>
      </c>
      <c r="F16" s="8">
        <f>-COS((E16*2.7-45)*PI()/180)*IF(COUNTIF(E16:E17,E16)=1,1.33,1.62)</f>
        <v>0.94045201897810848</v>
      </c>
      <c r="G16" s="8">
        <f>SIN((E16*2.7-45)*PI()/180)*IF(COUNTIF(E16:E17,E16)=1,1.33,1.62)</f>
        <v>-0.94045201897810815</v>
      </c>
      <c r="I16" s="8">
        <v>30</v>
      </c>
      <c r="J16" s="8">
        <f>-COS((I16*2.7-45)*PI()/180)*IF(COUNTIF(I16:I17,I16)=1,1.48,1.62)</f>
        <v>-1.1973451516749223</v>
      </c>
      <c r="K16" s="8">
        <f>SIN((I16*2.7-45)*PI()/180)*IF(COUNTIF(I16:I17,I16)=1,1.48,1.62)</f>
        <v>0.86992217339286027</v>
      </c>
    </row>
    <row r="17" spans="1:28" x14ac:dyDescent="0.3">
      <c r="A17" s="35"/>
      <c r="I17" s="8"/>
      <c r="J17" s="8"/>
      <c r="K17" s="8"/>
    </row>
    <row r="18" spans="1:28" x14ac:dyDescent="0.3">
      <c r="A18" s="34"/>
      <c r="I18" s="8">
        <v>35</v>
      </c>
      <c r="J18" s="8">
        <f>-COS((I18*2.7-45)*PI()/180)*IF(COUNTIF(I18:I19,I18)=1,1.48,1.62)</f>
        <v>-1.0521058382948973</v>
      </c>
      <c r="K18" s="8">
        <f>SIN((I18*2.7-45)*PI()/180)*IF(COUNTIF(I18:I19,I18)=1,1.48,1.62)</f>
        <v>1.2318576642720505</v>
      </c>
    </row>
    <row r="19" spans="1:28" x14ac:dyDescent="0.3">
      <c r="I19" s="8">
        <v>35</v>
      </c>
      <c r="J19" s="8">
        <f>-COS((I19*2.7-45)*PI()/180)*IF(COUNTIF(I19:I20,I19)=1,1.48,1.62)</f>
        <v>-0.96118311152867164</v>
      </c>
      <c r="K19" s="8">
        <f>SIN((I19*2.7-45)*PI()/180)*IF(COUNTIF(I19:I20,I19)=1,1.48,1.62)</f>
        <v>1.125400829088046</v>
      </c>
    </row>
    <row r="20" spans="1:28" x14ac:dyDescent="0.3">
      <c r="I20" s="8"/>
      <c r="J20" s="8"/>
      <c r="K20" s="8"/>
    </row>
    <row r="21" spans="1:28" x14ac:dyDescent="0.3">
      <c r="I21" s="8">
        <v>40</v>
      </c>
      <c r="J21" s="8">
        <f>-COS((I21*2.7-45)*PI()/180)*IF(COUNTIF(I21:I22,I21)=1,1.48,1.62)</f>
        <v>-0.73546460957806592</v>
      </c>
      <c r="K21" s="8">
        <f>SIN((I21*2.7-45)*PI()/180)*IF(COUNTIF(I21:I22,I21)=1,1.48,1.62)</f>
        <v>1.4434305691851559</v>
      </c>
      <c r="AB21" s="43" t="s">
        <v>60</v>
      </c>
    </row>
    <row r="22" spans="1:28" x14ac:dyDescent="0.3">
      <c r="I22" s="8">
        <v>40</v>
      </c>
      <c r="J22" s="8">
        <f>-COS((I22*2.7-45)*PI()/180)*IF(COUNTIF(I22:I23,I22)=1,1.48,1.62)</f>
        <v>-0.67190593961452927</v>
      </c>
      <c r="K22" s="8">
        <f>SIN((I22*2.7-45)*PI()/180)*IF(COUNTIF(I22:I23,I22)=1,1.48,1.62)</f>
        <v>1.3186896557987844</v>
      </c>
      <c r="AB22" s="43" t="s">
        <v>61</v>
      </c>
    </row>
    <row r="23" spans="1:28" x14ac:dyDescent="0.3">
      <c r="I23" s="8"/>
      <c r="J23" s="8"/>
      <c r="K23" s="8"/>
      <c r="AB23" s="43" t="s">
        <v>62</v>
      </c>
    </row>
    <row r="24" spans="1:28" x14ac:dyDescent="0.3">
      <c r="I24" s="8">
        <v>45</v>
      </c>
      <c r="J24" s="8">
        <f>-COS((I24*2.7-45)*PI()/180)*IF(COUNTIF(I24:I25,I24)=1,1.48,1.62)</f>
        <v>-0.37818148944656654</v>
      </c>
      <c r="K24" s="8">
        <f>SIN((I24*2.7-45)*PI()/180)*IF(COUNTIF(I24:I25,I24)=1,1.48,1.62)</f>
        <v>1.5752392710442362</v>
      </c>
      <c r="AB24" s="43" t="s">
        <v>63</v>
      </c>
    </row>
    <row r="25" spans="1:28" x14ac:dyDescent="0.3">
      <c r="I25" s="8">
        <v>45</v>
      </c>
      <c r="J25" s="8">
        <f>-COS((I25*2.7-45)*PI()/180)*IF(COUNTIF(I25:I26,I25)=1,1.48,1.62)</f>
        <v>-0.34549913850673974</v>
      </c>
      <c r="K25" s="8">
        <f>SIN((I25*2.7-45)*PI()/180)*IF(COUNTIF(I25:I26,I25)=1,1.48,1.62)</f>
        <v>1.4391074821885614</v>
      </c>
      <c r="AB25" s="43" t="s">
        <v>64</v>
      </c>
    </row>
    <row r="26" spans="1:28" x14ac:dyDescent="0.3">
      <c r="I26" s="8"/>
      <c r="J26" s="8"/>
      <c r="K26" s="8"/>
      <c r="AB26" s="43"/>
    </row>
    <row r="27" spans="1:28" x14ac:dyDescent="0.3">
      <c r="I27" s="8">
        <v>55</v>
      </c>
      <c r="J27" s="8">
        <f>-COS((I27*2.7-45)*PI()/180)*IF(COUNTIF(I27:I28,I27)=1,1.48,1.62)</f>
        <v>0.37818148944656632</v>
      </c>
      <c r="K27" s="8">
        <f>SIN((I27*2.7-45)*PI()/180)*IF(COUNTIF(I27:I28,I27)=1,1.48,1.62)</f>
        <v>1.5752392710442362</v>
      </c>
      <c r="AB27" s="43" t="s">
        <v>65</v>
      </c>
    </row>
    <row r="28" spans="1:28" x14ac:dyDescent="0.3">
      <c r="I28" s="8">
        <v>55</v>
      </c>
      <c r="J28" s="8">
        <f>-COS((I28*2.7-45)*PI()/180)*IF(COUNTIF(I28:I29,I28)=1,1.48,1.62)</f>
        <v>0.34549913850673958</v>
      </c>
      <c r="K28" s="8">
        <f>SIN((I28*2.7-45)*PI()/180)*IF(COUNTIF(I28:I29,I28)=1,1.48,1.62)</f>
        <v>1.4391074821885614</v>
      </c>
      <c r="AB28" s="43" t="s">
        <v>66</v>
      </c>
    </row>
    <row r="29" spans="1:28" x14ac:dyDescent="0.3">
      <c r="I29" s="8"/>
      <c r="J29" s="8"/>
      <c r="K29" s="8"/>
      <c r="AB29" s="43" t="s">
        <v>67</v>
      </c>
    </row>
    <row r="30" spans="1:28" x14ac:dyDescent="0.3">
      <c r="I30" s="8">
        <v>60</v>
      </c>
      <c r="J30" s="8">
        <f>-COS((I30*2.7-45)*PI()/180)*IF(COUNTIF(I30:I31,I30)=1,1.48,1.62)</f>
        <v>0.7354646095780657</v>
      </c>
      <c r="K30" s="8">
        <f>SIN((I30*2.7-45)*PI()/180)*IF(COUNTIF(I30:I31,I30)=1,1.48,1.62)</f>
        <v>1.4434305691851561</v>
      </c>
      <c r="AB30" s="43"/>
    </row>
    <row r="31" spans="1:28" x14ac:dyDescent="0.3">
      <c r="I31" s="8">
        <v>60</v>
      </c>
      <c r="J31" s="8">
        <f>-COS((I31*2.7-45)*PI()/180)*IF(COUNTIF(I31:I32,I31)=1,1.48,1.62)</f>
        <v>0.67190593961452905</v>
      </c>
      <c r="K31" s="8">
        <f>SIN((I31*2.7-45)*PI()/180)*IF(COUNTIF(I31:I32,I31)=1,1.48,1.62)</f>
        <v>1.3186896557987844</v>
      </c>
      <c r="AB31" s="43" t="s">
        <v>68</v>
      </c>
    </row>
    <row r="32" spans="1:28" x14ac:dyDescent="0.3">
      <c r="AB32" s="43" t="s">
        <v>69</v>
      </c>
    </row>
    <row r="36" spans="28:28" x14ac:dyDescent="0.3">
      <c r="AB36" s="22"/>
    </row>
    <row r="42" spans="28:28" x14ac:dyDescent="0.3">
      <c r="AB42" s="43" t="s">
        <v>70</v>
      </c>
    </row>
    <row r="43" spans="28:28" x14ac:dyDescent="0.3">
      <c r="AB43" s="43" t="s">
        <v>71</v>
      </c>
    </row>
    <row r="44" spans="28:28" x14ac:dyDescent="0.3">
      <c r="AB44" s="43" t="s">
        <v>72</v>
      </c>
    </row>
    <row r="45" spans="28:28" x14ac:dyDescent="0.3">
      <c r="AB45" s="43" t="s">
        <v>73</v>
      </c>
    </row>
    <row r="46" spans="28:28" x14ac:dyDescent="0.3">
      <c r="AB46" s="43" t="s">
        <v>74</v>
      </c>
    </row>
    <row r="47" spans="28:28" x14ac:dyDescent="0.3">
      <c r="AB47" s="43"/>
    </row>
    <row r="48" spans="28:28" x14ac:dyDescent="0.3">
      <c r="AB48" s="43" t="s">
        <v>75</v>
      </c>
    </row>
    <row r="49" spans="28:28" x14ac:dyDescent="0.3">
      <c r="AB49" s="43" t="s">
        <v>73</v>
      </c>
    </row>
    <row r="50" spans="28:28" x14ac:dyDescent="0.3">
      <c r="AB50" s="43" t="s">
        <v>64</v>
      </c>
    </row>
    <row r="51" spans="28:28" x14ac:dyDescent="0.3">
      <c r="AB51" s="43"/>
    </row>
    <row r="52" spans="28:28" x14ac:dyDescent="0.3">
      <c r="AB52" s="43" t="s">
        <v>76</v>
      </c>
    </row>
    <row r="53" spans="28:28" x14ac:dyDescent="0.3">
      <c r="AB53" s="43" t="s">
        <v>77</v>
      </c>
    </row>
    <row r="54" spans="28:28" x14ac:dyDescent="0.3">
      <c r="AB54" s="43" t="s">
        <v>78</v>
      </c>
    </row>
    <row r="62" spans="28:28" x14ac:dyDescent="0.3">
      <c r="AB62" s="43" t="s">
        <v>79</v>
      </c>
    </row>
    <row r="63" spans="28:28" x14ac:dyDescent="0.3">
      <c r="AB63" s="43" t="s">
        <v>80</v>
      </c>
    </row>
    <row r="64" spans="28:28" x14ac:dyDescent="0.3">
      <c r="AB64" s="43" t="s">
        <v>81</v>
      </c>
    </row>
    <row r="65" spans="28:28" x14ac:dyDescent="0.3">
      <c r="AB65" s="43" t="s">
        <v>82</v>
      </c>
    </row>
    <row r="66" spans="28:28" x14ac:dyDescent="0.3">
      <c r="AB66" s="43" t="s">
        <v>83</v>
      </c>
    </row>
    <row r="67" spans="28:28" x14ac:dyDescent="0.3">
      <c r="AB67" s="43" t="s">
        <v>84</v>
      </c>
    </row>
  </sheetData>
  <protectedRanges>
    <protectedRange sqref="R2" name="Bereich3_1"/>
  </protectedRanges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@芐雨 </vt:lpstr>
      <vt:lpstr>散点图加填充</vt:lpstr>
      <vt:lpstr>散点图加环形图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芐雨</cp:lastModifiedBy>
  <dcterms:created xsi:type="dcterms:W3CDTF">2013-12-03T11:49:05Z</dcterms:created>
  <dcterms:modified xsi:type="dcterms:W3CDTF">2014-01-02T06:36:09Z</dcterms:modified>
</cp:coreProperties>
</file>