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60" windowWidth="15480" windowHeight="8895"/>
  </bookViews>
  <sheets>
    <sheet name="Sheet1" sheetId="1" r:id="rId1"/>
  </sheets>
  <calcPr calcId="125725"/>
</workbook>
</file>

<file path=xl/calcChain.xml><?xml version="1.0" encoding="utf-8"?>
<calcChain xmlns="http://schemas.openxmlformats.org/spreadsheetml/2006/main">
  <c r="E4" i="1"/>
  <c r="E5"/>
  <c r="G5" s="1"/>
  <c r="E6"/>
  <c r="F6" s="1"/>
  <c r="E7"/>
  <c r="G7" s="1"/>
  <c r="G4"/>
  <c r="J7" l="1"/>
  <c r="J4"/>
  <c r="H7"/>
  <c r="F7"/>
  <c r="H5"/>
  <c r="F5"/>
  <c r="H4"/>
  <c r="F4"/>
  <c r="J5"/>
  <c r="I7"/>
  <c r="I5"/>
  <c r="I4"/>
  <c r="G6"/>
  <c r="I6"/>
  <c r="H6"/>
  <c r="J6"/>
</calcChain>
</file>

<file path=xl/sharedStrings.xml><?xml version="1.0" encoding="utf-8"?>
<sst xmlns="http://schemas.openxmlformats.org/spreadsheetml/2006/main" count="17" uniqueCount="17">
  <si>
    <t>第一季度</t>
    <phoneticPr fontId="1" type="noConversion"/>
  </si>
  <si>
    <t>第二季度</t>
    <phoneticPr fontId="1" type="noConversion"/>
  </si>
  <si>
    <t>第三季度</t>
    <phoneticPr fontId="1" type="noConversion"/>
  </si>
  <si>
    <t>第四季度</t>
    <phoneticPr fontId="1" type="noConversion"/>
  </si>
  <si>
    <t>本年摊销额</t>
    <phoneticPr fontId="1" type="noConversion"/>
  </si>
  <si>
    <t>费用</t>
    <phoneticPr fontId="1" type="noConversion"/>
  </si>
  <si>
    <t>项目</t>
    <phoneticPr fontId="1" type="noConversion"/>
  </si>
  <si>
    <t>A001</t>
    <phoneticPr fontId="1" type="noConversion"/>
  </si>
  <si>
    <t>A002</t>
  </si>
  <si>
    <t>A003</t>
  </si>
  <si>
    <t>A004</t>
  </si>
  <si>
    <t>分摊月数</t>
    <phoneticPr fontId="1" type="noConversion"/>
  </si>
  <si>
    <t>年度费用分摊情况</t>
    <phoneticPr fontId="1" type="noConversion"/>
  </si>
  <si>
    <t>某某公司</t>
    <phoneticPr fontId="1" type="noConversion"/>
  </si>
  <si>
    <t>项目、费用、起始时间、分摊月数为输入值，其他自动计算</t>
    <phoneticPr fontId="1" type="noConversion"/>
  </si>
  <si>
    <t>起始时间
（月初起算）</t>
    <phoneticPr fontId="1" type="noConversion"/>
  </si>
  <si>
    <t>终止时间
（截止月末）</t>
    <phoneticPr fontId="1" type="noConversion"/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</si>
</sst>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3" formatCode="_ * #,##0.00_ ;_ * \-#,##0.00_ ;_ * &quot;-&quot;??_ ;_ @_ "/>
    <numFmt numFmtId="176" formatCode="yyyy&quot;年&quot;m&quot;月&quot;;@"/>
    <numFmt numFmtId="177" formatCode="0.00_ "/>
    <numFmt numFmtId="179" formatCode="yyyy&quot;年&quot;m&quot;月&quot;d&quot;日&quot;;@"/>
  </numFmts>
  <fonts count="8">
    <font>
      <sz val="12"/>
      <name val="宋体"/>
      <charset val="134"/>
    </font>
    <font>
      <sz val="9"/>
      <name val="宋体"/>
      <family val="3"/>
      <charset val="134"/>
    </font>
    <font>
      <sz val="10"/>
      <color indexed="8"/>
      <name val="宋体"/>
      <family val="3"/>
      <charset val="134"/>
    </font>
    <font>
      <b/>
      <sz val="10"/>
      <name val="宋体"/>
      <family val="3"/>
      <charset val="134"/>
    </font>
    <font>
      <sz val="10"/>
      <name val="宋体"/>
      <family val="3"/>
      <charset val="134"/>
    </font>
    <font>
      <sz val="12"/>
      <color indexed="10"/>
      <name val="宋体"/>
      <family val="3"/>
      <charset val="134"/>
    </font>
    <font>
      <b/>
      <sz val="12"/>
      <name val="宋体"/>
      <family val="3"/>
      <charset val="134"/>
    </font>
    <font>
      <sz val="10"/>
      <color indexed="12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 applyAlignment="1">
      <alignment vertical="center"/>
    </xf>
    <xf numFmtId="0" fontId="2" fillId="0" borderId="0" xfId="0" applyFont="1" applyAlignment="1">
      <alignment horizontal="center" vertical="center" wrapText="1"/>
    </xf>
    <xf numFmtId="1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41" fontId="2" fillId="0" borderId="0" xfId="0" applyNumberFormat="1" applyFont="1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41" fontId="0" fillId="0" borderId="0" xfId="0" applyNumberFormat="1" applyAlignment="1">
      <alignment horizontal="center" vertical="center"/>
    </xf>
    <xf numFmtId="176" fontId="5" fillId="0" borderId="0" xfId="0" applyNumberFormat="1" applyFont="1" applyAlignment="1">
      <alignment horizontal="center" vertical="center"/>
    </xf>
    <xf numFmtId="41" fontId="5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3" fontId="4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0" fillId="0" borderId="2" xfId="0" applyBorder="1" applyAlignment="1">
      <alignment horizontal="center" vertical="center"/>
    </xf>
    <xf numFmtId="0" fontId="6" fillId="0" borderId="0" xfId="0" applyFont="1" applyAlignment="1">
      <alignment horizontal="right" vertical="center"/>
    </xf>
    <xf numFmtId="41" fontId="7" fillId="0" borderId="0" xfId="0" applyNumberFormat="1" applyFont="1" applyAlignment="1">
      <alignment horizontal="left" vertical="center"/>
    </xf>
    <xf numFmtId="43" fontId="4" fillId="2" borderId="1" xfId="0" applyNumberFormat="1" applyFont="1" applyFill="1" applyBorder="1" applyAlignment="1">
      <alignment horizontal="center" vertical="center"/>
    </xf>
    <xf numFmtId="0" fontId="4" fillId="2" borderId="1" xfId="0" applyNumberFormat="1" applyFont="1" applyFill="1" applyBorder="1" applyAlignment="1">
      <alignment horizontal="center" vertical="center"/>
    </xf>
    <xf numFmtId="179" fontId="4" fillId="2" borderId="1" xfId="0" applyNumberFormat="1" applyFont="1" applyFill="1" applyBorder="1" applyAlignment="1">
      <alignment horizontal="center" vertical="center"/>
    </xf>
    <xf numFmtId="179" fontId="4" fillId="0" borderId="1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9"/>
  <sheetViews>
    <sheetView showGridLines="0" tabSelected="1" workbookViewId="0">
      <selection activeCell="L17" sqref="L17"/>
    </sheetView>
  </sheetViews>
  <sheetFormatPr defaultRowHeight="14.25"/>
  <cols>
    <col min="1" max="1" width="5" style="9" bestFit="1" customWidth="1"/>
    <col min="2" max="2" width="11.25" style="9" customWidth="1"/>
    <col min="3" max="3" width="12.375" style="5" customWidth="1"/>
    <col min="4" max="4" width="4.625" style="9" customWidth="1"/>
    <col min="5" max="5" width="13.125" style="9" customWidth="1"/>
    <col min="6" max="10" width="11.5" style="9" customWidth="1"/>
    <col min="11" max="11" width="12.75" style="9" customWidth="1"/>
    <col min="12" max="13" width="9.375" style="9" customWidth="1"/>
    <col min="14" max="14" width="8.625" style="9" customWidth="1"/>
    <col min="15" max="15" width="10.25" style="9" customWidth="1"/>
    <col min="16" max="16384" width="9" style="9"/>
  </cols>
  <sheetData>
    <row r="1" spans="1:16" ht="17.25" customHeight="1">
      <c r="E1" s="17" t="s">
        <v>13</v>
      </c>
      <c r="F1" s="16">
        <v>2009</v>
      </c>
      <c r="G1" s="15" t="s">
        <v>12</v>
      </c>
    </row>
    <row r="2" spans="1:16" ht="7.5" customHeight="1">
      <c r="F2" s="15"/>
    </row>
    <row r="3" spans="1:16" s="1" customFormat="1" ht="25.5" customHeight="1">
      <c r="A3" s="14" t="s">
        <v>6</v>
      </c>
      <c r="B3" s="10" t="s">
        <v>5</v>
      </c>
      <c r="C3" s="11" t="s">
        <v>15</v>
      </c>
      <c r="D3" s="12" t="s">
        <v>11</v>
      </c>
      <c r="E3" s="12" t="s">
        <v>16</v>
      </c>
      <c r="F3" s="10" t="s">
        <v>0</v>
      </c>
      <c r="G3" s="10" t="s">
        <v>1</v>
      </c>
      <c r="H3" s="10" t="s">
        <v>2</v>
      </c>
      <c r="I3" s="10" t="s">
        <v>3</v>
      </c>
      <c r="J3" s="10" t="s">
        <v>4</v>
      </c>
      <c r="L3" s="2"/>
      <c r="M3" s="2"/>
      <c r="N3" s="2"/>
      <c r="O3" s="2"/>
      <c r="P3" s="3"/>
    </row>
    <row r="4" spans="1:16" s="4" customFormat="1" ht="16.5" customHeight="1">
      <c r="A4" s="20" t="s">
        <v>7</v>
      </c>
      <c r="B4" s="19">
        <v>981201</v>
      </c>
      <c r="C4" s="21">
        <v>40087</v>
      </c>
      <c r="D4" s="20">
        <v>2</v>
      </c>
      <c r="E4" s="22">
        <f>DATE(YEAR(C4),MONTH(C4)+D4,0)</f>
        <v>40147</v>
      </c>
      <c r="F4" s="13">
        <f t="shared" ref="F4:J7" si="0">$B4*DATEDIF(MAX(MIN($E4+1,DATE($F$1,COLUMN(A:A)*3-2,1)),$C4),MIN(MAX($C4,DATE($F$1,COLUMN(A:A)*3+1,1)),$E4+1),"m")/$D4</f>
        <v>0</v>
      </c>
      <c r="G4" s="13">
        <f t="shared" si="0"/>
        <v>0</v>
      </c>
      <c r="H4" s="13">
        <f t="shared" si="0"/>
        <v>0</v>
      </c>
      <c r="I4" s="13">
        <f t="shared" si="0"/>
        <v>981201</v>
      </c>
      <c r="J4" s="13">
        <f t="shared" si="0"/>
        <v>0</v>
      </c>
    </row>
    <row r="5" spans="1:16" s="4" customFormat="1" ht="16.5" customHeight="1">
      <c r="A5" s="20" t="s">
        <v>8</v>
      </c>
      <c r="B5" s="19">
        <v>496077</v>
      </c>
      <c r="C5" s="21">
        <v>39873</v>
      </c>
      <c r="D5" s="20">
        <v>24</v>
      </c>
      <c r="E5" s="22">
        <f t="shared" ref="E5:E7" si="1">DATE(YEAR(C5),MONTH(C5)+D5,0)</f>
        <v>40602</v>
      </c>
      <c r="F5" s="13">
        <f t="shared" si="0"/>
        <v>20669.875</v>
      </c>
      <c r="G5" s="13">
        <f t="shared" si="0"/>
        <v>62009.625</v>
      </c>
      <c r="H5" s="13">
        <f t="shared" si="0"/>
        <v>62009.625</v>
      </c>
      <c r="I5" s="13">
        <f t="shared" si="0"/>
        <v>62009.625</v>
      </c>
      <c r="J5" s="13">
        <f t="shared" si="0"/>
        <v>62009.625</v>
      </c>
    </row>
    <row r="6" spans="1:16" s="4" customFormat="1" ht="16.5" customHeight="1">
      <c r="A6" s="20" t="s">
        <v>9</v>
      </c>
      <c r="B6" s="19">
        <v>410666</v>
      </c>
      <c r="C6" s="21">
        <v>39753</v>
      </c>
      <c r="D6" s="20">
        <v>9</v>
      </c>
      <c r="E6" s="22">
        <f t="shared" si="1"/>
        <v>40025</v>
      </c>
      <c r="F6" s="13">
        <f t="shared" si="0"/>
        <v>136888.66666666666</v>
      </c>
      <c r="G6" s="13">
        <f t="shared" si="0"/>
        <v>136888.66666666666</v>
      </c>
      <c r="H6" s="13">
        <f t="shared" si="0"/>
        <v>45629.555555555555</v>
      </c>
      <c r="I6" s="13">
        <f t="shared" si="0"/>
        <v>0</v>
      </c>
      <c r="J6" s="13">
        <f t="shared" si="0"/>
        <v>0</v>
      </c>
    </row>
    <row r="7" spans="1:16" s="4" customFormat="1" ht="16.5" customHeight="1">
      <c r="A7" s="20" t="s">
        <v>10</v>
      </c>
      <c r="B7" s="19">
        <v>765157</v>
      </c>
      <c r="C7" s="21">
        <v>40513</v>
      </c>
      <c r="D7" s="20">
        <v>1</v>
      </c>
      <c r="E7" s="22">
        <f t="shared" si="1"/>
        <v>40543</v>
      </c>
      <c r="F7" s="13">
        <f t="shared" si="0"/>
        <v>0</v>
      </c>
      <c r="G7" s="13">
        <f t="shared" si="0"/>
        <v>0</v>
      </c>
      <c r="H7" s="13">
        <f t="shared" si="0"/>
        <v>0</v>
      </c>
      <c r="I7" s="13">
        <f t="shared" si="0"/>
        <v>0</v>
      </c>
      <c r="J7" s="13">
        <f t="shared" si="0"/>
        <v>0</v>
      </c>
    </row>
    <row r="8" spans="1:16" s="6" customFormat="1" ht="16.5" customHeight="1">
      <c r="C8" s="5"/>
    </row>
    <row r="9" spans="1:16" s="8" customFormat="1" ht="16.5" customHeight="1">
      <c r="B9" s="18" t="s">
        <v>14</v>
      </c>
      <c r="C9" s="7"/>
    </row>
    <row r="10" spans="1:16" s="8" customFormat="1" ht="16.5" customHeight="1">
      <c r="C10" s="7"/>
    </row>
    <row r="11" spans="1:16" s="6" customFormat="1" ht="16.5" customHeight="1">
      <c r="C11" s="5"/>
      <c r="G11" s="8"/>
    </row>
    <row r="12" spans="1:16" s="6" customFormat="1" ht="16.5" customHeight="1">
      <c r="C12" s="5"/>
    </row>
    <row r="13" spans="1:16" s="6" customFormat="1" ht="16.5" customHeight="1">
      <c r="C13" s="5"/>
    </row>
    <row r="14" spans="1:16" s="6" customFormat="1" ht="16.5" customHeight="1">
      <c r="C14" s="5"/>
    </row>
    <row r="15" spans="1:16" s="6" customFormat="1" ht="16.5" customHeight="1">
      <c r="C15" s="5"/>
    </row>
    <row r="16" spans="1:16" s="6" customFormat="1" ht="16.5" customHeight="1">
      <c r="C16" s="5"/>
    </row>
    <row r="17" spans="3:3" s="6" customFormat="1" ht="16.5" customHeight="1">
      <c r="C17" s="5"/>
    </row>
    <row r="18" spans="3:3" s="6" customFormat="1" ht="16.5" customHeight="1">
      <c r="C18" s="5"/>
    </row>
    <row r="19" spans="3:3" s="6" customFormat="1" ht="16.5" customHeight="1">
      <c r="C19" s="5"/>
    </row>
    <row r="20" spans="3:3" s="6" customFormat="1" ht="16.5" customHeight="1">
      <c r="C20" s="5"/>
    </row>
    <row r="21" spans="3:3" s="6" customFormat="1" ht="16.5" customHeight="1">
      <c r="C21" s="5"/>
    </row>
    <row r="22" spans="3:3" s="6" customFormat="1" ht="16.5" customHeight="1">
      <c r="C22" s="5"/>
    </row>
    <row r="23" spans="3:3" s="6" customFormat="1" ht="16.5" customHeight="1">
      <c r="C23" s="5"/>
    </row>
    <row r="24" spans="3:3" s="6" customFormat="1" ht="16.5" customHeight="1">
      <c r="C24" s="5"/>
    </row>
    <row r="25" spans="3:3" s="6" customFormat="1" ht="16.5" customHeight="1">
      <c r="C25" s="5"/>
    </row>
    <row r="26" spans="3:3" s="6" customFormat="1" ht="16.5" customHeight="1">
      <c r="C26" s="5"/>
    </row>
    <row r="27" spans="3:3" s="6" customFormat="1" ht="16.5" customHeight="1">
      <c r="C27" s="5"/>
    </row>
    <row r="28" spans="3:3" s="6" customFormat="1" ht="16.5" customHeight="1">
      <c r="C28" s="5"/>
    </row>
    <row r="29" spans="3:3" s="6" customFormat="1" ht="16.5" customHeight="1">
      <c r="C29" s="5"/>
    </row>
    <row r="30" spans="3:3" s="6" customFormat="1" ht="16.5" customHeight="1">
      <c r="C30" s="5"/>
    </row>
    <row r="31" spans="3:3" s="6" customFormat="1" ht="16.5" customHeight="1">
      <c r="C31" s="5"/>
    </row>
    <row r="32" spans="3:3" s="6" customFormat="1" ht="16.5" customHeight="1">
      <c r="C32" s="5"/>
    </row>
    <row r="33" spans="3:3" s="6" customFormat="1" ht="16.5" customHeight="1">
      <c r="C33" s="5"/>
    </row>
    <row r="34" spans="3:3" s="6" customFormat="1" ht="16.5" customHeight="1">
      <c r="C34" s="5"/>
    </row>
    <row r="35" spans="3:3" s="6" customFormat="1" ht="16.5" customHeight="1">
      <c r="C35" s="5"/>
    </row>
    <row r="36" spans="3:3" s="6" customFormat="1" ht="16.5" customHeight="1">
      <c r="C36" s="5"/>
    </row>
    <row r="37" spans="3:3" s="6" customFormat="1" ht="16.5" customHeight="1">
      <c r="C37" s="5"/>
    </row>
    <row r="38" spans="3:3" s="6" customFormat="1" ht="16.5" customHeight="1">
      <c r="C38" s="5"/>
    </row>
    <row r="39" spans="3:3" s="6" customFormat="1" ht="16.5" customHeight="1">
      <c r="C39" s="5"/>
    </row>
  </sheetData>
  <phoneticPr fontId="1" type="noConversion"/>
  <dataValidations count="1">
    <dataValidation type="date" allowBlank="1" showInputMessage="1" showErrorMessage="1" sqref="C4:C7">
      <formula1>36526</formula1>
      <formula2>44196</formula2>
    </dataValidation>
  </dataValidations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MC SYSTEM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SJB02</dc:creator>
  <cp:lastModifiedBy>gouweicao78</cp:lastModifiedBy>
  <dcterms:created xsi:type="dcterms:W3CDTF">2009-12-17T08:03:14Z</dcterms:created>
  <dcterms:modified xsi:type="dcterms:W3CDTF">2009-12-17T13:50:26Z</dcterms:modified>
</cp:coreProperties>
</file>