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0490" windowHeight="7770"/>
  </bookViews>
  <sheets>
    <sheet name="Sheet2" sheetId="2" r:id="rId1"/>
    <sheet name="Sheet1" sheetId="1" r:id="rId2"/>
  </sheets>
  <calcPr calcId="114210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<sst xmlns="http://schemas.openxmlformats.org/spreadsheetml/2006/main" count="128" uniqueCount="49">
  <si>
    <t>已售房屋明细表</t>
  </si>
  <si>
    <t>序号</t>
  </si>
  <si>
    <t>层数</t>
  </si>
  <si>
    <t>房号</t>
  </si>
  <si>
    <t>面积</t>
  </si>
  <si>
    <t>销售时间</t>
  </si>
  <si>
    <t>年度</t>
  </si>
  <si>
    <t>物业费</t>
  </si>
  <si>
    <t>水费</t>
  </si>
  <si>
    <t>电费</t>
  </si>
  <si>
    <t>电视费</t>
  </si>
  <si>
    <t>宽带费</t>
  </si>
  <si>
    <t>合计</t>
  </si>
  <si>
    <t>1号楼</t>
  </si>
  <si>
    <t>1层</t>
  </si>
  <si>
    <t>1-103B</t>
  </si>
  <si>
    <t>1-106</t>
  </si>
  <si>
    <t>1-107</t>
  </si>
  <si>
    <t>1-108</t>
  </si>
  <si>
    <t>1-109</t>
  </si>
  <si>
    <t>1-110</t>
  </si>
  <si>
    <t>减免</t>
  </si>
  <si>
    <t>1-112</t>
  </si>
  <si>
    <t>1-123A</t>
  </si>
  <si>
    <t>楼栋</t>
  </si>
  <si>
    <t>姓名</t>
  </si>
  <si>
    <t>张三</t>
  </si>
  <si>
    <t>李四</t>
  </si>
  <si>
    <t>王麻子</t>
  </si>
  <si>
    <t>赵明</t>
  </si>
  <si>
    <t>徐龙</t>
  </si>
  <si>
    <t>徐琳</t>
  </si>
  <si>
    <t>李龙</t>
  </si>
  <si>
    <t>方八</t>
  </si>
  <si>
    <t>总计</t>
  </si>
  <si>
    <t>求和项:物业费</t>
  </si>
  <si>
    <t>求和项:水费</t>
  </si>
  <si>
    <t>楼栋</t>
    <phoneticPr fontId="21" type="noConversion"/>
  </si>
  <si>
    <t>姓名</t>
    <phoneticPr fontId="21" type="noConversion"/>
  </si>
  <si>
    <t>张三</t>
    <phoneticPr fontId="21" type="noConversion"/>
  </si>
  <si>
    <t>李四</t>
    <phoneticPr fontId="21" type="noConversion"/>
  </si>
  <si>
    <t>王麻子</t>
    <phoneticPr fontId="21" type="noConversion"/>
  </si>
  <si>
    <t>赵明</t>
    <phoneticPr fontId="21" type="noConversion"/>
  </si>
  <si>
    <t>徐龙</t>
    <phoneticPr fontId="21" type="noConversion"/>
  </si>
  <si>
    <t>徐龙</t>
    <phoneticPr fontId="21" type="noConversion"/>
  </si>
  <si>
    <t>徐琳</t>
    <phoneticPr fontId="21" type="noConversion"/>
  </si>
  <si>
    <t>徐琳</t>
    <phoneticPr fontId="21" type="noConversion"/>
  </si>
  <si>
    <t>李龙</t>
    <phoneticPr fontId="21" type="noConversion"/>
  </si>
  <si>
    <t>方八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</si>
</sst>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_ "/>
    <numFmt numFmtId="178" formatCode="#,##0.00_ "/>
  </numFmts>
  <fonts count="23" x14ac:knownFonts="1">
    <font>
      <sz val="11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宋体"/>
      <family val="3"/>
      <charset val="134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3">
    <xf numFmtId="0" fontId="0" fillId="0" borderId="0" xfId="0">
      <alignment vertical="center"/>
    </xf>
    <xf numFmtId="0" fontId="19" fillId="0" borderId="0" xfId="42" applyFont="1" applyFill="1" applyBorder="1" applyAlignment="1">
      <alignment horizontal="center" vertical="center"/>
    </xf>
    <xf numFmtId="0" fontId="19" fillId="0" borderId="0" xfId="42" applyFont="1" applyFill="1" applyBorder="1" applyAlignment="1">
      <alignment vertical="center"/>
    </xf>
    <xf numFmtId="0" fontId="19" fillId="0" borderId="10" xfId="42" applyFont="1" applyFill="1" applyBorder="1" applyAlignment="1">
      <alignment horizontal="center" vertical="center"/>
    </xf>
    <xf numFmtId="0" fontId="14" fillId="0" borderId="10" xfId="43" applyFont="1" applyFill="1" applyBorder="1" applyAlignment="1">
      <alignment horizontal="center" vertical="center"/>
    </xf>
    <xf numFmtId="0" fontId="14" fillId="0" borderId="10" xfId="43" applyFill="1" applyBorder="1" applyAlignment="1">
      <alignment horizontal="center" vertical="center"/>
    </xf>
    <xf numFmtId="176" fontId="19" fillId="0" borderId="10" xfId="42" applyNumberFormat="1" applyFont="1" applyFill="1" applyBorder="1" applyAlignment="1">
      <alignment vertical="center"/>
    </xf>
    <xf numFmtId="177" fontId="19" fillId="0" borderId="10" xfId="42" applyNumberFormat="1" applyFont="1" applyFill="1" applyBorder="1" applyAlignment="1">
      <alignment vertical="center"/>
    </xf>
    <xf numFmtId="0" fontId="19" fillId="0" borderId="10" xfId="42" applyFont="1" applyBorder="1" applyAlignment="1">
      <alignment horizontal="center" vertical="center"/>
    </xf>
    <xf numFmtId="0" fontId="19" fillId="0" borderId="10" xfId="42" applyFont="1" applyBorder="1" applyAlignment="1">
      <alignment vertical="center"/>
    </xf>
    <xf numFmtId="178" fontId="14" fillId="0" borderId="10" xfId="43" applyNumberFormat="1" applyFont="1" applyFill="1" applyBorder="1" applyAlignment="1">
      <alignment horizontal="center" vertical="center"/>
    </xf>
    <xf numFmtId="176" fontId="19" fillId="0" borderId="10" xfId="42" applyNumberFormat="1" applyFont="1" applyFill="1" applyBorder="1" applyAlignment="1">
      <alignment horizontal="center" vertical="center"/>
    </xf>
    <xf numFmtId="177" fontId="19" fillId="0" borderId="10" xfId="42" applyNumberFormat="1" applyFont="1" applyFill="1" applyBorder="1" applyAlignment="1">
      <alignment horizontal="center" vertical="center"/>
    </xf>
    <xf numFmtId="178" fontId="19" fillId="0" borderId="10" xfId="42" applyNumberFormat="1" applyFont="1" applyFill="1" applyBorder="1" applyAlignment="1">
      <alignment horizontal="right" vertical="center"/>
    </xf>
    <xf numFmtId="49" fontId="14" fillId="0" borderId="10" xfId="44" applyNumberFormat="1" applyFont="1" applyFill="1" applyBorder="1" applyAlignment="1">
      <alignment horizontal="center"/>
    </xf>
    <xf numFmtId="177" fontId="22" fillId="0" borderId="10" xfId="42" applyNumberFormat="1" applyFont="1" applyFill="1" applyBorder="1" applyAlignment="1">
      <alignment horizontal="center" vertical="center"/>
    </xf>
    <xf numFmtId="178" fontId="22" fillId="0" borderId="10" xfId="42" applyNumberFormat="1" applyFont="1" applyFill="1" applyBorder="1" applyAlignment="1">
      <alignment horizontal="right" vertical="center"/>
    </xf>
    <xf numFmtId="0" fontId="22" fillId="0" borderId="10" xfId="42" applyFont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常规" xfId="0" builtinId="0"/>
    <cellStyle name="常规 3" xfId="43"/>
    <cellStyle name="常规_Sheet1" xfId="42"/>
    <cellStyle name="常规_Sheet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oliang chen" refreshedDate="41768.66353784722" createdVersion="5" refreshedVersion="5" minRefreshableVersion="3" recordCount="16">
  <cacheSource type="worksheet">
    <worksheetSource ref="A2:N18" sheet="Sheet1"/>
  </cacheSource>
  <cacheFields count="14">
    <cacheField name="序号" numFmtId="0">
      <sharedItems containsSemiMixedTypes="0" containsString="0" containsNumber="1" containsInteger="1" minValue="1" maxValue="8" count="8">
        <n v="1"/>
        <n v="2"/>
        <n v="3"/>
        <n v="4"/>
        <n v="5"/>
        <n v="6"/>
        <n v="7"/>
        <n v="8"/>
      </sharedItems>
    </cacheField>
    <cacheField name="楼栋" numFmtId="0">
      <sharedItems count="1">
        <s v="1号楼"/>
      </sharedItems>
    </cacheField>
    <cacheField name="层数" numFmtId="0">
      <sharedItems count="1">
        <s v="1层"/>
      </sharedItems>
    </cacheField>
    <cacheField name="房号" numFmtId="0">
      <sharedItems count="8">
        <s v="1-103B"/>
        <s v="1-106"/>
        <s v="1-107"/>
        <s v="1-108"/>
        <s v="1-109"/>
        <s v="1-110"/>
        <s v="1-112"/>
        <s v="1-123A"/>
      </sharedItems>
    </cacheField>
    <cacheField name="姓名" numFmtId="0">
      <sharedItems count="8">
        <s v="张三"/>
        <s v="李四"/>
        <s v="王麻子"/>
        <s v="赵明"/>
        <s v="徐龙"/>
        <s v="徐琳"/>
        <s v="李龙"/>
        <s v="方八"/>
      </sharedItems>
    </cacheField>
    <cacheField name="面积" numFmtId="178">
      <sharedItems containsSemiMixedTypes="0" containsString="0" containsNumber="1" minValue="35.514719644000003" maxValue="43.366492055000002" count="6">
        <n v="40.000396770800002"/>
        <n v="35.514719644000003"/>
        <n v="37.33"/>
        <n v="40.068200050000002"/>
        <n v="38.748883247999999"/>
        <n v="43.366492055000002"/>
      </sharedItems>
    </cacheField>
    <cacheField name="销售时间" numFmtId="176">
      <sharedItems containsSemiMixedTypes="0" containsNonDate="0" containsDate="1" containsString="0" minDate="2012-07-30T00:00:00" maxDate="2013-08-09T00:00:00" count="6">
        <d v="2012-08-04T00:00:00"/>
        <d v="2012-08-03T00:00:00"/>
        <d v="2012-08-27T00:00:00"/>
        <d v="2012-08-05T00:00:00"/>
        <d v="2012-07-30T00:00:00"/>
        <d v="2013-08-08T00:00:00"/>
      </sharedItems>
    </cacheField>
    <cacheField name="年度" numFmtId="177">
      <sharedItems containsSemiMixedTypes="0" containsString="0" containsNumber="1" containsInteger="1" minValue="2012" maxValue="2013" count="2">
        <n v="2012"/>
        <n v="2013"/>
      </sharedItems>
    </cacheField>
    <cacheField name="物业费" numFmtId="178">
      <sharedItems containsMixedTypes="1" containsNumber="1" containsInteger="1" minValue="426" maxValue="520"/>
    </cacheField>
    <cacheField name="水费" numFmtId="178">
      <sharedItems containsString="0" containsBlank="1" containsNumber="1" containsInteger="1" minValue="-45" maxValue="500"/>
    </cacheField>
    <cacheField name="电费" numFmtId="178">
      <sharedItems containsString="0" containsBlank="1" containsNumber="1" containsInteger="1" minValue="-44" maxValue="500"/>
    </cacheField>
    <cacheField name="电视费" numFmtId="178">
      <sharedItems containsMixedTypes="1" containsNumber="1" containsInteger="1" minValue="100" maxValue="100"/>
    </cacheField>
    <cacheField name="宽带费" numFmtId="178">
      <sharedItems containsMixedTypes="1" containsNumber="1" containsInteger="1" minValue="80" maxValue="80"/>
    </cacheField>
    <cacheField name="合计" numFmtId="0">
      <sharedItems containsSemiMixedTypes="0" containsString="0" containsNumber="1" containsInteger="1" minValue="571" maxValue="1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  <x v="0"/>
    <x v="0"/>
    <x v="0"/>
    <n v="480"/>
    <n v="150"/>
    <n v="150"/>
    <n v="100"/>
    <n v="80"/>
    <n v="960"/>
  </r>
  <r>
    <x v="0"/>
    <x v="0"/>
    <x v="0"/>
    <x v="0"/>
    <x v="0"/>
    <x v="0"/>
    <x v="0"/>
    <x v="1"/>
    <n v="480"/>
    <n v="-45"/>
    <n v="-44"/>
    <n v="100"/>
    <n v="80"/>
    <n v="571"/>
  </r>
  <r>
    <x v="1"/>
    <x v="0"/>
    <x v="0"/>
    <x v="1"/>
    <x v="1"/>
    <x v="1"/>
    <x v="1"/>
    <x v="0"/>
    <n v="426"/>
    <n v="500"/>
    <n v="500"/>
    <n v="100"/>
    <n v="80"/>
    <n v="1606"/>
  </r>
  <r>
    <x v="1"/>
    <x v="0"/>
    <x v="0"/>
    <x v="1"/>
    <x v="1"/>
    <x v="1"/>
    <x v="1"/>
    <x v="1"/>
    <n v="426"/>
    <m/>
    <m/>
    <n v="100"/>
    <n v="80"/>
    <n v="606"/>
  </r>
  <r>
    <x v="2"/>
    <x v="0"/>
    <x v="0"/>
    <x v="2"/>
    <x v="2"/>
    <x v="1"/>
    <x v="2"/>
    <x v="0"/>
    <n v="426"/>
    <n v="500"/>
    <n v="500"/>
    <n v="100"/>
    <n v="80"/>
    <n v="1606"/>
  </r>
  <r>
    <x v="2"/>
    <x v="0"/>
    <x v="0"/>
    <x v="2"/>
    <x v="2"/>
    <x v="1"/>
    <x v="2"/>
    <x v="1"/>
    <n v="426"/>
    <m/>
    <m/>
    <n v="100"/>
    <n v="80"/>
    <n v="606"/>
  </r>
  <r>
    <x v="3"/>
    <x v="0"/>
    <x v="0"/>
    <x v="3"/>
    <x v="3"/>
    <x v="2"/>
    <x v="3"/>
    <x v="0"/>
    <n v="448"/>
    <n v="500"/>
    <n v="500"/>
    <n v="100"/>
    <n v="80"/>
    <n v="1628"/>
  </r>
  <r>
    <x v="3"/>
    <x v="0"/>
    <x v="0"/>
    <x v="3"/>
    <x v="3"/>
    <x v="2"/>
    <x v="3"/>
    <x v="1"/>
    <n v="448"/>
    <m/>
    <m/>
    <n v="100"/>
    <n v="80"/>
    <n v="628"/>
  </r>
  <r>
    <x v="4"/>
    <x v="0"/>
    <x v="0"/>
    <x v="4"/>
    <x v="4"/>
    <x v="2"/>
    <x v="2"/>
    <x v="0"/>
    <n v="448"/>
    <n v="500"/>
    <n v="500"/>
    <n v="100"/>
    <n v="80"/>
    <n v="1628"/>
  </r>
  <r>
    <x v="4"/>
    <x v="0"/>
    <x v="0"/>
    <x v="4"/>
    <x v="4"/>
    <x v="2"/>
    <x v="2"/>
    <x v="1"/>
    <n v="448"/>
    <m/>
    <m/>
    <n v="100"/>
    <n v="80"/>
    <n v="628"/>
  </r>
  <r>
    <x v="5"/>
    <x v="0"/>
    <x v="0"/>
    <x v="5"/>
    <x v="5"/>
    <x v="3"/>
    <x v="4"/>
    <x v="0"/>
    <s v="减免"/>
    <n v="500"/>
    <n v="500"/>
    <s v="减免"/>
    <s v="减免"/>
    <n v="1000"/>
  </r>
  <r>
    <x v="5"/>
    <x v="0"/>
    <x v="0"/>
    <x v="5"/>
    <x v="5"/>
    <x v="3"/>
    <x v="4"/>
    <x v="1"/>
    <n v="480"/>
    <m/>
    <m/>
    <n v="100"/>
    <n v="80"/>
    <n v="660"/>
  </r>
  <r>
    <x v="6"/>
    <x v="0"/>
    <x v="0"/>
    <x v="6"/>
    <x v="6"/>
    <x v="4"/>
    <x v="4"/>
    <x v="0"/>
    <s v="减免"/>
    <n v="500"/>
    <n v="500"/>
    <s v="减免"/>
    <s v="减免"/>
    <n v="1000"/>
  </r>
  <r>
    <x v="6"/>
    <x v="0"/>
    <x v="0"/>
    <x v="6"/>
    <x v="6"/>
    <x v="4"/>
    <x v="4"/>
    <x v="1"/>
    <n v="465"/>
    <m/>
    <m/>
    <n v="100"/>
    <n v="80"/>
    <n v="645"/>
  </r>
  <r>
    <x v="7"/>
    <x v="0"/>
    <x v="0"/>
    <x v="7"/>
    <x v="7"/>
    <x v="5"/>
    <x v="5"/>
    <x v="0"/>
    <n v="520"/>
    <n v="500"/>
    <n v="500"/>
    <n v="100"/>
    <n v="80"/>
    <n v="1700"/>
  </r>
  <r>
    <x v="7"/>
    <x v="0"/>
    <x v="0"/>
    <x v="7"/>
    <x v="7"/>
    <x v="5"/>
    <x v="5"/>
    <x v="1"/>
    <n v="520"/>
    <m/>
    <m/>
    <n v="100"/>
    <n v="80"/>
    <n v="7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compact="0" compactData="0" multipleFieldFilters="0">
  <location ref="A3:J20" firstHeaderRow="0" firstDataRow="1" firstDataCol="8"/>
  <pivotFields count="14"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axis="axisRow" compact="0" outline="0" showAll="0" defaultSubtotal="0">
      <items count="8">
        <item x="7"/>
        <item x="6"/>
        <item x="1"/>
        <item x="2"/>
        <item x="5"/>
        <item x="4"/>
        <item x="0"/>
        <item x="3"/>
      </items>
    </pivotField>
    <pivotField axis="axisRow" compact="0" numFmtId="178" outline="0" showAll="0" defaultSubtotal="0">
      <items count="6">
        <item x="1"/>
        <item x="2"/>
        <item x="4"/>
        <item x="0"/>
        <item x="3"/>
        <item x="5"/>
      </items>
    </pivotField>
    <pivotField axis="axisRow" compact="0" numFmtId="176" outline="0" showAll="0" defaultSubtotal="0">
      <items count="6">
        <item x="4"/>
        <item x="1"/>
        <item x="0"/>
        <item x="3"/>
        <item x="2"/>
        <item x="5"/>
      </items>
    </pivotField>
    <pivotField axis="axisRow" compact="0" numFmtId="177" outline="0" showAll="0" defaultSubtotal="0">
      <items count="2">
        <item x="0"/>
        <item x="1"/>
      </items>
    </pivotField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8">
    <field x="0"/>
    <field x="1"/>
    <field x="2"/>
    <field x="3"/>
    <field x="4"/>
    <field x="5"/>
    <field x="6"/>
    <field x="7"/>
  </rowFields>
  <rowItems count="17">
    <i>
      <x/>
      <x/>
      <x/>
      <x/>
      <x v="6"/>
      <x v="3"/>
      <x v="2"/>
      <x/>
    </i>
    <i r="7">
      <x v="1"/>
    </i>
    <i>
      <x v="1"/>
      <x/>
      <x/>
      <x v="1"/>
      <x v="2"/>
      <x/>
      <x v="1"/>
      <x/>
    </i>
    <i r="7">
      <x v="1"/>
    </i>
    <i>
      <x v="2"/>
      <x/>
      <x/>
      <x v="2"/>
      <x v="3"/>
      <x/>
      <x v="4"/>
      <x/>
    </i>
    <i r="7">
      <x v="1"/>
    </i>
    <i>
      <x v="3"/>
      <x/>
      <x/>
      <x v="3"/>
      <x v="7"/>
      <x v="1"/>
      <x v="3"/>
      <x/>
    </i>
    <i r="7">
      <x v="1"/>
    </i>
    <i>
      <x v="4"/>
      <x/>
      <x/>
      <x v="4"/>
      <x v="5"/>
      <x v="1"/>
      <x v="4"/>
      <x/>
    </i>
    <i r="7">
      <x v="1"/>
    </i>
    <i>
      <x v="5"/>
      <x/>
      <x/>
      <x v="5"/>
      <x v="4"/>
      <x v="4"/>
      <x/>
      <x/>
    </i>
    <i r="7">
      <x v="1"/>
    </i>
    <i>
      <x v="6"/>
      <x/>
      <x/>
      <x v="6"/>
      <x v="1"/>
      <x v="2"/>
      <x/>
      <x/>
    </i>
    <i r="7">
      <x v="1"/>
    </i>
    <i>
      <x v="7"/>
      <x/>
      <x/>
      <x v="7"/>
      <x/>
      <x v="5"/>
      <x v="5"/>
      <x/>
    </i>
    <i r="7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物业费" fld="8" baseField="7" baseItem="0"/>
    <dataField name="求和项:水费" fld="9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tabSelected="1" workbookViewId="0">
      <selection activeCell="H3" sqref="H3"/>
    </sheetView>
  </sheetViews>
  <sheetFormatPr defaultRowHeight="13.5" x14ac:dyDescent="0.15"/>
  <cols>
    <col min="1" max="1" width="7.75" bestFit="1" customWidth="1"/>
    <col min="2" max="2" width="8.875" bestFit="1" customWidth="1"/>
    <col min="3" max="3" width="7.75" bestFit="1" customWidth="1"/>
    <col min="4" max="4" width="10.5" bestFit="1" customWidth="1"/>
    <col min="5" max="5" width="8.875" bestFit="1" customWidth="1"/>
    <col min="6" max="6" width="10.5" bestFit="1" customWidth="1"/>
    <col min="7" max="7" width="11.75" customWidth="1"/>
    <col min="8" max="8" width="7.75" customWidth="1"/>
    <col min="9" max="9" width="15.375" bestFit="1" customWidth="1"/>
    <col min="10" max="10" width="13.125" customWidth="1"/>
    <col min="11" max="11" width="15.375" bestFit="1" customWidth="1"/>
    <col min="12" max="12" width="19.75" bestFit="1" customWidth="1"/>
    <col min="13" max="13" width="17.625" bestFit="1" customWidth="1"/>
  </cols>
  <sheetData>
    <row r="3" spans="1:10" x14ac:dyDescent="0.15">
      <c r="A3" s="19" t="s">
        <v>1</v>
      </c>
      <c r="B3" s="19" t="s">
        <v>24</v>
      </c>
      <c r="C3" s="19" t="s">
        <v>2</v>
      </c>
      <c r="D3" s="19" t="s">
        <v>3</v>
      </c>
      <c r="E3" s="19" t="s">
        <v>25</v>
      </c>
      <c r="F3" s="19" t="s">
        <v>4</v>
      </c>
      <c r="G3" s="19" t="s">
        <v>5</v>
      </c>
      <c r="H3" s="19" t="s">
        <v>6</v>
      </c>
      <c r="I3" t="s">
        <v>35</v>
      </c>
      <c r="J3" t="s">
        <v>36</v>
      </c>
    </row>
    <row r="4" spans="1:10" x14ac:dyDescent="0.15">
      <c r="A4">
        <v>1</v>
      </c>
      <c r="B4" t="s">
        <v>13</v>
      </c>
      <c r="C4" t="s">
        <v>14</v>
      </c>
      <c r="D4" t="s">
        <v>15</v>
      </c>
      <c r="E4" t="s">
        <v>26</v>
      </c>
      <c r="F4" s="20">
        <v>40.000396770800002</v>
      </c>
      <c r="G4" s="21">
        <v>41125</v>
      </c>
      <c r="H4" s="22">
        <v>2012</v>
      </c>
      <c r="I4" s="18">
        <v>480</v>
      </c>
      <c r="J4" s="18">
        <v>150</v>
      </c>
    </row>
    <row r="5" spans="1:10" x14ac:dyDescent="0.15">
      <c r="H5" s="22">
        <v>2013</v>
      </c>
      <c r="I5" s="18">
        <v>480</v>
      </c>
      <c r="J5" s="18">
        <v>-45</v>
      </c>
    </row>
    <row r="6" spans="1:10" x14ac:dyDescent="0.15">
      <c r="A6">
        <v>2</v>
      </c>
      <c r="B6" t="s">
        <v>13</v>
      </c>
      <c r="C6" t="s">
        <v>14</v>
      </c>
      <c r="D6" t="s">
        <v>16</v>
      </c>
      <c r="E6" t="s">
        <v>27</v>
      </c>
      <c r="F6" s="20">
        <v>35.514719644000003</v>
      </c>
      <c r="G6" s="21">
        <v>41124</v>
      </c>
      <c r="H6" s="22">
        <v>2012</v>
      </c>
      <c r="I6" s="18">
        <v>426</v>
      </c>
      <c r="J6" s="18">
        <v>500</v>
      </c>
    </row>
    <row r="7" spans="1:10" x14ac:dyDescent="0.15">
      <c r="H7" s="22">
        <v>2013</v>
      </c>
      <c r="I7" s="18">
        <v>426</v>
      </c>
      <c r="J7" s="18"/>
    </row>
    <row r="8" spans="1:10" x14ac:dyDescent="0.15">
      <c r="A8">
        <v>3</v>
      </c>
      <c r="B8" t="s">
        <v>13</v>
      </c>
      <c r="C8" t="s">
        <v>14</v>
      </c>
      <c r="D8" t="s">
        <v>17</v>
      </c>
      <c r="E8" t="s">
        <v>28</v>
      </c>
      <c r="F8" s="20">
        <v>35.514719644000003</v>
      </c>
      <c r="G8" s="21">
        <v>41148</v>
      </c>
      <c r="H8" s="22">
        <v>2012</v>
      </c>
      <c r="I8" s="18">
        <v>426</v>
      </c>
      <c r="J8" s="18">
        <v>500</v>
      </c>
    </row>
    <row r="9" spans="1:10" x14ac:dyDescent="0.15">
      <c r="H9" s="22">
        <v>2013</v>
      </c>
      <c r="I9" s="18">
        <v>426</v>
      </c>
      <c r="J9" s="18"/>
    </row>
    <row r="10" spans="1:10" x14ac:dyDescent="0.15">
      <c r="A10">
        <v>4</v>
      </c>
      <c r="B10" t="s">
        <v>13</v>
      </c>
      <c r="C10" t="s">
        <v>14</v>
      </c>
      <c r="D10" t="s">
        <v>18</v>
      </c>
      <c r="E10" t="s">
        <v>29</v>
      </c>
      <c r="F10" s="20">
        <v>37.33</v>
      </c>
      <c r="G10" s="21">
        <v>41126</v>
      </c>
      <c r="H10" s="22">
        <v>2012</v>
      </c>
      <c r="I10" s="18">
        <v>448</v>
      </c>
      <c r="J10" s="18">
        <v>500</v>
      </c>
    </row>
    <row r="11" spans="1:10" x14ac:dyDescent="0.15">
      <c r="H11" s="22">
        <v>2013</v>
      </c>
      <c r="I11" s="18">
        <v>448</v>
      </c>
      <c r="J11" s="18"/>
    </row>
    <row r="12" spans="1:10" x14ac:dyDescent="0.15">
      <c r="A12">
        <v>5</v>
      </c>
      <c r="B12" t="s">
        <v>13</v>
      </c>
      <c r="C12" t="s">
        <v>14</v>
      </c>
      <c r="D12" t="s">
        <v>19</v>
      </c>
      <c r="E12" t="s">
        <v>30</v>
      </c>
      <c r="F12" s="20">
        <v>37.33</v>
      </c>
      <c r="G12" s="21">
        <v>41148</v>
      </c>
      <c r="H12" s="22">
        <v>2012</v>
      </c>
      <c r="I12" s="18">
        <v>448</v>
      </c>
      <c r="J12" s="18">
        <v>500</v>
      </c>
    </row>
    <row r="13" spans="1:10" x14ac:dyDescent="0.15">
      <c r="H13" s="22">
        <v>2013</v>
      </c>
      <c r="I13" s="18">
        <v>448</v>
      </c>
      <c r="J13" s="18"/>
    </row>
    <row r="14" spans="1:10" x14ac:dyDescent="0.15">
      <c r="A14">
        <v>6</v>
      </c>
      <c r="B14" t="s">
        <v>13</v>
      </c>
      <c r="C14" t="s">
        <v>14</v>
      </c>
      <c r="D14" t="s">
        <v>20</v>
      </c>
      <c r="E14" t="s">
        <v>31</v>
      </c>
      <c r="F14" s="20">
        <v>40.068200050000002</v>
      </c>
      <c r="G14" s="21">
        <v>41120</v>
      </c>
      <c r="H14" s="22">
        <v>2012</v>
      </c>
      <c r="I14" s="18">
        <v>0</v>
      </c>
      <c r="J14" s="18">
        <v>500</v>
      </c>
    </row>
    <row r="15" spans="1:10" x14ac:dyDescent="0.15">
      <c r="H15" s="22">
        <v>2013</v>
      </c>
      <c r="I15" s="18">
        <v>480</v>
      </c>
      <c r="J15" s="18"/>
    </row>
    <row r="16" spans="1:10" x14ac:dyDescent="0.15">
      <c r="A16">
        <v>7</v>
      </c>
      <c r="B16" t="s">
        <v>13</v>
      </c>
      <c r="C16" t="s">
        <v>14</v>
      </c>
      <c r="D16" t="s">
        <v>22</v>
      </c>
      <c r="E16" t="s">
        <v>32</v>
      </c>
      <c r="F16" s="20">
        <v>38.748883247999999</v>
      </c>
      <c r="G16" s="21">
        <v>41120</v>
      </c>
      <c r="H16" s="22">
        <v>2012</v>
      </c>
      <c r="I16" s="18">
        <v>0</v>
      </c>
      <c r="J16" s="18">
        <v>500</v>
      </c>
    </row>
    <row r="17" spans="1:10" x14ac:dyDescent="0.15">
      <c r="H17" s="22">
        <v>2013</v>
      </c>
      <c r="I17" s="18">
        <v>465</v>
      </c>
      <c r="J17" s="18"/>
    </row>
    <row r="18" spans="1:10" x14ac:dyDescent="0.15">
      <c r="A18">
        <v>8</v>
      </c>
      <c r="B18" t="s">
        <v>13</v>
      </c>
      <c r="C18" t="s">
        <v>14</v>
      </c>
      <c r="D18" t="s">
        <v>23</v>
      </c>
      <c r="E18" t="s">
        <v>33</v>
      </c>
      <c r="F18" s="20">
        <v>43.366492055000002</v>
      </c>
      <c r="G18" s="21">
        <v>41494</v>
      </c>
      <c r="H18" s="22">
        <v>2012</v>
      </c>
      <c r="I18" s="18">
        <v>520</v>
      </c>
      <c r="J18" s="18">
        <v>500</v>
      </c>
    </row>
    <row r="19" spans="1:10" x14ac:dyDescent="0.15">
      <c r="H19" s="22">
        <v>2013</v>
      </c>
      <c r="I19" s="18">
        <v>520</v>
      </c>
      <c r="J19" s="18"/>
    </row>
    <row r="20" spans="1:10" x14ac:dyDescent="0.15">
      <c r="A20" t="s">
        <v>34</v>
      </c>
      <c r="I20" s="18">
        <v>6441</v>
      </c>
      <c r="J20" s="18">
        <v>3605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A2" sqref="A2:N18"/>
    </sheetView>
  </sheetViews>
  <sheetFormatPr defaultRowHeight="13.5" x14ac:dyDescent="0.15"/>
  <cols>
    <col min="7" max="7" width="10.5" bestFit="1" customWidth="1"/>
  </cols>
  <sheetData>
    <row r="1" spans="1:14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14.25" x14ac:dyDescent="0.15">
      <c r="A2" s="3" t="s">
        <v>1</v>
      </c>
      <c r="B2" s="4" t="s">
        <v>37</v>
      </c>
      <c r="C2" s="5" t="s">
        <v>2</v>
      </c>
      <c r="D2" s="4" t="s">
        <v>3</v>
      </c>
      <c r="E2" s="4" t="s">
        <v>38</v>
      </c>
      <c r="F2" s="4" t="s">
        <v>4</v>
      </c>
      <c r="G2" s="6" t="s">
        <v>5</v>
      </c>
      <c r="H2" s="7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9" t="s">
        <v>12</v>
      </c>
    </row>
    <row r="3" spans="1:14" ht="14.25" x14ac:dyDescent="0.15">
      <c r="A3" s="4">
        <v>1</v>
      </c>
      <c r="B3" s="4" t="s">
        <v>13</v>
      </c>
      <c r="C3" s="4" t="s">
        <v>14</v>
      </c>
      <c r="D3" s="4" t="s">
        <v>15</v>
      </c>
      <c r="E3" s="4" t="s">
        <v>39</v>
      </c>
      <c r="F3" s="10">
        <v>40.000396770800002</v>
      </c>
      <c r="G3" s="11">
        <v>41125</v>
      </c>
      <c r="H3" s="12">
        <v>2012</v>
      </c>
      <c r="I3" s="13">
        <v>480</v>
      </c>
      <c r="J3" s="13">
        <v>150</v>
      </c>
      <c r="K3" s="13">
        <v>150</v>
      </c>
      <c r="L3" s="13">
        <v>100</v>
      </c>
      <c r="M3" s="13">
        <v>80</v>
      </c>
      <c r="N3" s="9">
        <v>960</v>
      </c>
    </row>
    <row r="4" spans="1:14" ht="14.25" x14ac:dyDescent="0.15">
      <c r="A4" s="4">
        <v>1</v>
      </c>
      <c r="B4" s="4" t="s">
        <v>13</v>
      </c>
      <c r="C4" s="4" t="s">
        <v>14</v>
      </c>
      <c r="D4" s="4" t="s">
        <v>15</v>
      </c>
      <c r="E4" s="4" t="s">
        <v>39</v>
      </c>
      <c r="F4" s="10">
        <v>40.000396770800002</v>
      </c>
      <c r="G4" s="11">
        <v>41125</v>
      </c>
      <c r="H4" s="12">
        <v>2013</v>
      </c>
      <c r="I4" s="13">
        <v>480</v>
      </c>
      <c r="J4" s="13">
        <v>-45</v>
      </c>
      <c r="K4" s="13">
        <v>-44</v>
      </c>
      <c r="L4" s="13">
        <v>100</v>
      </c>
      <c r="M4" s="13">
        <v>80</v>
      </c>
      <c r="N4" s="9">
        <v>571</v>
      </c>
    </row>
    <row r="5" spans="1:14" ht="14.25" x14ac:dyDescent="0.15">
      <c r="A5" s="4">
        <v>2</v>
      </c>
      <c r="B5" s="4" t="s">
        <v>13</v>
      </c>
      <c r="C5" s="4" t="s">
        <v>14</v>
      </c>
      <c r="D5" s="4" t="s">
        <v>16</v>
      </c>
      <c r="E5" s="4" t="s">
        <v>40</v>
      </c>
      <c r="F5" s="10">
        <v>35.514719644000003</v>
      </c>
      <c r="G5" s="11">
        <v>41124</v>
      </c>
      <c r="H5" s="12">
        <v>2012</v>
      </c>
      <c r="I5" s="13">
        <v>426</v>
      </c>
      <c r="J5" s="13">
        <v>500</v>
      </c>
      <c r="K5" s="13">
        <v>500</v>
      </c>
      <c r="L5" s="13">
        <v>100</v>
      </c>
      <c r="M5" s="13">
        <v>80</v>
      </c>
      <c r="N5" s="9">
        <v>1606</v>
      </c>
    </row>
    <row r="6" spans="1:14" ht="14.25" x14ac:dyDescent="0.15">
      <c r="A6" s="4">
        <v>2</v>
      </c>
      <c r="B6" s="4" t="s">
        <v>13</v>
      </c>
      <c r="C6" s="4" t="s">
        <v>14</v>
      </c>
      <c r="D6" s="4" t="s">
        <v>16</v>
      </c>
      <c r="E6" s="4" t="s">
        <v>40</v>
      </c>
      <c r="F6" s="10">
        <v>35.514719644000003</v>
      </c>
      <c r="G6" s="11">
        <v>41124</v>
      </c>
      <c r="H6" s="12">
        <v>2013</v>
      </c>
      <c r="I6" s="13">
        <v>426</v>
      </c>
      <c r="J6" s="13"/>
      <c r="K6" s="13"/>
      <c r="L6" s="13">
        <v>100</v>
      </c>
      <c r="M6" s="13">
        <v>80</v>
      </c>
      <c r="N6" s="9">
        <v>606</v>
      </c>
    </row>
    <row r="7" spans="1:14" ht="14.25" x14ac:dyDescent="0.15">
      <c r="A7" s="4">
        <v>3</v>
      </c>
      <c r="B7" s="4" t="s">
        <v>13</v>
      </c>
      <c r="C7" s="4" t="s">
        <v>14</v>
      </c>
      <c r="D7" s="4" t="s">
        <v>17</v>
      </c>
      <c r="E7" s="4" t="s">
        <v>41</v>
      </c>
      <c r="F7" s="10">
        <v>35.514719644000003</v>
      </c>
      <c r="G7" s="11">
        <v>41148</v>
      </c>
      <c r="H7" s="12">
        <v>2012</v>
      </c>
      <c r="I7" s="13">
        <v>426</v>
      </c>
      <c r="J7" s="13">
        <v>500</v>
      </c>
      <c r="K7" s="13">
        <v>500</v>
      </c>
      <c r="L7" s="13">
        <v>100</v>
      </c>
      <c r="M7" s="13">
        <v>80</v>
      </c>
      <c r="N7" s="9">
        <v>1606</v>
      </c>
    </row>
    <row r="8" spans="1:14" ht="14.25" x14ac:dyDescent="0.15">
      <c r="A8" s="4">
        <v>3</v>
      </c>
      <c r="B8" s="4" t="s">
        <v>13</v>
      </c>
      <c r="C8" s="4" t="s">
        <v>14</v>
      </c>
      <c r="D8" s="4" t="s">
        <v>17</v>
      </c>
      <c r="E8" s="4" t="s">
        <v>41</v>
      </c>
      <c r="F8" s="10">
        <v>35.514719644000003</v>
      </c>
      <c r="G8" s="11">
        <v>41148</v>
      </c>
      <c r="H8" s="12">
        <v>2013</v>
      </c>
      <c r="I8" s="13">
        <v>426</v>
      </c>
      <c r="J8" s="13"/>
      <c r="K8" s="13"/>
      <c r="L8" s="13">
        <v>100</v>
      </c>
      <c r="M8" s="13">
        <v>80</v>
      </c>
      <c r="N8" s="9">
        <v>606</v>
      </c>
    </row>
    <row r="9" spans="1:14" ht="14.25" x14ac:dyDescent="0.15">
      <c r="A9" s="4">
        <v>4</v>
      </c>
      <c r="B9" s="4" t="s">
        <v>13</v>
      </c>
      <c r="C9" s="4" t="s">
        <v>14</v>
      </c>
      <c r="D9" s="4" t="s">
        <v>18</v>
      </c>
      <c r="E9" s="14" t="s">
        <v>42</v>
      </c>
      <c r="F9" s="10">
        <v>37.33</v>
      </c>
      <c r="G9" s="11">
        <v>41126</v>
      </c>
      <c r="H9" s="12">
        <v>2012</v>
      </c>
      <c r="I9" s="13">
        <v>448</v>
      </c>
      <c r="J9" s="13">
        <v>500</v>
      </c>
      <c r="K9" s="13">
        <v>500</v>
      </c>
      <c r="L9" s="13">
        <v>100</v>
      </c>
      <c r="M9" s="13">
        <v>80</v>
      </c>
      <c r="N9" s="9">
        <v>1628</v>
      </c>
    </row>
    <row r="10" spans="1:14" ht="14.25" x14ac:dyDescent="0.15">
      <c r="A10" s="4">
        <v>4</v>
      </c>
      <c r="B10" s="4" t="s">
        <v>13</v>
      </c>
      <c r="C10" s="4" t="s">
        <v>14</v>
      </c>
      <c r="D10" s="4" t="s">
        <v>18</v>
      </c>
      <c r="E10" s="14" t="s">
        <v>42</v>
      </c>
      <c r="F10" s="10">
        <v>37.33</v>
      </c>
      <c r="G10" s="11">
        <v>41126</v>
      </c>
      <c r="H10" s="12">
        <v>2013</v>
      </c>
      <c r="I10" s="13">
        <v>448</v>
      </c>
      <c r="J10" s="13"/>
      <c r="K10" s="13"/>
      <c r="L10" s="13">
        <v>100</v>
      </c>
      <c r="M10" s="13">
        <v>80</v>
      </c>
      <c r="N10" s="9">
        <v>628</v>
      </c>
    </row>
    <row r="11" spans="1:14" ht="14.25" x14ac:dyDescent="0.15">
      <c r="A11" s="4">
        <v>5</v>
      </c>
      <c r="B11" s="4" t="s">
        <v>13</v>
      </c>
      <c r="C11" s="4" t="s">
        <v>14</v>
      </c>
      <c r="D11" s="4" t="s">
        <v>19</v>
      </c>
      <c r="E11" s="4" t="s">
        <v>43</v>
      </c>
      <c r="F11" s="10">
        <v>37.33</v>
      </c>
      <c r="G11" s="11">
        <v>41148</v>
      </c>
      <c r="H11" s="12">
        <v>2012</v>
      </c>
      <c r="I11" s="13">
        <v>448</v>
      </c>
      <c r="J11" s="13">
        <v>500</v>
      </c>
      <c r="K11" s="13">
        <v>500</v>
      </c>
      <c r="L11" s="13">
        <v>100</v>
      </c>
      <c r="M11" s="13">
        <v>80</v>
      </c>
      <c r="N11" s="9">
        <v>1628</v>
      </c>
    </row>
    <row r="12" spans="1:14" ht="14.25" x14ac:dyDescent="0.15">
      <c r="A12" s="4">
        <v>5</v>
      </c>
      <c r="B12" s="4" t="s">
        <v>13</v>
      </c>
      <c r="C12" s="4" t="s">
        <v>14</v>
      </c>
      <c r="D12" s="4" t="s">
        <v>19</v>
      </c>
      <c r="E12" s="4" t="s">
        <v>44</v>
      </c>
      <c r="F12" s="10">
        <v>37.33</v>
      </c>
      <c r="G12" s="11">
        <v>41148</v>
      </c>
      <c r="H12" s="12">
        <v>2013</v>
      </c>
      <c r="I12" s="13">
        <v>448</v>
      </c>
      <c r="J12" s="13"/>
      <c r="K12" s="13"/>
      <c r="L12" s="13">
        <v>100</v>
      </c>
      <c r="M12" s="13">
        <v>80</v>
      </c>
      <c r="N12" s="9">
        <v>628</v>
      </c>
    </row>
    <row r="13" spans="1:14" ht="14.25" x14ac:dyDescent="0.15">
      <c r="A13" s="4">
        <v>6</v>
      </c>
      <c r="B13" s="4" t="s">
        <v>13</v>
      </c>
      <c r="C13" s="4" t="s">
        <v>14</v>
      </c>
      <c r="D13" s="4" t="s">
        <v>20</v>
      </c>
      <c r="E13" s="4" t="s">
        <v>45</v>
      </c>
      <c r="F13" s="10">
        <v>40.068200050000002</v>
      </c>
      <c r="G13" s="11">
        <v>41120</v>
      </c>
      <c r="H13" s="12">
        <v>2012</v>
      </c>
      <c r="I13" s="13" t="s">
        <v>21</v>
      </c>
      <c r="J13" s="13">
        <v>500</v>
      </c>
      <c r="K13" s="13">
        <v>500</v>
      </c>
      <c r="L13" s="13" t="s">
        <v>21</v>
      </c>
      <c r="M13" s="13" t="s">
        <v>21</v>
      </c>
      <c r="N13" s="9">
        <v>1000</v>
      </c>
    </row>
    <row r="14" spans="1:14" ht="14.25" x14ac:dyDescent="0.15">
      <c r="A14" s="4">
        <v>6</v>
      </c>
      <c r="B14" s="4" t="s">
        <v>13</v>
      </c>
      <c r="C14" s="4" t="s">
        <v>14</v>
      </c>
      <c r="D14" s="4" t="s">
        <v>20</v>
      </c>
      <c r="E14" s="4" t="s">
        <v>46</v>
      </c>
      <c r="F14" s="10">
        <v>40.068200050000002</v>
      </c>
      <c r="G14" s="11">
        <v>41120</v>
      </c>
      <c r="H14" s="12">
        <v>2013</v>
      </c>
      <c r="I14" s="13">
        <v>480</v>
      </c>
      <c r="J14" s="13"/>
      <c r="K14" s="13"/>
      <c r="L14" s="13">
        <v>100</v>
      </c>
      <c r="M14" s="13">
        <v>80</v>
      </c>
      <c r="N14" s="9">
        <v>660</v>
      </c>
    </row>
    <row r="15" spans="1:14" ht="14.25" x14ac:dyDescent="0.15">
      <c r="A15" s="4">
        <v>7</v>
      </c>
      <c r="B15" s="4" t="s">
        <v>13</v>
      </c>
      <c r="C15" s="4" t="s">
        <v>14</v>
      </c>
      <c r="D15" s="4" t="s">
        <v>22</v>
      </c>
      <c r="E15" s="4" t="s">
        <v>47</v>
      </c>
      <c r="F15" s="10">
        <v>38.748883247999999</v>
      </c>
      <c r="G15" s="11">
        <v>41120</v>
      </c>
      <c r="H15" s="12">
        <v>2012</v>
      </c>
      <c r="I15" s="13" t="s">
        <v>21</v>
      </c>
      <c r="J15" s="13">
        <v>500</v>
      </c>
      <c r="K15" s="13">
        <v>500</v>
      </c>
      <c r="L15" s="13" t="s">
        <v>21</v>
      </c>
      <c r="M15" s="13" t="s">
        <v>21</v>
      </c>
      <c r="N15" s="9">
        <v>1000</v>
      </c>
    </row>
    <row r="16" spans="1:14" ht="14.25" x14ac:dyDescent="0.15">
      <c r="A16" s="4">
        <v>7</v>
      </c>
      <c r="B16" s="4" t="s">
        <v>13</v>
      </c>
      <c r="C16" s="4" t="s">
        <v>14</v>
      </c>
      <c r="D16" s="4" t="s">
        <v>22</v>
      </c>
      <c r="E16" s="4" t="s">
        <v>47</v>
      </c>
      <c r="F16" s="10">
        <v>38.748883247999999</v>
      </c>
      <c r="G16" s="11">
        <v>41120</v>
      </c>
      <c r="H16" s="12">
        <v>2013</v>
      </c>
      <c r="I16" s="13">
        <v>465</v>
      </c>
      <c r="J16" s="13"/>
      <c r="K16" s="13"/>
      <c r="L16" s="13">
        <v>100</v>
      </c>
      <c r="M16" s="13">
        <v>80</v>
      </c>
      <c r="N16" s="9">
        <v>645</v>
      </c>
    </row>
    <row r="17" spans="1:14" ht="14.25" x14ac:dyDescent="0.15">
      <c r="A17" s="4">
        <v>8</v>
      </c>
      <c r="B17" s="4" t="s">
        <v>13</v>
      </c>
      <c r="C17" s="4" t="s">
        <v>14</v>
      </c>
      <c r="D17" s="4" t="s">
        <v>23</v>
      </c>
      <c r="E17" s="4" t="s">
        <v>48</v>
      </c>
      <c r="F17" s="10">
        <v>43.366492055000002</v>
      </c>
      <c r="G17" s="11">
        <v>41494</v>
      </c>
      <c r="H17" s="15">
        <v>2012</v>
      </c>
      <c r="I17" s="16">
        <v>520</v>
      </c>
      <c r="J17" s="16">
        <v>500</v>
      </c>
      <c r="K17" s="16">
        <v>500</v>
      </c>
      <c r="L17" s="16">
        <v>100</v>
      </c>
      <c r="M17" s="16">
        <v>80</v>
      </c>
      <c r="N17" s="17">
        <v>1700</v>
      </c>
    </row>
    <row r="18" spans="1:14" ht="14.25" x14ac:dyDescent="0.15">
      <c r="A18" s="4">
        <v>8</v>
      </c>
      <c r="B18" s="4" t="s">
        <v>13</v>
      </c>
      <c r="C18" s="4" t="s">
        <v>14</v>
      </c>
      <c r="D18" s="4" t="s">
        <v>23</v>
      </c>
      <c r="E18" s="4" t="s">
        <v>48</v>
      </c>
      <c r="F18" s="10">
        <v>43.366492055000002</v>
      </c>
      <c r="G18" s="11">
        <v>41494</v>
      </c>
      <c r="H18" s="15">
        <v>2013</v>
      </c>
      <c r="I18" s="16">
        <v>520</v>
      </c>
      <c r="J18" s="16"/>
      <c r="K18" s="16"/>
      <c r="L18" s="16">
        <v>100</v>
      </c>
      <c r="M18" s="16">
        <v>80</v>
      </c>
      <c r="N18" s="17">
        <v>700</v>
      </c>
    </row>
  </sheetData>
  <mergeCells count="1">
    <mergeCell ref="A1:M1"/>
  </mergeCells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工管部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guoliang chen</dc:creator>
  <cp:lastModifiedBy>guoliang chen</cp:lastModifiedBy>
  <dcterms:created xsi:type="dcterms:W3CDTF">2014-05-09T07:54:52Z</dcterms:created>
  <dcterms:modified xsi:type="dcterms:W3CDTF">2014-05-09T08:15:04Z</dcterms:modified>
</cp:coreProperties>
</file>