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75" windowWidth="18195" windowHeight="850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" i="1"/>
</calcChain>
</file>

<file path=xl/sharedStrings.xml><?xml version="1.0" encoding="utf-8"?>
<sst xmlns="http://schemas.openxmlformats.org/spreadsheetml/2006/main" count="43" uniqueCount="30">
  <si>
    <t>65-85</t>
  </si>
  <si>
    <t>g/L</t>
  </si>
  <si>
    <t>40-55</t>
  </si>
  <si>
    <t>20-40</t>
  </si>
  <si>
    <t>1.4-2.4</t>
  </si>
  <si>
    <t>9-50</t>
  </si>
  <si>
    <t>U/L</t>
  </si>
  <si>
    <t>15-40</t>
  </si>
  <si>
    <t>0-1.5</t>
  </si>
  <si>
    <t>45-125</t>
  </si>
  <si>
    <t>10-60</t>
  </si>
  <si>
    <t>114-240</t>
  </si>
  <si>
    <t>3930-11500</t>
  </si>
  <si>
    <t>3.4-20</t>
  </si>
  <si>
    <t>umol/L</t>
  </si>
  <si>
    <t>1.7-6.8</t>
  </si>
  <si>
    <t>1.7-13.2</t>
  </si>
  <si>
    <t>0-20</t>
  </si>
  <si>
    <t>180-490</t>
  </si>
  <si>
    <t>mg/L</t>
  </si>
  <si>
    <t>20-60</t>
  </si>
  <si>
    <t>26-196</t>
  </si>
  <si>
    <t>0-10</t>
  </si>
  <si>
    <t>结果</t>
  </si>
  <si>
    <t>参考范围</t>
  </si>
  <si>
    <t>单位</t>
  </si>
  <si>
    <t>检验日期</t>
  </si>
  <si>
    <t>标识</t>
  </si>
  <si>
    <r>
      <t>在参考范围内的什么也不显示，低于参考范围的显示为</t>
    </r>
    <r>
      <rPr>
        <b/>
        <sz val="12"/>
        <color rgb="FF0070C0"/>
        <rFont val="Arial"/>
        <family val="2"/>
        <charset val="134"/>
      </rPr>
      <t>“</t>
    </r>
    <r>
      <rPr>
        <b/>
        <sz val="12"/>
        <color rgb="FF0070C0"/>
        <rFont val="宋体"/>
        <family val="3"/>
        <charset val="134"/>
      </rPr>
      <t>↓</t>
    </r>
    <r>
      <rPr>
        <b/>
        <sz val="12"/>
        <color rgb="FF0070C0"/>
        <rFont val="Arial"/>
        <family val="2"/>
        <charset val="134"/>
      </rPr>
      <t>”</t>
    </r>
    <r>
      <rPr>
        <b/>
        <sz val="12"/>
        <color rgb="FF0070C0"/>
        <rFont val="宋体"/>
        <family val="3"/>
        <charset val="134"/>
      </rPr>
      <t>，高于参考范围显示为</t>
    </r>
    <r>
      <rPr>
        <b/>
        <sz val="12"/>
        <color rgb="FF0070C0"/>
        <rFont val="Arial"/>
        <family val="2"/>
        <charset val="134"/>
      </rPr>
      <t xml:space="preserve">“  </t>
    </r>
    <r>
      <rPr>
        <b/>
        <sz val="12"/>
        <color rgb="FF0070C0"/>
        <rFont val="宋体"/>
        <family val="3"/>
        <charset val="134"/>
      </rPr>
      <t>↑</t>
    </r>
    <r>
      <rPr>
        <b/>
        <sz val="12"/>
        <color rgb="FF0070C0"/>
        <rFont val="Arial"/>
        <family val="2"/>
        <charset val="134"/>
      </rPr>
      <t>”</t>
    </r>
    <r>
      <rPr>
        <b/>
        <sz val="12"/>
        <color rgb="FF0070C0"/>
        <rFont val="宋体"/>
        <family val="3"/>
        <charset val="134"/>
      </rPr>
      <t>。公式该如何写？</t>
    </r>
  </si>
  <si>
    <r>
      <rPr>
        <sz val="11"/>
        <color theme="1"/>
        <rFont val="Arial"/>
        <family val="2"/>
        <charset val="134"/>
      </rPr>
      <t>列</t>
    </r>
    <r>
      <rPr>
        <sz val="11"/>
        <color theme="1"/>
        <rFont val="Arial"/>
        <family val="2"/>
      </rPr>
      <t>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</si>
</sst>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  <charset val="134"/>
    </font>
    <font>
      <sz val="9"/>
      <name val="Arial"/>
      <family val="2"/>
      <charset val="134"/>
    </font>
    <font>
      <sz val="11"/>
      <color theme="1"/>
      <name val="Arial"/>
      <family val="2"/>
      <charset val="134"/>
    </font>
    <font>
      <sz val="12"/>
      <color theme="1"/>
      <name val="Arial"/>
      <family val="2"/>
      <charset val="134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  <charset val="134"/>
    </font>
    <font>
      <b/>
      <sz val="12"/>
      <color rgb="FF0070C0"/>
      <name val="宋体"/>
      <family val="3"/>
      <charset val="134"/>
    </font>
    <font>
      <b/>
      <sz val="12"/>
      <color rgb="FF0070C0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9" formatCode="yyyy/m/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F20" totalsRowShown="0" headerRowDxfId="3" dataDxfId="2">
  <tableColumns count="6">
    <tableColumn id="1" name="标识" dataDxfId="1">
      <calculatedColumnFormula>TEXT(MEDIAN(,B2-MID(SUBSTITUTE(C2,"-",REPT(" ",9)),{1,10},9)),"↑;↓;")</calculatedColumnFormula>
    </tableColumn>
    <tableColumn id="2" name="结果" dataDxfId="7"/>
    <tableColumn id="3" name="参考范围" dataDxfId="6"/>
    <tableColumn id="4" name="单位" dataDxfId="5"/>
    <tableColumn id="5" name="检验日期" dataDxfId="4"/>
    <tableColumn id="6" name="列1" dataDxfId="0">
      <calculatedColumnFormula>IF(B2+IMAGINARY(C2&amp;"i")&gt;0,"↑",IF(B2&lt;IMREAL(C2&amp;"i"),"↓",""))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showGridLines="0" tabSelected="1" workbookViewId="0">
      <selection activeCell="I4" sqref="I4:N8"/>
    </sheetView>
  </sheetViews>
  <sheetFormatPr defaultRowHeight="18" x14ac:dyDescent="0.25"/>
  <cols>
    <col min="1" max="1" width="6.5703125" style="2" bestFit="1" customWidth="1"/>
    <col min="2" max="2" width="8.42578125" style="2" bestFit="1" customWidth="1"/>
    <col min="3" max="3" width="14.7109375" style="2" bestFit="1" customWidth="1"/>
    <col min="4" max="4" width="8.5703125" style="2" bestFit="1" customWidth="1"/>
    <col min="5" max="5" width="12.28515625" style="2" bestFit="1" customWidth="1"/>
    <col min="6" max="14" width="9.140625" style="3"/>
    <col min="15" max="15" width="9.140625" style="6"/>
    <col min="16" max="16384" width="9.140625" style="3"/>
  </cols>
  <sheetData>
    <row r="1" spans="1:14" x14ac:dyDescent="0.25">
      <c r="A1" s="1" t="s">
        <v>27</v>
      </c>
      <c r="B1" s="1" t="s">
        <v>23</v>
      </c>
      <c r="C1" s="1" t="s">
        <v>24</v>
      </c>
      <c r="D1" s="1" t="s">
        <v>25</v>
      </c>
      <c r="E1" s="1" t="s">
        <v>26</v>
      </c>
      <c r="F1" s="8" t="s">
        <v>29</v>
      </c>
    </row>
    <row r="2" spans="1:14" x14ac:dyDescent="0.25">
      <c r="A2" s="4" t="str">
        <f>TEXT(MEDIAN(,B2-MID(SUBSTITUTE(C2,"-",REPT(" ",9)),{1,10},9)),"↑;↓;")</f>
        <v>↓</v>
      </c>
      <c r="B2" s="1">
        <v>64.8</v>
      </c>
      <c r="C2" s="1" t="s">
        <v>0</v>
      </c>
      <c r="D2" s="1" t="s">
        <v>1</v>
      </c>
      <c r="E2" s="5">
        <v>41741</v>
      </c>
      <c r="F2" s="4" t="str">
        <f>IF(B2+IMAGINARY(C2&amp;"i")&gt;0,"↑",IF(B2&lt;IMREAL(C2&amp;"i"),"↓",""))</f>
        <v>↓</v>
      </c>
    </row>
    <row r="3" spans="1:14" x14ac:dyDescent="0.25">
      <c r="A3" s="4" t="str">
        <f>TEXT(MEDIAN(,B3-MID(SUBSTITUTE(C3,"-",REPT(" ",9)),{1,10},9)),"↑;↓;")</f>
        <v/>
      </c>
      <c r="B3" s="1">
        <v>51.6</v>
      </c>
      <c r="C3" s="1" t="s">
        <v>2</v>
      </c>
      <c r="D3" s="1" t="s">
        <v>1</v>
      </c>
      <c r="E3" s="5">
        <v>41741</v>
      </c>
      <c r="F3" s="4" t="str">
        <f t="shared" ref="F2:F20" si="0">IF(B3+IMAGINARY(C3&amp;"i")&gt;0,"↑",IF(B3&lt;IMREAL(C3&amp;"i"),"↓",""))</f>
        <v/>
      </c>
    </row>
    <row r="4" spans="1:14" x14ac:dyDescent="0.25">
      <c r="A4" s="4" t="str">
        <f>TEXT(MEDIAN(,B4-MID(SUBSTITUTE(C4,"-",REPT(" ",9)),{1,10},9)),"↑;↓;")</f>
        <v/>
      </c>
      <c r="B4" s="1">
        <v>23.2</v>
      </c>
      <c r="C4" s="1" t="s">
        <v>3</v>
      </c>
      <c r="D4" s="1" t="s">
        <v>1</v>
      </c>
      <c r="E4" s="5">
        <v>41741</v>
      </c>
      <c r="F4" s="4" t="str">
        <f t="shared" si="0"/>
        <v/>
      </c>
      <c r="I4" s="7" t="s">
        <v>28</v>
      </c>
      <c r="J4" s="7"/>
      <c r="K4" s="7"/>
      <c r="L4" s="7"/>
      <c r="M4" s="7"/>
      <c r="N4" s="7"/>
    </row>
    <row r="5" spans="1:14" x14ac:dyDescent="0.25">
      <c r="A5" s="4" t="str">
        <f>TEXT(MEDIAN(,B5-MID(SUBSTITUTE(C5,"-",REPT(" ",9)),{1,10},9)),"↑;↓;")</f>
        <v/>
      </c>
      <c r="B5" s="1">
        <v>2.2200000000000002</v>
      </c>
      <c r="C5" s="1" t="s">
        <v>4</v>
      </c>
      <c r="D5" s="1"/>
      <c r="E5" s="5">
        <v>41741</v>
      </c>
      <c r="F5" s="4" t="str">
        <f t="shared" si="0"/>
        <v/>
      </c>
      <c r="I5" s="7"/>
      <c r="J5" s="7"/>
      <c r="K5" s="7"/>
      <c r="L5" s="7"/>
      <c r="M5" s="7"/>
      <c r="N5" s="7"/>
    </row>
    <row r="6" spans="1:14" x14ac:dyDescent="0.25">
      <c r="A6" s="4" t="str">
        <f>TEXT(MEDIAN(,B6-MID(SUBSTITUTE(C6,"-",REPT(" ",9)),{1,10},9)),"↑;↓;")</f>
        <v/>
      </c>
      <c r="B6" s="1">
        <v>20</v>
      </c>
      <c r="C6" s="1" t="s">
        <v>5</v>
      </c>
      <c r="D6" s="1" t="s">
        <v>6</v>
      </c>
      <c r="E6" s="5">
        <v>41741</v>
      </c>
      <c r="F6" s="4" t="str">
        <f t="shared" si="0"/>
        <v/>
      </c>
      <c r="I6" s="7"/>
      <c r="J6" s="7"/>
      <c r="K6" s="7"/>
      <c r="L6" s="7"/>
      <c r="M6" s="7"/>
      <c r="N6" s="7"/>
    </row>
    <row r="7" spans="1:14" x14ac:dyDescent="0.25">
      <c r="A7" s="4" t="str">
        <f>TEXT(MEDIAN(,B7-MID(SUBSTITUTE(C7,"-",REPT(" ",9)),{1,10},9)),"↑;↓;")</f>
        <v>↓</v>
      </c>
      <c r="B7" s="1">
        <v>13.9</v>
      </c>
      <c r="C7" s="1" t="s">
        <v>7</v>
      </c>
      <c r="D7" s="1" t="s">
        <v>6</v>
      </c>
      <c r="E7" s="5">
        <v>41741</v>
      </c>
      <c r="F7" s="4" t="str">
        <f t="shared" si="0"/>
        <v>↓</v>
      </c>
      <c r="I7" s="7"/>
      <c r="J7" s="7"/>
      <c r="K7" s="7"/>
      <c r="L7" s="7"/>
      <c r="M7" s="7"/>
      <c r="N7" s="7"/>
    </row>
    <row r="8" spans="1:14" x14ac:dyDescent="0.25">
      <c r="A8" s="4" t="str">
        <f>TEXT(MEDIAN(,B8-MID(SUBSTITUTE(C8,"-",REPT(" ",9)),{1,10},9)),"↑;↓;")</f>
        <v/>
      </c>
      <c r="B8" s="1">
        <v>1</v>
      </c>
      <c r="C8" s="1" t="s">
        <v>8</v>
      </c>
      <c r="D8" s="1"/>
      <c r="E8" s="5">
        <v>41741</v>
      </c>
      <c r="F8" s="4" t="str">
        <f t="shared" si="0"/>
        <v/>
      </c>
      <c r="I8" s="7"/>
      <c r="J8" s="7"/>
      <c r="K8" s="7"/>
      <c r="L8" s="7"/>
      <c r="M8" s="7"/>
      <c r="N8" s="7"/>
    </row>
    <row r="9" spans="1:14" x14ac:dyDescent="0.25">
      <c r="A9" s="4" t="str">
        <f>TEXT(MEDIAN(,B9-MID(SUBSTITUTE(C9,"-",REPT(" ",9)),{1,10},9)),"↑;↓;")</f>
        <v/>
      </c>
      <c r="B9" s="1">
        <v>87</v>
      </c>
      <c r="C9" s="1" t="s">
        <v>9</v>
      </c>
      <c r="D9" s="1" t="s">
        <v>6</v>
      </c>
      <c r="E9" s="5">
        <v>41741</v>
      </c>
      <c r="F9" s="4" t="str">
        <f t="shared" si="0"/>
        <v/>
      </c>
    </row>
    <row r="10" spans="1:14" x14ac:dyDescent="0.25">
      <c r="A10" s="4" t="str">
        <f>TEXT(MEDIAN(,B10-MID(SUBSTITUTE(C10,"-",REPT(" ",9)),{1,10},9)),"↑;↓;")</f>
        <v/>
      </c>
      <c r="B10" s="1">
        <v>16.100000000000001</v>
      </c>
      <c r="C10" s="1" t="s">
        <v>10</v>
      </c>
      <c r="D10" s="1" t="s">
        <v>6</v>
      </c>
      <c r="E10" s="5">
        <v>41741</v>
      </c>
      <c r="F10" s="4" t="str">
        <f t="shared" si="0"/>
        <v/>
      </c>
    </row>
    <row r="11" spans="1:14" x14ac:dyDescent="0.25">
      <c r="A11" s="4" t="str">
        <f>TEXT(MEDIAN(,B11-MID(SUBSTITUTE(C11,"-",REPT(" ",9)),{1,10},9)),"↑;↓;")</f>
        <v/>
      </c>
      <c r="B11" s="1">
        <v>193</v>
      </c>
      <c r="C11" s="1" t="s">
        <v>11</v>
      </c>
      <c r="D11" s="1" t="s">
        <v>6</v>
      </c>
      <c r="E11" s="5">
        <v>41741</v>
      </c>
      <c r="F11" s="4" t="str">
        <f t="shared" si="0"/>
        <v/>
      </c>
    </row>
    <row r="12" spans="1:14" x14ac:dyDescent="0.25">
      <c r="A12" s="4" t="str">
        <f>TEXT(MEDIAN(,B12-MID(SUBSTITUTE(C12,"-",REPT(" ",9)),{1,10},9)),"↑;↓;")</f>
        <v/>
      </c>
      <c r="B12" s="1">
        <v>10250</v>
      </c>
      <c r="C12" s="1" t="s">
        <v>12</v>
      </c>
      <c r="D12" s="1" t="s">
        <v>6</v>
      </c>
      <c r="E12" s="5">
        <v>41741</v>
      </c>
      <c r="F12" s="4" t="str">
        <f t="shared" si="0"/>
        <v/>
      </c>
    </row>
    <row r="13" spans="1:14" x14ac:dyDescent="0.25">
      <c r="A13" s="4" t="str">
        <f>TEXT(MEDIAN(,B13-MID(SUBSTITUTE(C13,"-",REPT(" ",9)),{1,10},9)),"↑;↓;")</f>
        <v>↑</v>
      </c>
      <c r="B13" s="1">
        <v>37.5</v>
      </c>
      <c r="C13" s="1" t="s">
        <v>13</v>
      </c>
      <c r="D13" s="1" t="s">
        <v>14</v>
      </c>
      <c r="E13" s="5">
        <v>41741</v>
      </c>
      <c r="F13" s="4" t="str">
        <f t="shared" si="0"/>
        <v>↑</v>
      </c>
    </row>
    <row r="14" spans="1:14" x14ac:dyDescent="0.25">
      <c r="A14" s="4" t="str">
        <f>TEXT(MEDIAN(,B14-MID(SUBSTITUTE(C14,"-",REPT(" ",9)),{1,10},9)),"↑;↓;")</f>
        <v>↑</v>
      </c>
      <c r="B14" s="1">
        <v>15</v>
      </c>
      <c r="C14" s="1" t="s">
        <v>15</v>
      </c>
      <c r="D14" s="1" t="s">
        <v>14</v>
      </c>
      <c r="E14" s="5">
        <v>41741</v>
      </c>
      <c r="F14" s="4" t="str">
        <f t="shared" si="0"/>
        <v>↑</v>
      </c>
    </row>
    <row r="15" spans="1:14" x14ac:dyDescent="0.25">
      <c r="A15" s="4" t="str">
        <f>TEXT(MEDIAN(,B15-MID(SUBSTITUTE(C15,"-",REPT(" ",9)),{1,10},9)),"↑;↓;")</f>
        <v>↑</v>
      </c>
      <c r="B15" s="1">
        <v>22.5</v>
      </c>
      <c r="C15" s="1" t="s">
        <v>16</v>
      </c>
      <c r="D15" s="1" t="s">
        <v>14</v>
      </c>
      <c r="E15" s="5">
        <v>41741</v>
      </c>
      <c r="F15" s="4" t="str">
        <f t="shared" si="0"/>
        <v>↑</v>
      </c>
    </row>
    <row r="16" spans="1:14" x14ac:dyDescent="0.25">
      <c r="A16" s="4" t="str">
        <f>TEXT(MEDIAN(,B16-MID(SUBSTITUTE(C16,"-",REPT(" ",9)),{1,10},9)),"↑;↓;")</f>
        <v>↑</v>
      </c>
      <c r="B16" s="1">
        <v>40.700000000000003</v>
      </c>
      <c r="C16" s="1" t="s">
        <v>17</v>
      </c>
      <c r="D16" s="1" t="s">
        <v>14</v>
      </c>
      <c r="E16" s="5">
        <v>41741</v>
      </c>
      <c r="F16" s="4" t="str">
        <f t="shared" si="0"/>
        <v>↑</v>
      </c>
    </row>
    <row r="17" spans="1:6" x14ac:dyDescent="0.25">
      <c r="A17" s="4" t="str">
        <f>TEXT(MEDIAN(,B17-MID(SUBSTITUTE(C17,"-",REPT(" ",9)),{1,10},9)),"↑;↓;")</f>
        <v/>
      </c>
      <c r="B17" s="1">
        <v>225</v>
      </c>
      <c r="C17" s="1" t="s">
        <v>18</v>
      </c>
      <c r="D17" s="1" t="s">
        <v>19</v>
      </c>
      <c r="E17" s="5">
        <v>41741</v>
      </c>
      <c r="F17" s="4" t="str">
        <f t="shared" si="0"/>
        <v/>
      </c>
    </row>
    <row r="18" spans="1:6" x14ac:dyDescent="0.25">
      <c r="A18" s="4" t="str">
        <f>TEXT(MEDIAN(,B18-MID(SUBSTITUTE(C18,"-",REPT(" ",9)),{1,10},9)),"↑;↓;")</f>
        <v/>
      </c>
      <c r="B18" s="1">
        <v>28.9</v>
      </c>
      <c r="C18" s="1" t="s">
        <v>20</v>
      </c>
      <c r="D18" s="1" t="s">
        <v>6</v>
      </c>
      <c r="E18" s="5">
        <v>41741</v>
      </c>
      <c r="F18" s="4" t="str">
        <f t="shared" si="0"/>
        <v/>
      </c>
    </row>
    <row r="19" spans="1:6" x14ac:dyDescent="0.25">
      <c r="A19" s="4" t="str">
        <f>TEXT(MEDIAN(,B19-MID(SUBSTITUTE(C19,"-",REPT(" ",9)),{1,10},9)),"↑;↓;")</f>
        <v/>
      </c>
      <c r="B19" s="1">
        <v>73.900000000000006</v>
      </c>
      <c r="C19" s="1" t="s">
        <v>21</v>
      </c>
      <c r="D19" s="1" t="s">
        <v>6</v>
      </c>
      <c r="E19" s="5">
        <v>41741</v>
      </c>
      <c r="F19" s="4" t="str">
        <f t="shared" si="0"/>
        <v/>
      </c>
    </row>
    <row r="20" spans="1:6" x14ac:dyDescent="0.25">
      <c r="A20" s="4" t="str">
        <f>TEXT(MEDIAN(,B20-MID(SUBSTITUTE(C20,"-",REPT(" ",9)),{1,10},9)),"↑;↓;")</f>
        <v/>
      </c>
      <c r="B20" s="1">
        <v>2.2599999999999998</v>
      </c>
      <c r="C20" s="1" t="s">
        <v>22</v>
      </c>
      <c r="D20" s="1" t="s">
        <v>19</v>
      </c>
      <c r="E20" s="5">
        <v>41741</v>
      </c>
      <c r="F20" s="4" t="str">
        <f t="shared" si="0"/>
        <v/>
      </c>
    </row>
  </sheetData>
  <mergeCells count="1">
    <mergeCell ref="I4:N8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2014-04-24T00:58:27Z</dcterms:created>
  <dcterms:modified xsi:type="dcterms:W3CDTF">2014-05-11T06:23:14Z</dcterms:modified>
</cp:coreProperties>
</file>