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Sheet1!$A$1:$H$21</definedName>
    <definedName name="_xlnm.Criteria" localSheetId="0">Sheet1!$J$1:$J$2</definedName>
    <definedName name="_xlnm.Extract" localSheetId="0">Sheet1!$J$4:$Q$4</definedName>
  </definedNames>
  <calcPr calcId="144315"/>
</workbook>
</file>

<file path=xl/calcChain.xml><?xml version="1.0" encoding="utf-8"?>
<calcChain xmlns="http://schemas.openxmlformats.org/spreadsheetml/2006/main">
  <c r="J2" i="1" l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<sst xmlns="http://schemas.openxmlformats.org/spreadsheetml/2006/main" count="85" uniqueCount="42">
  <si>
    <t>林达</t>
  </si>
  <si>
    <t>贾丽丽</t>
  </si>
  <si>
    <t>成都</t>
  </si>
  <si>
    <t>赵睿</t>
  </si>
  <si>
    <t>师丽莉</t>
  </si>
  <si>
    <t>广州</t>
  </si>
  <si>
    <t>岳恩</t>
  </si>
  <si>
    <t>李勤</t>
  </si>
  <si>
    <t>郝尔冬</t>
  </si>
  <si>
    <t>北京</t>
  </si>
  <si>
    <t>朱丽叶</t>
  </si>
  <si>
    <t>白可燕</t>
  </si>
  <si>
    <t>师胜昆</t>
  </si>
  <si>
    <t>郝河</t>
  </si>
  <si>
    <t>艾思迪</t>
  </si>
  <si>
    <t>张祥志</t>
  </si>
  <si>
    <t>岳凯</t>
  </si>
  <si>
    <t>孙丽星</t>
  </si>
  <si>
    <t>艾利</t>
  </si>
  <si>
    <t>李克特</t>
  </si>
  <si>
    <t>邓星丽</t>
  </si>
  <si>
    <t>西安</t>
  </si>
  <si>
    <t>吉汉阳</t>
  </si>
  <si>
    <t>上海</t>
  </si>
  <si>
    <t>马豪</t>
  </si>
  <si>
    <t>姓名</t>
    <phoneticPr fontId="3" type="noConversion"/>
  </si>
  <si>
    <t>性别</t>
    <phoneticPr fontId="4" type="noConversion"/>
  </si>
  <si>
    <t>籍贯</t>
    <phoneticPr fontId="3" type="noConversion"/>
  </si>
  <si>
    <t>出生日期</t>
    <phoneticPr fontId="4" type="noConversion"/>
  </si>
  <si>
    <t>入职日期</t>
    <phoneticPr fontId="3" type="noConversion"/>
  </si>
  <si>
    <t>月工资</t>
    <phoneticPr fontId="3" type="noConversion"/>
  </si>
  <si>
    <t>绩效系数</t>
    <phoneticPr fontId="4" type="noConversion"/>
  </si>
  <si>
    <t>年终奖金</t>
    <phoneticPr fontId="4" type="noConversion"/>
  </si>
  <si>
    <t>男</t>
    <phoneticPr fontId="4" type="noConversion"/>
  </si>
  <si>
    <t>哈尔滨</t>
    <phoneticPr fontId="4" type="noConversion"/>
  </si>
  <si>
    <t>女</t>
    <phoneticPr fontId="4" type="noConversion"/>
  </si>
  <si>
    <t>杭州</t>
    <phoneticPr fontId="4" type="noConversion"/>
  </si>
  <si>
    <t>南京</t>
    <phoneticPr fontId="4" type="noConversion"/>
  </si>
  <si>
    <t>天津</t>
    <phoneticPr fontId="4" type="noConversion"/>
  </si>
  <si>
    <t>山东</t>
    <phoneticPr fontId="4" type="noConversion"/>
  </si>
  <si>
    <t>桂林</t>
    <phoneticPr fontId="4" type="noConversion"/>
  </si>
  <si>
    <t>厦门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</si>
</sst>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#,##0.00_ "/>
  </numFmts>
  <fonts count="9" x14ac:knownFonts="1">
    <font>
      <sz val="11"/>
      <color theme="1"/>
      <name val="宋体"/>
      <family val="2"/>
      <scheme val="minor"/>
    </font>
    <font>
      <b/>
      <sz val="9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b/>
      <sz val="9"/>
      <color indexed="8"/>
      <name val="微软雅黑"/>
      <family val="2"/>
      <charset val="134"/>
    </font>
    <font>
      <sz val="9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9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8" fillId="3" borderId="0" xfId="0" applyFont="1" applyFill="1"/>
    <xf numFmtId="0" fontId="8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showGridLines="0" tabSelected="1" workbookViewId="0">
      <selection activeCell="J2" sqref="J2"/>
    </sheetView>
  </sheetViews>
  <sheetFormatPr defaultRowHeight="15.75" x14ac:dyDescent="0.3"/>
  <cols>
    <col min="1" max="1" width="7.75" customWidth="1"/>
    <col min="2" max="2" width="5.5" customWidth="1"/>
    <col min="3" max="3" width="6.625" customWidth="1"/>
    <col min="6" max="6" width="6.75" customWidth="1"/>
    <col min="7" max="7" width="7.125" customWidth="1"/>
    <col min="8" max="8" width="6.875" customWidth="1"/>
    <col min="9" max="9" width="1.25" customWidth="1"/>
    <col min="10" max="10" width="7.5" style="14" customWidth="1"/>
    <col min="11" max="11" width="5.25" customWidth="1"/>
    <col min="12" max="12" width="5.875" customWidth="1"/>
    <col min="15" max="15" width="7.5" customWidth="1"/>
    <col min="16" max="16" width="6.625" customWidth="1"/>
    <col min="17" max="17" width="6.875" customWidth="1"/>
  </cols>
  <sheetData>
    <row r="1" spans="1:17" x14ac:dyDescent="0.3">
      <c r="A1" s="1" t="s">
        <v>25</v>
      </c>
      <c r="B1" s="1" t="s">
        <v>26</v>
      </c>
      <c r="C1" s="2" t="s">
        <v>27</v>
      </c>
      <c r="D1" s="3" t="s">
        <v>28</v>
      </c>
      <c r="E1" s="2" t="s">
        <v>29</v>
      </c>
      <c r="F1" s="4" t="s">
        <v>30</v>
      </c>
      <c r="G1" s="5" t="s">
        <v>31</v>
      </c>
      <c r="H1" s="6" t="s">
        <v>32</v>
      </c>
      <c r="J1" s="13"/>
    </row>
    <row r="2" spans="1:17" x14ac:dyDescent="0.3">
      <c r="A2" s="7" t="s">
        <v>0</v>
      </c>
      <c r="B2" s="7" t="s">
        <v>33</v>
      </c>
      <c r="C2" s="8" t="s">
        <v>34</v>
      </c>
      <c r="D2" s="9">
        <v>28638</v>
      </c>
      <c r="E2" s="10">
        <v>37792</v>
      </c>
      <c r="F2" s="7">
        <v>4750</v>
      </c>
      <c r="G2" s="11">
        <v>0.5</v>
      </c>
      <c r="H2" s="12">
        <f t="shared" ref="H2:H21" si="0">F2*0.15*G2*12</f>
        <v>4275</v>
      </c>
      <c r="J2" s="13" t="b">
        <f>H2&gt;=LARGE($H$2:$H$21,3)</f>
        <v>0</v>
      </c>
    </row>
    <row r="3" spans="1:17" x14ac:dyDescent="0.3">
      <c r="A3" s="7" t="s">
        <v>1</v>
      </c>
      <c r="B3" s="7" t="s">
        <v>35</v>
      </c>
      <c r="C3" s="8" t="s">
        <v>2</v>
      </c>
      <c r="D3" s="9">
        <v>30472</v>
      </c>
      <c r="E3" s="10">
        <v>37785</v>
      </c>
      <c r="F3" s="7">
        <v>2750</v>
      </c>
      <c r="G3" s="11">
        <v>0.95</v>
      </c>
      <c r="H3" s="12">
        <f t="shared" si="0"/>
        <v>4702.5</v>
      </c>
    </row>
    <row r="4" spans="1:17" ht="14.25" x14ac:dyDescent="0.15">
      <c r="A4" s="7" t="s">
        <v>3</v>
      </c>
      <c r="B4" s="7" t="s">
        <v>33</v>
      </c>
      <c r="C4" s="8" t="s">
        <v>36</v>
      </c>
      <c r="D4" s="9">
        <v>27174</v>
      </c>
      <c r="E4" s="10">
        <v>37786</v>
      </c>
      <c r="F4" s="7">
        <v>2750</v>
      </c>
      <c r="G4" s="11">
        <v>1</v>
      </c>
      <c r="H4" s="12">
        <f t="shared" si="0"/>
        <v>4950</v>
      </c>
      <c r="J4" s="1" t="s">
        <v>25</v>
      </c>
      <c r="K4" s="1" t="s">
        <v>26</v>
      </c>
      <c r="L4" s="2" t="s">
        <v>27</v>
      </c>
      <c r="M4" s="3" t="s">
        <v>28</v>
      </c>
      <c r="N4" s="2" t="s">
        <v>29</v>
      </c>
      <c r="O4" s="4" t="s">
        <v>30</v>
      </c>
      <c r="P4" s="5" t="s">
        <v>31</v>
      </c>
      <c r="Q4" s="6" t="s">
        <v>32</v>
      </c>
    </row>
    <row r="5" spans="1:17" ht="14.25" x14ac:dyDescent="0.15">
      <c r="A5" s="7" t="s">
        <v>4</v>
      </c>
      <c r="B5" s="7" t="s">
        <v>33</v>
      </c>
      <c r="C5" s="8" t="s">
        <v>5</v>
      </c>
      <c r="D5" s="9">
        <v>28253</v>
      </c>
      <c r="E5" s="10">
        <v>37783</v>
      </c>
      <c r="F5" s="7">
        <v>4750</v>
      </c>
      <c r="G5" s="11">
        <v>0.6</v>
      </c>
      <c r="H5" s="12">
        <f t="shared" si="0"/>
        <v>5130</v>
      </c>
      <c r="J5" s="7" t="s">
        <v>19</v>
      </c>
      <c r="K5" s="7" t="s">
        <v>33</v>
      </c>
      <c r="L5" s="8" t="s">
        <v>5</v>
      </c>
      <c r="M5" s="9">
        <v>32450</v>
      </c>
      <c r="N5" s="10">
        <v>37780</v>
      </c>
      <c r="O5" s="7">
        <v>3750</v>
      </c>
      <c r="P5" s="11">
        <v>1.32</v>
      </c>
      <c r="Q5" s="12">
        <v>8910</v>
      </c>
    </row>
    <row r="6" spans="1:17" ht="14.25" x14ac:dyDescent="0.15">
      <c r="A6" s="7" t="s">
        <v>6</v>
      </c>
      <c r="B6" s="7" t="s">
        <v>33</v>
      </c>
      <c r="C6" s="8" t="s">
        <v>37</v>
      </c>
      <c r="D6" s="9">
        <v>30659</v>
      </c>
      <c r="E6" s="10">
        <v>37782</v>
      </c>
      <c r="F6" s="7">
        <v>4250</v>
      </c>
      <c r="G6" s="11">
        <v>0.75</v>
      </c>
      <c r="H6" s="12">
        <f t="shared" si="0"/>
        <v>5737.5</v>
      </c>
      <c r="J6" s="7" t="s">
        <v>22</v>
      </c>
      <c r="K6" s="7" t="s">
        <v>33</v>
      </c>
      <c r="L6" s="8" t="s">
        <v>23</v>
      </c>
      <c r="M6" s="9">
        <v>24842</v>
      </c>
      <c r="N6" s="10">
        <v>37779</v>
      </c>
      <c r="O6" s="7">
        <v>4250</v>
      </c>
      <c r="P6" s="11">
        <v>1.2</v>
      </c>
      <c r="Q6" s="12">
        <v>9180</v>
      </c>
    </row>
    <row r="7" spans="1:17" ht="14.25" x14ac:dyDescent="0.15">
      <c r="A7" s="7" t="s">
        <v>7</v>
      </c>
      <c r="B7" s="7" t="s">
        <v>33</v>
      </c>
      <c r="C7" s="8" t="s">
        <v>2</v>
      </c>
      <c r="D7" s="9">
        <v>27642</v>
      </c>
      <c r="E7" s="10">
        <v>37789</v>
      </c>
      <c r="F7" s="7">
        <v>3250</v>
      </c>
      <c r="G7" s="11">
        <v>1</v>
      </c>
      <c r="H7" s="12">
        <f t="shared" si="0"/>
        <v>5850</v>
      </c>
      <c r="J7" s="7" t="s">
        <v>24</v>
      </c>
      <c r="K7" s="7" t="s">
        <v>33</v>
      </c>
      <c r="L7" s="8" t="s">
        <v>23</v>
      </c>
      <c r="M7" s="9">
        <v>21245</v>
      </c>
      <c r="N7" s="10">
        <v>37777</v>
      </c>
      <c r="O7" s="7">
        <v>4250</v>
      </c>
      <c r="P7" s="11">
        <v>1.5</v>
      </c>
      <c r="Q7" s="12">
        <v>11475</v>
      </c>
    </row>
    <row r="8" spans="1:17" x14ac:dyDescent="0.3">
      <c r="A8" s="7" t="s">
        <v>8</v>
      </c>
      <c r="B8" s="7" t="s">
        <v>33</v>
      </c>
      <c r="C8" s="8" t="s">
        <v>9</v>
      </c>
      <c r="D8" s="9">
        <v>29221</v>
      </c>
      <c r="E8" s="10">
        <v>37776</v>
      </c>
      <c r="F8" s="7">
        <v>3750</v>
      </c>
      <c r="G8" s="11">
        <v>0.9</v>
      </c>
      <c r="H8" s="12">
        <f t="shared" si="0"/>
        <v>6075</v>
      </c>
    </row>
    <row r="9" spans="1:17" x14ac:dyDescent="0.3">
      <c r="A9" s="7" t="s">
        <v>10</v>
      </c>
      <c r="B9" s="7" t="s">
        <v>35</v>
      </c>
      <c r="C9" s="8" t="s">
        <v>38</v>
      </c>
      <c r="D9" s="9">
        <v>26284</v>
      </c>
      <c r="E9" s="10">
        <v>37775</v>
      </c>
      <c r="F9" s="7">
        <v>3250</v>
      </c>
      <c r="G9" s="11">
        <v>1.1000000000000001</v>
      </c>
      <c r="H9" s="12">
        <f t="shared" si="0"/>
        <v>6435</v>
      </c>
    </row>
    <row r="10" spans="1:17" x14ac:dyDescent="0.3">
      <c r="A10" s="7" t="s">
        <v>11</v>
      </c>
      <c r="B10" s="7" t="s">
        <v>35</v>
      </c>
      <c r="C10" s="8" t="s">
        <v>39</v>
      </c>
      <c r="D10" s="9">
        <v>25839</v>
      </c>
      <c r="E10" s="10">
        <v>37774</v>
      </c>
      <c r="F10" s="7">
        <v>2750</v>
      </c>
      <c r="G10" s="11">
        <v>1.3</v>
      </c>
      <c r="H10" s="12">
        <f t="shared" si="0"/>
        <v>6435</v>
      </c>
    </row>
    <row r="11" spans="1:17" x14ac:dyDescent="0.3">
      <c r="A11" s="7" t="s">
        <v>12</v>
      </c>
      <c r="B11" s="7" t="s">
        <v>33</v>
      </c>
      <c r="C11" s="8" t="s">
        <v>38</v>
      </c>
      <c r="D11" s="9">
        <v>31683</v>
      </c>
      <c r="E11" s="10">
        <v>37788</v>
      </c>
      <c r="F11" s="7">
        <v>3750</v>
      </c>
      <c r="G11" s="11">
        <v>1</v>
      </c>
      <c r="H11" s="12">
        <f t="shared" si="0"/>
        <v>6750</v>
      </c>
    </row>
    <row r="12" spans="1:17" x14ac:dyDescent="0.3">
      <c r="A12" s="7" t="s">
        <v>13</v>
      </c>
      <c r="B12" s="7" t="s">
        <v>33</v>
      </c>
      <c r="C12" s="8" t="s">
        <v>5</v>
      </c>
      <c r="D12" s="9">
        <v>25335</v>
      </c>
      <c r="E12" s="10">
        <v>37784</v>
      </c>
      <c r="F12" s="7">
        <v>3250</v>
      </c>
      <c r="G12" s="11">
        <v>1.2</v>
      </c>
      <c r="H12" s="12">
        <f t="shared" si="0"/>
        <v>7020</v>
      </c>
    </row>
    <row r="13" spans="1:17" x14ac:dyDescent="0.3">
      <c r="A13" s="7" t="s">
        <v>14</v>
      </c>
      <c r="B13" s="7" t="s">
        <v>35</v>
      </c>
      <c r="C13" s="8" t="s">
        <v>9</v>
      </c>
      <c r="D13" s="9">
        <v>24231</v>
      </c>
      <c r="E13" s="10">
        <v>37773</v>
      </c>
      <c r="F13" s="7">
        <v>3250</v>
      </c>
      <c r="G13" s="11">
        <v>1.2</v>
      </c>
      <c r="H13" s="12">
        <f t="shared" si="0"/>
        <v>7020</v>
      </c>
    </row>
    <row r="14" spans="1:17" x14ac:dyDescent="0.3">
      <c r="A14" s="7" t="s">
        <v>15</v>
      </c>
      <c r="B14" s="7" t="s">
        <v>33</v>
      </c>
      <c r="C14" s="8" t="s">
        <v>40</v>
      </c>
      <c r="D14" s="9">
        <v>32845</v>
      </c>
      <c r="E14" s="10">
        <v>37790</v>
      </c>
      <c r="F14" s="7">
        <v>3250</v>
      </c>
      <c r="G14" s="11">
        <v>1.3</v>
      </c>
      <c r="H14" s="12">
        <f t="shared" si="0"/>
        <v>7605</v>
      </c>
    </row>
    <row r="15" spans="1:17" x14ac:dyDescent="0.3">
      <c r="A15" s="7" t="s">
        <v>16</v>
      </c>
      <c r="B15" s="7" t="s">
        <v>33</v>
      </c>
      <c r="C15" s="8" t="s">
        <v>37</v>
      </c>
      <c r="D15" s="9">
        <v>28299</v>
      </c>
      <c r="E15" s="10">
        <v>37781</v>
      </c>
      <c r="F15" s="7">
        <v>3250</v>
      </c>
      <c r="G15" s="11">
        <v>1.3</v>
      </c>
      <c r="H15" s="12">
        <f t="shared" si="0"/>
        <v>7605</v>
      </c>
    </row>
    <row r="16" spans="1:17" x14ac:dyDescent="0.3">
      <c r="A16" s="7" t="s">
        <v>17</v>
      </c>
      <c r="B16" s="7" t="s">
        <v>33</v>
      </c>
      <c r="C16" s="8" t="s">
        <v>2</v>
      </c>
      <c r="D16" s="9">
        <v>24446</v>
      </c>
      <c r="E16" s="10">
        <v>37787</v>
      </c>
      <c r="F16" s="7">
        <v>3750</v>
      </c>
      <c r="G16" s="11">
        <v>1.2</v>
      </c>
      <c r="H16" s="12">
        <f t="shared" si="0"/>
        <v>8100</v>
      </c>
    </row>
    <row r="17" spans="1:8" x14ac:dyDescent="0.3">
      <c r="A17" s="7" t="s">
        <v>18</v>
      </c>
      <c r="B17" s="7" t="s">
        <v>35</v>
      </c>
      <c r="C17" s="8" t="s">
        <v>41</v>
      </c>
      <c r="D17" s="9">
        <v>29516</v>
      </c>
      <c r="E17" s="10">
        <v>37778</v>
      </c>
      <c r="F17" s="7">
        <v>4750</v>
      </c>
      <c r="G17" s="11">
        <v>1</v>
      </c>
      <c r="H17" s="12">
        <f t="shared" si="0"/>
        <v>8550</v>
      </c>
    </row>
    <row r="18" spans="1:8" x14ac:dyDescent="0.3">
      <c r="A18" s="7" t="s">
        <v>19</v>
      </c>
      <c r="B18" s="7" t="s">
        <v>33</v>
      </c>
      <c r="C18" s="8" t="s">
        <v>5</v>
      </c>
      <c r="D18" s="9">
        <v>32450</v>
      </c>
      <c r="E18" s="10">
        <v>37780</v>
      </c>
      <c r="F18" s="7">
        <v>3750</v>
      </c>
      <c r="G18" s="11">
        <v>1.32</v>
      </c>
      <c r="H18" s="12">
        <f t="shared" si="0"/>
        <v>8910</v>
      </c>
    </row>
    <row r="19" spans="1:8" x14ac:dyDescent="0.3">
      <c r="A19" s="7" t="s">
        <v>20</v>
      </c>
      <c r="B19" s="7" t="s">
        <v>35</v>
      </c>
      <c r="C19" s="8" t="s">
        <v>21</v>
      </c>
      <c r="D19" s="9">
        <v>24619</v>
      </c>
      <c r="E19" s="10">
        <v>37791</v>
      </c>
      <c r="F19" s="7">
        <v>3750</v>
      </c>
      <c r="G19" s="11">
        <v>1.3</v>
      </c>
      <c r="H19" s="12">
        <f t="shared" si="0"/>
        <v>8775</v>
      </c>
    </row>
    <row r="20" spans="1:8" x14ac:dyDescent="0.3">
      <c r="A20" s="7" t="s">
        <v>22</v>
      </c>
      <c r="B20" s="7" t="s">
        <v>33</v>
      </c>
      <c r="C20" s="8" t="s">
        <v>23</v>
      </c>
      <c r="D20" s="9">
        <v>24842</v>
      </c>
      <c r="E20" s="10">
        <v>37779</v>
      </c>
      <c r="F20" s="7">
        <v>4250</v>
      </c>
      <c r="G20" s="11">
        <v>1.2</v>
      </c>
      <c r="H20" s="12">
        <f t="shared" si="0"/>
        <v>9180</v>
      </c>
    </row>
    <row r="21" spans="1:8" x14ac:dyDescent="0.3">
      <c r="A21" s="7" t="s">
        <v>24</v>
      </c>
      <c r="B21" s="7" t="s">
        <v>33</v>
      </c>
      <c r="C21" s="8" t="s">
        <v>23</v>
      </c>
      <c r="D21" s="9">
        <v>21245</v>
      </c>
      <c r="E21" s="10">
        <v>37777</v>
      </c>
      <c r="F21" s="7">
        <v>4250</v>
      </c>
      <c r="G21" s="11">
        <v>1.5</v>
      </c>
      <c r="H21" s="12">
        <f t="shared" si="0"/>
        <v>11475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Sheet1!Criteria</vt:lpstr>
      <vt:lpstr>Sheet1!提取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2010-01-26T07:01:08Z</dcterms:modified>
</cp:coreProperties>
</file>