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" i="1" a="1"/>
  <c r="G4" s="1"/>
  <c r="G5" a="1"/>
  <c r="G5" s="1"/>
  <c r="G6" a="1"/>
  <c r="G6" s="1"/>
  <c r="G7" a="1"/>
  <c r="G7" s="1"/>
  <c r="G8" a="1"/>
  <c r="G8" s="1"/>
  <c r="G9" a="1"/>
  <c r="G9" s="1"/>
  <c r="G10" a="1"/>
  <c r="G10" s="1"/>
  <c r="G11" a="1"/>
  <c r="G11" s="1"/>
  <c r="G12" a="1"/>
  <c r="G12" s="1"/>
  <c r="G13" a="1"/>
  <c r="G13" s="1"/>
  <c r="G14" a="1"/>
  <c r="G14" s="1"/>
  <c r="G15" a="1"/>
  <c r="G15" s="1"/>
  <c r="G16" a="1"/>
  <c r="G16" s="1"/>
  <c r="G17" a="1"/>
  <c r="G17" s="1"/>
  <c r="G18" a="1"/>
  <c r="G18" s="1"/>
  <c r="G19" a="1"/>
  <c r="G19" s="1"/>
  <c r="G3" a="1"/>
  <c r="G3" s="1"/>
  <c r="G20" a="1"/>
  <c r="G20" s="1"/>
  <c r="G21" a="1"/>
  <c r="G21" s="1"/>
  <c r="G22" a="1"/>
  <c r="G22" s="1"/>
</calcChain>
</file>

<file path=xl/sharedStrings.xml><?xml version="1.0" encoding="utf-8"?>
<sst xmlns="http://schemas.openxmlformats.org/spreadsheetml/2006/main" count="11" uniqueCount="9">
  <si>
    <t>横断面测量计算表</t>
    <phoneticPr fontId="3" type="noConversion"/>
  </si>
  <si>
    <t>测站</t>
    <phoneticPr fontId="3" type="noConversion"/>
  </si>
  <si>
    <t>点次</t>
    <phoneticPr fontId="3" type="noConversion"/>
  </si>
  <si>
    <t>后视</t>
    <phoneticPr fontId="3" type="noConversion"/>
  </si>
  <si>
    <t>视线高</t>
    <phoneticPr fontId="3" type="noConversion"/>
  </si>
  <si>
    <t>前视</t>
    <phoneticPr fontId="3" type="noConversion"/>
  </si>
  <si>
    <t>高程</t>
    <phoneticPr fontId="3" type="noConversion"/>
  </si>
  <si>
    <t/>
  </si>
  <si>
    <t>实际工作中，经常会有100-200个段面，如何分段求各区域的最小值？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</si>
</sst>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\+000"/>
  </numFmts>
  <fonts count="5">
    <font>
      <sz val="11"/>
      <color theme="1"/>
      <name val="宋体"/>
      <family val="2"/>
      <charset val="134"/>
      <scheme val="minor"/>
    </font>
    <font>
      <sz val="1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G3" sqref="G3"/>
    </sheetView>
  </sheetViews>
  <sheetFormatPr defaultRowHeight="13.5"/>
  <sheetData>
    <row r="1" spans="1:7" ht="22.5">
      <c r="A1" s="6" t="s">
        <v>0</v>
      </c>
      <c r="B1" s="6"/>
      <c r="C1" s="6"/>
      <c r="D1" s="6"/>
      <c r="E1" s="6"/>
      <c r="F1" s="6"/>
      <c r="G1" t="s">
        <v>8</v>
      </c>
    </row>
    <row r="2" spans="1:7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7">
      <c r="A3" s="3">
        <v>0</v>
      </c>
      <c r="B3" s="4"/>
      <c r="C3" s="4">
        <v>1.9179999999999999</v>
      </c>
      <c r="D3" s="4">
        <v>54.274000000000001</v>
      </c>
      <c r="E3" s="4"/>
      <c r="F3" s="5">
        <v>52.356000000000002</v>
      </c>
      <c r="G3">
        <f t="array" aca="1" ref="G3" ca="1">IF(A3="","",SUBTOTAL(5,OFFSET(F3,,,SMALL(IF($A4:$A$26="",4^8,ROW($A4:$A$26)),1)-ROW())))</f>
        <v>49.629000000000005</v>
      </c>
    </row>
    <row r="4" spans="1:7">
      <c r="A4" s="1"/>
      <c r="B4" s="2">
        <v>1</v>
      </c>
      <c r="C4" s="2"/>
      <c r="D4" s="4">
        <v>54.274000000000001</v>
      </c>
      <c r="E4" s="2">
        <v>1.276</v>
      </c>
      <c r="F4" s="5">
        <v>52.997999999999998</v>
      </c>
      <c r="G4" t="str">
        <f t="array" aca="1" ref="G4" ca="1">IF(A4="","",SUBTOTAL(5,OFFSET(F4,,,SMALL(IF($A5:$A$26="",4^8,ROW($A5:$A$26)),1)-ROW())))</f>
        <v/>
      </c>
    </row>
    <row r="5" spans="1:7">
      <c r="A5" s="1"/>
      <c r="B5" s="2">
        <v>2</v>
      </c>
      <c r="C5" s="2"/>
      <c r="D5" s="4">
        <v>54.274000000000001</v>
      </c>
      <c r="E5" s="2">
        <v>1.2230000000000001</v>
      </c>
      <c r="F5" s="5">
        <v>53.051000000000002</v>
      </c>
      <c r="G5" t="str">
        <f t="array" aca="1" ref="G5" ca="1">IF(A5="","",SUBTOTAL(5,OFFSET(F5,,,SMALL(IF($A6:$A$26="",4^8,ROW($A6:$A$26)),1)-ROW())))</f>
        <v/>
      </c>
    </row>
    <row r="6" spans="1:7">
      <c r="A6" s="1"/>
      <c r="B6" s="2">
        <v>3</v>
      </c>
      <c r="C6" s="2"/>
      <c r="D6" s="4">
        <v>54.274000000000001</v>
      </c>
      <c r="E6" s="2">
        <v>2.5920000000000001</v>
      </c>
      <c r="F6" s="5">
        <v>51.682000000000002</v>
      </c>
      <c r="G6" t="str">
        <f t="array" aca="1" ref="G6" ca="1">IF(A6="","",SUBTOTAL(5,OFFSET(F6,,,SMALL(IF($A7:$A$26="",4^8,ROW($A7:$A$26)),1)-ROW())))</f>
        <v/>
      </c>
    </row>
    <row r="7" spans="1:7">
      <c r="A7" s="1"/>
      <c r="B7" s="2">
        <v>4</v>
      </c>
      <c r="C7" s="2"/>
      <c r="D7" s="4">
        <v>54.274000000000001</v>
      </c>
      <c r="E7" s="2">
        <v>4.6449999999999996</v>
      </c>
      <c r="F7" s="4">
        <v>49.629000000000005</v>
      </c>
      <c r="G7" t="str">
        <f t="array" aca="1" ref="G7" ca="1">IF(A7="","",SUBTOTAL(5,OFFSET(F7,,,SMALL(IF($A8:$A$26="",4^8,ROW($A8:$A$26)),1)-ROW())))</f>
        <v/>
      </c>
    </row>
    <row r="8" spans="1:7">
      <c r="A8" s="1"/>
      <c r="B8" s="2">
        <v>5</v>
      </c>
      <c r="C8" s="2"/>
      <c r="D8" s="4">
        <v>54.274000000000001</v>
      </c>
      <c r="E8" s="2">
        <v>4.4749999999999996</v>
      </c>
      <c r="F8" s="5">
        <v>49.798999999999999</v>
      </c>
      <c r="G8" t="str">
        <f t="array" aca="1" ref="G8" ca="1">IF(A8="","",SUBTOTAL(5,OFFSET(F8,,,SMALL(IF($A9:$A$26="",4^8,ROW($A9:$A$26)),1)-ROW())))</f>
        <v/>
      </c>
    </row>
    <row r="9" spans="1:7">
      <c r="A9" s="1"/>
      <c r="B9" s="2">
        <v>6</v>
      </c>
      <c r="C9" s="2"/>
      <c r="D9" s="4">
        <v>54.274000000000001</v>
      </c>
      <c r="E9" s="2">
        <v>1.5649999999999999</v>
      </c>
      <c r="F9" s="5">
        <v>52.709000000000003</v>
      </c>
      <c r="G9" t="str">
        <f t="array" aca="1" ref="G9" ca="1">IF(A9="","",SUBTOTAL(5,OFFSET(F9,,,SMALL(IF($A10:$A$26="",4^8,ROW($A10:$A$26)),1)-ROW())))</f>
        <v/>
      </c>
    </row>
    <row r="10" spans="1:7">
      <c r="A10" s="1"/>
      <c r="B10" s="2">
        <v>7</v>
      </c>
      <c r="C10" s="2"/>
      <c r="D10" s="4" t="s">
        <v>7</v>
      </c>
      <c r="E10" s="2">
        <v>1.5549999999999999</v>
      </c>
      <c r="F10" s="5">
        <v>52.719000000000001</v>
      </c>
      <c r="G10" t="str">
        <f t="array" aca="1" ref="G10" ca="1">IF(A10="","",SUBTOTAL(5,OFFSET(F10,,,SMALL(IF($A11:$A$26="",4^8,ROW($A11:$A$26)),1)-ROW())))</f>
        <v/>
      </c>
    </row>
    <row r="11" spans="1:7">
      <c r="A11" s="1">
        <v>100</v>
      </c>
      <c r="B11" s="2"/>
      <c r="C11" s="2">
        <v>1.125</v>
      </c>
      <c r="D11" s="4">
        <v>53.52</v>
      </c>
      <c r="E11" s="2"/>
      <c r="F11" s="4">
        <v>52.395000000000003</v>
      </c>
      <c r="G11">
        <f t="array" aca="1" ref="G11" ca="1">IF(A11="","",SUBTOTAL(5,OFFSET(F11,,,SMALL(IF($A12:$A$26="",4^8,ROW($A12:$A$26)),1)-ROW())))</f>
        <v>49.748000000000005</v>
      </c>
    </row>
    <row r="12" spans="1:7">
      <c r="A12" s="1"/>
      <c r="B12" s="2">
        <v>1</v>
      </c>
      <c r="C12" s="2"/>
      <c r="D12" s="4">
        <v>53.52</v>
      </c>
      <c r="E12" s="2">
        <v>1.3160000000000001</v>
      </c>
      <c r="F12" s="4">
        <v>52.204000000000001</v>
      </c>
      <c r="G12" t="str">
        <f t="array" aca="1" ref="G12" ca="1">IF(A12="","",SUBTOTAL(5,OFFSET(F12,,,SMALL(IF($A13:$A$26="",4^8,ROW($A13:$A$26)),1)-ROW())))</f>
        <v/>
      </c>
    </row>
    <row r="13" spans="1:7">
      <c r="A13" s="1"/>
      <c r="B13" s="2">
        <v>2</v>
      </c>
      <c r="C13" s="2"/>
      <c r="D13" s="4">
        <v>53.52</v>
      </c>
      <c r="E13" s="2">
        <v>2.3050000000000002</v>
      </c>
      <c r="F13" s="4">
        <v>51.215000000000003</v>
      </c>
      <c r="G13" t="str">
        <f t="array" aca="1" ref="G13" ca="1">IF(A13="","",SUBTOTAL(5,OFFSET(F13,,,SMALL(IF($A14:$A$26="",4^8,ROW($A14:$A$26)),1)-ROW())))</f>
        <v/>
      </c>
    </row>
    <row r="14" spans="1:7">
      <c r="A14" s="1"/>
      <c r="B14" s="2">
        <v>3</v>
      </c>
      <c r="C14" s="2"/>
      <c r="D14" s="4">
        <v>53.52</v>
      </c>
      <c r="E14" s="2">
        <v>3.1949999999999998</v>
      </c>
      <c r="F14" s="4">
        <v>50.325000000000003</v>
      </c>
      <c r="G14" t="str">
        <f t="array" aca="1" ref="G14" ca="1">IF(A14="","",SUBTOTAL(5,OFFSET(F14,,,SMALL(IF($A15:$A$26="",4^8,ROW($A15:$A$26)),1)-ROW())))</f>
        <v/>
      </c>
    </row>
    <row r="15" spans="1:7">
      <c r="A15" s="1"/>
      <c r="B15" s="2">
        <v>4</v>
      </c>
      <c r="C15" s="2"/>
      <c r="D15" s="4">
        <v>53.52</v>
      </c>
      <c r="E15" s="2">
        <v>3.7719999999999998</v>
      </c>
      <c r="F15" s="5">
        <v>49.748000000000005</v>
      </c>
      <c r="G15" t="str">
        <f t="array" aca="1" ref="G15" ca="1">IF(A15="","",SUBTOTAL(5,OFFSET(F15,,,SMALL(IF($A16:$A$26="",4^8,ROW($A16:$A$26)),1)-ROW())))</f>
        <v/>
      </c>
    </row>
    <row r="16" spans="1:7">
      <c r="A16" s="1"/>
      <c r="B16" s="2">
        <v>5</v>
      </c>
      <c r="C16" s="2"/>
      <c r="D16" s="4">
        <v>53.52</v>
      </c>
      <c r="E16" s="2">
        <v>3.661</v>
      </c>
      <c r="F16" s="4">
        <v>49.859000000000002</v>
      </c>
      <c r="G16" t="str">
        <f t="array" aca="1" ref="G16" ca="1">IF(A16="","",SUBTOTAL(5,OFFSET(F16,,,SMALL(IF($A17:$A$26="",4^8,ROW($A17:$A$26)),1)-ROW())))</f>
        <v/>
      </c>
    </row>
    <row r="17" spans="1:7">
      <c r="A17" s="1"/>
      <c r="B17" s="2">
        <v>6</v>
      </c>
      <c r="C17" s="2"/>
      <c r="D17" s="4">
        <v>53.52</v>
      </c>
      <c r="E17" s="2">
        <v>1.1990000000000001</v>
      </c>
      <c r="F17" s="4">
        <v>52.321000000000005</v>
      </c>
      <c r="G17" t="str">
        <f t="array" aca="1" ref="G17" ca="1">IF(A17="","",SUBTOTAL(5,OFFSET(F17,,,SMALL(IF($A18:$A$26="",4^8,ROW($A18:$A$26)),1)-ROW())))</f>
        <v/>
      </c>
    </row>
    <row r="18" spans="1:7">
      <c r="A18" s="1"/>
      <c r="B18" s="2">
        <v>7</v>
      </c>
      <c r="C18" s="2"/>
      <c r="D18" s="4" t="s">
        <v>7</v>
      </c>
      <c r="E18" s="2">
        <v>1.125</v>
      </c>
      <c r="F18" s="4">
        <v>52.395000000000003</v>
      </c>
      <c r="G18" t="str">
        <f t="array" aca="1" ref="G18" ca="1">IF(A18="","",SUBTOTAL(5,OFFSET(F18,,,SMALL(IF($A19:$A$26="",4^8,ROW($A19:$A$26)),1)-ROW())))</f>
        <v/>
      </c>
    </row>
    <row r="19" spans="1:7">
      <c r="A19" s="1">
        <v>200</v>
      </c>
      <c r="B19" s="2"/>
      <c r="C19" s="2">
        <v>0.88100000000000001</v>
      </c>
      <c r="D19" s="4">
        <v>53.723000000000006</v>
      </c>
      <c r="E19" s="2"/>
      <c r="F19" s="4">
        <v>52.842000000000006</v>
      </c>
      <c r="G19">
        <f t="array" aca="1" ref="G19" ca="1">IF(A19="","",SUBTOTAL(5,OFFSET(F19,,,SMALL(IF($A20:$A$26="",4^8,ROW($A20:$A$26)),1)-ROW())))</f>
        <v>50.167500000000004</v>
      </c>
    </row>
    <row r="20" spans="1:7">
      <c r="A20" s="1"/>
      <c r="B20" s="2">
        <v>1</v>
      </c>
      <c r="C20" s="2"/>
      <c r="D20" s="4">
        <v>53.723000000000006</v>
      </c>
      <c r="E20" s="2">
        <v>1.2250000000000001</v>
      </c>
      <c r="F20" s="4">
        <v>52.498000000000005</v>
      </c>
      <c r="G20" t="str">
        <f t="array" aca="1" ref="G20" ca="1">IF(A20="","",SUBTOTAL(5,OFFSET(F20,,,SMALL(IF($A$4:$A$26="",4^8,ROW($4:$26)),1)-ROW())))</f>
        <v/>
      </c>
    </row>
    <row r="21" spans="1:7">
      <c r="A21" s="1"/>
      <c r="B21" s="2">
        <v>2</v>
      </c>
      <c r="C21" s="2"/>
      <c r="D21" s="4">
        <v>53.723000000000006</v>
      </c>
      <c r="E21" s="2">
        <v>3.117</v>
      </c>
      <c r="F21" s="4">
        <v>50.606000000000009</v>
      </c>
      <c r="G21" t="str">
        <f t="array" aca="1" ref="G21" ca="1">IF(A21="","",SUBTOTAL(5,OFFSET(F21,,,SMALL(IF($A$4:$A$26="",4^8,ROW($4:$26)),1)-ROW())))</f>
        <v/>
      </c>
    </row>
    <row r="22" spans="1:7">
      <c r="A22" s="1"/>
      <c r="B22" s="2">
        <v>3</v>
      </c>
      <c r="C22" s="2"/>
      <c r="D22" s="4">
        <v>53.723000000000006</v>
      </c>
      <c r="E22" s="2">
        <v>3.5554999999999999</v>
      </c>
      <c r="F22" s="5">
        <v>50.167500000000004</v>
      </c>
      <c r="G22" t="str">
        <f t="array" aca="1" ref="G22" ca="1">IF(A22="","",SUBTOTAL(5,OFFSET(F22,,,SMALL(IF($A$4:$A$26="",4^8,ROW($4:$26)),1)-ROW())))</f>
        <v/>
      </c>
    </row>
    <row r="23" spans="1:7">
      <c r="A23" s="1"/>
      <c r="B23" s="2">
        <v>4</v>
      </c>
      <c r="C23" s="2"/>
      <c r="D23" s="4">
        <v>53.723000000000006</v>
      </c>
      <c r="E23" s="2">
        <v>3.1349999999999998</v>
      </c>
      <c r="F23" s="4">
        <v>50.588000000000008</v>
      </c>
    </row>
    <row r="24" spans="1:7">
      <c r="A24" s="1"/>
      <c r="B24" s="2">
        <v>5</v>
      </c>
      <c r="C24" s="2"/>
      <c r="D24" s="4">
        <v>53.723000000000006</v>
      </c>
      <c r="E24" s="2">
        <v>1.3919999999999999</v>
      </c>
      <c r="F24" s="4">
        <v>52.331000000000003</v>
      </c>
    </row>
    <row r="25" spans="1:7">
      <c r="A25" s="1"/>
      <c r="B25" s="2">
        <v>6</v>
      </c>
      <c r="C25" s="2"/>
      <c r="D25" s="4">
        <v>53.723000000000006</v>
      </c>
      <c r="E25" s="2">
        <v>1.3280000000000001</v>
      </c>
      <c r="F25" s="4">
        <v>52.395000000000003</v>
      </c>
    </row>
    <row r="26" spans="1:7">
      <c r="A26" s="1"/>
      <c r="B26" s="2">
        <v>7</v>
      </c>
      <c r="C26" s="2"/>
      <c r="D26" s="4" t="s">
        <v>7</v>
      </c>
      <c r="E26" s="2">
        <v>1.0649999999999999</v>
      </c>
      <c r="F26" s="4">
        <v>52.658000000000008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dcterms:created xsi:type="dcterms:W3CDTF">2009-12-11T06:50:46Z</dcterms:created>
  <dcterms:modified xsi:type="dcterms:W3CDTF">2010-02-03T15:49:24Z</dcterms:modified>
</cp:coreProperties>
</file>