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955" windowHeight="9120" tabRatio="915" activeTab="6"/>
  </bookViews>
  <sheets>
    <sheet name="目录" sheetId="3" r:id="rId1"/>
    <sheet name="出荷明细" sheetId="4" r:id="rId2"/>
    <sheet name="出荷分析图" sheetId="5" r:id="rId3"/>
    <sheet name="纳品lot合格率" sheetId="6" r:id="rId4"/>
    <sheet name="受入检查LOT合格率" sheetId="13" r:id="rId5"/>
    <sheet name="出荷检查" sheetId="7" r:id="rId6"/>
    <sheet name="工程明细" sheetId="1" r:id="rId7"/>
    <sheet name="工程不良图" sheetId="2" r:id="rId8"/>
    <sheet name="返检次数" sheetId="8" r:id="rId9"/>
    <sheet name="返检不良率" sheetId="9" r:id="rId10"/>
  </sheets>
  <definedNames>
    <definedName name="_xlnm.Print_Area" localSheetId="1">出荷明细!$A$1:$W$35</definedName>
    <definedName name="_xlnm.Print_Area" localSheetId="8">返检次数!$A$1:$J$18</definedName>
    <definedName name="_xlnm.Print_Area" localSheetId="7">工程不良图!$A$1:$S$25</definedName>
    <definedName name="_xlnm.Print_Area" localSheetId="6">工程明细!$A$1:$W$38</definedName>
    <definedName name="_xlnm.Print_Area" localSheetId="3">纳品lot合格率!$A$1:$Z$13</definedName>
    <definedName name="料点未削">工程明细!$V$2</definedName>
  </definedNames>
  <calcPr calcId="124519"/>
</workbook>
</file>

<file path=xl/calcChain.xml><?xml version="1.0" encoding="utf-8"?>
<calcChain xmlns="http://schemas.openxmlformats.org/spreadsheetml/2006/main">
  <c r="N9" i="7"/>
  <c r="N8"/>
  <c r="N9" i="13"/>
  <c r="N8"/>
  <c r="F37" i="1"/>
  <c r="E37"/>
  <c r="J37"/>
  <c r="K37"/>
  <c r="L37"/>
  <c r="M37"/>
  <c r="N37"/>
  <c r="O37"/>
  <c r="P37"/>
  <c r="Q37"/>
  <c r="R37"/>
  <c r="S37"/>
  <c r="T37"/>
  <c r="U37"/>
  <c r="V37"/>
  <c r="I37"/>
  <c r="F17" i="8"/>
  <c r="F12" i="6"/>
  <c r="J12"/>
  <c r="N12"/>
  <c r="R12"/>
  <c r="V12"/>
  <c r="Z12"/>
  <c r="E12"/>
  <c r="D12"/>
  <c r="C12"/>
  <c r="I12"/>
  <c r="H12"/>
  <c r="G12"/>
  <c r="M12"/>
  <c r="L12"/>
  <c r="K12"/>
  <c r="Q12"/>
  <c r="P12"/>
  <c r="O12"/>
  <c r="U12"/>
  <c r="T12"/>
  <c r="S12"/>
  <c r="Y12"/>
  <c r="X12"/>
  <c r="W12"/>
  <c r="C17" i="8"/>
  <c r="D17"/>
  <c r="E17"/>
  <c r="G17"/>
  <c r="H17" s="1"/>
  <c r="M10" i="13" l="1"/>
  <c r="L10"/>
  <c r="K10"/>
  <c r="J10"/>
  <c r="I10"/>
  <c r="H10"/>
  <c r="G10"/>
  <c r="F10"/>
  <c r="E10"/>
  <c r="D10"/>
  <c r="C10"/>
  <c r="B10"/>
  <c r="N10"/>
  <c r="Q21" i="2"/>
  <c r="P22" s="1"/>
  <c r="O22" l="1"/>
  <c r="M8" i="5"/>
  <c r="I34" i="4"/>
  <c r="F17" i="9" l="1"/>
  <c r="M10" i="7"/>
  <c r="L10"/>
  <c r="K10"/>
  <c r="J17" i="9"/>
  <c r="H17"/>
  <c r="G17"/>
  <c r="E17"/>
  <c r="D17"/>
  <c r="C17"/>
  <c r="I16"/>
  <c r="I15"/>
  <c r="I14"/>
  <c r="I13"/>
  <c r="I12"/>
  <c r="I11"/>
  <c r="I10"/>
  <c r="I9"/>
  <c r="I8"/>
  <c r="I7"/>
  <c r="I6"/>
  <c r="I5"/>
  <c r="I17" i="8"/>
  <c r="H16"/>
  <c r="H15"/>
  <c r="H14"/>
  <c r="H13"/>
  <c r="H12"/>
  <c r="H11"/>
  <c r="H10"/>
  <c r="H9"/>
  <c r="H8"/>
  <c r="H7"/>
  <c r="H6"/>
  <c r="H5"/>
  <c r="J10" i="7" l="1"/>
  <c r="I10"/>
  <c r="H10"/>
  <c r="G10"/>
  <c r="F10"/>
  <c r="E10"/>
  <c r="D10"/>
  <c r="C10"/>
  <c r="B10"/>
  <c r="N10" l="1"/>
  <c r="O7" i="5" l="1"/>
  <c r="N8" s="1"/>
  <c r="E34" i="4"/>
  <c r="F34"/>
  <c r="G34"/>
  <c r="H34"/>
  <c r="J34"/>
  <c r="K34"/>
  <c r="L34"/>
  <c r="M34"/>
  <c r="N34"/>
  <c r="O34"/>
  <c r="P34"/>
  <c r="Q34"/>
  <c r="R34"/>
  <c r="S34"/>
  <c r="T34"/>
  <c r="U34"/>
  <c r="V34"/>
  <c r="W34"/>
  <c r="D8" i="5" l="1"/>
  <c r="E8"/>
  <c r="F8"/>
  <c r="G8"/>
  <c r="H8"/>
  <c r="I8"/>
  <c r="J8"/>
  <c r="K8"/>
  <c r="L8"/>
  <c r="C22" i="2" l="1"/>
  <c r="D22"/>
  <c r="E22"/>
  <c r="F22"/>
  <c r="G22"/>
  <c r="H22"/>
  <c r="I22"/>
  <c r="J22"/>
  <c r="K22"/>
  <c r="L22"/>
  <c r="M22"/>
  <c r="N22"/>
  <c r="W37" i="1"/>
  <c r="G37"/>
  <c r="H37"/>
</calcChain>
</file>

<file path=xl/sharedStrings.xml><?xml version="1.0" encoding="utf-8"?>
<sst xmlns="http://schemas.openxmlformats.org/spreadsheetml/2006/main" count="426" uniqueCount="227">
  <si>
    <t>NO</t>
    <phoneticPr fontId="27" type="noConversion"/>
  </si>
  <si>
    <t>机种名</t>
    <phoneticPr fontId="27" type="noConversion"/>
  </si>
  <si>
    <t>部品名</t>
    <phoneticPr fontId="27" type="noConversion"/>
  </si>
  <si>
    <t>颜色</t>
    <phoneticPr fontId="27" type="noConversion"/>
  </si>
  <si>
    <t>生产数量</t>
    <phoneticPr fontId="27" type="noConversion"/>
  </si>
  <si>
    <t>检查数量</t>
    <phoneticPr fontId="27" type="noConversion"/>
  </si>
  <si>
    <t>不良
数量</t>
    <phoneticPr fontId="27" type="noConversion"/>
  </si>
  <si>
    <t>不良率</t>
    <phoneticPr fontId="27" type="noConversion"/>
  </si>
  <si>
    <t>气泡</t>
    <phoneticPr fontId="51" type="noConversion"/>
  </si>
  <si>
    <t>划伤</t>
    <phoneticPr fontId="51" type="noConversion"/>
  </si>
  <si>
    <t>未成形</t>
    <phoneticPr fontId="51" type="noConversion"/>
  </si>
  <si>
    <t>异物</t>
    <phoneticPr fontId="51" type="noConversion"/>
  </si>
  <si>
    <t xml:space="preserve">发亮 </t>
    <phoneticPr fontId="51" type="noConversion"/>
  </si>
  <si>
    <t>变形</t>
    <phoneticPr fontId="51" type="noConversion"/>
  </si>
  <si>
    <t>毛刺</t>
    <phoneticPr fontId="51" type="noConversion"/>
  </si>
  <si>
    <t>亮点</t>
    <phoneticPr fontId="51" type="noConversion"/>
  </si>
  <si>
    <t>缩水</t>
    <phoneticPr fontId="51" type="noConversion"/>
  </si>
  <si>
    <t>油渍</t>
    <phoneticPr fontId="51" type="noConversion"/>
  </si>
  <si>
    <t>压痕</t>
    <phoneticPr fontId="51" type="noConversion"/>
  </si>
  <si>
    <t>PIN鼓</t>
    <phoneticPr fontId="51" type="noConversion"/>
  </si>
  <si>
    <t>花纹</t>
    <phoneticPr fontId="51" type="noConversion"/>
  </si>
  <si>
    <t>其他</t>
    <phoneticPr fontId="51" type="noConversion"/>
  </si>
  <si>
    <t>合  计</t>
    <phoneticPr fontId="27" type="noConversion"/>
  </si>
  <si>
    <t>烟台金优电子（有）</t>
    <phoneticPr fontId="27" type="noConversion"/>
  </si>
  <si>
    <t>占有率</t>
    <phoneticPr fontId="27" type="noConversion"/>
  </si>
  <si>
    <t>不良数量</t>
    <phoneticPr fontId="27" type="noConversion"/>
  </si>
  <si>
    <t>不良合计</t>
    <phoneticPr fontId="27" type="noConversion"/>
  </si>
  <si>
    <t>区 分</t>
    <phoneticPr fontId="27" type="noConversion"/>
  </si>
  <si>
    <t xml:space="preserve">作  成 </t>
  </si>
  <si>
    <t xml:space="preserve">确  认 </t>
  </si>
  <si>
    <t xml:space="preserve">承  认 </t>
  </si>
  <si>
    <t>决裁</t>
    <phoneticPr fontId="27" type="noConversion"/>
  </si>
  <si>
    <t>印刷</t>
    <phoneticPr fontId="51" type="noConversion"/>
  </si>
  <si>
    <t>料点
未削</t>
    <phoneticPr fontId="51" type="noConversion"/>
  </si>
  <si>
    <t>喷漆</t>
    <phoneticPr fontId="51" type="noConversion"/>
  </si>
  <si>
    <t>切割</t>
    <phoneticPr fontId="51" type="noConversion"/>
  </si>
  <si>
    <t>不良数</t>
    <phoneticPr fontId="27" type="noConversion"/>
  </si>
  <si>
    <t>抽检数量</t>
    <phoneticPr fontId="27" type="noConversion"/>
  </si>
  <si>
    <t>检查数量</t>
    <phoneticPr fontId="27" type="noConversion"/>
  </si>
  <si>
    <t>颜色</t>
    <phoneticPr fontId="27" type="noConversion"/>
  </si>
  <si>
    <t>品名</t>
    <phoneticPr fontId="27" type="noConversion"/>
  </si>
  <si>
    <t>机种别</t>
    <phoneticPr fontId="27" type="noConversion"/>
  </si>
  <si>
    <t>NO.</t>
    <phoneticPr fontId="27" type="noConversion"/>
  </si>
  <si>
    <t>区分</t>
    <phoneticPr fontId="27" type="noConversion"/>
  </si>
  <si>
    <t>异物</t>
    <phoneticPr fontId="27" type="noConversion"/>
  </si>
  <si>
    <t>毛刺</t>
    <phoneticPr fontId="27" type="noConversion"/>
  </si>
  <si>
    <t>切割</t>
    <phoneticPr fontId="27" type="noConversion"/>
  </si>
  <si>
    <t>缩水</t>
    <phoneticPr fontId="27" type="noConversion"/>
  </si>
  <si>
    <t>划伤</t>
    <phoneticPr fontId="27" type="noConversion"/>
  </si>
  <si>
    <t>未成形</t>
    <phoneticPr fontId="27" type="noConversion"/>
  </si>
  <si>
    <t>变形</t>
    <phoneticPr fontId="27" type="noConversion"/>
  </si>
  <si>
    <t>发亮</t>
    <phoneticPr fontId="27" type="noConversion"/>
  </si>
  <si>
    <t>LOT 合格率</t>
    <phoneticPr fontId="27" type="noConversion"/>
  </si>
  <si>
    <t>月  份</t>
    <phoneticPr fontId="27" type="noConversion"/>
  </si>
  <si>
    <t>富士康
贝尔罗斯</t>
    <phoneticPr fontId="27" type="noConversion"/>
  </si>
  <si>
    <t>绿点</t>
    <phoneticPr fontId="27" type="noConversion"/>
  </si>
  <si>
    <t>大洋</t>
    <phoneticPr fontId="27" type="noConversion"/>
  </si>
  <si>
    <t>俞  城</t>
    <phoneticPr fontId="27" type="noConversion"/>
  </si>
  <si>
    <t>客户名</t>
    <phoneticPr fontId="27" type="noConversion"/>
  </si>
  <si>
    <t>2月份</t>
    <phoneticPr fontId="27" type="noConversion"/>
  </si>
  <si>
    <t>3月份</t>
  </si>
  <si>
    <t>4月份</t>
  </si>
  <si>
    <t xml:space="preserve">           月份
区分</t>
    <phoneticPr fontId="12" type="noConversion"/>
  </si>
  <si>
    <t>5月份</t>
  </si>
  <si>
    <t>6月份</t>
  </si>
  <si>
    <t>7月份</t>
  </si>
  <si>
    <t>8月份</t>
  </si>
  <si>
    <t>9月份</t>
  </si>
  <si>
    <t>合计</t>
    <phoneticPr fontId="12" type="noConversion"/>
  </si>
  <si>
    <t>检查LOT数量</t>
    <phoneticPr fontId="12" type="noConversion"/>
  </si>
  <si>
    <t>不合格LOT数量</t>
    <phoneticPr fontId="12" type="noConversion"/>
  </si>
  <si>
    <t>LOT合格率</t>
    <phoneticPr fontId="12" type="noConversion"/>
  </si>
  <si>
    <t>烟台金优电子（有）</t>
    <phoneticPr fontId="12" type="noConversion"/>
  </si>
  <si>
    <t>1月份</t>
    <phoneticPr fontId="12" type="noConversion"/>
  </si>
  <si>
    <t>2月份</t>
    <phoneticPr fontId="27" type="noConversion"/>
  </si>
  <si>
    <r>
      <t>N</t>
    </r>
    <r>
      <rPr>
        <sz val="12"/>
        <rFont val="宋体"/>
        <family val="3"/>
        <charset val="134"/>
      </rPr>
      <t>O.</t>
    </r>
    <phoneticPr fontId="12" type="noConversion"/>
  </si>
  <si>
    <t>月别</t>
    <phoneticPr fontId="12" type="noConversion"/>
  </si>
  <si>
    <t>返检次数</t>
    <phoneticPr fontId="12" type="noConversion"/>
  </si>
  <si>
    <t>内容</t>
    <phoneticPr fontId="12" type="noConversion"/>
  </si>
  <si>
    <t>韩国</t>
    <phoneticPr fontId="12" type="noConversion"/>
  </si>
  <si>
    <t>威海金优</t>
    <phoneticPr fontId="12" type="noConversion"/>
  </si>
  <si>
    <t>烟台金优</t>
    <phoneticPr fontId="12" type="noConversion"/>
  </si>
  <si>
    <t>返检数量</t>
    <phoneticPr fontId="12" type="noConversion"/>
  </si>
  <si>
    <t>不良数量</t>
    <phoneticPr fontId="12" type="noConversion"/>
  </si>
  <si>
    <t>不良率</t>
    <phoneticPr fontId="12" type="noConversion"/>
  </si>
  <si>
    <t>返检人数</t>
    <phoneticPr fontId="12" type="noConversion"/>
  </si>
  <si>
    <t>备注</t>
    <phoneticPr fontId="12" type="noConversion"/>
  </si>
  <si>
    <t>1月</t>
    <phoneticPr fontId="12" type="noConversion"/>
  </si>
  <si>
    <t>2月</t>
    <phoneticPr fontId="12" type="noConversion"/>
  </si>
  <si>
    <t>3月</t>
    <phoneticPr fontId="12" type="noConversion"/>
  </si>
  <si>
    <t>4月</t>
  </si>
  <si>
    <t>5月</t>
  </si>
  <si>
    <t>6月</t>
  </si>
  <si>
    <t>7月</t>
  </si>
  <si>
    <t>8月</t>
  </si>
  <si>
    <t>9月</t>
  </si>
  <si>
    <t>10月</t>
  </si>
  <si>
    <t>11月</t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</si>
  <si>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月</t>
    </r>
    <phoneticPr fontId="12" type="noConversion"/>
  </si>
  <si>
    <t>客户投诉不良返检</t>
    <phoneticPr fontId="12" type="noConversion"/>
  </si>
  <si>
    <t>月份别 客户投诉不良返检</t>
    <phoneticPr fontId="12" type="noConversion"/>
  </si>
  <si>
    <t>1名</t>
    <phoneticPr fontId="27" type="noConversion"/>
  </si>
  <si>
    <t>4名</t>
    <phoneticPr fontId="27" type="noConversion"/>
  </si>
  <si>
    <t>纳品LOT 数量</t>
    <phoneticPr fontId="27" type="noConversion"/>
  </si>
  <si>
    <t>不合格LOT数量</t>
    <phoneticPr fontId="27" type="noConversion"/>
  </si>
  <si>
    <t>10月份</t>
  </si>
  <si>
    <t>11月份</t>
  </si>
  <si>
    <t>12月份</t>
  </si>
  <si>
    <t>返检内容</t>
    <phoneticPr fontId="12" type="noConversion"/>
  </si>
  <si>
    <t>（社内）出荷检查LOT合格率</t>
    <phoneticPr fontId="12" type="noConversion"/>
  </si>
  <si>
    <t>10名</t>
    <phoneticPr fontId="27" type="noConversion"/>
  </si>
  <si>
    <t>尺寸</t>
    <phoneticPr fontId="51" type="noConversion"/>
  </si>
  <si>
    <t>其它</t>
    <phoneticPr fontId="27" type="noConversion"/>
  </si>
  <si>
    <t>瑞元</t>
    <phoneticPr fontId="27" type="noConversion"/>
  </si>
  <si>
    <t>光宝</t>
    <phoneticPr fontId="27" type="noConversion"/>
  </si>
  <si>
    <t>疤点</t>
    <phoneticPr fontId="51" type="noConversion"/>
  </si>
  <si>
    <t>疤点</t>
    <phoneticPr fontId="27" type="noConversion"/>
  </si>
  <si>
    <t>受入检查LOT合格率</t>
    <phoneticPr fontId="51" type="noConversion"/>
  </si>
  <si>
    <t>1月份</t>
    <phoneticPr fontId="51" type="noConversion"/>
  </si>
  <si>
    <t>合计</t>
    <phoneticPr fontId="51" type="noConversion"/>
  </si>
  <si>
    <t>检查LOT数量</t>
    <phoneticPr fontId="51" type="noConversion"/>
  </si>
  <si>
    <t>不合格LOT数量</t>
    <phoneticPr fontId="51" type="noConversion"/>
  </si>
  <si>
    <t>LOT合格率</t>
    <phoneticPr fontId="51" type="noConversion"/>
  </si>
  <si>
    <t>烟台金优电子（有）</t>
    <phoneticPr fontId="51" type="noConversion"/>
  </si>
  <si>
    <t xml:space="preserve">       月份        区分</t>
    <phoneticPr fontId="51" type="noConversion"/>
  </si>
  <si>
    <t xml:space="preserve">曲长凤 </t>
    <phoneticPr fontId="27" type="noConversion"/>
  </si>
  <si>
    <t>BK</t>
  </si>
  <si>
    <t>UN150</t>
  </si>
  <si>
    <t>A180</t>
  </si>
  <si>
    <t>15名</t>
    <phoneticPr fontId="27" type="noConversion"/>
  </si>
  <si>
    <t>1名</t>
    <phoneticPr fontId="27" type="noConversion"/>
  </si>
  <si>
    <t>15名</t>
    <phoneticPr fontId="27" type="noConversion"/>
  </si>
  <si>
    <t>白色</t>
  </si>
  <si>
    <t>压痕</t>
    <phoneticPr fontId="27" type="noConversion"/>
  </si>
  <si>
    <t>22名</t>
    <phoneticPr fontId="27" type="noConversion"/>
  </si>
  <si>
    <t>A190</t>
  </si>
  <si>
    <t>CAP RECEPTACLE</t>
  </si>
  <si>
    <t>WR</t>
  </si>
  <si>
    <t>LENS FLASH</t>
  </si>
  <si>
    <t>NP</t>
  </si>
  <si>
    <t>RD</t>
  </si>
  <si>
    <t>A350</t>
  </si>
  <si>
    <t>DECO FRONT</t>
  </si>
  <si>
    <t>GB-250</t>
  </si>
  <si>
    <t>S/T FOLDER</t>
  </si>
  <si>
    <t>DECO HINGE L</t>
  </si>
  <si>
    <t>DECO HINGE R</t>
  </si>
  <si>
    <t>GU200</t>
  </si>
  <si>
    <t>GS-170</t>
  </si>
  <si>
    <t>BUMPER</t>
  </si>
  <si>
    <t>STOPPER</t>
  </si>
  <si>
    <t>HEAD-1100</t>
  </si>
  <si>
    <t>SLEEVE COVER</t>
  </si>
  <si>
    <t>SLEEVE PLATE</t>
  </si>
  <si>
    <t>LG-221C</t>
  </si>
  <si>
    <t>TN</t>
  </si>
  <si>
    <t>S/T FRONT</t>
  </si>
  <si>
    <t>C330</t>
  </si>
  <si>
    <t>DECO -C-KEY</t>
  </si>
  <si>
    <t>CS</t>
  </si>
  <si>
    <t>OUT CAP</t>
  </si>
  <si>
    <t>MIC-S</t>
  </si>
  <si>
    <t>BOT HOUSING</t>
  </si>
  <si>
    <t>T500</t>
  </si>
  <si>
    <t>PK</t>
  </si>
  <si>
    <t>T510</t>
  </si>
  <si>
    <t>BRACKET</t>
  </si>
  <si>
    <t>UK</t>
  </si>
  <si>
    <t>V1</t>
  </si>
  <si>
    <t>V1A2</t>
  </si>
  <si>
    <t>VN150</t>
  </si>
  <si>
    <t>DECO FRONT L</t>
  </si>
  <si>
    <t>GY</t>
  </si>
  <si>
    <t>DECO FRONT R</t>
  </si>
  <si>
    <t>GS-155</t>
  </si>
  <si>
    <t>STOPPER FOLDER</t>
  </si>
  <si>
    <t xml:space="preserve">STOPPER </t>
  </si>
  <si>
    <t>GU-200</t>
  </si>
  <si>
    <t>LG-420G</t>
  </si>
  <si>
    <t>UN-150</t>
  </si>
  <si>
    <t>9月份</t>
    <phoneticPr fontId="27" type="noConversion"/>
  </si>
  <si>
    <t>10月份</t>
    <phoneticPr fontId="27" type="noConversion"/>
  </si>
  <si>
    <t>9月份</t>
    <phoneticPr fontId="27" type="noConversion"/>
  </si>
  <si>
    <t>10月份</t>
    <phoneticPr fontId="27" type="noConversion"/>
  </si>
  <si>
    <t>10月份</t>
    <phoneticPr fontId="27" type="noConversion"/>
  </si>
  <si>
    <t>30名</t>
    <phoneticPr fontId="27" type="noConversion"/>
  </si>
  <si>
    <t>DG</t>
    <phoneticPr fontId="27" type="noConversion"/>
  </si>
  <si>
    <t>RD</t>
    <phoneticPr fontId="27" type="noConversion"/>
  </si>
  <si>
    <t>WB</t>
    <phoneticPr fontId="27" type="noConversion"/>
  </si>
  <si>
    <t>LENS  FLASH</t>
    <phoneticPr fontId="27" type="noConversion"/>
  </si>
  <si>
    <t>NP</t>
    <phoneticPr fontId="27" type="noConversion"/>
  </si>
  <si>
    <t>A350</t>
    <phoneticPr fontId="27" type="noConversion"/>
  </si>
  <si>
    <t>DECO FRONT</t>
    <phoneticPr fontId="27" type="noConversion"/>
  </si>
  <si>
    <t>BK</t>
    <phoneticPr fontId="27" type="noConversion"/>
  </si>
  <si>
    <t>C100</t>
    <phoneticPr fontId="27" type="noConversion"/>
  </si>
  <si>
    <t>VOLUME</t>
    <phoneticPr fontId="27" type="noConversion"/>
  </si>
  <si>
    <t>CAP USB</t>
    <phoneticPr fontId="27" type="noConversion"/>
  </si>
  <si>
    <t>TL</t>
    <phoneticPr fontId="27" type="noConversion"/>
  </si>
  <si>
    <t>HOUSING OUTER</t>
    <phoneticPr fontId="27" type="noConversion"/>
  </si>
  <si>
    <t>MIC HOUSING</t>
    <phoneticPr fontId="27" type="noConversion"/>
  </si>
  <si>
    <t>SLEEVE HOLDER</t>
    <phoneticPr fontId="27" type="noConversion"/>
  </si>
  <si>
    <t>SLEEVE PLATE</t>
    <phoneticPr fontId="27" type="noConversion"/>
  </si>
  <si>
    <t>VN150</t>
    <phoneticPr fontId="27" type="noConversion"/>
  </si>
  <si>
    <t>DECO FRONT L</t>
    <phoneticPr fontId="27" type="noConversion"/>
  </si>
  <si>
    <t>DECO FRONT R</t>
    <phoneticPr fontId="27" type="noConversion"/>
  </si>
  <si>
    <t>GY</t>
    <phoneticPr fontId="27" type="noConversion"/>
  </si>
  <si>
    <t>DECO HINGE L</t>
    <phoneticPr fontId="27" type="noConversion"/>
  </si>
  <si>
    <t>DECO HINGE R</t>
    <phoneticPr fontId="27" type="noConversion"/>
  </si>
  <si>
    <t>合计</t>
    <phoneticPr fontId="27" type="noConversion"/>
  </si>
  <si>
    <t>P690</t>
    <phoneticPr fontId="27" type="noConversion"/>
  </si>
  <si>
    <t>P693</t>
    <phoneticPr fontId="27" type="noConversion"/>
  </si>
  <si>
    <t>DECO CAMERA</t>
    <phoneticPr fontId="27" type="noConversion"/>
  </si>
  <si>
    <t>TN</t>
    <phoneticPr fontId="27" type="noConversion"/>
  </si>
  <si>
    <t>10月份 出荷检查不良明细表</t>
    <phoneticPr fontId="27" type="noConversion"/>
  </si>
  <si>
    <t>喷漆</t>
    <phoneticPr fontId="27" type="noConversion"/>
  </si>
  <si>
    <t>10月份 出荷检查不良占有率分析</t>
    <phoneticPr fontId="27" type="noConversion"/>
  </si>
  <si>
    <t>10月份 工程检不良明细表</t>
    <phoneticPr fontId="27" type="noConversion"/>
  </si>
  <si>
    <t>WB</t>
    <phoneticPr fontId="27" type="noConversion"/>
  </si>
  <si>
    <t>A350</t>
    <phoneticPr fontId="27" type="noConversion"/>
  </si>
  <si>
    <t>BRACKET</t>
    <phoneticPr fontId="27" type="noConversion"/>
  </si>
  <si>
    <t>CS</t>
    <phoneticPr fontId="27" type="noConversion"/>
  </si>
  <si>
    <t>OUT CAP</t>
    <phoneticPr fontId="27" type="noConversion"/>
  </si>
  <si>
    <t>GS-155</t>
    <phoneticPr fontId="27" type="noConversion"/>
  </si>
  <si>
    <t>CAP RECEPTACLE</t>
    <phoneticPr fontId="27" type="noConversion"/>
  </si>
  <si>
    <t>BK</t>
    <phoneticPr fontId="27" type="noConversion"/>
  </si>
  <si>
    <t>HOUSING OUTER OUAL</t>
    <phoneticPr fontId="27" type="noConversion"/>
  </si>
  <si>
    <t>SLEEVE HOLDER</t>
    <phoneticPr fontId="27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</si>
</sst>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_-* #,##0.00\ &quot;F&quot;_-;\-* #,##0.00\ &quot;F&quot;_-;_-* &quot;-&quot;??\ &quot;F&quot;_-;_-@_-"/>
    <numFmt numFmtId="178" formatCode="_-* #,##0.00_-;\-* #,##0.00_-;_-* &quot;-&quot;??_-;_-@_-"/>
  </numFmts>
  <fonts count="3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0"/>
      <color rgb="FF000000"/>
      <name val="굴림"/>
      <family val="2"/>
    </font>
    <font>
      <sz val="10"/>
      <color rgb="FF00000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sz val="14"/>
      <color theme="1"/>
      <name val="隶书"/>
      <family val="3"/>
      <charset val="134"/>
    </font>
    <font>
      <sz val="16"/>
      <color theme="1"/>
      <name val="隶书"/>
      <family val="3"/>
      <charset val="134"/>
    </font>
    <font>
      <b/>
      <sz val="25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隶书"/>
      <family val="3"/>
      <charset val="134"/>
    </font>
    <font>
      <sz val="12"/>
      <color rgb="FFFF0000"/>
      <name val="隶书"/>
      <family val="3"/>
      <charset val="134"/>
    </font>
    <font>
      <sz val="14"/>
      <color rgb="FF000000"/>
      <name val="华文行楷"/>
      <family val="3"/>
      <charset val="134"/>
    </font>
    <font>
      <sz val="11"/>
      <name val="돋움"/>
      <family val="2"/>
    </font>
    <font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</borders>
  <cellStyleXfs count="1538">
    <xf numFmtId="0" fontId="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9" fontId="52" fillId="0" borderId="0" applyFont="0" applyFill="0" applyBorder="0" applyAlignment="0" applyProtection="0">
      <alignment vertical="center"/>
    </xf>
    <xf numFmtId="0" fontId="51" fillId="0" borderId="0"/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0" fontId="12" fillId="0" borderId="0">
      <alignment vertical="center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178" fontId="51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center"/>
    </xf>
    <xf numFmtId="43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>
      <alignment vertical="center"/>
    </xf>
    <xf numFmtId="0" fontId="51" fillId="0" borderId="0"/>
    <xf numFmtId="0" fontId="12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51" fillId="0" borderId="0"/>
    <xf numFmtId="0" fontId="12" fillId="0" borderId="0"/>
    <xf numFmtId="0" fontId="12" fillId="0" borderId="0"/>
    <xf numFmtId="9" fontId="52" fillId="0" borderId="0" applyFont="0" applyFill="0" applyBorder="0" applyAlignment="0" applyProtection="0">
      <alignment vertical="center"/>
    </xf>
    <xf numFmtId="0" fontId="51" fillId="0" borderId="0"/>
    <xf numFmtId="0" fontId="12" fillId="0" borderId="0">
      <alignment vertical="center"/>
    </xf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0" fontId="12" fillId="0" borderId="0">
      <alignment vertical="center"/>
    </xf>
    <xf numFmtId="0" fontId="51" fillId="0" borderId="0"/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0" fontId="51" fillId="0" borderId="0"/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/>
    <xf numFmtId="0" fontId="12" fillId="0" borderId="0"/>
    <xf numFmtId="0" fontId="51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5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5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</cellStyleXfs>
  <cellXfs count="257">
    <xf numFmtId="0" fontId="9" fillId="0" borderId="0" xfId="3985">
      <alignment vertical="center"/>
    </xf>
    <xf numFmtId="0" fontId="9" fillId="0" borderId="0" xfId="3985" applyAlignment="1">
      <alignment horizontal="center" vertical="center"/>
    </xf>
    <xf numFmtId="0" fontId="9" fillId="42" borderId="0" xfId="3985" applyFill="1" applyAlignment="1">
      <alignment horizontal="center" vertical="center"/>
    </xf>
    <xf numFmtId="0" fontId="12" fillId="0" borderId="1" xfId="4002" applyNumberFormat="1" applyFill="1" applyBorder="1" applyAlignment="1">
      <alignment horizontal="center" vertical="center"/>
    </xf>
    <xf numFmtId="0" fontId="9" fillId="0" borderId="4" xfId="3985" applyBorder="1" applyAlignment="1">
      <alignment horizontal="center" vertical="center"/>
    </xf>
    <xf numFmtId="0" fontId="9" fillId="42" borderId="14" xfId="3985" applyFill="1" applyBorder="1" applyAlignment="1">
      <alignment horizontal="center" vertical="center"/>
    </xf>
    <xf numFmtId="0" fontId="33" fillId="42" borderId="14" xfId="3985" applyFont="1" applyFill="1" applyBorder="1" applyAlignment="1">
      <alignment horizontal="center" vertical="center"/>
    </xf>
    <xf numFmtId="0" fontId="33" fillId="42" borderId="51" xfId="3985" applyFont="1" applyFill="1" applyBorder="1" applyAlignment="1">
      <alignment horizontal="center" vertical="center"/>
    </xf>
    <xf numFmtId="0" fontId="33" fillId="42" borderId="0" xfId="3985" applyFont="1" applyFill="1" applyAlignment="1">
      <alignment horizontal="center" vertical="center"/>
    </xf>
    <xf numFmtId="0" fontId="33" fillId="0" borderId="0" xfId="3985" applyFont="1" applyAlignment="1">
      <alignment horizontal="center" vertical="center"/>
    </xf>
    <xf numFmtId="0" fontId="9" fillId="0" borderId="0" xfId="3985" applyAlignment="1">
      <alignment horizontal="center" vertical="center"/>
    </xf>
    <xf numFmtId="0" fontId="9" fillId="0" borderId="52" xfId="3985" applyBorder="1">
      <alignment vertical="center"/>
    </xf>
    <xf numFmtId="0" fontId="9" fillId="0" borderId="25" xfId="3985" applyBorder="1">
      <alignment vertical="center"/>
    </xf>
    <xf numFmtId="0" fontId="9" fillId="0" borderId="40" xfId="3985" applyBorder="1">
      <alignment vertical="center"/>
    </xf>
    <xf numFmtId="0" fontId="9" fillId="0" borderId="41" xfId="3985" applyBorder="1">
      <alignment vertical="center"/>
    </xf>
    <xf numFmtId="0" fontId="9" fillId="0" borderId="1" xfId="3985" applyBorder="1">
      <alignment vertical="center"/>
    </xf>
    <xf numFmtId="10" fontId="9" fillId="0" borderId="1" xfId="4001" applyNumberFormat="1" applyFont="1" applyBorder="1">
      <alignment vertical="center"/>
    </xf>
    <xf numFmtId="10" fontId="34" fillId="0" borderId="1" xfId="4001" applyNumberFormat="1" applyFont="1" applyBorder="1" applyAlignment="1">
      <alignment horizontal="center" vertical="center"/>
    </xf>
    <xf numFmtId="0" fontId="9" fillId="0" borderId="1" xfId="3985" applyBorder="1" applyAlignment="1">
      <alignment horizontal="center" vertical="center"/>
    </xf>
    <xf numFmtId="0" fontId="9" fillId="0" borderId="42" xfId="3985" applyBorder="1">
      <alignment vertical="center"/>
    </xf>
    <xf numFmtId="0" fontId="33" fillId="0" borderId="1" xfId="3985" applyFont="1" applyBorder="1">
      <alignment vertical="center"/>
    </xf>
    <xf numFmtId="0" fontId="33" fillId="0" borderId="1" xfId="3985" applyFont="1" applyBorder="1" applyAlignment="1">
      <alignment horizontal="center" vertical="center"/>
    </xf>
    <xf numFmtId="0" fontId="54" fillId="0" borderId="1" xfId="3985" applyFont="1" applyBorder="1" applyAlignment="1">
      <alignment horizontal="center" vertical="center"/>
    </xf>
    <xf numFmtId="0" fontId="11" fillId="0" borderId="1" xfId="3985" applyFont="1" applyBorder="1" applyAlignment="1">
      <alignment horizontal="center" vertical="center"/>
    </xf>
    <xf numFmtId="0" fontId="50" fillId="5" borderId="1" xfId="4002" applyFont="1" applyFill="1" applyBorder="1" applyAlignment="1">
      <alignment horizontal="center" vertical="center"/>
    </xf>
    <xf numFmtId="0" fontId="9" fillId="0" borderId="0" xfId="3985" applyBorder="1">
      <alignment vertical="center"/>
    </xf>
    <xf numFmtId="0" fontId="9" fillId="0" borderId="43" xfId="3985" applyBorder="1">
      <alignment vertical="center"/>
    </xf>
    <xf numFmtId="0" fontId="9" fillId="0" borderId="44" xfId="3985" applyBorder="1">
      <alignment vertical="center"/>
    </xf>
    <xf numFmtId="0" fontId="9" fillId="0" borderId="45" xfId="3985" applyBorder="1">
      <alignment vertical="center"/>
    </xf>
    <xf numFmtId="0" fontId="12" fillId="0" borderId="0" xfId="3985" applyFont="1" applyBorder="1" applyAlignment="1">
      <alignment vertical="center" wrapText="1"/>
    </xf>
    <xf numFmtId="0" fontId="12" fillId="0" borderId="0" xfId="3985" applyFont="1" applyBorder="1" applyAlignment="1">
      <alignment vertical="center" wrapText="1"/>
    </xf>
    <xf numFmtId="0" fontId="12" fillId="0" borderId="48" xfId="3985" applyFont="1" applyBorder="1" applyAlignment="1">
      <alignment horizontal="center" vertical="center" wrapText="1" readingOrder="1"/>
    </xf>
    <xf numFmtId="0" fontId="12" fillId="0" borderId="0" xfId="3985" applyFont="1" applyBorder="1" applyAlignment="1">
      <alignment horizontal="center" vertical="center" wrapText="1" readingOrder="1"/>
    </xf>
    <xf numFmtId="0" fontId="33" fillId="0" borderId="0" xfId="3985" applyFont="1">
      <alignment vertical="center"/>
    </xf>
    <xf numFmtId="0" fontId="12" fillId="0" borderId="0" xfId="3985" applyFont="1">
      <alignment vertical="center"/>
    </xf>
    <xf numFmtId="10" fontId="54" fillId="0" borderId="1" xfId="4001" applyNumberFormat="1" applyFont="1" applyBorder="1" applyAlignment="1">
      <alignment horizontal="center" vertical="center"/>
    </xf>
    <xf numFmtId="0" fontId="12" fillId="0" borderId="44" xfId="3985" applyFont="1" applyBorder="1">
      <alignment vertical="center"/>
    </xf>
    <xf numFmtId="0" fontId="33" fillId="0" borderId="44" xfId="3985" applyFont="1" applyBorder="1">
      <alignment vertical="center"/>
    </xf>
    <xf numFmtId="0" fontId="12" fillId="0" borderId="0" xfId="3985" applyFont="1" applyBorder="1">
      <alignment vertical="center"/>
    </xf>
    <xf numFmtId="0" fontId="33" fillId="0" borderId="0" xfId="3985" applyFont="1" applyBorder="1">
      <alignment vertical="center"/>
    </xf>
    <xf numFmtId="0" fontId="9" fillId="0" borderId="1" xfId="3985" applyFont="1" applyBorder="1" applyAlignment="1">
      <alignment horizontal="center" vertical="center"/>
    </xf>
    <xf numFmtId="0" fontId="9" fillId="0" borderId="1" xfId="3985" applyFont="1" applyFill="1" applyBorder="1" applyAlignment="1">
      <alignment horizontal="center" vertical="center"/>
    </xf>
    <xf numFmtId="10" fontId="33" fillId="0" borderId="1" xfId="4001" applyNumberFormat="1" applyFont="1" applyBorder="1" applyAlignment="1">
      <alignment horizontal="center" vertical="center"/>
    </xf>
    <xf numFmtId="10" fontId="33" fillId="0" borderId="1" xfId="3985" applyNumberFormat="1" applyFont="1" applyBorder="1" applyAlignment="1">
      <alignment horizontal="center" vertical="center"/>
    </xf>
    <xf numFmtId="0" fontId="12" fillId="0" borderId="25" xfId="3985" applyFont="1" applyBorder="1">
      <alignment vertical="center"/>
    </xf>
    <xf numFmtId="0" fontId="33" fillId="0" borderId="25" xfId="3985" applyFont="1" applyBorder="1">
      <alignment vertical="center"/>
    </xf>
    <xf numFmtId="0" fontId="12" fillId="0" borderId="1" xfId="3985" applyFont="1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9" fillId="0" borderId="0" xfId="3985" applyAlignment="1"/>
    <xf numFmtId="0" fontId="9" fillId="0" borderId="0" xfId="3985" applyBorder="1" applyAlignment="1">
      <alignment vertical="center" wrapText="1"/>
    </xf>
    <xf numFmtId="0" fontId="9" fillId="0" borderId="0" xfId="3985" applyBorder="1" applyAlignment="1">
      <alignment horizontal="center" vertical="center"/>
    </xf>
    <xf numFmtId="0" fontId="9" fillId="0" borderId="0" xfId="3985" applyBorder="1" applyAlignment="1">
      <alignment horizontal="center" vertical="center"/>
    </xf>
    <xf numFmtId="0" fontId="9" fillId="0" borderId="49" xfId="3985" applyBorder="1" applyAlignment="1">
      <alignment horizontal="center" vertical="center" shrinkToFit="1"/>
    </xf>
    <xf numFmtId="0" fontId="9" fillId="0" borderId="36" xfId="3985" applyBorder="1" applyAlignment="1">
      <alignment horizontal="center" vertical="center"/>
    </xf>
    <xf numFmtId="0" fontId="12" fillId="0" borderId="49" xfId="3985" applyFont="1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12" fillId="0" borderId="0" xfId="3985" applyFont="1" applyBorder="1" applyAlignment="1">
      <alignment horizontal="center" vertical="center"/>
    </xf>
    <xf numFmtId="10" fontId="9" fillId="0" borderId="0" xfId="4001" applyNumberFormat="1" applyFont="1" applyBorder="1" applyAlignment="1">
      <alignment horizontal="center" vertical="center"/>
    </xf>
    <xf numFmtId="10" fontId="9" fillId="0" borderId="0" xfId="4001" applyNumberFormat="1" applyFont="1" applyBorder="1" applyAlignment="1">
      <alignment horizontal="center" vertical="center"/>
    </xf>
    <xf numFmtId="0" fontId="12" fillId="0" borderId="0" xfId="4004" applyFont="1" applyBorder="1" applyAlignment="1">
      <alignment vertical="center"/>
    </xf>
    <xf numFmtId="0" fontId="12" fillId="0" borderId="0" xfId="4004"/>
    <xf numFmtId="0" fontId="12" fillId="0" borderId="0" xfId="4004" applyFont="1" applyBorder="1" applyAlignment="1">
      <alignment horizontal="center" vertical="center"/>
    </xf>
    <xf numFmtId="0" fontId="12" fillId="0" borderId="0" xfId="4004" applyFont="1" applyBorder="1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12" fillId="0" borderId="1" xfId="4004" applyBorder="1" applyAlignment="1">
      <alignment horizontal="center" vertical="center"/>
    </xf>
    <xf numFmtId="10" fontId="12" fillId="0" borderId="1" xfId="4005" applyNumberFormat="1" applyFont="1" applyBorder="1" applyAlignment="1">
      <alignment horizontal="center" vertical="center"/>
    </xf>
    <xf numFmtId="0" fontId="12" fillId="0" borderId="1" xfId="4004" applyBorder="1" applyAlignment="1">
      <alignment vertical="center"/>
    </xf>
    <xf numFmtId="0" fontId="12" fillId="0" borderId="1" xfId="4004" applyFont="1" applyBorder="1" applyAlignment="1">
      <alignment vertical="center"/>
    </xf>
    <xf numFmtId="0" fontId="12" fillId="0" borderId="0" xfId="4004" applyFont="1" applyAlignment="1">
      <alignment wrapText="1"/>
    </xf>
    <xf numFmtId="0" fontId="12" fillId="0" borderId="0" xfId="4004" applyBorder="1" applyAlignment="1">
      <alignment horizontal="center" vertical="center"/>
    </xf>
    <xf numFmtId="0" fontId="12" fillId="0" borderId="0" xfId="4004" applyFont="1" applyBorder="1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12" fillId="0" borderId="0" xfId="4004" applyFont="1" applyBorder="1" applyAlignment="1">
      <alignment vertical="center"/>
    </xf>
    <xf numFmtId="0" fontId="12" fillId="0" borderId="34" xfId="4004" applyBorder="1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9" fillId="0" borderId="0" xfId="3985" applyAlignment="1">
      <alignment horizontal="center" vertical="center"/>
    </xf>
    <xf numFmtId="0" fontId="9" fillId="0" borderId="0" xfId="3985" applyAlignment="1">
      <alignment horizontal="center"/>
    </xf>
    <xf numFmtId="0" fontId="9" fillId="0" borderId="0" xfId="3985" applyBorder="1" applyAlignment="1">
      <alignment horizontal="justify" vertical="center" wrapText="1"/>
    </xf>
    <xf numFmtId="0" fontId="12" fillId="0" borderId="1" xfId="4004" applyFont="1" applyBorder="1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9" fillId="0" borderId="0" xfId="3985" applyBorder="1" applyAlignment="1">
      <alignment horizontal="center" vertical="center"/>
    </xf>
    <xf numFmtId="0" fontId="52" fillId="3" borderId="0" xfId="4002" applyFont="1" applyFill="1" applyBorder="1" applyAlignment="1">
      <alignment horizontal="center" vertical="center"/>
    </xf>
    <xf numFmtId="0" fontId="52" fillId="3" borderId="0" xfId="4002" applyFont="1" applyFill="1" applyBorder="1" applyAlignment="1">
      <alignment horizontal="left" vertical="center" shrinkToFit="1"/>
    </xf>
    <xf numFmtId="0" fontId="9" fillId="5" borderId="0" xfId="3985" applyFill="1" applyBorder="1" applyAlignment="1">
      <alignment horizontal="center" vertical="center"/>
    </xf>
    <xf numFmtId="0" fontId="9" fillId="5" borderId="0" xfId="3985" applyFont="1" applyFill="1" applyBorder="1" applyAlignment="1">
      <alignment horizontal="center" vertical="center"/>
    </xf>
    <xf numFmtId="0" fontId="12" fillId="5" borderId="0" xfId="3985" applyFont="1" applyFill="1" applyBorder="1" applyAlignment="1">
      <alignment horizontal="center" vertical="center"/>
    </xf>
    <xf numFmtId="0" fontId="33" fillId="5" borderId="0" xfId="3985" applyFont="1" applyFill="1" applyBorder="1" applyAlignment="1">
      <alignment horizontal="center" vertical="center"/>
    </xf>
    <xf numFmtId="0" fontId="50" fillId="43" borderId="0" xfId="4003" applyFont="1" applyFill="1" applyBorder="1" applyAlignment="1">
      <alignment horizontal="center" vertical="center"/>
    </xf>
    <xf numFmtId="0" fontId="12" fillId="43" borderId="0" xfId="4003" applyFont="1" applyFill="1" applyBorder="1" applyAlignment="1">
      <alignment horizontal="center" vertical="center" wrapText="1"/>
    </xf>
    <xf numFmtId="0" fontId="9" fillId="0" borderId="0" xfId="3985" applyBorder="1" applyAlignment="1">
      <alignment horizontal="center" vertical="center"/>
    </xf>
    <xf numFmtId="0" fontId="9" fillId="42" borderId="0" xfId="3985" applyFill="1" applyBorder="1" applyAlignment="1">
      <alignment horizontal="center" vertical="center"/>
    </xf>
    <xf numFmtId="0" fontId="33" fillId="42" borderId="0" xfId="3985" applyFont="1" applyFill="1" applyBorder="1" applyAlignment="1">
      <alignment horizontal="center" vertical="center" wrapText="1"/>
    </xf>
    <xf numFmtId="0" fontId="33" fillId="42" borderId="0" xfId="3985" applyFont="1" applyFill="1" applyBorder="1" applyAlignment="1">
      <alignment horizontal="center" vertical="center"/>
    </xf>
    <xf numFmtId="0" fontId="50" fillId="42" borderId="0" xfId="4002" applyFont="1" applyFill="1" applyBorder="1" applyAlignment="1">
      <alignment horizontal="center" vertical="center"/>
    </xf>
    <xf numFmtId="0" fontId="50" fillId="42" borderId="0" xfId="4002" applyFont="1" applyFill="1" applyBorder="1" applyAlignment="1">
      <alignment horizontal="center" vertical="center"/>
    </xf>
    <xf numFmtId="0" fontId="9" fillId="0" borderId="0" xfId="3985" applyBorder="1" applyAlignment="1">
      <alignment horizontal="center" vertical="center"/>
    </xf>
    <xf numFmtId="176" fontId="53" fillId="0" borderId="14" xfId="4002" applyNumberFormat="1" applyFont="1" applyBorder="1" applyAlignment="1">
      <alignment horizontal="center" vertical="center"/>
    </xf>
    <xf numFmtId="10" fontId="53" fillId="0" borderId="14" xfId="4002" applyNumberFormat="1" applyFont="1" applyBorder="1" applyAlignment="1">
      <alignment horizontal="center" vertical="center"/>
    </xf>
    <xf numFmtId="0" fontId="12" fillId="0" borderId="0" xfId="3985" applyFont="1" applyBorder="1" applyAlignment="1">
      <alignment horizontal="left" vertical="center" wrapText="1" readingOrder="1"/>
    </xf>
    <xf numFmtId="0" fontId="9" fillId="0" borderId="0" xfId="3985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10" fontId="54" fillId="0" borderId="1" xfId="4002" applyNumberFormat="1" applyFont="1" applyFill="1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12" fillId="0" borderId="1" xfId="4004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/>
    </xf>
    <xf numFmtId="0" fontId="52" fillId="0" borderId="1" xfId="4002" applyFont="1" applyBorder="1" applyAlignment="1">
      <alignment horizontal="left" vertical="center"/>
    </xf>
    <xf numFmtId="0" fontId="52" fillId="3" borderId="1" xfId="4002" applyFont="1" applyFill="1" applyBorder="1" applyAlignment="1">
      <alignment horizontal="center" vertical="center"/>
    </xf>
    <xf numFmtId="0" fontId="52" fillId="0" borderId="1" xfId="4002" applyFont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9" fillId="0" borderId="0" xfId="3985" applyAlignment="1">
      <alignment horizontal="center" vertical="center"/>
    </xf>
    <xf numFmtId="0" fontId="12" fillId="0" borderId="1" xfId="4004" applyBorder="1" applyAlignment="1">
      <alignment horizontal="center" vertical="center"/>
    </xf>
    <xf numFmtId="10" fontId="54" fillId="0" borderId="1" xfId="4001" applyNumberFormat="1" applyFont="1" applyBorder="1" applyAlignment="1">
      <alignment horizontal="center" vertical="center"/>
    </xf>
    <xf numFmtId="0" fontId="54" fillId="0" borderId="36" xfId="3985" applyFont="1" applyBorder="1" applyAlignment="1">
      <alignment horizontal="center" vertical="center"/>
    </xf>
    <xf numFmtId="0" fontId="54" fillId="0" borderId="1" xfId="3985" applyFont="1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12" fillId="0" borderId="1" xfId="3985" applyFont="1" applyBorder="1" applyAlignment="1">
      <alignment horizontal="left" vertical="center"/>
    </xf>
    <xf numFmtId="0" fontId="12" fillId="0" borderId="49" xfId="3985" applyFont="1" applyBorder="1" applyAlignment="1">
      <alignment horizontal="center" vertical="center"/>
    </xf>
    <xf numFmtId="0" fontId="9" fillId="11" borderId="1" xfId="3985" applyFill="1" applyBorder="1" applyAlignment="1">
      <alignment horizontal="center" vertical="center"/>
    </xf>
    <xf numFmtId="0" fontId="54" fillId="11" borderId="1" xfId="3985" applyFont="1" applyFill="1" applyBorder="1" applyAlignment="1">
      <alignment horizontal="center" vertical="center"/>
    </xf>
    <xf numFmtId="9" fontId="12" fillId="11" borderId="1" xfId="4001" applyNumberFormat="1" applyFont="1" applyFill="1" applyBorder="1" applyAlignment="1">
      <alignment horizontal="center" vertical="center"/>
    </xf>
    <xf numFmtId="0" fontId="9" fillId="12" borderId="1" xfId="3985" applyFill="1" applyBorder="1" applyAlignment="1">
      <alignment horizontal="center" vertical="center"/>
    </xf>
    <xf numFmtId="0" fontId="54" fillId="12" borderId="1" xfId="3985" applyFont="1" applyFill="1" applyBorder="1" applyAlignment="1">
      <alignment horizontal="center" vertical="center"/>
    </xf>
    <xf numFmtId="9" fontId="12" fillId="12" borderId="1" xfId="4001" applyNumberFormat="1" applyFont="1" applyFill="1" applyBorder="1" applyAlignment="1">
      <alignment horizontal="center" vertical="center"/>
    </xf>
    <xf numFmtId="0" fontId="9" fillId="13" borderId="1" xfId="3985" applyFill="1" applyBorder="1" applyAlignment="1">
      <alignment horizontal="center" vertical="center"/>
    </xf>
    <xf numFmtId="0" fontId="54" fillId="13" borderId="1" xfId="3985" applyFont="1" applyFill="1" applyBorder="1" applyAlignment="1">
      <alignment horizontal="center" vertical="center"/>
    </xf>
    <xf numFmtId="9" fontId="12" fillId="13" borderId="1" xfId="4001" applyNumberFormat="1" applyFont="1" applyFill="1" applyBorder="1" applyAlignment="1">
      <alignment horizontal="center" vertical="center"/>
    </xf>
    <xf numFmtId="0" fontId="9" fillId="14" borderId="1" xfId="3985" applyFill="1" applyBorder="1" applyAlignment="1">
      <alignment horizontal="center" vertical="center"/>
    </xf>
    <xf numFmtId="0" fontId="54" fillId="14" borderId="1" xfId="3985" applyFont="1" applyFill="1" applyBorder="1" applyAlignment="1">
      <alignment horizontal="center" vertical="center"/>
    </xf>
    <xf numFmtId="9" fontId="12" fillId="14" borderId="1" xfId="4001" applyNumberFormat="1" applyFont="1" applyFill="1" applyBorder="1" applyAlignment="1">
      <alignment horizontal="center" vertical="center"/>
    </xf>
    <xf numFmtId="0" fontId="9" fillId="5" borderId="1" xfId="3985" applyFill="1" applyBorder="1" applyAlignment="1">
      <alignment horizontal="center" vertical="center"/>
    </xf>
    <xf numFmtId="0" fontId="54" fillId="5" borderId="1" xfId="3985" applyFont="1" applyFill="1" applyBorder="1" applyAlignment="1">
      <alignment horizontal="center" vertical="center"/>
    </xf>
    <xf numFmtId="9" fontId="12" fillId="5" borderId="1" xfId="4001" applyNumberFormat="1" applyFont="1" applyFill="1" applyBorder="1" applyAlignment="1">
      <alignment horizontal="center" vertical="center"/>
    </xf>
    <xf numFmtId="0" fontId="9" fillId="15" borderId="1" xfId="3985" applyFill="1" applyBorder="1" applyAlignment="1">
      <alignment horizontal="center" vertical="center"/>
    </xf>
    <xf numFmtId="0" fontId="54" fillId="15" borderId="1" xfId="3985" applyFont="1" applyFill="1" applyBorder="1" applyAlignment="1">
      <alignment horizontal="center" vertical="center"/>
    </xf>
    <xf numFmtId="9" fontId="12" fillId="15" borderId="1" xfId="4001" applyNumberFormat="1" applyFont="1" applyFill="1" applyBorder="1" applyAlignment="1">
      <alignment horizontal="center" vertical="center"/>
    </xf>
    <xf numFmtId="0" fontId="12" fillId="0" borderId="1" xfId="3985" applyFont="1" applyBorder="1" applyAlignment="1">
      <alignment horizontal="center" vertical="center" shrinkToFit="1"/>
    </xf>
    <xf numFmtId="0" fontId="9" fillId="5" borderId="1" xfId="3985" applyFill="1" applyBorder="1" applyAlignment="1">
      <alignment horizontal="center" vertical="center" shrinkToFit="1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0" borderId="1" xfId="4002" applyFont="1" applyBorder="1" applyAlignment="1">
      <alignment horizontal="left" vertical="center"/>
    </xf>
    <xf numFmtId="49" fontId="52" fillId="0" borderId="1" xfId="4002" applyNumberFormat="1" applyFont="1" applyBorder="1" applyAlignment="1">
      <alignment horizontal="center" vertical="center"/>
    </xf>
    <xf numFmtId="0" fontId="52" fillId="3" borderId="1" xfId="4002" applyFont="1" applyFill="1" applyBorder="1" applyAlignment="1">
      <alignment horizontal="center" vertical="center"/>
    </xf>
    <xf numFmtId="0" fontId="52" fillId="0" borderId="1" xfId="4002" applyFont="1" applyBorder="1" applyAlignment="1">
      <alignment horizontal="center" vertical="center"/>
    </xf>
    <xf numFmtId="0" fontId="52" fillId="0" borderId="1" xfId="4002" applyFont="1" applyBorder="1" applyAlignment="1">
      <alignment horizontal="left" vertical="center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0" borderId="1" xfId="4002" applyFont="1" applyBorder="1" applyAlignment="1">
      <alignment horizontal="left" vertical="center"/>
    </xf>
    <xf numFmtId="0" fontId="52" fillId="3" borderId="1" xfId="4002" applyFont="1" applyFill="1" applyBorder="1" applyAlignment="1">
      <alignment horizontal="center" vertical="center"/>
    </xf>
    <xf numFmtId="0" fontId="52" fillId="3" borderId="1" xfId="4002" applyFont="1" applyFill="1" applyBorder="1" applyAlignment="1">
      <alignment horizontal="left" vertical="center" shrinkToFit="1"/>
    </xf>
    <xf numFmtId="0" fontId="52" fillId="0" borderId="1" xfId="4002" applyFont="1" applyBorder="1" applyAlignment="1">
      <alignment horizontal="left" vertical="center"/>
    </xf>
    <xf numFmtId="0" fontId="52" fillId="3" borderId="1" xfId="4002" applyFon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11" fillId="0" borderId="46" xfId="3985" applyFont="1" applyBorder="1" applyAlignment="1">
      <alignment horizontal="center" vertical="center" textRotation="255" wrapText="1" readingOrder="1"/>
    </xf>
    <xf numFmtId="0" fontId="12" fillId="0" borderId="47" xfId="3985" applyFont="1" applyBorder="1" applyAlignment="1">
      <alignment horizontal="center" vertical="center" textRotation="255" wrapText="1" readingOrder="1"/>
    </xf>
    <xf numFmtId="0" fontId="11" fillId="0" borderId="0" xfId="3985" applyFont="1" applyAlignment="1">
      <alignment horizontal="center" vertical="center"/>
    </xf>
    <xf numFmtId="0" fontId="12" fillId="0" borderId="1" xfId="3985" applyFont="1" applyBorder="1" applyAlignment="1">
      <alignment horizontal="center" vertical="center"/>
    </xf>
    <xf numFmtId="0" fontId="9" fillId="0" borderId="0" xfId="3985" applyBorder="1" applyAlignment="1">
      <alignment horizontal="center" vertical="center"/>
    </xf>
    <xf numFmtId="0" fontId="9" fillId="0" borderId="0" xfId="3985" applyAlignment="1">
      <alignment horizontal="center" vertical="center"/>
    </xf>
    <xf numFmtId="0" fontId="9" fillId="5" borderId="34" xfId="3985" applyFill="1" applyBorder="1" applyAlignment="1">
      <alignment horizontal="center" vertical="center"/>
    </xf>
    <xf numFmtId="0" fontId="9" fillId="5" borderId="0" xfId="3985" applyFill="1" applyBorder="1" applyAlignment="1">
      <alignment horizontal="center" vertical="center"/>
    </xf>
    <xf numFmtId="0" fontId="9" fillId="5" borderId="0" xfId="3985" applyFill="1" applyBorder="1" applyAlignment="1">
      <alignment horizontal="center" vertical="center"/>
    </xf>
    <xf numFmtId="0" fontId="9" fillId="13" borderId="1" xfId="3985" applyFill="1" applyBorder="1" applyAlignment="1">
      <alignment horizontal="center" vertical="center"/>
    </xf>
    <xf numFmtId="0" fontId="9" fillId="15" borderId="1" xfId="3985" applyFill="1" applyBorder="1" applyAlignment="1">
      <alignment horizontal="center" vertical="center"/>
    </xf>
    <xf numFmtId="0" fontId="9" fillId="12" borderId="1" xfId="3985" applyFill="1" applyBorder="1" applyAlignment="1">
      <alignment horizontal="center" vertical="center"/>
    </xf>
    <xf numFmtId="0" fontId="9" fillId="11" borderId="1" xfId="3985" applyFill="1" applyBorder="1" applyAlignment="1">
      <alignment horizontal="center" vertical="center"/>
    </xf>
    <xf numFmtId="0" fontId="9" fillId="14" borderId="1" xfId="3985" applyFill="1" applyBorder="1" applyAlignment="1">
      <alignment horizontal="center" vertical="center" wrapText="1"/>
    </xf>
    <xf numFmtId="0" fontId="12" fillId="0" borderId="0" xfId="3985" applyFont="1" applyAlignment="1">
      <alignment horizontal="center" vertical="center"/>
    </xf>
    <xf numFmtId="0" fontId="9" fillId="0" borderId="0" xfId="3985" applyBorder="1" applyAlignment="1">
      <alignment horizontal="center"/>
    </xf>
    <xf numFmtId="0" fontId="11" fillId="42" borderId="0" xfId="3985" applyFont="1" applyFill="1" applyAlignment="1">
      <alignment horizontal="center" vertical="center"/>
    </xf>
    <xf numFmtId="0" fontId="9" fillId="42" borderId="50" xfId="3985" applyFill="1" applyBorder="1" applyAlignment="1">
      <alignment horizontal="center" vertical="center"/>
    </xf>
    <xf numFmtId="0" fontId="9" fillId="42" borderId="35" xfId="3985" applyFill="1" applyBorder="1" applyAlignment="1">
      <alignment horizontal="center" vertical="center"/>
    </xf>
    <xf numFmtId="0" fontId="55" fillId="42" borderId="0" xfId="3985" applyFont="1" applyFill="1" applyBorder="1" applyAlignment="1">
      <alignment horizontal="center" vertical="center"/>
    </xf>
    <xf numFmtId="0" fontId="12" fillId="0" borderId="0" xfId="4004" applyFont="1" applyBorder="1" applyAlignment="1">
      <alignment horizontal="center"/>
    </xf>
    <xf numFmtId="0" fontId="12" fillId="0" borderId="0" xfId="4004" applyBorder="1" applyAlignment="1">
      <alignment horizontal="center"/>
    </xf>
    <xf numFmtId="0" fontId="12" fillId="0" borderId="0" xfId="4004" applyFont="1" applyBorder="1" applyAlignment="1">
      <alignment horizontal="center" vertical="center"/>
    </xf>
    <xf numFmtId="0" fontId="12" fillId="0" borderId="1" xfId="4004" applyFont="1" applyBorder="1" applyAlignment="1">
      <alignment horizontal="center" vertical="center"/>
    </xf>
    <xf numFmtId="0" fontId="12" fillId="0" borderId="0" xfId="4004" applyFont="1" applyBorder="1" applyAlignment="1">
      <alignment horizontal="center" vertical="center" wrapText="1"/>
    </xf>
    <xf numFmtId="0" fontId="12" fillId="0" borderId="0" xfId="4004" applyFont="1" applyBorder="1" applyAlignment="1">
      <alignment horizontal="center" vertical="center" wrapText="1"/>
    </xf>
    <xf numFmtId="0" fontId="12" fillId="0" borderId="1" xfId="4004" applyBorder="1" applyAlignment="1">
      <alignment horizontal="center" vertical="center"/>
    </xf>
    <xf numFmtId="0" fontId="12" fillId="0" borderId="34" xfId="4004" applyFont="1" applyBorder="1" applyAlignment="1">
      <alignment horizontal="center" vertical="center"/>
    </xf>
    <xf numFmtId="0" fontId="12" fillId="0" borderId="0" xfId="4004" applyBorder="1" applyAlignment="1">
      <alignment horizontal="center" vertical="center"/>
    </xf>
    <xf numFmtId="0" fontId="12" fillId="0" borderId="0" xfId="4004" applyBorder="1" applyAlignment="1">
      <alignment horizontal="center" vertical="center"/>
    </xf>
    <xf numFmtId="0" fontId="12" fillId="0" borderId="0" xfId="4004" applyFont="1" applyBorder="1" applyAlignment="1">
      <alignment horizontal="center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  <xf numFmtId="0" fontId="12" fillId="0" borderId="1" xfId="4002" applyNumberFormat="1" applyFill="1" applyBorder="1" applyAlignment="1">
      <alignment horizontal="center" vertical="center"/>
    </xf>
    <xf numFmtId="0" fontId="54" fillId="0" borderId="1" xfId="4002" applyNumberFormat="1" applyFont="1" applyFill="1" applyBorder="1" applyAlignment="1">
      <alignment horizontal="center" vertical="center"/>
    </xf>
    <xf numFmtId="10" fontId="54" fillId="0" borderId="1" xfId="4002" applyNumberFormat="1" applyFont="1" applyFill="1" applyBorder="1" applyAlignment="1">
      <alignment horizontal="center" vertical="center"/>
    </xf>
    <xf numFmtId="0" fontId="54" fillId="0" borderId="1" xfId="4002" applyFont="1" applyFill="1" applyBorder="1" applyAlignment="1">
      <alignment horizontal="center" vertical="center" shrinkToFit="1"/>
    </xf>
  </cellXfs>
  <cellStyles count="1538">
    <cellStyle name="Currency_MATERAL2" xfId="3983"/>
    <cellStyle name="Normal_Certs Q2" xfId="3984"/>
    <cellStyle name="百分比" xfId="3978" builtinId="5"/>
    <cellStyle name="百分比 2" xfId="3982"/>
    <cellStyle name="百分比 2 10" xfId="65535"/>
    <cellStyle name="百分比 2 100" xfId="65535"/>
    <cellStyle name="百分比 2 101" xfId="65535"/>
    <cellStyle name="百分比 2 102" xfId="65535"/>
    <cellStyle name="百分比 2 103" xfId="65535"/>
    <cellStyle name="百分比 2 104" xfId="65535"/>
    <cellStyle name="百分比 2 105" xfId="65535"/>
    <cellStyle name="百分比 2 106" xfId="65535"/>
    <cellStyle name="百分比 2 107" xfId="65535"/>
    <cellStyle name="百分比 2 108" xfId="65535"/>
    <cellStyle name="百分比 2 109" xfId="65535"/>
    <cellStyle name="百分比 2 11" xfId="65535"/>
    <cellStyle name="百分比 2 110" xfId="65535"/>
    <cellStyle name="百分比 2 111" xfId="65535"/>
    <cellStyle name="百分比 2 112" xfId="65535"/>
    <cellStyle name="百分比 2 113" xfId="65535"/>
    <cellStyle name="百分比 2 114" xfId="65535"/>
    <cellStyle name="百分比 2 115" xfId="65535"/>
    <cellStyle name="百分比 2 116" xfId="65535"/>
    <cellStyle name="百分比 2 117" xfId="65535"/>
    <cellStyle name="百分比 2 118" xfId="65535"/>
    <cellStyle name="百分比 2 119" xfId="65535"/>
    <cellStyle name="百分比 2 12" xfId="65535"/>
    <cellStyle name="百分比 2 120" xfId="65535"/>
    <cellStyle name="百分比 2 121" xfId="65535"/>
    <cellStyle name="百分比 2 122" xfId="65535"/>
    <cellStyle name="百分比 2 123" xfId="65535"/>
    <cellStyle name="百分比 2 124" xfId="65535"/>
    <cellStyle name="百分比 2 125" xfId="65535"/>
    <cellStyle name="百分比 2 126" xfId="65535"/>
    <cellStyle name="百分比 2 127" xfId="65535"/>
    <cellStyle name="百分比 2 128" xfId="65535"/>
    <cellStyle name="百分比 2 129" xfId="65535"/>
    <cellStyle name="百分比 2 13" xfId="65535"/>
    <cellStyle name="百分比 2 130" xfId="65535"/>
    <cellStyle name="百分比 2 131" xfId="65535"/>
    <cellStyle name="百分比 2 132" xfId="65535"/>
    <cellStyle name="百分比 2 133" xfId="65535"/>
    <cellStyle name="百分比 2 134" xfId="65535"/>
    <cellStyle name="百分比 2 135" xfId="65535"/>
    <cellStyle name="百分比 2 136" xfId="65535"/>
    <cellStyle name="百分比 2 137" xfId="65535"/>
    <cellStyle name="百分比 2 138" xfId="65535"/>
    <cellStyle name="百分比 2 139" xfId="65535"/>
    <cellStyle name="百分比 2 14" xfId="65535"/>
    <cellStyle name="百分比 2 140" xfId="65535"/>
    <cellStyle name="百分比 2 141" xfId="65535"/>
    <cellStyle name="百分比 2 142" xfId="65535"/>
    <cellStyle name="百分比 2 143" xfId="65535"/>
    <cellStyle name="百分比 2 144" xfId="65535"/>
    <cellStyle name="百分比 2 145" xfId="65535"/>
    <cellStyle name="百分比 2 146" xfId="65535"/>
    <cellStyle name="百分比 2 147" xfId="65535"/>
    <cellStyle name="百分比 2 148" xfId="65535"/>
    <cellStyle name="百分比 2 149" xfId="65535"/>
    <cellStyle name="百分比 2 15" xfId="65535"/>
    <cellStyle name="百分比 2 150" xfId="65535"/>
    <cellStyle name="百分比 2 151" xfId="65535"/>
    <cellStyle name="百分比 2 152" xfId="65535"/>
    <cellStyle name="百分比 2 153" xfId="65535"/>
    <cellStyle name="百分比 2 154" xfId="65535"/>
    <cellStyle name="百分比 2 155" xfId="65535"/>
    <cellStyle name="百分比 2 156" xfId="65535"/>
    <cellStyle name="百分比 2 157" xfId="65535"/>
    <cellStyle name="百分比 2 158" xfId="65535"/>
    <cellStyle name="百分比 2 159" xfId="65535"/>
    <cellStyle name="百分比 2 16" xfId="65535"/>
    <cellStyle name="百分比 2 160" xfId="65535"/>
    <cellStyle name="百分比 2 161" xfId="65535"/>
    <cellStyle name="百分比 2 162" xfId="65535"/>
    <cellStyle name="百分比 2 163" xfId="65535"/>
    <cellStyle name="百分比 2 164" xfId="65535"/>
    <cellStyle name="百分比 2 165" xfId="65535"/>
    <cellStyle name="百分比 2 166" xfId="65535"/>
    <cellStyle name="百分比 2 167" xfId="65535"/>
    <cellStyle name="百分比 2 168" xfId="65535"/>
    <cellStyle name="百分比 2 169" xfId="65535"/>
    <cellStyle name="百分比 2 17" xfId="65535"/>
    <cellStyle name="百分比 2 170" xfId="65535"/>
    <cellStyle name="百分比 2 171" xfId="65535"/>
    <cellStyle name="百分比 2 172" xfId="65535"/>
    <cellStyle name="百分比 2 173" xfId="65535"/>
    <cellStyle name="百分比 2 174" xfId="65535"/>
    <cellStyle name="百分比 2 175" xfId="65535"/>
    <cellStyle name="百分比 2 176" xfId="65535"/>
    <cellStyle name="百分比 2 177" xfId="65535"/>
    <cellStyle name="百分比 2 178" xfId="65535"/>
    <cellStyle name="百分比 2 179" xfId="65535"/>
    <cellStyle name="百分比 2 18" xfId="65535"/>
    <cellStyle name="百分比 2 180" xfId="65535"/>
    <cellStyle name="百分比 2 181" xfId="65535"/>
    <cellStyle name="百分比 2 182" xfId="65535"/>
    <cellStyle name="百分比 2 183" xfId="65535"/>
    <cellStyle name="百分比 2 184" xfId="65535"/>
    <cellStyle name="百分比 2 185" xfId="65535"/>
    <cellStyle name="百分比 2 186" xfId="65535"/>
    <cellStyle name="百分比 2 187" xfId="65535"/>
    <cellStyle name="百分比 2 188" xfId="65535"/>
    <cellStyle name="百分比 2 189" xfId="65535"/>
    <cellStyle name="百分比 2 19" xfId="65535"/>
    <cellStyle name="百分比 2 190" xfId="65535"/>
    <cellStyle name="百分比 2 191" xfId="65535"/>
    <cellStyle name="百分比 2 192" xfId="65535"/>
    <cellStyle name="百分比 2 193" xfId="65535"/>
    <cellStyle name="百分比 2 194" xfId="65535"/>
    <cellStyle name="百分比 2 195" xfId="65535"/>
    <cellStyle name="百分比 2 196" xfId="65535"/>
    <cellStyle name="百分比 2 197" xfId="65535"/>
    <cellStyle name="百分比 2 198" xfId="65535"/>
    <cellStyle name="百分比 2 199" xfId="65535"/>
    <cellStyle name="百分比 2 2" xfId="65535"/>
    <cellStyle name="百分比 2 20" xfId="65535"/>
    <cellStyle name="百分比 2 200" xfId="65535"/>
    <cellStyle name="百分比 2 201" xfId="65535"/>
    <cellStyle name="百分比 2 202" xfId="65535"/>
    <cellStyle name="百分比 2 203" xfId="65535"/>
    <cellStyle name="百分比 2 204" xfId="65535"/>
    <cellStyle name="百分比 2 205" xfId="65535"/>
    <cellStyle name="百分比 2 206" xfId="65535"/>
    <cellStyle name="百分比 2 207" xfId="65535"/>
    <cellStyle name="百分比 2 208" xfId="65535"/>
    <cellStyle name="百分比 2 209" xfId="65535"/>
    <cellStyle name="百分比 2 21" xfId="65535"/>
    <cellStyle name="百分比 2 210" xfId="65535"/>
    <cellStyle name="百分比 2 211" xfId="65535"/>
    <cellStyle name="百分比 2 212" xfId="65535"/>
    <cellStyle name="百分比 2 213" xfId="65535"/>
    <cellStyle name="百分比 2 214" xfId="65535"/>
    <cellStyle name="百分比 2 215" xfId="65535"/>
    <cellStyle name="百分比 2 216" xfId="65535"/>
    <cellStyle name="百分比 2 217" xfId="65535"/>
    <cellStyle name="百分比 2 218" xfId="65535"/>
    <cellStyle name="百分比 2 219" xfId="65535"/>
    <cellStyle name="百分比 2 22" xfId="65535"/>
    <cellStyle name="百分比 2 220" xfId="65535"/>
    <cellStyle name="百分比 2 221" xfId="65535"/>
    <cellStyle name="百分比 2 222" xfId="65535"/>
    <cellStyle name="百分比 2 223" xfId="65535"/>
    <cellStyle name="百分比 2 224" xfId="65535"/>
    <cellStyle name="百分比 2 225" xfId="65535"/>
    <cellStyle name="百分比 2 226" xfId="65535"/>
    <cellStyle name="百分比 2 227" xfId="65535"/>
    <cellStyle name="百分比 2 228" xfId="65535"/>
    <cellStyle name="百分比 2 229" xfId="65535"/>
    <cellStyle name="百分比 2 23" xfId="65535"/>
    <cellStyle name="百分比 2 230" xfId="65535"/>
    <cellStyle name="百分比 2 231" xfId="65535"/>
    <cellStyle name="百分比 2 232" xfId="65535"/>
    <cellStyle name="百分比 2 233" xfId="65535"/>
    <cellStyle name="百分比 2 234" xfId="65535"/>
    <cellStyle name="百分比 2 235" xfId="65535"/>
    <cellStyle name="百分比 2 236" xfId="65535"/>
    <cellStyle name="百分比 2 237" xfId="65535"/>
    <cellStyle name="百分比 2 238" xfId="65535"/>
    <cellStyle name="百分比 2 239" xfId="65535"/>
    <cellStyle name="百分比 2 24" xfId="65535"/>
    <cellStyle name="百分比 2 240" xfId="65535"/>
    <cellStyle name="百分比 2 241" xfId="65535"/>
    <cellStyle name="百分比 2 242" xfId="65535"/>
    <cellStyle name="百分比 2 243" xfId="65535"/>
    <cellStyle name="百分比 2 244" xfId="65535"/>
    <cellStyle name="百分比 2 245" xfId="65535"/>
    <cellStyle name="百分比 2 246" xfId="65535"/>
    <cellStyle name="百分比 2 247" xfId="65535"/>
    <cellStyle name="百分比 2 248" xfId="65535"/>
    <cellStyle name="百分比 2 249" xfId="65535"/>
    <cellStyle name="百分比 2 25" xfId="65535"/>
    <cellStyle name="百分比 2 250" xfId="65535"/>
    <cellStyle name="百分比 2 251" xfId="65535"/>
    <cellStyle name="百分比 2 252" xfId="65535"/>
    <cellStyle name="百分比 2 253" xfId="65535"/>
    <cellStyle name="百分比 2 254" xfId="65535"/>
    <cellStyle name="百分比 2 255" xfId="65535"/>
    <cellStyle name="百分比 2 26" xfId="65535"/>
    <cellStyle name="百分比 2 27" xfId="65535"/>
    <cellStyle name="百分比 2 28" xfId="65535"/>
    <cellStyle name="百分比 2 29" xfId="65535"/>
    <cellStyle name="百分比 2 3" xfId="65535"/>
    <cellStyle name="百分比 2 30" xfId="65535"/>
    <cellStyle name="百分比 2 31" xfId="65535"/>
    <cellStyle name="百分比 2 32" xfId="65535"/>
    <cellStyle name="百分比 2 33" xfId="65535"/>
    <cellStyle name="百分比 2 34" xfId="65535"/>
    <cellStyle name="百分比 2 35" xfId="65535"/>
    <cellStyle name="百分比 2 36" xfId="65535"/>
    <cellStyle name="百分比 2 37" xfId="65535"/>
    <cellStyle name="百分比 2 38" xfId="65535"/>
    <cellStyle name="百分比 2 39" xfId="65535"/>
    <cellStyle name="百分比 2 4" xfId="65535"/>
    <cellStyle name="百分比 2 40" xfId="65535"/>
    <cellStyle name="百分比 2 41" xfId="65535"/>
    <cellStyle name="百分比 2 42" xfId="65535"/>
    <cellStyle name="百分比 2 43" xfId="65535"/>
    <cellStyle name="百分比 2 44" xfId="65535"/>
    <cellStyle name="百分比 2 45" xfId="65535"/>
    <cellStyle name="百分比 2 46" xfId="65535"/>
    <cellStyle name="百分比 2 47" xfId="65535"/>
    <cellStyle name="百分比 2 48" xfId="65535"/>
    <cellStyle name="百分比 2 49" xfId="65535"/>
    <cellStyle name="百分比 2 5" xfId="65535"/>
    <cellStyle name="百分比 2 50" xfId="65535"/>
    <cellStyle name="百分比 2 51" xfId="65535"/>
    <cellStyle name="百分比 2 52" xfId="65535"/>
    <cellStyle name="百分比 2 53" xfId="65535"/>
    <cellStyle name="百分比 2 54" xfId="65535"/>
    <cellStyle name="百分比 2 55" xfId="65535"/>
    <cellStyle name="百分比 2 56" xfId="65535"/>
    <cellStyle name="百分比 2 57" xfId="65535"/>
    <cellStyle name="百分比 2 58" xfId="65535"/>
    <cellStyle name="百分比 2 59" xfId="65535"/>
    <cellStyle name="百分比 2 6" xfId="65535"/>
    <cellStyle name="百分比 2 60" xfId="65535"/>
    <cellStyle name="百分比 2 61" xfId="65535"/>
    <cellStyle name="百分比 2 62" xfId="65535"/>
    <cellStyle name="百分比 2 63" xfId="65535"/>
    <cellStyle name="百分比 2 64" xfId="65535"/>
    <cellStyle name="百分比 2 65" xfId="65535"/>
    <cellStyle name="百分比 2 66" xfId="65535"/>
    <cellStyle name="百分比 2 67" xfId="65535"/>
    <cellStyle name="百分比 2 68" xfId="65535"/>
    <cellStyle name="百分比 2 69" xfId="65535"/>
    <cellStyle name="百分比 2 7" xfId="65535"/>
    <cellStyle name="百分比 2 70" xfId="65535"/>
    <cellStyle name="百分比 2 71" xfId="65535"/>
    <cellStyle name="百分比 2 72" xfId="65535"/>
    <cellStyle name="百分比 2 73" xfId="65535"/>
    <cellStyle name="百分比 2 74" xfId="65535"/>
    <cellStyle name="百分比 2 75" xfId="65535"/>
    <cellStyle name="百分比 2 76" xfId="65535"/>
    <cellStyle name="百分比 2 77" xfId="65535"/>
    <cellStyle name="百分比 2 78" xfId="65535"/>
    <cellStyle name="百分比 2 79" xfId="65535"/>
    <cellStyle name="百分比 2 8" xfId="65535"/>
    <cellStyle name="百分比 2 80" xfId="65535"/>
    <cellStyle name="百分比 2 81" xfId="65535"/>
    <cellStyle name="百分比 2 82" xfId="65535"/>
    <cellStyle name="百分比 2 83" xfId="65535"/>
    <cellStyle name="百分比 2 84" xfId="65535"/>
    <cellStyle name="百分比 2 85" xfId="65535"/>
    <cellStyle name="百分比 2 86" xfId="65535"/>
    <cellStyle name="百分比 2 87" xfId="65535"/>
    <cellStyle name="百分比 2 88" xfId="65535"/>
    <cellStyle name="百分比 2 89" xfId="65535"/>
    <cellStyle name="百分比 2 9" xfId="65535"/>
    <cellStyle name="百分比 2 90" xfId="65535"/>
    <cellStyle name="百分比 2 91" xfId="65535"/>
    <cellStyle name="百分比 2 92" xfId="65535"/>
    <cellStyle name="百分比 2 93" xfId="65535"/>
    <cellStyle name="百分比 2 94" xfId="65535"/>
    <cellStyle name="百分比 2 95" xfId="65535"/>
    <cellStyle name="百分比 2 96" xfId="65535"/>
    <cellStyle name="百分比 2 97" xfId="65535"/>
    <cellStyle name="百分比 2 98" xfId="65535"/>
    <cellStyle name="百分比 2 99" xfId="65535"/>
    <cellStyle name="百分比 3" xfId="65535"/>
    <cellStyle name="百分比 3 2" xfId="65535"/>
    <cellStyle name="百分比 3 3" xfId="65535"/>
    <cellStyle name="常规" xfId="3822" builtinId="0"/>
    <cellStyle name="常规 2" xfId="3981"/>
    <cellStyle name="常规 2 10" xfId="65535"/>
    <cellStyle name="常规 2 100" xfId="65535"/>
    <cellStyle name="常规 2 101" xfId="65535"/>
    <cellStyle name="常规 2 102" xfId="65535"/>
    <cellStyle name="常规 2 103" xfId="65535"/>
    <cellStyle name="常规 2 104" xfId="65535"/>
    <cellStyle name="常规 2 105" xfId="65535"/>
    <cellStyle name="常规 2 106" xfId="65535"/>
    <cellStyle name="常规 2 107" xfId="65535"/>
    <cellStyle name="常规 2 108" xfId="65535"/>
    <cellStyle name="常规 2 109" xfId="65535"/>
    <cellStyle name="常规 2 11" xfId="65535"/>
    <cellStyle name="常规 2 110" xfId="65535"/>
    <cellStyle name="常规 2 111" xfId="65535"/>
    <cellStyle name="常规 2 112" xfId="65535"/>
    <cellStyle name="常规 2 113" xfId="65535"/>
    <cellStyle name="常规 2 114" xfId="65535"/>
    <cellStyle name="常规 2 115" xfId="65535"/>
    <cellStyle name="常规 2 116" xfId="65535"/>
    <cellStyle name="常规 2 117" xfId="65535"/>
    <cellStyle name="常规 2 118" xfId="65535"/>
    <cellStyle name="常规 2 119" xfId="65535"/>
    <cellStyle name="常规 2 12" xfId="65535"/>
    <cellStyle name="常规 2 120" xfId="65535"/>
    <cellStyle name="常规 2 121" xfId="65535"/>
    <cellStyle name="常规 2 122" xfId="65535"/>
    <cellStyle name="常规 2 123" xfId="65535"/>
    <cellStyle name="常规 2 124" xfId="65535"/>
    <cellStyle name="常规 2 125" xfId="65535"/>
    <cellStyle name="常规 2 126" xfId="65535"/>
    <cellStyle name="常规 2 127" xfId="65535"/>
    <cellStyle name="常规 2 128" xfId="65535"/>
    <cellStyle name="常规 2 129" xfId="65535"/>
    <cellStyle name="常规 2 13" xfId="65535"/>
    <cellStyle name="常规 2 130" xfId="65535"/>
    <cellStyle name="常规 2 131" xfId="65535"/>
    <cellStyle name="常规 2 132" xfId="65535"/>
    <cellStyle name="常规 2 133" xfId="65535"/>
    <cellStyle name="常规 2 134" xfId="65535"/>
    <cellStyle name="常规 2 135" xfId="65535"/>
    <cellStyle name="常规 2 136" xfId="65535"/>
    <cellStyle name="常规 2 137" xfId="65535"/>
    <cellStyle name="常规 2 138" xfId="65535"/>
    <cellStyle name="常规 2 139" xfId="65535"/>
    <cellStyle name="常规 2 14" xfId="65535"/>
    <cellStyle name="常规 2 140" xfId="65535"/>
    <cellStyle name="常规 2 141" xfId="65535"/>
    <cellStyle name="常规 2 142" xfId="65535"/>
    <cellStyle name="常规 2 143" xfId="65535"/>
    <cellStyle name="常规 2 144" xfId="65535"/>
    <cellStyle name="常规 2 145" xfId="65535"/>
    <cellStyle name="常规 2 146" xfId="65535"/>
    <cellStyle name="常规 2 147" xfId="65535"/>
    <cellStyle name="常规 2 148" xfId="65535"/>
    <cellStyle name="常规 2 149" xfId="65535"/>
    <cellStyle name="常规 2 15" xfId="65535"/>
    <cellStyle name="常规 2 150" xfId="65535"/>
    <cellStyle name="常规 2 151" xfId="65535"/>
    <cellStyle name="常规 2 152" xfId="65535"/>
    <cellStyle name="常规 2 153" xfId="65535"/>
    <cellStyle name="常规 2 154" xfId="65535"/>
    <cellStyle name="常规 2 155" xfId="65535"/>
    <cellStyle name="常规 2 156" xfId="65535"/>
    <cellStyle name="常规 2 157" xfId="65535"/>
    <cellStyle name="常规 2 158" xfId="65535"/>
    <cellStyle name="常规 2 159" xfId="65535"/>
    <cellStyle name="常规 2 16" xfId="65535"/>
    <cellStyle name="常规 2 160" xfId="65535"/>
    <cellStyle name="常规 2 161" xfId="65535"/>
    <cellStyle name="常规 2 162" xfId="65535"/>
    <cellStyle name="常规 2 163" xfId="65535"/>
    <cellStyle name="常规 2 164" xfId="65535"/>
    <cellStyle name="常规 2 165" xfId="65535"/>
    <cellStyle name="常规 2 166" xfId="65535"/>
    <cellStyle name="常规 2 167" xfId="65535"/>
    <cellStyle name="常规 2 168" xfId="65535"/>
    <cellStyle name="常规 2 169" xfId="65535"/>
    <cellStyle name="常规 2 17" xfId="65535"/>
    <cellStyle name="常规 2 170" xfId="65535"/>
    <cellStyle name="常规 2 171" xfId="65535"/>
    <cellStyle name="常规 2 172" xfId="65535"/>
    <cellStyle name="常规 2 173" xfId="65535"/>
    <cellStyle name="常规 2 174" xfId="65535"/>
    <cellStyle name="常规 2 175" xfId="65535"/>
    <cellStyle name="常规 2 176" xfId="65535"/>
    <cellStyle name="常规 2 177" xfId="65535"/>
    <cellStyle name="常规 2 178" xfId="65535"/>
    <cellStyle name="常规 2 179" xfId="65535"/>
    <cellStyle name="常规 2 18" xfId="65535"/>
    <cellStyle name="常规 2 180" xfId="65535"/>
    <cellStyle name="常规 2 181" xfId="65535"/>
    <cellStyle name="常规 2 182" xfId="65535"/>
    <cellStyle name="常规 2 183" xfId="65535"/>
    <cellStyle name="常规 2 184" xfId="65535"/>
    <cellStyle name="常规 2 185" xfId="65535"/>
    <cellStyle name="常规 2 186" xfId="65535"/>
    <cellStyle name="常规 2 187" xfId="65535"/>
    <cellStyle name="常规 2 188" xfId="65535"/>
    <cellStyle name="常规 2 189" xfId="65535"/>
    <cellStyle name="常规 2 19" xfId="65535"/>
    <cellStyle name="常规 2 190" xfId="65535"/>
    <cellStyle name="常规 2 191" xfId="65535"/>
    <cellStyle name="常规 2 192" xfId="65535"/>
    <cellStyle name="常规 2 193" xfId="65535"/>
    <cellStyle name="常规 2 194" xfId="65535"/>
    <cellStyle name="常规 2 195" xfId="65535"/>
    <cellStyle name="常规 2 196" xfId="65535"/>
    <cellStyle name="常规 2 197" xfId="65535"/>
    <cellStyle name="常规 2 198" xfId="65535"/>
    <cellStyle name="常规 2 199" xfId="65535"/>
    <cellStyle name="常规 2 2" xfId="65535"/>
    <cellStyle name="常规 2 2 10" xfId="65535"/>
    <cellStyle name="常规 2 2 100" xfId="65535"/>
    <cellStyle name="常规 2 2 101" xfId="65535"/>
    <cellStyle name="常规 2 2 102" xfId="65535"/>
    <cellStyle name="常规 2 2 103" xfId="65535"/>
    <cellStyle name="常规 2 2 104" xfId="65535"/>
    <cellStyle name="常规 2 2 105" xfId="65535"/>
    <cellStyle name="常规 2 2 106" xfId="65535"/>
    <cellStyle name="常规 2 2 107" xfId="65535"/>
    <cellStyle name="常规 2 2 108" xfId="65535"/>
    <cellStyle name="常规 2 2 109" xfId="65535"/>
    <cellStyle name="常规 2 2 11" xfId="65535"/>
    <cellStyle name="常规 2 2 110" xfId="65535"/>
    <cellStyle name="常规 2 2 111" xfId="65535"/>
    <cellStyle name="常规 2 2 112" xfId="65535"/>
    <cellStyle name="常规 2 2 113" xfId="65535"/>
    <cellStyle name="常规 2 2 114" xfId="65535"/>
    <cellStyle name="常规 2 2 115" xfId="65535"/>
    <cellStyle name="常规 2 2 116" xfId="65535"/>
    <cellStyle name="常规 2 2 117" xfId="65535"/>
    <cellStyle name="常规 2 2 118" xfId="65535"/>
    <cellStyle name="常规 2 2 119" xfId="65535"/>
    <cellStyle name="常规 2 2 12" xfId="65535"/>
    <cellStyle name="常规 2 2 120" xfId="65535"/>
    <cellStyle name="常规 2 2 121" xfId="65535"/>
    <cellStyle name="常规 2 2 122" xfId="65535"/>
    <cellStyle name="常规 2 2 123" xfId="65535"/>
    <cellStyle name="常规 2 2 124" xfId="65535"/>
    <cellStyle name="常规 2 2 125" xfId="65535"/>
    <cellStyle name="常规 2 2 126" xfId="65535"/>
    <cellStyle name="常规 2 2 127" xfId="65535"/>
    <cellStyle name="常规 2 2 128" xfId="65535"/>
    <cellStyle name="常规 2 2 129" xfId="65535"/>
    <cellStyle name="常规 2 2 13" xfId="65535"/>
    <cellStyle name="常规 2 2 130" xfId="65535"/>
    <cellStyle name="常规 2 2 131" xfId="65535"/>
    <cellStyle name="常规 2 2 132" xfId="65535"/>
    <cellStyle name="常规 2 2 133" xfId="65535"/>
    <cellStyle name="常规 2 2 134" xfId="65535"/>
    <cellStyle name="常规 2 2 135" xfId="65535"/>
    <cellStyle name="常规 2 2 136" xfId="65535"/>
    <cellStyle name="常规 2 2 137" xfId="65535"/>
    <cellStyle name="常规 2 2 138" xfId="65535"/>
    <cellStyle name="常规 2 2 139" xfId="65535"/>
    <cellStyle name="常规 2 2 14" xfId="65535"/>
    <cellStyle name="常规 2 2 140" xfId="65535"/>
    <cellStyle name="常规 2 2 141" xfId="65535"/>
    <cellStyle name="常规 2 2 142" xfId="65535"/>
    <cellStyle name="常规 2 2 143" xfId="65535"/>
    <cellStyle name="常规 2 2 144" xfId="65535"/>
    <cellStyle name="常规 2 2 145" xfId="65535"/>
    <cellStyle name="常规 2 2 146" xfId="65535"/>
    <cellStyle name="常规 2 2 147" xfId="65535"/>
    <cellStyle name="常规 2 2 148" xfId="65535"/>
    <cellStyle name="常规 2 2 149" xfId="65535"/>
    <cellStyle name="常规 2 2 15" xfId="65535"/>
    <cellStyle name="常规 2 2 150" xfId="65535"/>
    <cellStyle name="常规 2 2 151" xfId="65535"/>
    <cellStyle name="常规 2 2 152" xfId="65535"/>
    <cellStyle name="常规 2 2 153" xfId="65535"/>
    <cellStyle name="常规 2 2 154" xfId="65535"/>
    <cellStyle name="常规 2 2 155" xfId="65535"/>
    <cellStyle name="常规 2 2 156" xfId="65535"/>
    <cellStyle name="常规 2 2 157" xfId="65535"/>
    <cellStyle name="常规 2 2 158" xfId="65535"/>
    <cellStyle name="常规 2 2 159" xfId="65535"/>
    <cellStyle name="常规 2 2 16" xfId="65535"/>
    <cellStyle name="常规 2 2 160" xfId="65535"/>
    <cellStyle name="常规 2 2 161" xfId="65535"/>
    <cellStyle name="常规 2 2 162" xfId="65535"/>
    <cellStyle name="常规 2 2 163" xfId="65535"/>
    <cellStyle name="常规 2 2 164" xfId="65535"/>
    <cellStyle name="常规 2 2 165" xfId="65535"/>
    <cellStyle name="常规 2 2 166" xfId="65535"/>
    <cellStyle name="常规 2 2 167" xfId="65535"/>
    <cellStyle name="常规 2 2 168" xfId="65535"/>
    <cellStyle name="常规 2 2 169" xfId="65535"/>
    <cellStyle name="常规 2 2 17" xfId="65535"/>
    <cellStyle name="常规 2 2 170" xfId="65535"/>
    <cellStyle name="常规 2 2 171" xfId="65535"/>
    <cellStyle name="常规 2 2 172" xfId="65535"/>
    <cellStyle name="常规 2 2 173" xfId="65535"/>
    <cellStyle name="常规 2 2 174" xfId="65535"/>
    <cellStyle name="常规 2 2 175" xfId="65535"/>
    <cellStyle name="常规 2 2 176" xfId="65535"/>
    <cellStyle name="常规 2 2 177" xfId="65535"/>
    <cellStyle name="常规 2 2 178" xfId="65535"/>
    <cellStyle name="常规 2 2 179" xfId="65535"/>
    <cellStyle name="常规 2 2 18" xfId="65535"/>
    <cellStyle name="常规 2 2 180" xfId="65535"/>
    <cellStyle name="常规 2 2 181" xfId="65535"/>
    <cellStyle name="常规 2 2 182" xfId="65535"/>
    <cellStyle name="常规 2 2 183" xfId="65535"/>
    <cellStyle name="常规 2 2 184" xfId="65535"/>
    <cellStyle name="常规 2 2 185" xfId="65535"/>
    <cellStyle name="常规 2 2 186" xfId="65535"/>
    <cellStyle name="常规 2 2 187" xfId="65535"/>
    <cellStyle name="常规 2 2 188" xfId="65535"/>
    <cellStyle name="常规 2 2 189" xfId="65535"/>
    <cellStyle name="常规 2 2 19" xfId="65535"/>
    <cellStyle name="常规 2 2 190" xfId="65535"/>
    <cellStyle name="常规 2 2 191" xfId="65535"/>
    <cellStyle name="常规 2 2 192" xfId="65535"/>
    <cellStyle name="常规 2 2 193" xfId="65535"/>
    <cellStyle name="常规 2 2 194" xfId="65535"/>
    <cellStyle name="常规 2 2 195" xfId="65535"/>
    <cellStyle name="常规 2 2 196" xfId="65535"/>
    <cellStyle name="常规 2 2 197" xfId="65535"/>
    <cellStyle name="常规 2 2 198" xfId="65535"/>
    <cellStyle name="常规 2 2 199" xfId="65535"/>
    <cellStyle name="常规 2 2 2" xfId="65535"/>
    <cellStyle name="常规 2 2 2 10" xfId="65535"/>
    <cellStyle name="常规 2 2 2 100" xfId="65535"/>
    <cellStyle name="常规 2 2 2 101" xfId="65535"/>
    <cellStyle name="常规 2 2 2 102" xfId="65535"/>
    <cellStyle name="常规 2 2 2 103" xfId="65535"/>
    <cellStyle name="常规 2 2 2 104" xfId="65535"/>
    <cellStyle name="常规 2 2 2 105" xfId="65535"/>
    <cellStyle name="常规 2 2 2 106" xfId="65535"/>
    <cellStyle name="常规 2 2 2 107" xfId="65535"/>
    <cellStyle name="常规 2 2 2 108" xfId="65535"/>
    <cellStyle name="常规 2 2 2 109" xfId="65535"/>
    <cellStyle name="常规 2 2 2 11" xfId="65535"/>
    <cellStyle name="常规 2 2 2 110" xfId="65535"/>
    <cellStyle name="常规 2 2 2 111" xfId="65535"/>
    <cellStyle name="常规 2 2 2 112" xfId="65535"/>
    <cellStyle name="常规 2 2 2 113" xfId="65535"/>
    <cellStyle name="常规 2 2 2 114" xfId="65535"/>
    <cellStyle name="常规 2 2 2 115" xfId="65535"/>
    <cellStyle name="常规 2 2 2 116" xfId="65535"/>
    <cellStyle name="常规 2 2 2 117" xfId="65535"/>
    <cellStyle name="常规 2 2 2 118" xfId="65535"/>
    <cellStyle name="常规 2 2 2 119" xfId="65535"/>
    <cellStyle name="常规 2 2 2 12" xfId="65535"/>
    <cellStyle name="常规 2 2 2 120" xfId="65535"/>
    <cellStyle name="常规 2 2 2 121" xfId="65535"/>
    <cellStyle name="常规 2 2 2 122" xfId="65535"/>
    <cellStyle name="常规 2 2 2 123" xfId="65535"/>
    <cellStyle name="常规 2 2 2 124" xfId="65535"/>
    <cellStyle name="常规 2 2 2 125" xfId="65535"/>
    <cellStyle name="常规 2 2 2 126" xfId="65535"/>
    <cellStyle name="常规 2 2 2 127" xfId="65535"/>
    <cellStyle name="常规 2 2 2 128" xfId="65535"/>
    <cellStyle name="常规 2 2 2 129" xfId="65535"/>
    <cellStyle name="常规 2 2 2 13" xfId="65535"/>
    <cellStyle name="常规 2 2 2 130" xfId="65535"/>
    <cellStyle name="常规 2 2 2 131" xfId="65535"/>
    <cellStyle name="常规 2 2 2 132" xfId="65535"/>
    <cellStyle name="常规 2 2 2 133" xfId="65535"/>
    <cellStyle name="常规 2 2 2 134" xfId="65535"/>
    <cellStyle name="常规 2 2 2 135" xfId="65535"/>
    <cellStyle name="常规 2 2 2 136" xfId="65535"/>
    <cellStyle name="常规 2 2 2 137" xfId="65535"/>
    <cellStyle name="常规 2 2 2 138" xfId="65535"/>
    <cellStyle name="常规 2 2 2 139" xfId="65535"/>
    <cellStyle name="常规 2 2 2 14" xfId="65535"/>
    <cellStyle name="常规 2 2 2 140" xfId="65535"/>
    <cellStyle name="常规 2 2 2 141" xfId="65535"/>
    <cellStyle name="常规 2 2 2 142" xfId="65535"/>
    <cellStyle name="常规 2 2 2 143" xfId="65535"/>
    <cellStyle name="常规 2 2 2 144" xfId="65535"/>
    <cellStyle name="常规 2 2 2 145" xfId="65535"/>
    <cellStyle name="常规 2 2 2 146" xfId="65535"/>
    <cellStyle name="常规 2 2 2 147" xfId="65535"/>
    <cellStyle name="常规 2 2 2 148" xfId="65535"/>
    <cellStyle name="常规 2 2 2 149" xfId="65535"/>
    <cellStyle name="常规 2 2 2 15" xfId="65535"/>
    <cellStyle name="常规 2 2 2 150" xfId="65535"/>
    <cellStyle name="常规 2 2 2 151" xfId="65535"/>
    <cellStyle name="常规 2 2 2 152" xfId="65535"/>
    <cellStyle name="常规 2 2 2 153" xfId="65535"/>
    <cellStyle name="常规 2 2 2 154" xfId="65535"/>
    <cellStyle name="常规 2 2 2 155" xfId="65535"/>
    <cellStyle name="常规 2 2 2 156" xfId="65535"/>
    <cellStyle name="常规 2 2 2 157" xfId="65535"/>
    <cellStyle name="常规 2 2 2 158" xfId="65535"/>
    <cellStyle name="常规 2 2 2 159" xfId="65535"/>
    <cellStyle name="常规 2 2 2 16" xfId="65535"/>
    <cellStyle name="常规 2 2 2 160" xfId="65535"/>
    <cellStyle name="常规 2 2 2 161" xfId="65535"/>
    <cellStyle name="常规 2 2 2 162" xfId="65535"/>
    <cellStyle name="常规 2 2 2 163" xfId="65535"/>
    <cellStyle name="常规 2 2 2 164" xfId="65535"/>
    <cellStyle name="常规 2 2 2 165" xfId="65535"/>
    <cellStyle name="常规 2 2 2 166" xfId="65535"/>
    <cellStyle name="常规 2 2 2 167" xfId="65535"/>
    <cellStyle name="常规 2 2 2 168" xfId="65535"/>
    <cellStyle name="常规 2 2 2 169" xfId="65535"/>
    <cellStyle name="常规 2 2 2 17" xfId="65535"/>
    <cellStyle name="常规 2 2 2 170" xfId="65535"/>
    <cellStyle name="常规 2 2 2 171" xfId="65535"/>
    <cellStyle name="常规 2 2 2 172" xfId="65535"/>
    <cellStyle name="常规 2 2 2 173" xfId="65535"/>
    <cellStyle name="常规 2 2 2 174" xfId="65535"/>
    <cellStyle name="常规 2 2 2 175" xfId="65535"/>
    <cellStyle name="常规 2 2 2 176" xfId="65535"/>
    <cellStyle name="常规 2 2 2 177" xfId="65535"/>
    <cellStyle name="常规 2 2 2 178" xfId="65535"/>
    <cellStyle name="常规 2 2 2 179" xfId="65535"/>
    <cellStyle name="常规 2 2 2 18" xfId="65535"/>
    <cellStyle name="常规 2 2 2 180" xfId="65535"/>
    <cellStyle name="常规 2 2 2 181" xfId="65535"/>
    <cellStyle name="常规 2 2 2 182" xfId="65535"/>
    <cellStyle name="常规 2 2 2 183" xfId="65535"/>
    <cellStyle name="常规 2 2 2 184" xfId="65535"/>
    <cellStyle name="常规 2 2 2 185" xfId="65535"/>
    <cellStyle name="常规 2 2 2 186" xfId="65535"/>
    <cellStyle name="常规 2 2 2 187" xfId="65535"/>
    <cellStyle name="常规 2 2 2 188" xfId="65535"/>
    <cellStyle name="常规 2 2 2 189" xfId="65535"/>
    <cellStyle name="常规 2 2 2 19" xfId="65535"/>
    <cellStyle name="常规 2 2 2 190" xfId="65535"/>
    <cellStyle name="常规 2 2 2 191" xfId="65535"/>
    <cellStyle name="常规 2 2 2 192" xfId="65535"/>
    <cellStyle name="常规 2 2 2 193" xfId="65535"/>
    <cellStyle name="常规 2 2 2 194" xfId="65535"/>
    <cellStyle name="常规 2 2 2 195" xfId="65535"/>
    <cellStyle name="常规 2 2 2 196" xfId="65535"/>
    <cellStyle name="常规 2 2 2 197" xfId="65535"/>
    <cellStyle name="常规 2 2 2 198" xfId="65535"/>
    <cellStyle name="常规 2 2 2 199" xfId="65535"/>
    <cellStyle name="常规 2 2 2 2" xfId="65535"/>
    <cellStyle name="常规 2 2 2 2 10" xfId="65535"/>
    <cellStyle name="常规 2 2 2 2 100" xfId="65535"/>
    <cellStyle name="常规 2 2 2 2 101" xfId="65535"/>
    <cellStyle name="常规 2 2 2 2 102" xfId="65535"/>
    <cellStyle name="常规 2 2 2 2 103" xfId="65535"/>
    <cellStyle name="常规 2 2 2 2 104" xfId="65535"/>
    <cellStyle name="常规 2 2 2 2 105" xfId="65535"/>
    <cellStyle name="常规 2 2 2 2 106" xfId="65535"/>
    <cellStyle name="常规 2 2 2 2 107" xfId="65535"/>
    <cellStyle name="常规 2 2 2 2 108" xfId="65535"/>
    <cellStyle name="常规 2 2 2 2 109" xfId="65535"/>
    <cellStyle name="常规 2 2 2 2 11" xfId="65535"/>
    <cellStyle name="常规 2 2 2 2 110" xfId="65535"/>
    <cellStyle name="常规 2 2 2 2 111" xfId="65535"/>
    <cellStyle name="常规 2 2 2 2 112" xfId="65535"/>
    <cellStyle name="常规 2 2 2 2 113" xfId="65535"/>
    <cellStyle name="常规 2 2 2 2 114" xfId="65535"/>
    <cellStyle name="常规 2 2 2 2 115" xfId="65535"/>
    <cellStyle name="常规 2 2 2 2 116" xfId="65535"/>
    <cellStyle name="常规 2 2 2 2 117" xfId="65535"/>
    <cellStyle name="常规 2 2 2 2 118" xfId="65535"/>
    <cellStyle name="常规 2 2 2 2 119" xfId="65535"/>
    <cellStyle name="常规 2 2 2 2 12" xfId="65535"/>
    <cellStyle name="常规 2 2 2 2 120" xfId="65535"/>
    <cellStyle name="常规 2 2 2 2 121" xfId="65535"/>
    <cellStyle name="常规 2 2 2 2 122" xfId="65535"/>
    <cellStyle name="常规 2 2 2 2 123" xfId="65535"/>
    <cellStyle name="常规 2 2 2 2 124" xfId="65535"/>
    <cellStyle name="常规 2 2 2 2 125" xfId="65535"/>
    <cellStyle name="常规 2 2 2 2 126" xfId="65535"/>
    <cellStyle name="常规 2 2 2 2 127" xfId="65535"/>
    <cellStyle name="常规 2 2 2 2 128" xfId="65535"/>
    <cellStyle name="常规 2 2 2 2 129" xfId="65535"/>
    <cellStyle name="常规 2 2 2 2 13" xfId="65535"/>
    <cellStyle name="常规 2 2 2 2 130" xfId="65535"/>
    <cellStyle name="常规 2 2 2 2 131" xfId="65535"/>
    <cellStyle name="常规 2 2 2 2 132" xfId="65535"/>
    <cellStyle name="常规 2 2 2 2 133" xfId="65535"/>
    <cellStyle name="常规 2 2 2 2 134" xfId="65535"/>
    <cellStyle name="常规 2 2 2 2 135" xfId="65535"/>
    <cellStyle name="常规 2 2 2 2 136" xfId="65535"/>
    <cellStyle name="常规 2 2 2 2 137" xfId="65535"/>
    <cellStyle name="常规 2 2 2 2 138" xfId="65535"/>
    <cellStyle name="常规 2 2 2 2 139" xfId="65535"/>
    <cellStyle name="常规 2 2 2 2 14" xfId="65535"/>
    <cellStyle name="常规 2 2 2 2 140" xfId="65535"/>
    <cellStyle name="常规 2 2 2 2 141" xfId="65535"/>
    <cellStyle name="常规 2 2 2 2 142" xfId="65535"/>
    <cellStyle name="常规 2 2 2 2 143" xfId="65535"/>
    <cellStyle name="常规 2 2 2 2 144" xfId="65535"/>
    <cellStyle name="常规 2 2 2 2 145" xfId="65535"/>
    <cellStyle name="常规 2 2 2 2 146" xfId="65535"/>
    <cellStyle name="常规 2 2 2 2 147" xfId="65535"/>
    <cellStyle name="常规 2 2 2 2 148" xfId="65535"/>
    <cellStyle name="常规 2 2 2 2 149" xfId="65535"/>
    <cellStyle name="常规 2 2 2 2 15" xfId="65535"/>
    <cellStyle name="常规 2 2 2 2 150" xfId="65535"/>
    <cellStyle name="常规 2 2 2 2 151" xfId="65535"/>
    <cellStyle name="常规 2 2 2 2 152" xfId="65535"/>
    <cellStyle name="常规 2 2 2 2 153" xfId="65535"/>
    <cellStyle name="常规 2 2 2 2 154" xfId="65535"/>
    <cellStyle name="常规 2 2 2 2 155" xfId="65535"/>
    <cellStyle name="常规 2 2 2 2 156" xfId="65535"/>
    <cellStyle name="常规 2 2 2 2 157" xfId="65535"/>
    <cellStyle name="常规 2 2 2 2 158" xfId="65535"/>
    <cellStyle name="常规 2 2 2 2 159" xfId="65535"/>
    <cellStyle name="常规 2 2 2 2 16" xfId="65535"/>
    <cellStyle name="常规 2 2 2 2 160" xfId="65535"/>
    <cellStyle name="常规 2 2 2 2 161" xfId="65535"/>
    <cellStyle name="常规 2 2 2 2 162" xfId="65535"/>
    <cellStyle name="常规 2 2 2 2 163" xfId="65535"/>
    <cellStyle name="常规 2 2 2 2 164" xfId="65535"/>
    <cellStyle name="常规 2 2 2 2 165" xfId="65535"/>
    <cellStyle name="常规 2 2 2 2 166" xfId="65535"/>
    <cellStyle name="常规 2 2 2 2 167" xfId="65535"/>
    <cellStyle name="常规 2 2 2 2 168" xfId="65535"/>
    <cellStyle name="常规 2 2 2 2 169" xfId="65535"/>
    <cellStyle name="常规 2 2 2 2 17" xfId="65535"/>
    <cellStyle name="常规 2 2 2 2 170" xfId="65535"/>
    <cellStyle name="常规 2 2 2 2 171" xfId="65535"/>
    <cellStyle name="常规 2 2 2 2 172" xfId="65535"/>
    <cellStyle name="常规 2 2 2 2 173" xfId="65535"/>
    <cellStyle name="常规 2 2 2 2 174" xfId="65535"/>
    <cellStyle name="常规 2 2 2 2 175" xfId="65535"/>
    <cellStyle name="常规 2 2 2 2 176" xfId="65535"/>
    <cellStyle name="常规 2 2 2 2 177" xfId="65535"/>
    <cellStyle name="常规 2 2 2 2 178" xfId="65535"/>
    <cellStyle name="常规 2 2 2 2 179" xfId="65535"/>
    <cellStyle name="常规 2 2 2 2 18" xfId="65535"/>
    <cellStyle name="常规 2 2 2 2 180" xfId="65535"/>
    <cellStyle name="常规 2 2 2 2 181" xfId="65535"/>
    <cellStyle name="常规 2 2 2 2 182" xfId="65535"/>
    <cellStyle name="常规 2 2 2 2 183" xfId="65535"/>
    <cellStyle name="常规 2 2 2 2 184" xfId="65535"/>
    <cellStyle name="常规 2 2 2 2 185" xfId="65535"/>
    <cellStyle name="常规 2 2 2 2 186" xfId="65535"/>
    <cellStyle name="常规 2 2 2 2 187" xfId="65535"/>
    <cellStyle name="常规 2 2 2 2 188" xfId="65535"/>
    <cellStyle name="常规 2 2 2 2 189" xfId="65535"/>
    <cellStyle name="常规 2 2 2 2 19" xfId="65535"/>
    <cellStyle name="常规 2 2 2 2 190" xfId="65535"/>
    <cellStyle name="常规 2 2 2 2 191" xfId="65535"/>
    <cellStyle name="常规 2 2 2 2 192" xfId="65535"/>
    <cellStyle name="常规 2 2 2 2 193" xfId="65535"/>
    <cellStyle name="常规 2 2 2 2 194" xfId="65535"/>
    <cellStyle name="常规 2 2 2 2 195" xfId="65535"/>
    <cellStyle name="常规 2 2 2 2 196" xfId="65535"/>
    <cellStyle name="常规 2 2 2 2 197" xfId="65535"/>
    <cellStyle name="常规 2 2 2 2 198" xfId="65535"/>
    <cellStyle name="常规 2 2 2 2 199" xfId="65535"/>
    <cellStyle name="常规 2 2 2 2 2" xfId="65535"/>
    <cellStyle name="常规 2 2 2 2 20" xfId="65535"/>
    <cellStyle name="常规 2 2 2 2 200" xfId="65535"/>
    <cellStyle name="常规 2 2 2 2 201" xfId="65535"/>
    <cellStyle name="常规 2 2 2 2 202" xfId="65535"/>
    <cellStyle name="常规 2 2 2 2 203" xfId="65535"/>
    <cellStyle name="常规 2 2 2 2 204" xfId="65535"/>
    <cellStyle name="常规 2 2 2 2 205" xfId="65535"/>
    <cellStyle name="常规 2 2 2 2 206" xfId="65535"/>
    <cellStyle name="常规 2 2 2 2 207" xfId="65535"/>
    <cellStyle name="常规 2 2 2 2 208" xfId="65535"/>
    <cellStyle name="常规 2 2 2 2 209" xfId="65535"/>
    <cellStyle name="常规 2 2 2 2 21" xfId="65535"/>
    <cellStyle name="常规 2 2 2 2 210" xfId="65535"/>
    <cellStyle name="常规 2 2 2 2 211" xfId="65535"/>
    <cellStyle name="常规 2 2 2 2 212" xfId="65535"/>
    <cellStyle name="常规 2 2 2 2 213" xfId="65535"/>
    <cellStyle name="常规 2 2 2 2 214" xfId="65535"/>
    <cellStyle name="常规 2 2 2 2 215" xfId="65535"/>
    <cellStyle name="常规 2 2 2 2 216" xfId="65535"/>
    <cellStyle name="常规 2 2 2 2 217" xfId="65535"/>
    <cellStyle name="常规 2 2 2 2 218" xfId="65535"/>
    <cellStyle name="常规 2 2 2 2 219" xfId="65535"/>
    <cellStyle name="常规 2 2 2 2 22" xfId="65535"/>
    <cellStyle name="常规 2 2 2 2 220" xfId="65535"/>
    <cellStyle name="常规 2 2 2 2 221" xfId="65535"/>
    <cellStyle name="常规 2 2 2 2 222" xfId="65535"/>
    <cellStyle name="常规 2 2 2 2 223" xfId="65535"/>
    <cellStyle name="常规 2 2 2 2 224" xfId="65535"/>
    <cellStyle name="常规 2 2 2 2 225" xfId="65535"/>
    <cellStyle name="常规 2 2 2 2 226" xfId="65535"/>
    <cellStyle name="常规 2 2 2 2 227" xfId="65535"/>
    <cellStyle name="常规 2 2 2 2 228" xfId="65535"/>
    <cellStyle name="常规 2 2 2 2 229" xfId="65535"/>
    <cellStyle name="常规 2 2 2 2 23" xfId="65535"/>
    <cellStyle name="常规 2 2 2 2 230" xfId="65535"/>
    <cellStyle name="常规 2 2 2 2 231" xfId="65535"/>
    <cellStyle name="常规 2 2 2 2 232" xfId="65535"/>
    <cellStyle name="常规 2 2 2 2 233" xfId="65535"/>
    <cellStyle name="常规 2 2 2 2 234" xfId="65535"/>
    <cellStyle name="常规 2 2 2 2 235" xfId="65535"/>
    <cellStyle name="常规 2 2 2 2 236" xfId="65535"/>
    <cellStyle name="常规 2 2 2 2 237" xfId="65535"/>
    <cellStyle name="常规 2 2 2 2 238" xfId="65535"/>
    <cellStyle name="常规 2 2 2 2 239" xfId="65535"/>
    <cellStyle name="常规 2 2 2 2 24" xfId="65535"/>
    <cellStyle name="常规 2 2 2 2 240" xfId="65535"/>
    <cellStyle name="常规 2 2 2 2 241" xfId="65535"/>
    <cellStyle name="常规 2 2 2 2 242" xfId="65535"/>
    <cellStyle name="常规 2 2 2 2 243" xfId="65535"/>
    <cellStyle name="常规 2 2 2 2 244" xfId="65535"/>
    <cellStyle name="常规 2 2 2 2 245" xfId="65535"/>
    <cellStyle name="常规 2 2 2 2 246" xfId="65535"/>
    <cellStyle name="常规 2 2 2 2 247" xfId="65535"/>
    <cellStyle name="常规 2 2 2 2 248" xfId="65535"/>
    <cellStyle name="常规 2 2 2 2 249" xfId="65535"/>
    <cellStyle name="常规 2 2 2 2 25" xfId="65535"/>
    <cellStyle name="常规 2 2 2 2 250" xfId="65535"/>
    <cellStyle name="常规 2 2 2 2 251" xfId="65535"/>
    <cellStyle name="常规 2 2 2 2 252" xfId="65535"/>
    <cellStyle name="常规 2 2 2 2 253" xfId="65535"/>
    <cellStyle name="常规 2 2 2 2 254" xfId="65535"/>
    <cellStyle name="常规 2 2 2 2 26" xfId="65535"/>
    <cellStyle name="常规 2 2 2 2 27" xfId="65535"/>
    <cellStyle name="常规 2 2 2 2 28" xfId="65535"/>
    <cellStyle name="常规 2 2 2 2 29" xfId="65535"/>
    <cellStyle name="常规 2 2 2 2 3" xfId="65535"/>
    <cellStyle name="常规 2 2 2 2 30" xfId="65535"/>
    <cellStyle name="常规 2 2 2 2 31" xfId="65535"/>
    <cellStyle name="常规 2 2 2 2 32" xfId="65535"/>
    <cellStyle name="常规 2 2 2 2 33" xfId="65535"/>
    <cellStyle name="常规 2 2 2 2 34" xfId="65535"/>
    <cellStyle name="常规 2 2 2 2 35" xfId="65535"/>
    <cellStyle name="常规 2 2 2 2 36" xfId="65535"/>
    <cellStyle name="常规 2 2 2 2 37" xfId="65535"/>
    <cellStyle name="常规 2 2 2 2 38" xfId="65535"/>
    <cellStyle name="常规 2 2 2 2 39" xfId="65535"/>
    <cellStyle name="常规 2 2 2 2 4" xfId="65535"/>
    <cellStyle name="常规 2 2 2 2 40" xfId="65535"/>
    <cellStyle name="常规 2 2 2 2 41" xfId="65535"/>
    <cellStyle name="常规 2 2 2 2 42" xfId="65535"/>
    <cellStyle name="常规 2 2 2 2 43" xfId="65535"/>
    <cellStyle name="常规 2 2 2 2 44" xfId="65535"/>
    <cellStyle name="常规 2 2 2 2 45" xfId="65535"/>
    <cellStyle name="常规 2 2 2 2 46" xfId="65535"/>
    <cellStyle name="常规 2 2 2 2 47" xfId="65535"/>
    <cellStyle name="常规 2 2 2 2 48" xfId="65535"/>
    <cellStyle name="常规 2 2 2 2 49" xfId="65535"/>
    <cellStyle name="常规 2 2 2 2 5" xfId="65535"/>
    <cellStyle name="常规 2 2 2 2 50" xfId="65535"/>
    <cellStyle name="常规 2 2 2 2 51" xfId="65535"/>
    <cellStyle name="常规 2 2 2 2 52" xfId="65535"/>
    <cellStyle name="常规 2 2 2 2 53" xfId="65535"/>
    <cellStyle name="常规 2 2 2 2 54" xfId="65535"/>
    <cellStyle name="常规 2 2 2 2 55" xfId="65535"/>
    <cellStyle name="常规 2 2 2 2 56" xfId="65535"/>
    <cellStyle name="常规 2 2 2 2 57" xfId="65535"/>
    <cellStyle name="常规 2 2 2 2 58" xfId="65535"/>
    <cellStyle name="常规 2 2 2 2 59" xfId="65535"/>
    <cellStyle name="常规 2 2 2 2 6" xfId="65535"/>
    <cellStyle name="常规 2 2 2 2 60" xfId="65535"/>
    <cellStyle name="常规 2 2 2 2 61" xfId="65535"/>
    <cellStyle name="常规 2 2 2 2 62" xfId="65535"/>
    <cellStyle name="常规 2 2 2 2 63" xfId="65535"/>
    <cellStyle name="常规 2 2 2 2 64" xfId="65535"/>
    <cellStyle name="常规 2 2 2 2 65" xfId="65535"/>
    <cellStyle name="常规 2 2 2 2 66" xfId="65535"/>
    <cellStyle name="常规 2 2 2 2 67" xfId="65535"/>
    <cellStyle name="常规 2 2 2 2 68" xfId="65535"/>
    <cellStyle name="常规 2 2 2 2 69" xfId="65535"/>
    <cellStyle name="常规 2 2 2 2 7" xfId="65535"/>
    <cellStyle name="常规 2 2 2 2 70" xfId="65535"/>
    <cellStyle name="常规 2 2 2 2 71" xfId="65535"/>
    <cellStyle name="常规 2 2 2 2 72" xfId="65535"/>
    <cellStyle name="常规 2 2 2 2 73" xfId="65535"/>
    <cellStyle name="常规 2 2 2 2 74" xfId="65535"/>
    <cellStyle name="常规 2 2 2 2 75" xfId="65535"/>
    <cellStyle name="常规 2 2 2 2 76" xfId="65535"/>
    <cellStyle name="常规 2 2 2 2 77" xfId="65535"/>
    <cellStyle name="常规 2 2 2 2 78" xfId="65535"/>
    <cellStyle name="常规 2 2 2 2 79" xfId="65535"/>
    <cellStyle name="常规 2 2 2 2 8" xfId="65535"/>
    <cellStyle name="常规 2 2 2 2 80" xfId="65535"/>
    <cellStyle name="常规 2 2 2 2 81" xfId="65535"/>
    <cellStyle name="常规 2 2 2 2 82" xfId="65535"/>
    <cellStyle name="常规 2 2 2 2 83" xfId="65535"/>
    <cellStyle name="常规 2 2 2 2 84" xfId="65535"/>
    <cellStyle name="常规 2 2 2 2 85" xfId="65535"/>
    <cellStyle name="常规 2 2 2 2 86" xfId="65535"/>
    <cellStyle name="常规 2 2 2 2 87" xfId="65535"/>
    <cellStyle name="常规 2 2 2 2 88" xfId="65535"/>
    <cellStyle name="常规 2 2 2 2 89" xfId="65535"/>
    <cellStyle name="常规 2 2 2 2 9" xfId="65535"/>
    <cellStyle name="常规 2 2 2 2 90" xfId="65535"/>
    <cellStyle name="常规 2 2 2 2 91" xfId="65535"/>
    <cellStyle name="常规 2 2 2 2 92" xfId="65535"/>
    <cellStyle name="常规 2 2 2 2 93" xfId="65535"/>
    <cellStyle name="常规 2 2 2 2 94" xfId="65535"/>
    <cellStyle name="常规 2 2 2 2 95" xfId="65535"/>
    <cellStyle name="常规 2 2 2 2 96" xfId="65535"/>
    <cellStyle name="常规 2 2 2 2 97" xfId="65535"/>
    <cellStyle name="常规 2 2 2 2 98" xfId="65535"/>
    <cellStyle name="常规 2 2 2 2 99" xfId="65535"/>
    <cellStyle name="常规 2 2 2 20" xfId="65535"/>
    <cellStyle name="常规 2 2 2 200" xfId="65535"/>
    <cellStyle name="常规 2 2 2 201" xfId="65535"/>
    <cellStyle name="常规 2 2 2 202" xfId="65535"/>
    <cellStyle name="常规 2 2 2 203" xfId="65535"/>
    <cellStyle name="常规 2 2 2 204" xfId="65535"/>
    <cellStyle name="常规 2 2 2 205" xfId="65535"/>
    <cellStyle name="常规 2 2 2 206" xfId="65535"/>
    <cellStyle name="常规 2 2 2 207" xfId="65535"/>
    <cellStyle name="常规 2 2 2 208" xfId="65535"/>
    <cellStyle name="常规 2 2 2 209" xfId="65535"/>
    <cellStyle name="常规 2 2 2 21" xfId="65535"/>
    <cellStyle name="常规 2 2 2 210" xfId="65535"/>
    <cellStyle name="常规 2 2 2 211" xfId="65535"/>
    <cellStyle name="常规 2 2 2 212" xfId="65535"/>
    <cellStyle name="常规 2 2 2 213" xfId="65535"/>
    <cellStyle name="常规 2 2 2 214" xfId="65535"/>
    <cellStyle name="常规 2 2 2 215" xfId="65535"/>
    <cellStyle name="常规 2 2 2 216" xfId="65535"/>
    <cellStyle name="常规 2 2 2 217" xfId="65535"/>
    <cellStyle name="常规 2 2 2 218" xfId="65535"/>
    <cellStyle name="常规 2 2 2 219" xfId="65535"/>
    <cellStyle name="常规 2 2 2 22" xfId="65535"/>
    <cellStyle name="常规 2 2 2 220" xfId="65535"/>
    <cellStyle name="常规 2 2 2 221" xfId="65535"/>
    <cellStyle name="常规 2 2 2 222" xfId="65535"/>
    <cellStyle name="常规 2 2 2 223" xfId="65535"/>
    <cellStyle name="常规 2 2 2 224" xfId="65535"/>
    <cellStyle name="常规 2 2 2 225" xfId="65535"/>
    <cellStyle name="常规 2 2 2 226" xfId="65535"/>
    <cellStyle name="常规 2 2 2 227" xfId="65535"/>
    <cellStyle name="常规 2 2 2 228" xfId="65535"/>
    <cellStyle name="常规 2 2 2 229" xfId="65535"/>
    <cellStyle name="常规 2 2 2 23" xfId="65535"/>
    <cellStyle name="常规 2 2 2 230" xfId="65535"/>
    <cellStyle name="常规 2 2 2 231" xfId="65535"/>
    <cellStyle name="常规 2 2 2 232" xfId="65535"/>
    <cellStyle name="常规 2 2 2 233" xfId="65535"/>
    <cellStyle name="常规 2 2 2 234" xfId="65535"/>
    <cellStyle name="常规 2 2 2 235" xfId="65535"/>
    <cellStyle name="常规 2 2 2 236" xfId="65535"/>
    <cellStyle name="常规 2 2 2 237" xfId="65535"/>
    <cellStyle name="常规 2 2 2 238" xfId="65535"/>
    <cellStyle name="常规 2 2 2 239" xfId="65535"/>
    <cellStyle name="常规 2 2 2 24" xfId="65535"/>
    <cellStyle name="常规 2 2 2 240" xfId="65535"/>
    <cellStyle name="常规 2 2 2 241" xfId="65535"/>
    <cellStyle name="常规 2 2 2 242" xfId="65535"/>
    <cellStyle name="常规 2 2 2 243" xfId="65535"/>
    <cellStyle name="常规 2 2 2 244" xfId="65535"/>
    <cellStyle name="常规 2 2 2 245" xfId="65535"/>
    <cellStyle name="常规 2 2 2 246" xfId="65535"/>
    <cellStyle name="常规 2 2 2 247" xfId="65535"/>
    <cellStyle name="常规 2 2 2 248" xfId="65535"/>
    <cellStyle name="常规 2 2 2 249" xfId="65535"/>
    <cellStyle name="常规 2 2 2 25" xfId="65535"/>
    <cellStyle name="常规 2 2 2 250" xfId="65535"/>
    <cellStyle name="常规 2 2 2 251" xfId="65535"/>
    <cellStyle name="常规 2 2 2 252" xfId="65535"/>
    <cellStyle name="常规 2 2 2 253" xfId="65535"/>
    <cellStyle name="常规 2 2 2 254" xfId="65535"/>
    <cellStyle name="常规 2 2 2 26" xfId="65535"/>
    <cellStyle name="常规 2 2 2 27" xfId="65535"/>
    <cellStyle name="常规 2 2 2 28" xfId="65535"/>
    <cellStyle name="常规 2 2 2 29" xfId="65535"/>
    <cellStyle name="常规 2 2 2 3" xfId="65535"/>
    <cellStyle name="常规 2 2 2 30" xfId="65535"/>
    <cellStyle name="常规 2 2 2 31" xfId="65535"/>
    <cellStyle name="常规 2 2 2 32" xfId="65535"/>
    <cellStyle name="常规 2 2 2 33" xfId="65535"/>
    <cellStyle name="常规 2 2 2 34" xfId="65535"/>
    <cellStyle name="常规 2 2 2 35" xfId="65535"/>
    <cellStyle name="常规 2 2 2 36" xfId="65535"/>
    <cellStyle name="常规 2 2 2 37" xfId="65535"/>
    <cellStyle name="常规 2 2 2 38" xfId="65535"/>
    <cellStyle name="常规 2 2 2 39" xfId="65535"/>
    <cellStyle name="常规 2 2 2 4" xfId="65535"/>
    <cellStyle name="常规 2 2 2 40" xfId="65535"/>
    <cellStyle name="常规 2 2 2 41" xfId="65535"/>
    <cellStyle name="常规 2 2 2 42" xfId="65535"/>
    <cellStyle name="常规 2 2 2 43" xfId="65535"/>
    <cellStyle name="常规 2 2 2 44" xfId="65535"/>
    <cellStyle name="常规 2 2 2 45" xfId="65535"/>
    <cellStyle name="常规 2 2 2 46" xfId="65535"/>
    <cellStyle name="常规 2 2 2 47" xfId="65535"/>
    <cellStyle name="常规 2 2 2 48" xfId="65535"/>
    <cellStyle name="常规 2 2 2 49" xfId="65535"/>
    <cellStyle name="常规 2 2 2 5" xfId="65535"/>
    <cellStyle name="常规 2 2 2 50" xfId="65535"/>
    <cellStyle name="常规 2 2 2 51" xfId="65535"/>
    <cellStyle name="常规 2 2 2 52" xfId="65535"/>
    <cellStyle name="常规 2 2 2 53" xfId="65535"/>
    <cellStyle name="常规 2 2 2 54" xfId="65535"/>
    <cellStyle name="常规 2 2 2 55" xfId="65535"/>
    <cellStyle name="常规 2 2 2 56" xfId="65535"/>
    <cellStyle name="常规 2 2 2 57" xfId="65535"/>
    <cellStyle name="常规 2 2 2 58" xfId="65535"/>
    <cellStyle name="常规 2 2 2 59" xfId="65535"/>
    <cellStyle name="常规 2 2 2 6" xfId="65535"/>
    <cellStyle name="常规 2 2 2 60" xfId="65535"/>
    <cellStyle name="常规 2 2 2 61" xfId="65535"/>
    <cellStyle name="常规 2 2 2 62" xfId="65535"/>
    <cellStyle name="常规 2 2 2 63" xfId="65535"/>
    <cellStyle name="常规 2 2 2 64" xfId="65535"/>
    <cellStyle name="常规 2 2 2 65" xfId="65535"/>
    <cellStyle name="常规 2 2 2 66" xfId="65535"/>
    <cellStyle name="常规 2 2 2 67" xfId="65535"/>
    <cellStyle name="常规 2 2 2 68" xfId="65535"/>
    <cellStyle name="常规 2 2 2 69" xfId="65535"/>
    <cellStyle name="常规 2 2 2 7" xfId="65535"/>
    <cellStyle name="常规 2 2 2 70" xfId="65535"/>
    <cellStyle name="常规 2 2 2 71" xfId="65535"/>
    <cellStyle name="常规 2 2 2 72" xfId="65535"/>
    <cellStyle name="常规 2 2 2 73" xfId="65535"/>
    <cellStyle name="常规 2 2 2 74" xfId="65535"/>
    <cellStyle name="常规 2 2 2 75" xfId="65535"/>
    <cellStyle name="常规 2 2 2 76" xfId="65535"/>
    <cellStyle name="常规 2 2 2 77" xfId="65535"/>
    <cellStyle name="常规 2 2 2 78" xfId="65535"/>
    <cellStyle name="常规 2 2 2 79" xfId="65535"/>
    <cellStyle name="常规 2 2 2 8" xfId="65535"/>
    <cellStyle name="常规 2 2 2 80" xfId="65535"/>
    <cellStyle name="常规 2 2 2 81" xfId="65535"/>
    <cellStyle name="常规 2 2 2 82" xfId="65535"/>
    <cellStyle name="常规 2 2 2 83" xfId="65535"/>
    <cellStyle name="常规 2 2 2 84" xfId="65535"/>
    <cellStyle name="常规 2 2 2 85" xfId="65535"/>
    <cellStyle name="常规 2 2 2 86" xfId="65535"/>
    <cellStyle name="常规 2 2 2 87" xfId="65535"/>
    <cellStyle name="常规 2 2 2 88" xfId="65535"/>
    <cellStyle name="常规 2 2 2 89" xfId="65535"/>
    <cellStyle name="常规 2 2 2 9" xfId="65535"/>
    <cellStyle name="常规 2 2 2 90" xfId="65535"/>
    <cellStyle name="常规 2 2 2 91" xfId="65535"/>
    <cellStyle name="常规 2 2 2 92" xfId="65535"/>
    <cellStyle name="常规 2 2 2 93" xfId="65535"/>
    <cellStyle name="常规 2 2 2 94" xfId="65535"/>
    <cellStyle name="常规 2 2 2 95" xfId="65535"/>
    <cellStyle name="常规 2 2 2 96" xfId="65535"/>
    <cellStyle name="常规 2 2 2 97" xfId="65535"/>
    <cellStyle name="常规 2 2 2 98" xfId="65535"/>
    <cellStyle name="常规 2 2 2 99" xfId="65535"/>
    <cellStyle name="常规 2 2 20" xfId="65535"/>
    <cellStyle name="常规 2 2 200" xfId="65535"/>
    <cellStyle name="常规 2 2 201" xfId="65535"/>
    <cellStyle name="常规 2 2 202" xfId="65535"/>
    <cellStyle name="常规 2 2 203" xfId="65535"/>
    <cellStyle name="常规 2 2 204" xfId="65535"/>
    <cellStyle name="常规 2 2 205" xfId="65535"/>
    <cellStyle name="常规 2 2 206" xfId="65535"/>
    <cellStyle name="常规 2 2 207" xfId="65535"/>
    <cellStyle name="常规 2 2 208" xfId="65535"/>
    <cellStyle name="常规 2 2 209" xfId="65535"/>
    <cellStyle name="常规 2 2 21" xfId="65535"/>
    <cellStyle name="常规 2 2 210" xfId="65535"/>
    <cellStyle name="常规 2 2 211" xfId="65535"/>
    <cellStyle name="常规 2 2 212" xfId="65535"/>
    <cellStyle name="常规 2 2 213" xfId="65535"/>
    <cellStyle name="常规 2 2 214" xfId="65535"/>
    <cellStyle name="常规 2 2 215" xfId="65535"/>
    <cellStyle name="常规 2 2 216" xfId="65535"/>
    <cellStyle name="常规 2 2 217" xfId="65535"/>
    <cellStyle name="常规 2 2 218" xfId="65535"/>
    <cellStyle name="常规 2 2 219" xfId="65535"/>
    <cellStyle name="常规 2 2 22" xfId="65535"/>
    <cellStyle name="常规 2 2 220" xfId="65535"/>
    <cellStyle name="常规 2 2 221" xfId="65535"/>
    <cellStyle name="常规 2 2 222" xfId="65535"/>
    <cellStyle name="常规 2 2 223" xfId="65535"/>
    <cellStyle name="常规 2 2 224" xfId="65535"/>
    <cellStyle name="常规 2 2 225" xfId="65535"/>
    <cellStyle name="常规 2 2 226" xfId="65535"/>
    <cellStyle name="常规 2 2 227" xfId="65535"/>
    <cellStyle name="常规 2 2 228" xfId="65535"/>
    <cellStyle name="常规 2 2 229" xfId="65535"/>
    <cellStyle name="常规 2 2 23" xfId="65535"/>
    <cellStyle name="常规 2 2 230" xfId="65535"/>
    <cellStyle name="常规 2 2 231" xfId="65535"/>
    <cellStyle name="常规 2 2 232" xfId="65535"/>
    <cellStyle name="常规 2 2 233" xfId="65535"/>
    <cellStyle name="常规 2 2 234" xfId="65535"/>
    <cellStyle name="常规 2 2 235" xfId="65535"/>
    <cellStyle name="常规 2 2 236" xfId="65535"/>
    <cellStyle name="常规 2 2 237" xfId="65535"/>
    <cellStyle name="常规 2 2 238" xfId="65535"/>
    <cellStyle name="常规 2 2 239" xfId="65535"/>
    <cellStyle name="常规 2 2 24" xfId="65535"/>
    <cellStyle name="常规 2 2 240" xfId="65535"/>
    <cellStyle name="常规 2 2 241" xfId="65535"/>
    <cellStyle name="常规 2 2 242" xfId="65535"/>
    <cellStyle name="常规 2 2 243" xfId="65535"/>
    <cellStyle name="常规 2 2 244" xfId="65535"/>
    <cellStyle name="常规 2 2 245" xfId="65535"/>
    <cellStyle name="常规 2 2 246" xfId="65535"/>
    <cellStyle name="常规 2 2 247" xfId="65535"/>
    <cellStyle name="常规 2 2 248" xfId="65535"/>
    <cellStyle name="常规 2 2 249" xfId="65535"/>
    <cellStyle name="常规 2 2 25" xfId="65535"/>
    <cellStyle name="常规 2 2 250" xfId="65535"/>
    <cellStyle name="常规 2 2 251" xfId="65535"/>
    <cellStyle name="常规 2 2 252" xfId="65535"/>
    <cellStyle name="常规 2 2 253" xfId="65535"/>
    <cellStyle name="常规 2 2 254" xfId="65535"/>
    <cellStyle name="常规 2 2 255" xfId="65535"/>
    <cellStyle name="常规 2 2 26" xfId="65535"/>
    <cellStyle name="常规 2 2 27" xfId="65535"/>
    <cellStyle name="常规 2 2 28" xfId="65535"/>
    <cellStyle name="常规 2 2 29" xfId="65535"/>
    <cellStyle name="常规 2 2 3" xfId="65535"/>
    <cellStyle name="常规 2 2 30" xfId="65535"/>
    <cellStyle name="常规 2 2 31" xfId="65535"/>
    <cellStyle name="常规 2 2 32" xfId="65535"/>
    <cellStyle name="常规 2 2 33" xfId="65535"/>
    <cellStyle name="常规 2 2 34" xfId="65535"/>
    <cellStyle name="常规 2 2 35" xfId="65535"/>
    <cellStyle name="常规 2 2 36" xfId="65535"/>
    <cellStyle name="常规 2 2 37" xfId="65535"/>
    <cellStyle name="常规 2 2 38" xfId="65535"/>
    <cellStyle name="常规 2 2 39" xfId="65535"/>
    <cellStyle name="常规 2 2 4" xfId="65535"/>
    <cellStyle name="常规 2 2 40" xfId="65535"/>
    <cellStyle name="常规 2 2 41" xfId="65535"/>
    <cellStyle name="常规 2 2 42" xfId="65535"/>
    <cellStyle name="常规 2 2 43" xfId="65535"/>
    <cellStyle name="常规 2 2 44" xfId="65535"/>
    <cellStyle name="常规 2 2 45" xfId="65535"/>
    <cellStyle name="常规 2 2 46" xfId="65535"/>
    <cellStyle name="常规 2 2 47" xfId="65535"/>
    <cellStyle name="常规 2 2 48" xfId="65535"/>
    <cellStyle name="常规 2 2 49" xfId="65535"/>
    <cellStyle name="常规 2 2 5" xfId="65535"/>
    <cellStyle name="常规 2 2 50" xfId="65535"/>
    <cellStyle name="常规 2 2 51" xfId="65535"/>
    <cellStyle name="常规 2 2 52" xfId="65535"/>
    <cellStyle name="常规 2 2 53" xfId="65535"/>
    <cellStyle name="常规 2 2 54" xfId="65535"/>
    <cellStyle name="常规 2 2 55" xfId="65535"/>
    <cellStyle name="常规 2 2 56" xfId="65535"/>
    <cellStyle name="常规 2 2 57" xfId="65535"/>
    <cellStyle name="常规 2 2 58" xfId="65535"/>
    <cellStyle name="常规 2 2 59" xfId="65535"/>
    <cellStyle name="常规 2 2 6" xfId="65535"/>
    <cellStyle name="常规 2 2 60" xfId="65535"/>
    <cellStyle name="常规 2 2 61" xfId="65535"/>
    <cellStyle name="常规 2 2 62" xfId="65535"/>
    <cellStyle name="常规 2 2 63" xfId="65535"/>
    <cellStyle name="常规 2 2 64" xfId="65535"/>
    <cellStyle name="常规 2 2 65" xfId="65535"/>
    <cellStyle name="常规 2 2 66" xfId="65535"/>
    <cellStyle name="常规 2 2 67" xfId="65535"/>
    <cellStyle name="常规 2 2 68" xfId="65535"/>
    <cellStyle name="常规 2 2 69" xfId="65535"/>
    <cellStyle name="常规 2 2 7" xfId="65535"/>
    <cellStyle name="常规 2 2 70" xfId="65535"/>
    <cellStyle name="常规 2 2 71" xfId="65535"/>
    <cellStyle name="常规 2 2 72" xfId="65535"/>
    <cellStyle name="常规 2 2 73" xfId="65535"/>
    <cellStyle name="常规 2 2 74" xfId="65535"/>
    <cellStyle name="常规 2 2 75" xfId="65535"/>
    <cellStyle name="常规 2 2 76" xfId="65535"/>
    <cellStyle name="常规 2 2 77" xfId="65535"/>
    <cellStyle name="常规 2 2 78" xfId="65535"/>
    <cellStyle name="常规 2 2 79" xfId="65535"/>
    <cellStyle name="常规 2 2 8" xfId="65535"/>
    <cellStyle name="常规 2 2 80" xfId="65535"/>
    <cellStyle name="常规 2 2 81" xfId="65535"/>
    <cellStyle name="常规 2 2 82" xfId="65535"/>
    <cellStyle name="常规 2 2 83" xfId="65535"/>
    <cellStyle name="常规 2 2 84" xfId="65535"/>
    <cellStyle name="常规 2 2 85" xfId="65535"/>
    <cellStyle name="常规 2 2 86" xfId="65535"/>
    <cellStyle name="常规 2 2 87" xfId="65535"/>
    <cellStyle name="常规 2 2 88" xfId="65535"/>
    <cellStyle name="常规 2 2 89" xfId="65535"/>
    <cellStyle name="常规 2 2 9" xfId="65535"/>
    <cellStyle name="常规 2 2 90" xfId="65535"/>
    <cellStyle name="常规 2 2 91" xfId="65535"/>
    <cellStyle name="常规 2 2 92" xfId="65535"/>
    <cellStyle name="常规 2 2 93" xfId="65535"/>
    <cellStyle name="常规 2 2 94" xfId="65535"/>
    <cellStyle name="常规 2 2 95" xfId="65535"/>
    <cellStyle name="常规 2 2 96" xfId="65535"/>
    <cellStyle name="常规 2 2 97" xfId="65535"/>
    <cellStyle name="常规 2 2 98" xfId="65535"/>
    <cellStyle name="常规 2 2 99" xfId="65535"/>
    <cellStyle name="常规 2 20" xfId="65535"/>
    <cellStyle name="常规 2 200" xfId="65535"/>
    <cellStyle name="常规 2 201" xfId="65535"/>
    <cellStyle name="常规 2 202" xfId="65535"/>
    <cellStyle name="常规 2 203" xfId="65535"/>
    <cellStyle name="常规 2 204" xfId="65535"/>
    <cellStyle name="常规 2 205" xfId="65535"/>
    <cellStyle name="常规 2 206" xfId="65535"/>
    <cellStyle name="常规 2 207" xfId="65535"/>
    <cellStyle name="常规 2 208" xfId="65535"/>
    <cellStyle name="常规 2 209" xfId="65535"/>
    <cellStyle name="常规 2 21" xfId="65535"/>
    <cellStyle name="常规 2 210" xfId="65535"/>
    <cellStyle name="常规 2 211" xfId="65535"/>
    <cellStyle name="常规 2 212" xfId="65535"/>
    <cellStyle name="常规 2 213" xfId="65535"/>
    <cellStyle name="常规 2 214" xfId="65535"/>
    <cellStyle name="常规 2 215" xfId="65535"/>
    <cellStyle name="常规 2 216" xfId="65535"/>
    <cellStyle name="常规 2 217" xfId="65535"/>
    <cellStyle name="常规 2 218" xfId="65535"/>
    <cellStyle name="常规 2 219" xfId="65535"/>
    <cellStyle name="常规 2 22" xfId="65535"/>
    <cellStyle name="常规 2 220" xfId="65535"/>
    <cellStyle name="常规 2 221" xfId="65535"/>
    <cellStyle name="常规 2 222" xfId="65535"/>
    <cellStyle name="常规 2 223" xfId="65535"/>
    <cellStyle name="常规 2 224" xfId="65535"/>
    <cellStyle name="常规 2 225" xfId="65535"/>
    <cellStyle name="常规 2 226" xfId="65535"/>
    <cellStyle name="常规 2 227" xfId="65535"/>
    <cellStyle name="常规 2 228" xfId="65535"/>
    <cellStyle name="常规 2 229" xfId="65535"/>
    <cellStyle name="常规 2 23" xfId="65535"/>
    <cellStyle name="常规 2 230" xfId="65535"/>
    <cellStyle name="常规 2 231" xfId="65535"/>
    <cellStyle name="常规 2 232" xfId="65535"/>
    <cellStyle name="常规 2 233" xfId="65535"/>
    <cellStyle name="常规 2 234" xfId="65535"/>
    <cellStyle name="常规 2 235" xfId="65535"/>
    <cellStyle name="常规 2 236" xfId="65535"/>
    <cellStyle name="常规 2 237" xfId="65535"/>
    <cellStyle name="常规 2 238" xfId="65535"/>
    <cellStyle name="常规 2 239" xfId="65535"/>
    <cellStyle name="常规 2 24" xfId="65535"/>
    <cellStyle name="常规 2 240" xfId="65535"/>
    <cellStyle name="常规 2 241" xfId="65535"/>
    <cellStyle name="常规 2 242" xfId="65535"/>
    <cellStyle name="常规 2 243" xfId="65535"/>
    <cellStyle name="常规 2 244" xfId="65535"/>
    <cellStyle name="常规 2 245" xfId="65535"/>
    <cellStyle name="常规 2 246" xfId="65535"/>
    <cellStyle name="常规 2 247" xfId="65535"/>
    <cellStyle name="常规 2 248" xfId="65535"/>
    <cellStyle name="常规 2 249" xfId="65535"/>
    <cellStyle name="常规 2 25" xfId="65535"/>
    <cellStyle name="常规 2 250" xfId="65535"/>
    <cellStyle name="常规 2 251" xfId="65535"/>
    <cellStyle name="常规 2 252" xfId="65535"/>
    <cellStyle name="常规 2 253" xfId="65535"/>
    <cellStyle name="常规 2 254" xfId="65535"/>
    <cellStyle name="常规 2 255" xfId="65535"/>
    <cellStyle name="常规 2 26" xfId="65535"/>
    <cellStyle name="常规 2 27" xfId="65535"/>
    <cellStyle name="常规 2 28" xfId="65535"/>
    <cellStyle name="常规 2 29" xfId="65535"/>
    <cellStyle name="常规 2 3" xfId="65535"/>
    <cellStyle name="常规 2 30" xfId="65535"/>
    <cellStyle name="常规 2 31" xfId="65535"/>
    <cellStyle name="常规 2 32" xfId="65535"/>
    <cellStyle name="常规 2 33" xfId="65535"/>
    <cellStyle name="常规 2 34" xfId="65535"/>
    <cellStyle name="常规 2 35" xfId="65535"/>
    <cellStyle name="常规 2 36" xfId="65535"/>
    <cellStyle name="常规 2 37" xfId="65535"/>
    <cellStyle name="常规 2 38" xfId="65535"/>
    <cellStyle name="常规 2 39" xfId="65535"/>
    <cellStyle name="常规 2 4" xfId="65535"/>
    <cellStyle name="常规 2 40" xfId="65535"/>
    <cellStyle name="常规 2 41" xfId="65535"/>
    <cellStyle name="常规 2 42" xfId="65535"/>
    <cellStyle name="常规 2 43" xfId="65535"/>
    <cellStyle name="常规 2 44" xfId="65535"/>
    <cellStyle name="常规 2 45" xfId="65535"/>
    <cellStyle name="常规 2 46" xfId="65535"/>
    <cellStyle name="常规 2 47" xfId="65535"/>
    <cellStyle name="常规 2 48" xfId="65535"/>
    <cellStyle name="常规 2 49" xfId="65535"/>
    <cellStyle name="常规 2 5" xfId="65535"/>
    <cellStyle name="常规 2 50" xfId="65535"/>
    <cellStyle name="常规 2 51" xfId="65535"/>
    <cellStyle name="常规 2 52" xfId="65535"/>
    <cellStyle name="常规 2 53" xfId="65535"/>
    <cellStyle name="常规 2 54" xfId="65535"/>
    <cellStyle name="常规 2 55" xfId="65535"/>
    <cellStyle name="常规 2 56" xfId="65535"/>
    <cellStyle name="常规 2 57" xfId="65535"/>
    <cellStyle name="常规 2 58" xfId="65535"/>
    <cellStyle name="常规 2 59" xfId="65535"/>
    <cellStyle name="常规 2 6" xfId="65535"/>
    <cellStyle name="常规 2 60" xfId="65535"/>
    <cellStyle name="常规 2 61" xfId="65535"/>
    <cellStyle name="常规 2 62" xfId="65535"/>
    <cellStyle name="常规 2 63" xfId="65535"/>
    <cellStyle name="常规 2 64" xfId="65535"/>
    <cellStyle name="常规 2 65" xfId="65535"/>
    <cellStyle name="常规 2 66" xfId="65535"/>
    <cellStyle name="常规 2 67" xfId="65535"/>
    <cellStyle name="常规 2 68" xfId="65535"/>
    <cellStyle name="常规 2 69" xfId="65535"/>
    <cellStyle name="常规 2 7" xfId="65535"/>
    <cellStyle name="常规 2 70" xfId="65535"/>
    <cellStyle name="常规 2 71" xfId="65535"/>
    <cellStyle name="常规 2 72" xfId="65535"/>
    <cellStyle name="常规 2 73" xfId="65535"/>
    <cellStyle name="常规 2 74" xfId="65535"/>
    <cellStyle name="常规 2 75" xfId="65535"/>
    <cellStyle name="常规 2 76" xfId="65535"/>
    <cellStyle name="常规 2 77" xfId="65535"/>
    <cellStyle name="常规 2 78" xfId="65535"/>
    <cellStyle name="常规 2 79" xfId="65535"/>
    <cellStyle name="常规 2 8" xfId="65535"/>
    <cellStyle name="常规 2 80" xfId="65535"/>
    <cellStyle name="常规 2 81" xfId="65535"/>
    <cellStyle name="常规 2 82" xfId="65535"/>
    <cellStyle name="常规 2 83" xfId="65535"/>
    <cellStyle name="常规 2 84" xfId="65535"/>
    <cellStyle name="常规 2 85" xfId="65535"/>
    <cellStyle name="常规 2 86" xfId="65535"/>
    <cellStyle name="常规 2 87" xfId="65535"/>
    <cellStyle name="常规 2 88" xfId="65535"/>
    <cellStyle name="常规 2 89" xfId="65535"/>
    <cellStyle name="常规 2 9" xfId="65535"/>
    <cellStyle name="常规 2 90" xfId="65535"/>
    <cellStyle name="常规 2 91" xfId="65535"/>
    <cellStyle name="常规 2 92" xfId="65535"/>
    <cellStyle name="常规 2 93" xfId="65535"/>
    <cellStyle name="常规 2 94" xfId="65535"/>
    <cellStyle name="常规 2 95" xfId="65535"/>
    <cellStyle name="常规 2 96" xfId="65535"/>
    <cellStyle name="常规 2 97" xfId="65535"/>
    <cellStyle name="常规 2 98" xfId="65535"/>
    <cellStyle name="常规 2 99" xfId="65535"/>
    <cellStyle name="常规 3 10" xfId="65535"/>
    <cellStyle name="常规 3 100" xfId="65535"/>
    <cellStyle name="常规 3 101" xfId="65535"/>
    <cellStyle name="常规 3 102" xfId="65535"/>
    <cellStyle name="常规 3 103" xfId="65535"/>
    <cellStyle name="常规 3 104" xfId="65535"/>
    <cellStyle name="常规 3 105" xfId="65535"/>
    <cellStyle name="常规 3 106" xfId="65535"/>
    <cellStyle name="常规 3 107" xfId="65535"/>
    <cellStyle name="常规 3 108" xfId="65535"/>
    <cellStyle name="常规 3 109" xfId="65535"/>
    <cellStyle name="常规 3 11" xfId="65535"/>
    <cellStyle name="常规 3 110" xfId="65535"/>
    <cellStyle name="常规 3 111" xfId="65535"/>
    <cellStyle name="常规 3 112" xfId="65535"/>
    <cellStyle name="常规 3 113" xfId="65535"/>
    <cellStyle name="常规 3 114" xfId="65535"/>
    <cellStyle name="常规 3 115" xfId="65535"/>
    <cellStyle name="常规 3 116" xfId="65535"/>
    <cellStyle name="常规 3 117" xfId="65535"/>
    <cellStyle name="常规 3 118" xfId="65535"/>
    <cellStyle name="常规 3 119" xfId="65535"/>
    <cellStyle name="常规 3 12" xfId="65535"/>
    <cellStyle name="常规 3 120" xfId="65535"/>
    <cellStyle name="常规 3 121" xfId="65535"/>
    <cellStyle name="常规 3 122" xfId="65535"/>
    <cellStyle name="常规 3 123" xfId="65535"/>
    <cellStyle name="常规 3 124" xfId="65535"/>
    <cellStyle name="常规 3 125" xfId="65535"/>
    <cellStyle name="常规 3 126" xfId="65535"/>
    <cellStyle name="常规 3 127" xfId="65535"/>
    <cellStyle name="常规 3 128" xfId="65535"/>
    <cellStyle name="常规 3 129" xfId="65535"/>
    <cellStyle name="常规 3 13" xfId="65535"/>
    <cellStyle name="常规 3 130" xfId="65535"/>
    <cellStyle name="常规 3 131" xfId="65535"/>
    <cellStyle name="常规 3 132" xfId="65535"/>
    <cellStyle name="常规 3 133" xfId="65535"/>
    <cellStyle name="常规 3 134" xfId="65535"/>
    <cellStyle name="常规 3 135" xfId="65535"/>
    <cellStyle name="常规 3 136" xfId="65535"/>
    <cellStyle name="常规 3 137" xfId="65535"/>
    <cellStyle name="常规 3 138" xfId="65535"/>
    <cellStyle name="常规 3 139" xfId="65535"/>
    <cellStyle name="常规 3 14" xfId="65535"/>
    <cellStyle name="常规 3 140" xfId="65535"/>
    <cellStyle name="常规 3 141" xfId="65535"/>
    <cellStyle name="常规 3 142" xfId="65535"/>
    <cellStyle name="常规 3 143" xfId="65535"/>
    <cellStyle name="常规 3 144" xfId="65535"/>
    <cellStyle name="常规 3 145" xfId="65535"/>
    <cellStyle name="常规 3 146" xfId="65535"/>
    <cellStyle name="常规 3 147" xfId="65535"/>
    <cellStyle name="常规 3 148" xfId="65535"/>
    <cellStyle name="常规 3 149" xfId="65535"/>
    <cellStyle name="常规 3 15" xfId="65535"/>
    <cellStyle name="常规 3 150" xfId="65535"/>
    <cellStyle name="常规 3 151" xfId="65535"/>
    <cellStyle name="常规 3 152" xfId="65535"/>
    <cellStyle name="常规 3 153" xfId="65535"/>
    <cellStyle name="常规 3 154" xfId="65535"/>
    <cellStyle name="常规 3 155" xfId="65535"/>
    <cellStyle name="常规 3 156" xfId="65535"/>
    <cellStyle name="常规 3 157" xfId="65535"/>
    <cellStyle name="常规 3 158" xfId="65535"/>
    <cellStyle name="常规 3 159" xfId="65535"/>
    <cellStyle name="常规 3 16" xfId="65535"/>
    <cellStyle name="常规 3 160" xfId="65535"/>
    <cellStyle name="常规 3 161" xfId="65535"/>
    <cellStyle name="常规 3 162" xfId="65535"/>
    <cellStyle name="常规 3 163" xfId="65535"/>
    <cellStyle name="常规 3 164" xfId="65535"/>
    <cellStyle name="常规 3 165" xfId="65535"/>
    <cellStyle name="常规 3 166" xfId="65535"/>
    <cellStyle name="常规 3 167" xfId="65535"/>
    <cellStyle name="常规 3 168" xfId="65535"/>
    <cellStyle name="常规 3 169" xfId="65535"/>
    <cellStyle name="常规 3 17" xfId="65535"/>
    <cellStyle name="常规 3 170" xfId="65535"/>
    <cellStyle name="常规 3 171" xfId="65535"/>
    <cellStyle name="常规 3 172" xfId="65535"/>
    <cellStyle name="常规 3 173" xfId="65535"/>
    <cellStyle name="常规 3 174" xfId="65535"/>
    <cellStyle name="常规 3 175" xfId="65535"/>
    <cellStyle name="常规 3 176" xfId="65535"/>
    <cellStyle name="常规 3 177" xfId="65535"/>
    <cellStyle name="常规 3 178" xfId="65535"/>
    <cellStyle name="常规 3 179" xfId="65535"/>
    <cellStyle name="常规 3 18" xfId="65535"/>
    <cellStyle name="常规 3 180" xfId="65535"/>
    <cellStyle name="常规 3 181" xfId="65535"/>
    <cellStyle name="常规 3 182" xfId="65535"/>
    <cellStyle name="常规 3 183" xfId="65535"/>
    <cellStyle name="常规 3 184" xfId="65535"/>
    <cellStyle name="常规 3 185" xfId="65535"/>
    <cellStyle name="常规 3 186" xfId="65535"/>
    <cellStyle name="常规 3 187" xfId="65535"/>
    <cellStyle name="常规 3 188" xfId="65535"/>
    <cellStyle name="常规 3 189" xfId="65535"/>
    <cellStyle name="常规 3 19" xfId="65535"/>
    <cellStyle name="常规 3 190" xfId="65535"/>
    <cellStyle name="常规 3 191" xfId="65535"/>
    <cellStyle name="常规 3 192" xfId="65535"/>
    <cellStyle name="常规 3 193" xfId="65535"/>
    <cellStyle name="常规 3 194" xfId="65535"/>
    <cellStyle name="常规 3 195" xfId="65535"/>
    <cellStyle name="常规 3 196" xfId="65535"/>
    <cellStyle name="常规 3 197" xfId="65535"/>
    <cellStyle name="常规 3 198" xfId="65535"/>
    <cellStyle name="常规 3 199" xfId="65535"/>
    <cellStyle name="常规 3 2" xfId="3979"/>
    <cellStyle name="常规 3 2 2" xfId="3980"/>
    <cellStyle name="常规 3 20" xfId="65535"/>
    <cellStyle name="常规 3 200" xfId="65535"/>
    <cellStyle name="常规 3 201" xfId="65535"/>
    <cellStyle name="常规 3 202" xfId="65535"/>
    <cellStyle name="常规 3 203" xfId="65535"/>
    <cellStyle name="常规 3 204" xfId="65535"/>
    <cellStyle name="常规 3 205" xfId="65535"/>
    <cellStyle name="常规 3 206" xfId="65535"/>
    <cellStyle name="常规 3 207" xfId="65535"/>
    <cellStyle name="常规 3 208" xfId="65535"/>
    <cellStyle name="常规 3 209" xfId="65535"/>
    <cellStyle name="常规 3 21" xfId="65535"/>
    <cellStyle name="常规 3 210" xfId="65535"/>
    <cellStyle name="常规 3 211" xfId="65535"/>
    <cellStyle name="常规 3 212" xfId="65535"/>
    <cellStyle name="常规 3 213" xfId="65535"/>
    <cellStyle name="常规 3 214" xfId="65535"/>
    <cellStyle name="常规 3 215" xfId="65535"/>
    <cellStyle name="常规 3 216" xfId="65535"/>
    <cellStyle name="常规 3 217" xfId="65535"/>
    <cellStyle name="常规 3 218" xfId="65535"/>
    <cellStyle name="常规 3 219" xfId="65535"/>
    <cellStyle name="常规 3 22" xfId="65535"/>
    <cellStyle name="常规 3 220" xfId="65535"/>
    <cellStyle name="常规 3 221" xfId="65535"/>
    <cellStyle name="常规 3 222" xfId="65535"/>
    <cellStyle name="常规 3 223" xfId="65535"/>
    <cellStyle name="常规 3 224" xfId="65535"/>
    <cellStyle name="常规 3 225" xfId="65535"/>
    <cellStyle name="常规 3 226" xfId="65535"/>
    <cellStyle name="常规 3 227" xfId="65535"/>
    <cellStyle name="常规 3 228" xfId="65535"/>
    <cellStyle name="常规 3 229" xfId="65535"/>
    <cellStyle name="常规 3 23" xfId="65535"/>
    <cellStyle name="常规 3 230" xfId="65535"/>
    <cellStyle name="常规 3 231" xfId="65535"/>
    <cellStyle name="常规 3 232" xfId="65535"/>
    <cellStyle name="常规 3 233" xfId="65535"/>
    <cellStyle name="常规 3 234" xfId="65535"/>
    <cellStyle name="常规 3 235" xfId="65535"/>
    <cellStyle name="常规 3 236" xfId="65535"/>
    <cellStyle name="常规 3 237" xfId="65535"/>
    <cellStyle name="常规 3 238" xfId="65535"/>
    <cellStyle name="常规 3 239" xfId="65535"/>
    <cellStyle name="常规 3 24" xfId="65535"/>
    <cellStyle name="常规 3 240" xfId="65535"/>
    <cellStyle name="常规 3 241" xfId="65535"/>
    <cellStyle name="常规 3 242" xfId="65535"/>
    <cellStyle name="常规 3 243" xfId="65535"/>
    <cellStyle name="常规 3 244" xfId="65535"/>
    <cellStyle name="常规 3 245" xfId="65535"/>
    <cellStyle name="常规 3 246" xfId="65535"/>
    <cellStyle name="常规 3 247" xfId="65535"/>
    <cellStyle name="常规 3 248" xfId="65535"/>
    <cellStyle name="常规 3 249" xfId="65535"/>
    <cellStyle name="常规 3 25" xfId="65535"/>
    <cellStyle name="常规 3 250" xfId="65535"/>
    <cellStyle name="常规 3 251" xfId="65535"/>
    <cellStyle name="常规 3 252" xfId="65535"/>
    <cellStyle name="常规 3 253" xfId="65535"/>
    <cellStyle name="常规 3 254" xfId="65535"/>
    <cellStyle name="常规 3 255" xfId="65535"/>
    <cellStyle name="常规 3 26" xfId="65535"/>
    <cellStyle name="常规 3 27" xfId="65535"/>
    <cellStyle name="常规 3 28" xfId="65535"/>
    <cellStyle name="常规 3 29" xfId="65535"/>
    <cellStyle name="常规 3 3" xfId="65535"/>
    <cellStyle name="常规 3 30" xfId="65535"/>
    <cellStyle name="常规 3 31" xfId="65535"/>
    <cellStyle name="常规 3 32" xfId="65535"/>
    <cellStyle name="常规 3 33" xfId="65535"/>
    <cellStyle name="常规 3 34" xfId="65535"/>
    <cellStyle name="常规 3 35" xfId="65535"/>
    <cellStyle name="常规 3 36" xfId="65535"/>
    <cellStyle name="常规 3 37" xfId="65535"/>
    <cellStyle name="常规 3 38" xfId="65535"/>
    <cellStyle name="常规 3 39" xfId="65535"/>
    <cellStyle name="常规 3 4" xfId="65535"/>
    <cellStyle name="常规 3 40" xfId="65535"/>
    <cellStyle name="常规 3 41" xfId="65535"/>
    <cellStyle name="常规 3 42" xfId="65535"/>
    <cellStyle name="常规 3 43" xfId="65535"/>
    <cellStyle name="常规 3 44" xfId="65535"/>
    <cellStyle name="常规 3 45" xfId="65535"/>
    <cellStyle name="常规 3 46" xfId="65535"/>
    <cellStyle name="常规 3 47" xfId="65535"/>
    <cellStyle name="常规 3 48" xfId="65535"/>
    <cellStyle name="常规 3 49" xfId="65535"/>
    <cellStyle name="常规 3 5" xfId="65535"/>
    <cellStyle name="常规 3 50" xfId="65535"/>
    <cellStyle name="常规 3 51" xfId="65535"/>
    <cellStyle name="常规 3 52" xfId="65535"/>
    <cellStyle name="常规 3 53" xfId="65535"/>
    <cellStyle name="常规 3 54" xfId="65535"/>
    <cellStyle name="常规 3 55" xfId="65535"/>
    <cellStyle name="常规 3 56" xfId="65535"/>
    <cellStyle name="常规 3 57" xfId="65535"/>
    <cellStyle name="常规 3 58" xfId="65535"/>
    <cellStyle name="常规 3 59" xfId="65535"/>
    <cellStyle name="常规 3 6" xfId="65535"/>
    <cellStyle name="常规 3 60" xfId="65535"/>
    <cellStyle name="常规 3 61" xfId="65535"/>
    <cellStyle name="常规 3 62" xfId="65535"/>
    <cellStyle name="常规 3 63" xfId="65535"/>
    <cellStyle name="常规 3 64" xfId="65535"/>
    <cellStyle name="常规 3 65" xfId="65535"/>
    <cellStyle name="常规 3 66" xfId="65535"/>
    <cellStyle name="常规 3 67" xfId="65535"/>
    <cellStyle name="常规 3 68" xfId="65535"/>
    <cellStyle name="常规 3 69" xfId="65535"/>
    <cellStyle name="常规 3 7" xfId="65535"/>
    <cellStyle name="常规 3 70" xfId="65535"/>
    <cellStyle name="常规 3 71" xfId="65535"/>
    <cellStyle name="常规 3 72" xfId="65535"/>
    <cellStyle name="常规 3 73" xfId="65535"/>
    <cellStyle name="常规 3 74" xfId="65535"/>
    <cellStyle name="常规 3 75" xfId="65535"/>
    <cellStyle name="常规 3 76" xfId="65535"/>
    <cellStyle name="常规 3 77" xfId="65535"/>
    <cellStyle name="常规 3 78" xfId="65535"/>
    <cellStyle name="常规 3 79" xfId="65535"/>
    <cellStyle name="常规 3 8" xfId="65535"/>
    <cellStyle name="常规 3 80" xfId="65535"/>
    <cellStyle name="常规 3 81" xfId="65535"/>
    <cellStyle name="常规 3 82" xfId="65535"/>
    <cellStyle name="常规 3 83" xfId="65535"/>
    <cellStyle name="常规 3 84" xfId="65535"/>
    <cellStyle name="常规 3 85" xfId="65535"/>
    <cellStyle name="常规 3 86" xfId="65535"/>
    <cellStyle name="常规 3 87" xfId="65535"/>
    <cellStyle name="常规 3 88" xfId="65535"/>
    <cellStyle name="常规 3 89" xfId="65535"/>
    <cellStyle name="常规 3 9" xfId="65535"/>
    <cellStyle name="常规 3 90" xfId="65535"/>
    <cellStyle name="常规 3 91" xfId="65535"/>
    <cellStyle name="常规 3 92" xfId="65535"/>
    <cellStyle name="常规 3 93" xfId="65535"/>
    <cellStyle name="常规 3 94" xfId="65535"/>
    <cellStyle name="常规 3 95" xfId="65535"/>
    <cellStyle name="常规 3 96" xfId="65535"/>
    <cellStyle name="常规 3 97" xfId="65535"/>
    <cellStyle name="常规 3 98" xfId="65535"/>
    <cellStyle name="常规 3 99" xfId="65535"/>
    <cellStyle name="콤마 [0]_PERSONAL" xfId="65535"/>
    <cellStyle name="콤마_PERSONAL" xfId="65535"/>
    <cellStyle name="표준_Sheet1" xfId="65535"/>
    <cellStyle name="千位分隔 2" xfId="65535"/>
    <cellStyle name="千位分隔 3" xfId="65535"/>
    <cellStyle name="千位分隔 3 2" xfId="65535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0.12560878998415115"/>
          <c:y val="0.14769834494491133"/>
          <c:w val="0.73437077587761879"/>
          <c:h val="0.78309994396185079"/>
        </c:manualLayout>
      </c:layout>
      <c:pie3DChart>
        <c:varyColors val="1"/>
        <c:ser>
          <c:idx val="0"/>
          <c:order val="0"/>
          <c:explosion val="30"/>
          <c:dPt>
            <c:idx val="1"/>
            <c:explosion val="20"/>
          </c:dPt>
          <c:dPt>
            <c:idx val="3"/>
            <c:explosion val="19"/>
          </c:dPt>
          <c:dPt>
            <c:idx val="4"/>
            <c:explosion val="21"/>
          </c:dPt>
          <c:dPt>
            <c:idx val="5"/>
            <c:explosion val="22"/>
          </c:dPt>
          <c:dPt>
            <c:idx val="8"/>
            <c:explosion val="25"/>
          </c:dPt>
          <c:dLbls>
            <c:dLbl>
              <c:idx val="0"/>
              <c:layout>
                <c:manualLayout>
                  <c:x val="7.9261461040883552E-2"/>
                  <c:y val="-6.2084763232387465E-2"/>
                </c:manualLayout>
              </c:layout>
              <c:showVal val="1"/>
              <c:showCatName val="1"/>
            </c:dLbl>
            <c:dLbl>
              <c:idx val="1"/>
              <c:layout>
                <c:manualLayout>
                  <c:x val="4.5720810554149796E-2"/>
                  <c:y val="1.9605633454929428E-2"/>
                </c:manualLayout>
              </c:layout>
              <c:showVal val="1"/>
              <c:showCatName val="1"/>
            </c:dLbl>
            <c:dLbl>
              <c:idx val="2"/>
              <c:layout>
                <c:manualLayout>
                  <c:x val="0.27507152177874317"/>
                  <c:y val="-1.0186696059679338E-2"/>
                </c:manualLayout>
              </c:layout>
              <c:showVal val="1"/>
              <c:showCatName val="1"/>
            </c:dLbl>
            <c:dLbl>
              <c:idx val="3"/>
              <c:layout>
                <c:manualLayout>
                  <c:x val="-9.4419878395764129E-2"/>
                  <c:y val="8.9802549144016058E-2"/>
                </c:manualLayout>
              </c:layout>
              <c:showVal val="1"/>
              <c:showCatName val="1"/>
            </c:dLbl>
            <c:dLbl>
              <c:idx val="4"/>
              <c:layout>
                <c:manualLayout>
                  <c:x val="-7.0567657789689028E-2"/>
                  <c:y val="-0.13592930445284596"/>
                </c:manualLayout>
              </c:layout>
              <c:showVal val="1"/>
              <c:showCatName val="1"/>
            </c:dLbl>
            <c:dLbl>
              <c:idx val="5"/>
              <c:layout>
                <c:manualLayout>
                  <c:x val="-5.2080431191527839E-2"/>
                  <c:y val="-0.10207073568467145"/>
                </c:manualLayout>
              </c:layout>
              <c:showVal val="1"/>
              <c:showCatName val="1"/>
            </c:dLbl>
            <c:dLbl>
              <c:idx val="6"/>
              <c:layout>
                <c:manualLayout>
                  <c:x val="-5.0013494242227237E-2"/>
                  <c:y val="-6.0282177038355512E-2"/>
                </c:manualLayout>
              </c:layout>
              <c:showVal val="1"/>
              <c:showCatName val="1"/>
            </c:dLbl>
            <c:dLbl>
              <c:idx val="7"/>
              <c:layout>
                <c:manualLayout>
                  <c:x val="-3.0733710407136006E-2"/>
                  <c:y val="-0.11498626833782817"/>
                </c:manualLayout>
              </c:layout>
              <c:showVal val="1"/>
              <c:showCatName val="1"/>
            </c:dLbl>
            <c:dLbl>
              <c:idx val="8"/>
              <c:layout>
                <c:manualLayout>
                  <c:x val="2.9621353399057332E-2"/>
                  <c:y val="-5.8881995184527094E-2"/>
                </c:manualLayout>
              </c:layout>
              <c:showVal val="1"/>
              <c:showCatName val="1"/>
            </c:dLbl>
            <c:dLbl>
              <c:idx val="9"/>
              <c:layout>
                <c:manualLayout>
                  <c:x val="0.12747606722702964"/>
                  <c:y val="-3.2741150577954549E-2"/>
                </c:manualLayout>
              </c:layout>
              <c:showVal val="1"/>
              <c:showCatName val="1"/>
            </c:dLbl>
            <c:txPr>
              <a:bodyPr/>
              <a:lstStyle/>
              <a:p>
                <a:pPr>
                  <a:defRPr b="1"/>
                </a:pPr>
                <a:endParaRPr lang="zh-CN"/>
              </a:p>
            </c:txPr>
            <c:showVal val="1"/>
            <c:showCatName val="1"/>
            <c:showLeaderLines val="1"/>
          </c:dLbls>
          <c:cat>
            <c:strRef>
              <c:f>(出荷分析图!$D$6,出荷分析图!$E$6,出荷分析图!$F$6,出荷分析图!$G$6,出荷分析图!$H$6,出荷分析图!$I$6,出荷分析图!$J$6,出荷分析图!$K$6,出荷分析图!$L$6,出荷分析图!$N$6)</c:f>
              <c:strCache>
                <c:ptCount val="10"/>
                <c:pt idx="0">
                  <c:v>异物</c:v>
                </c:pt>
                <c:pt idx="1">
                  <c:v>毛刺</c:v>
                </c:pt>
                <c:pt idx="2">
                  <c:v>切割</c:v>
                </c:pt>
                <c:pt idx="3">
                  <c:v>缩水</c:v>
                </c:pt>
                <c:pt idx="4">
                  <c:v>压痕</c:v>
                </c:pt>
                <c:pt idx="5">
                  <c:v>划伤</c:v>
                </c:pt>
                <c:pt idx="6">
                  <c:v>未成形</c:v>
                </c:pt>
                <c:pt idx="7">
                  <c:v>变形</c:v>
                </c:pt>
                <c:pt idx="8">
                  <c:v>发亮</c:v>
                </c:pt>
                <c:pt idx="9">
                  <c:v>其它</c:v>
                </c:pt>
              </c:strCache>
            </c:strRef>
          </c:cat>
          <c:val>
            <c:numRef>
              <c:f>(出荷分析图!$D$8,出荷分析图!$E$8,出荷分析图!$F$8,出荷分析图!$G$8,出荷分析图!$H$8,出荷分析图!$I$8,出荷分析图!$J$8,出荷分析图!$K$8,出荷分析图!$L$8,出荷分析图!$N$8)</c:f>
              <c:numCache>
                <c:formatCode>0.00%</c:formatCode>
                <c:ptCount val="10"/>
                <c:pt idx="0">
                  <c:v>0.27317880794701987</c:v>
                </c:pt>
                <c:pt idx="1">
                  <c:v>5.6291390728476824E-2</c:v>
                </c:pt>
                <c:pt idx="2">
                  <c:v>0.28642384105960267</c:v>
                </c:pt>
                <c:pt idx="3">
                  <c:v>3.3112582781456956E-2</c:v>
                </c:pt>
                <c:pt idx="4">
                  <c:v>4.9668874172185433E-3</c:v>
                </c:pt>
                <c:pt idx="5">
                  <c:v>0.15066225165562913</c:v>
                </c:pt>
                <c:pt idx="6">
                  <c:v>5.9602649006622516E-2</c:v>
                </c:pt>
                <c:pt idx="7">
                  <c:v>3.9735099337748346E-2</c:v>
                </c:pt>
                <c:pt idx="8">
                  <c:v>1.3245033112582781E-2</c:v>
                </c:pt>
                <c:pt idx="9">
                  <c:v>0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92424371427640362"/>
          <c:y val="0.23723691272508524"/>
          <c:w val="6.8469853908763312E-2"/>
          <c:h val="0.59087828606626058"/>
        </c:manualLayout>
      </c:layout>
    </c:legend>
    <c:plotVisOnly val="1"/>
  </c:chart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view3D>
      <c:rAngAx val="1"/>
    </c:view3D>
    <c:plotArea>
      <c:layout>
        <c:manualLayout>
          <c:layoutTarget val="inner"/>
          <c:xMode val="edge"/>
          <c:yMode val="edge"/>
          <c:x val="0.12707385472772456"/>
          <c:y val="5.5384733712119813E-2"/>
          <c:w val="0.80603322267379951"/>
          <c:h val="0.77111014555475133"/>
        </c:manualLayout>
      </c:layout>
      <c:bar3DChart>
        <c:barDir val="col"/>
        <c:grouping val="percentStacked"/>
        <c:ser>
          <c:idx val="0"/>
          <c:order val="0"/>
          <c:tx>
            <c:strRef>
              <c:f>纳品lot合格率!$C$8:$F$8</c:f>
              <c:strCache>
                <c:ptCount val="1"/>
                <c:pt idx="0">
                  <c:v>俞  城</c:v>
                </c:pt>
              </c:strCache>
            </c:strRef>
          </c:tx>
          <c:dLbls>
            <c:dLbl>
              <c:idx val="2"/>
              <c:layout>
                <c:manualLayout>
                  <c:x val="3.8256657185508952E-3"/>
                  <c:y val="3.6444650565855383E-3"/>
                </c:manualLayout>
              </c:layout>
              <c:showVal val="1"/>
            </c:dLbl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纳品lot合格率!$C$12:$F$12</c:f>
              <c:numCache>
                <c:formatCode>0%</c:formatCode>
                <c:ptCount val="4"/>
                <c:pt idx="0">
                  <c:v>0.9242424242424242</c:v>
                </c:pt>
                <c:pt idx="1">
                  <c:v>0.95901639344262291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纳品lot合格率!$O$8:$R$8</c:f>
              <c:strCache>
                <c:ptCount val="1"/>
                <c:pt idx="0">
                  <c:v>绿点</c:v>
                </c:pt>
              </c:strCache>
            </c:strRef>
          </c:tx>
          <c:dLbls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纳品lot合格率!$O$12:$R$12</c:f>
              <c:numCache>
                <c:formatCode>0%</c:formatCode>
                <c:ptCount val="4"/>
                <c:pt idx="0">
                  <c:v>0.86538461538461542</c:v>
                </c:pt>
                <c:pt idx="1">
                  <c:v>0.9285714285714286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纳品lot合格率!$S$8:$V$8</c:f>
              <c:strCache>
                <c:ptCount val="1"/>
                <c:pt idx="0">
                  <c:v>富士康
贝尔罗斯</c:v>
                </c:pt>
              </c:strCache>
            </c:strRef>
          </c:tx>
          <c:dLbls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纳品lot合格率!$S$12:$V$12</c:f>
              <c:numCache>
                <c:formatCode>0%</c:formatCode>
                <c:ptCount val="4"/>
                <c:pt idx="0">
                  <c:v>0.9285714285714286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3"/>
          <c:order val="3"/>
          <c:tx>
            <c:strRef>
              <c:f>纳品lot合格率!$G$8:$J$8</c:f>
              <c:strCache>
                <c:ptCount val="1"/>
                <c:pt idx="0">
                  <c:v>大洋</c:v>
                </c:pt>
              </c:strCache>
            </c:strRef>
          </c:tx>
          <c:dLbls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纳品lot合格率!$G$12:$J$12</c:f>
              <c:numCache>
                <c:formatCode>0%</c:formatCode>
                <c:ptCount val="4"/>
                <c:pt idx="0">
                  <c:v>0.98550724637681164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纳品lot合格率!$W$8:$Z$8</c:f>
              <c:strCache>
                <c:ptCount val="1"/>
                <c:pt idx="0">
                  <c:v>光宝</c:v>
                </c:pt>
              </c:strCache>
            </c:strRef>
          </c:tx>
          <c:dLbls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纳品lot合格率!$W$12:$Z$12</c:f>
              <c:numCache>
                <c:formatCode>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纳品lot合格率!$K$8</c:f>
              <c:strCache>
                <c:ptCount val="1"/>
                <c:pt idx="0">
                  <c:v>瑞元</c:v>
                </c:pt>
              </c:strCache>
            </c:strRef>
          </c:tx>
          <c:dLbls>
            <c:showVal val="1"/>
          </c:dLbls>
          <c:cat>
            <c:strRef>
              <c:f>纳品lot合格率!$K$9:$N$9</c:f>
              <c:strCache>
                <c:ptCount val="4"/>
                <c:pt idx="0">
                  <c:v>9月份</c:v>
                </c:pt>
                <c:pt idx="1">
                  <c:v>10月份</c:v>
                </c:pt>
                <c:pt idx="2">
                  <c:v>11月份</c:v>
                </c:pt>
                <c:pt idx="3">
                  <c:v>12月份</c:v>
                </c:pt>
              </c:strCache>
            </c:strRef>
          </c:cat>
          <c:val>
            <c:numRef>
              <c:f>纳品lot合格率!$K$12:$N$12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hape val="cylinder"/>
        <c:axId val="66739200"/>
        <c:axId val="66753280"/>
        <c:axId val="0"/>
      </c:bar3DChart>
      <c:catAx>
        <c:axId val="66739200"/>
        <c:scaling>
          <c:orientation val="minMax"/>
        </c:scaling>
        <c:axPos val="b"/>
        <c:numFmt formatCode="0%" sourceLinked="1"/>
        <c:tickLblPos val="nextTo"/>
        <c:crossAx val="66753280"/>
        <c:crosses val="autoZero"/>
        <c:auto val="1"/>
        <c:lblAlgn val="ctr"/>
        <c:lblOffset val="100"/>
      </c:catAx>
      <c:valAx>
        <c:axId val="66753280"/>
        <c:scaling>
          <c:orientation val="minMax"/>
          <c:max val="1"/>
        </c:scaling>
        <c:axPos val="l"/>
        <c:majorGridlines/>
        <c:numFmt formatCode="0%" sourceLinked="0"/>
        <c:tickLblPos val="nextTo"/>
        <c:crossAx val="66739200"/>
        <c:crosses val="autoZero"/>
        <c:crossBetween val="between"/>
        <c:majorUnit val="0.2"/>
      </c:valAx>
    </c:plotArea>
    <c:legend>
      <c:legendPos val="r"/>
    </c:legend>
    <c:plotVisOnly val="1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val>
            <c:numRef>
              <c:f>受入检查LOT合格率!$B$10:$M$10</c:f>
              <c:numCache>
                <c:formatCode>0.00%</c:formatCode>
                <c:ptCount val="12"/>
                <c:pt idx="0">
                  <c:v>0.5714285714285714</c:v>
                </c:pt>
                <c:pt idx="1">
                  <c:v>0.41666666666666663</c:v>
                </c:pt>
                <c:pt idx="2">
                  <c:v>0.93793103448275861</c:v>
                </c:pt>
                <c:pt idx="3">
                  <c:v>0.98986080082488404</c:v>
                </c:pt>
                <c:pt idx="4">
                  <c:v>0.95211856355690672</c:v>
                </c:pt>
                <c:pt idx="5">
                  <c:v>0.99266862170087977</c:v>
                </c:pt>
                <c:pt idx="6">
                  <c:v>0.89459434399629112</c:v>
                </c:pt>
                <c:pt idx="7">
                  <c:v>0.98211966073202417</c:v>
                </c:pt>
                <c:pt idx="8">
                  <c:v>0.99903771518496076</c:v>
                </c:pt>
                <c:pt idx="9">
                  <c:v>0.99607354860553632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hape val="cylinder"/>
        <c:axId val="66774144"/>
        <c:axId val="66775680"/>
        <c:axId val="0"/>
      </c:bar3DChart>
      <c:catAx>
        <c:axId val="66774144"/>
        <c:scaling>
          <c:orientation val="minMax"/>
        </c:scaling>
        <c:axPos val="b"/>
        <c:numFmt formatCode="General" sourceLinked="1"/>
        <c:tickLblPos val="nextTo"/>
        <c:crossAx val="66775680"/>
        <c:crosses val="autoZero"/>
        <c:auto val="1"/>
        <c:lblAlgn val="ctr"/>
        <c:lblOffset val="100"/>
      </c:catAx>
      <c:valAx>
        <c:axId val="66775680"/>
        <c:scaling>
          <c:orientation val="minMax"/>
        </c:scaling>
        <c:axPos val="l"/>
        <c:majorGridlines/>
        <c:numFmt formatCode="0.00%" sourceLinked="1"/>
        <c:tickLblPos val="nextTo"/>
        <c:crossAx val="667741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view3D>
      <c:rAngAx val="1"/>
    </c:view3D>
    <c:plotArea>
      <c:layout/>
      <c:bar3DChart>
        <c:barDir val="col"/>
        <c:grouping val="percentStacked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</c:spPr>
          <c:dLbls>
            <c:dLbl>
              <c:idx val="0"/>
              <c:layout>
                <c:manualLayout>
                  <c:x val="5.3583222129827994E-3"/>
                  <c:y val="-7.4448990226077483E-2"/>
                </c:manualLayout>
              </c:layout>
              <c:showVal val="1"/>
            </c:dLbl>
            <c:dLbl>
              <c:idx val="1"/>
              <c:layout>
                <c:manualLayout>
                  <c:x val="2.6501038652912614E-3"/>
                  <c:y val="-5.0793658048980866E-2"/>
                </c:manualLayout>
              </c:layout>
              <c:showVal val="1"/>
            </c:dLbl>
            <c:dLbl>
              <c:idx val="2"/>
              <c:layout>
                <c:manualLayout>
                  <c:x val="1.3250519326456305E-3"/>
                  <c:y val="-5.8049894913120882E-2"/>
                </c:manualLayout>
              </c:layout>
              <c:showVal val="1"/>
            </c:dLbl>
            <c:dLbl>
              <c:idx val="3"/>
              <c:layout>
                <c:manualLayout>
                  <c:x val="0"/>
                  <c:y val="7.2562368641401146E-3"/>
                </c:manualLayout>
              </c:layout>
              <c:showVal val="1"/>
            </c:dLbl>
            <c:dLbl>
              <c:idx val="4"/>
              <c:layout>
                <c:manualLayout>
                  <c:x val="0"/>
                  <c:y val="-1.4512473728280221E-2"/>
                </c:manualLayout>
              </c:layout>
              <c:showVal val="1"/>
            </c:dLbl>
            <c:dLbl>
              <c:idx val="5"/>
              <c:layout>
                <c:manualLayout>
                  <c:x val="2.6501038652912614E-3"/>
                  <c:y val="-1.8140592160350265E-2"/>
                </c:manualLayout>
              </c:layout>
              <c:showVal val="1"/>
            </c:dLbl>
            <c:dLbl>
              <c:idx val="6"/>
              <c:layout>
                <c:manualLayout>
                  <c:x val="5.3002077305825237E-3"/>
                  <c:y val="-4.3537421184840774E-2"/>
                </c:manualLayout>
              </c:layout>
              <c:showVal val="1"/>
            </c:dLbl>
            <c:dLbl>
              <c:idx val="7"/>
              <c:layout>
                <c:manualLayout>
                  <c:x val="0"/>
                  <c:y val="-7.2562368641401146E-3"/>
                </c:manualLayout>
              </c:layout>
              <c:showVal val="1"/>
            </c:dLbl>
            <c:dLbl>
              <c:idx val="8"/>
              <c:layout>
                <c:manualLayout>
                  <c:x val="2.6501038652912592E-3"/>
                  <c:y val="-1.8140592160350265E-2"/>
                </c:manualLayout>
              </c:layout>
              <c:showVal val="1"/>
            </c:dLbl>
            <c:txPr>
              <a:bodyPr rot="0" vert="horz"/>
              <a:lstStyle/>
              <a:p>
                <a:pPr>
                  <a:defRPr/>
                </a:pPr>
                <a:endParaRPr lang="zh-CN"/>
              </a:p>
            </c:txPr>
            <c:showVal val="1"/>
          </c:dLbls>
          <c:cat>
            <c:strRef>
              <c:f>出荷检查!$B$7:$M$7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出荷检查!$B$10:$M$10</c:f>
              <c:numCache>
                <c:formatCode>0.00%</c:formatCode>
                <c:ptCount val="12"/>
                <c:pt idx="0">
                  <c:v>0.99769053117782913</c:v>
                </c:pt>
                <c:pt idx="1">
                  <c:v>0.99257057949479943</c:v>
                </c:pt>
                <c:pt idx="2">
                  <c:v>0.99681528662420382</c:v>
                </c:pt>
                <c:pt idx="3">
                  <c:v>0.96302521008403363</c:v>
                </c:pt>
                <c:pt idx="4">
                  <c:v>0.98818474758324382</c:v>
                </c:pt>
                <c:pt idx="5">
                  <c:v>0.98886237072394589</c:v>
                </c:pt>
                <c:pt idx="6">
                  <c:v>0.99080761654629024</c:v>
                </c:pt>
                <c:pt idx="7">
                  <c:v>0.97191574724172514</c:v>
                </c:pt>
                <c:pt idx="8">
                  <c:v>0.98699763593380618</c:v>
                </c:pt>
                <c:pt idx="9">
                  <c:v>0.96327096327096329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hape val="cone"/>
        <c:axId val="67031808"/>
        <c:axId val="67033344"/>
        <c:axId val="0"/>
      </c:bar3DChart>
      <c:catAx>
        <c:axId val="67031808"/>
        <c:scaling>
          <c:orientation val="minMax"/>
        </c:scaling>
        <c:axPos val="b"/>
        <c:tickLblPos val="nextTo"/>
        <c:crossAx val="67033344"/>
        <c:crosses val="autoZero"/>
        <c:auto val="1"/>
        <c:lblAlgn val="ctr"/>
        <c:lblOffset val="100"/>
      </c:catAx>
      <c:valAx>
        <c:axId val="67033344"/>
        <c:scaling>
          <c:orientation val="minMax"/>
          <c:min val="0"/>
        </c:scaling>
        <c:axPos val="l"/>
        <c:majorGridlines/>
        <c:numFmt formatCode="0%" sourceLinked="1"/>
        <c:tickLblPos val="nextTo"/>
        <c:crossAx val="67031808"/>
        <c:crosses val="autoZero"/>
        <c:crossBetween val="between"/>
      </c:valAx>
      <c:spPr>
        <a:effectLst>
          <a:outerShdw blurRad="50800" dist="50800" dir="5400000" algn="ctr" rotWithShape="0">
            <a:schemeClr val="accent4">
              <a:lumMod val="60000"/>
              <a:lumOff val="40000"/>
            </a:schemeClr>
          </a:outerShdw>
        </a:effectLst>
      </c:spPr>
    </c:plotArea>
    <c:legend>
      <c:legendPos val="r"/>
    </c:legend>
    <c:plotVisOnly val="1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5"/>
  <c:chart>
    <c:view3D>
      <c:rAngAx val="1"/>
    </c:view3D>
    <c:plotArea>
      <c:layout>
        <c:manualLayout>
          <c:layoutTarget val="inner"/>
          <c:xMode val="edge"/>
          <c:yMode val="edge"/>
          <c:x val="5.1780597489008193E-2"/>
          <c:y val="4.6775656310934985E-2"/>
          <c:w val="0.83942197034288746"/>
          <c:h val="0.87108686577575956"/>
        </c:manualLayout>
      </c:layout>
      <c:bar3DChart>
        <c:barDir val="col"/>
        <c:grouping val="clustered"/>
        <c:ser>
          <c:idx val="0"/>
          <c:order val="0"/>
          <c:cat>
            <c:strRef>
              <c:f>工程不良图!$C$20:$P$20</c:f>
              <c:strCache>
                <c:ptCount val="14"/>
                <c:pt idx="0">
                  <c:v>气泡</c:v>
                </c:pt>
                <c:pt idx="1">
                  <c:v>划伤</c:v>
                </c:pt>
                <c:pt idx="2">
                  <c:v>未成形</c:v>
                </c:pt>
                <c:pt idx="3">
                  <c:v>异物</c:v>
                </c:pt>
                <c:pt idx="4">
                  <c:v>发亮 </c:v>
                </c:pt>
                <c:pt idx="5">
                  <c:v>变形</c:v>
                </c:pt>
                <c:pt idx="6">
                  <c:v>毛刺</c:v>
                </c:pt>
                <c:pt idx="7">
                  <c:v>亮点</c:v>
                </c:pt>
                <c:pt idx="8">
                  <c:v>缩水</c:v>
                </c:pt>
                <c:pt idx="9">
                  <c:v>油渍</c:v>
                </c:pt>
                <c:pt idx="10">
                  <c:v>压痕</c:v>
                </c:pt>
                <c:pt idx="11">
                  <c:v>PIN鼓</c:v>
                </c:pt>
                <c:pt idx="12">
                  <c:v>花纹</c:v>
                </c:pt>
                <c:pt idx="13">
                  <c:v>疤点</c:v>
                </c:pt>
              </c:strCache>
            </c:strRef>
          </c:cat>
          <c:val>
            <c:numRef>
              <c:f>工程不良图!$C$21:$P$21</c:f>
              <c:numCache>
                <c:formatCode>General</c:formatCode>
                <c:ptCount val="14"/>
                <c:pt idx="0">
                  <c:v>80</c:v>
                </c:pt>
                <c:pt idx="1">
                  <c:v>50</c:v>
                </c:pt>
                <c:pt idx="2">
                  <c:v>50</c:v>
                </c:pt>
                <c:pt idx="3">
                  <c:v>18</c:v>
                </c:pt>
                <c:pt idx="4">
                  <c:v>131</c:v>
                </c:pt>
                <c:pt idx="5">
                  <c:v>17</c:v>
                </c:pt>
                <c:pt idx="6">
                  <c:v>20</c:v>
                </c:pt>
                <c:pt idx="7">
                  <c:v>0</c:v>
                </c:pt>
                <c:pt idx="8">
                  <c:v>20</c:v>
                </c:pt>
                <c:pt idx="9">
                  <c:v>23</c:v>
                </c:pt>
                <c:pt idx="10">
                  <c:v>0</c:v>
                </c:pt>
                <c:pt idx="11">
                  <c:v>2</c:v>
                </c:pt>
                <c:pt idx="12">
                  <c:v>19</c:v>
                </c:pt>
                <c:pt idx="13">
                  <c:v>19</c:v>
                </c:pt>
              </c:numCache>
            </c:numRef>
          </c:val>
        </c:ser>
        <c:shape val="box"/>
        <c:axId val="67175936"/>
        <c:axId val="67177472"/>
        <c:axId val="0"/>
      </c:bar3DChart>
      <c:catAx>
        <c:axId val="67175936"/>
        <c:scaling>
          <c:orientation val="minMax"/>
        </c:scaling>
        <c:axPos val="b"/>
        <c:tickLblPos val="nextTo"/>
        <c:crossAx val="67177472"/>
        <c:crosses val="autoZero"/>
        <c:auto val="1"/>
        <c:lblAlgn val="ctr"/>
        <c:lblOffset val="100"/>
      </c:catAx>
      <c:valAx>
        <c:axId val="67177472"/>
        <c:scaling>
          <c:orientation val="minMax"/>
        </c:scaling>
        <c:axPos val="l"/>
        <c:majorGridlines/>
        <c:numFmt formatCode="General" sourceLinked="1"/>
        <c:tickLblPos val="nextTo"/>
        <c:crossAx val="67175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39085129698309"/>
          <c:y val="0.47262227431562825"/>
          <c:w val="6.6590836011157908E-2"/>
          <c:h val="0.13045542199468968"/>
        </c:manualLayout>
      </c:layout>
    </c:legend>
    <c:plotVisOnly val="1"/>
  </c:chart>
  <c:printSettings>
    <c:headerFooter/>
    <c:pageMargins b="0.75000000000000755" l="0.70000000000000062" r="0.70000000000000062" t="0.75000000000000755" header="0.30000000000000032" footer="0.30000000000000032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610781436824242E-2"/>
          <c:y val="0.18532425327792917"/>
          <c:w val="0.96204502535333303"/>
          <c:h val="0.69854532983717121"/>
        </c:manualLayout>
      </c:layout>
      <c:barChart>
        <c:barDir val="col"/>
        <c:grouping val="clustered"/>
        <c:ser>
          <c:idx val="0"/>
          <c:order val="0"/>
          <c:tx>
            <c:strRef>
              <c:f>返检次数!$C$4</c:f>
              <c:strCache>
                <c:ptCount val="1"/>
                <c:pt idx="0">
                  <c:v>韩国</c:v>
                </c:pt>
              </c:strCache>
            </c:strRef>
          </c:tx>
          <c:spPr>
            <a:gradFill>
              <a:gsLst>
                <a:gs pos="0">
                  <a:srgbClr val="FBEAC7"/>
                </a:gs>
                <a:gs pos="17999">
                  <a:srgbClr val="FEE7F2"/>
                </a:gs>
                <a:gs pos="36000">
                  <a:srgbClr val="FAC77D"/>
                </a:gs>
                <a:gs pos="61000">
                  <a:srgbClr val="FBA97D"/>
                </a:gs>
                <a:gs pos="82001">
                  <a:srgbClr val="FBD49C"/>
                </a:gs>
                <a:gs pos="100000">
                  <a:srgbClr val="FEE7F2"/>
                </a:gs>
              </a:gsLst>
              <a:lin ang="5400000" scaled="0"/>
            </a:gradFill>
          </c:spPr>
          <c:cat>
            <c:strRef>
              <c:f>返检次数!$B$5:$B$16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返检次数!$C$5:$C$16</c:f>
              <c:numCache>
                <c:formatCode>General</c:formatCode>
                <c:ptCount val="12"/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返检次数!$D$4</c:f>
              <c:strCache>
                <c:ptCount val="1"/>
                <c:pt idx="0">
                  <c:v>威海金优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5400000" scaled="0"/>
            </a:gradFill>
          </c:spPr>
          <c:cat>
            <c:strRef>
              <c:f>返检次数!$B$5:$B$16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返检次数!$D$5:$D$16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7</c:v>
                </c:pt>
                <c:pt idx="6">
                  <c:v>9</c:v>
                </c:pt>
                <c:pt idx="7">
                  <c:v>17</c:v>
                </c:pt>
                <c:pt idx="8">
                  <c:v>10</c:v>
                </c:pt>
              </c:numCache>
            </c:numRef>
          </c:val>
        </c:ser>
        <c:ser>
          <c:idx val="2"/>
          <c:order val="2"/>
          <c:tx>
            <c:strRef>
              <c:f>返检次数!$E$4</c:f>
              <c:strCache>
                <c:ptCount val="1"/>
                <c:pt idx="0">
                  <c:v>烟台金优</c:v>
                </c:pt>
              </c:strCache>
            </c:strRef>
          </c:tx>
          <c:spPr>
            <a:gradFill>
              <a:gsLst>
                <a:gs pos="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5400000" scaled="0"/>
            </a:gradFill>
          </c:spPr>
          <c:cat>
            <c:strRef>
              <c:f>返检次数!$B$5:$B$16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返检次数!$E$5:$E$16</c:f>
              <c:numCache>
                <c:formatCode>General</c:formatCode>
                <c:ptCount val="12"/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axId val="67413888"/>
        <c:axId val="67415424"/>
      </c:barChart>
      <c:catAx>
        <c:axId val="67413888"/>
        <c:scaling>
          <c:orientation val="minMax"/>
        </c:scaling>
        <c:axPos val="b"/>
        <c:numFmt formatCode="General" sourceLinked="1"/>
        <c:tickLblPos val="nextTo"/>
        <c:crossAx val="67415424"/>
        <c:crosses val="autoZero"/>
        <c:auto val="1"/>
        <c:lblAlgn val="ctr"/>
        <c:lblOffset val="100"/>
      </c:catAx>
      <c:valAx>
        <c:axId val="67415424"/>
        <c:scaling>
          <c:orientation val="minMax"/>
        </c:scaling>
        <c:axPos val="l"/>
        <c:majorGridlines/>
        <c:numFmt formatCode="General" sourceLinked="1"/>
        <c:tickLblPos val="nextTo"/>
        <c:crossAx val="67413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086186901055967"/>
          <c:y val="3.6433589513885652E-2"/>
          <c:w val="0.31615061683181495"/>
          <c:h val="0.1413956339289924"/>
        </c:manualLayout>
      </c:layout>
      <c:txPr>
        <a:bodyPr/>
        <a:lstStyle/>
        <a:p>
          <a:pPr>
            <a:defRPr sz="1100"/>
          </a:pPr>
          <a:endParaRPr lang="zh-CN"/>
        </a:p>
      </c:txPr>
    </c:legend>
    <c:plotVisOnly val="1"/>
    <c:dispBlanksAs val="gap"/>
  </c:chart>
  <c:printSettings>
    <c:headerFooter/>
    <c:pageMargins b="0.74803149606300201" l="0.70866141732284482" r="0.70866141732284482" t="0.74803149606300201" header="0.31496062992126794" footer="0.31496062992126794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5.6966486169100522E-2"/>
          <c:y val="0.17192940288440964"/>
          <c:w val="0.92401059727600554"/>
          <c:h val="0.68540891220731104"/>
        </c:manualLayout>
      </c:layout>
      <c:lineChart>
        <c:grouping val="standard"/>
        <c:ser>
          <c:idx val="0"/>
          <c:order val="0"/>
          <c:tx>
            <c:strRef>
              <c:f>返检不良率!$B$3:$B$4</c:f>
              <c:strCache>
                <c:ptCount val="1"/>
                <c:pt idx="0">
                  <c:v>月别</c:v>
                </c:pt>
              </c:strCache>
            </c:strRef>
          </c:tx>
          <c:cat>
            <c:strRef>
              <c:f>返检不良率!$B$5:$B$16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返检不良率!$B$5:$B$16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返检不良率!$I$4</c:f>
              <c:strCache>
                <c:ptCount val="1"/>
                <c:pt idx="0">
                  <c:v>不良率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9"/>
            <c:spPr>
              <a:solidFill>
                <a:srgbClr val="FF0000"/>
              </a:solidFill>
            </c:spPr>
          </c:marker>
          <c:cat>
            <c:strRef>
              <c:f>返检不良率!$B$5:$B$16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返检不良率!$I$5:$I$16</c:f>
              <c:numCache>
                <c:formatCode>0.00%</c:formatCode>
                <c:ptCount val="12"/>
                <c:pt idx="0">
                  <c:v>1.6666666666666668E-3</c:v>
                </c:pt>
                <c:pt idx="1">
                  <c:v>2.8655462184873949E-2</c:v>
                </c:pt>
                <c:pt idx="2">
                  <c:v>1.1521035598705501E-2</c:v>
                </c:pt>
                <c:pt idx="3">
                  <c:v>0</c:v>
                </c:pt>
                <c:pt idx="4">
                  <c:v>8.3333333333333339E-4</c:v>
                </c:pt>
                <c:pt idx="5">
                  <c:v>8.213374893737603E-2</c:v>
                </c:pt>
                <c:pt idx="6">
                  <c:v>1.3507507391447177E-2</c:v>
                </c:pt>
                <c:pt idx="7">
                  <c:v>9.9382304989781622E-2</c:v>
                </c:pt>
                <c:pt idx="8">
                  <c:v>9.396663101009961E-2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marker val="1"/>
        <c:axId val="67586688"/>
        <c:axId val="67819008"/>
      </c:lineChart>
      <c:catAx>
        <c:axId val="67586688"/>
        <c:scaling>
          <c:orientation val="minMax"/>
        </c:scaling>
        <c:axPos val="b"/>
        <c:numFmt formatCode="General" sourceLinked="1"/>
        <c:tickLblPos val="nextTo"/>
        <c:crossAx val="67819008"/>
        <c:crosses val="autoZero"/>
        <c:auto val="1"/>
        <c:lblAlgn val="ctr"/>
        <c:lblOffset val="100"/>
      </c:catAx>
      <c:valAx>
        <c:axId val="67819008"/>
        <c:scaling>
          <c:orientation val="minMax"/>
        </c:scaling>
        <c:axPos val="l"/>
        <c:majorGridlines/>
        <c:numFmt formatCode="0.0%" sourceLinked="0"/>
        <c:tickLblPos val="nextTo"/>
        <c:crossAx val="67586688"/>
        <c:crosses val="autoZero"/>
        <c:crossBetween val="between"/>
      </c:valAx>
    </c:plotArea>
    <c:plotVisOnly val="1"/>
    <c:dispBlanksAs val="gap"/>
  </c:chart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  <c:userShapes r:id="rId1"/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129521</xdr:rowOff>
    </xdr:from>
    <xdr:to>
      <xdr:col>12</xdr:col>
      <xdr:colOff>457200</xdr:colOff>
      <xdr:row>5</xdr:row>
      <xdr:rowOff>53321</xdr:rowOff>
    </xdr:to>
    <xdr:sp macro="" textlink="">
      <xdr:nvSpPr>
        <xdr:cNvPr id="4" name="Rectangle 7"/>
        <xdr:cNvSpPr>
          <a:spLocks noChangeArrowheads="1"/>
        </xdr:cNvSpPr>
      </xdr:nvSpPr>
      <xdr:spPr bwMode="auto">
        <a:xfrm>
          <a:off x="1070741" y="129521"/>
          <a:ext cx="7663356" cy="799662"/>
        </a:xfrm>
        <a:prstGeom prst="rect">
          <a:avLst/>
        </a:prstGeom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4800000" scaled="0"/>
        </a:gradFill>
        <a:ln w="9525">
          <a:noFill/>
          <a:miter lim="800000"/>
          <a:headEnd/>
          <a:tailEnd/>
        </a:ln>
        <a:effectLst/>
      </xdr:spPr>
      <xdr:txBody>
        <a:bodyPr wrap="square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0"/>
            </a:spcBef>
          </a:pPr>
          <a:r>
            <a:rPr lang="en-US" altLang="ko-KR" sz="4400" i="1">
              <a:solidFill>
                <a:schemeClr val="accent4">
                  <a:lumMod val="75000"/>
                </a:schemeClr>
              </a:solidFill>
              <a:latin typeface="굴림" pitchFamily="34" charset="-127"/>
              <a:ea typeface="굴림" pitchFamily="34" charset="-127"/>
            </a:rPr>
            <a:t>2011</a:t>
          </a:r>
          <a:r>
            <a:rPr lang="zh-CN" altLang="en-US" sz="4400" i="1">
              <a:solidFill>
                <a:schemeClr val="accent4">
                  <a:lumMod val="75000"/>
                </a:schemeClr>
              </a:solidFill>
              <a:latin typeface="굴림" pitchFamily="34" charset="-127"/>
              <a:ea typeface="굴림" pitchFamily="34" charset="-127"/>
            </a:rPr>
            <a:t>年</a:t>
          </a:r>
          <a:r>
            <a:rPr lang="ko-KR" altLang="en-US" sz="4400" i="1">
              <a:solidFill>
                <a:schemeClr val="accent4">
                  <a:lumMod val="75000"/>
                </a:schemeClr>
              </a:solidFill>
              <a:latin typeface="굴림" pitchFamily="34" charset="-127"/>
              <a:ea typeface="굴림" pitchFamily="34" charset="-127"/>
            </a:rPr>
            <a:t> </a:t>
          </a:r>
          <a:r>
            <a:rPr lang="en-US" altLang="ko-KR" sz="4400" i="1">
              <a:solidFill>
                <a:schemeClr val="accent4">
                  <a:lumMod val="75000"/>
                </a:schemeClr>
              </a:solidFill>
              <a:latin typeface="굴림" pitchFamily="34" charset="-127"/>
              <a:ea typeface="굴림" pitchFamily="34" charset="-127"/>
            </a:rPr>
            <a:t>10</a:t>
          </a:r>
          <a:r>
            <a:rPr lang="zh-CN" altLang="en-US" sz="4400" i="1">
              <a:solidFill>
                <a:schemeClr val="accent4">
                  <a:lumMod val="75000"/>
                </a:schemeClr>
              </a:solidFill>
              <a:latin typeface="굴림" pitchFamily="34" charset="-127"/>
              <a:ea typeface="굴림" pitchFamily="34" charset="-127"/>
            </a:rPr>
            <a:t>月品质现况</a:t>
          </a:r>
          <a:endParaRPr lang="ko-KR" altLang="en-US" sz="4400" i="1">
            <a:solidFill>
              <a:schemeClr val="accent4">
                <a:lumMod val="75000"/>
              </a:schemeClr>
            </a:solidFill>
            <a:latin typeface="굴림" pitchFamily="34" charset="-127"/>
            <a:ea typeface="굴림" pitchFamily="34" charset="-127"/>
          </a:endParaRPr>
        </a:p>
      </xdr:txBody>
    </xdr:sp>
    <xdr:clientData/>
  </xdr:twoCellAnchor>
  <xdr:twoCellAnchor>
    <xdr:from>
      <xdr:col>2</xdr:col>
      <xdr:colOff>667844</xdr:colOff>
      <xdr:row>8</xdr:row>
      <xdr:rowOff>10949</xdr:rowOff>
    </xdr:from>
    <xdr:to>
      <xdr:col>11</xdr:col>
      <xdr:colOff>328448</xdr:colOff>
      <xdr:row>24</xdr:row>
      <xdr:rowOff>76638</xdr:rowOff>
    </xdr:to>
    <xdr:sp macro="" textlink="">
      <xdr:nvSpPr>
        <xdr:cNvPr id="5" name="Rectangle 44"/>
        <xdr:cNvSpPr>
          <a:spLocks noChangeArrowheads="1"/>
        </xdr:cNvSpPr>
      </xdr:nvSpPr>
      <xdr:spPr bwMode="auto">
        <a:xfrm>
          <a:off x="2047327" y="1412328"/>
          <a:ext cx="5868276" cy="2868448"/>
        </a:xfrm>
        <a:prstGeom prst="rect">
          <a:avLst/>
        </a:prstGeom>
        <a:gradFill flip="none" rotWithShape="1"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3600000" scaled="0"/>
          <a:tileRect/>
        </a:gradFill>
        <a:ln w="9525">
          <a:noFill/>
          <a:miter lim="800000"/>
          <a:headEnd/>
          <a:tailEnd/>
        </a:ln>
        <a:effectLst/>
      </xdr:spPr>
      <xdr:txBody>
        <a:bodyPr wrap="square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609600" indent="-609600">
            <a:spcBef>
              <a:spcPct val="20000"/>
            </a:spcBef>
          </a:pPr>
          <a:r>
            <a:rPr lang="en-US" altLang="zh-CN" sz="1600">
              <a:solidFill>
                <a:schemeClr val="tx1"/>
              </a:solidFill>
              <a:latin typeface="굴림" pitchFamily="34" charset="-127"/>
              <a:ea typeface="굴림" pitchFamily="34" charset="-127"/>
            </a:rPr>
            <a:t>  </a:t>
          </a:r>
          <a:endParaRPr lang="zh-CN" altLang="zh-CN" sz="1600">
            <a:solidFill>
              <a:schemeClr val="tx1"/>
            </a:solidFill>
            <a:latin typeface="굴림" pitchFamily="34" charset="-127"/>
            <a:ea typeface="굴림" pitchFamily="34" charset="-127"/>
          </a:endParaRPr>
        </a:p>
      </xdr:txBody>
    </xdr:sp>
    <xdr:clientData/>
  </xdr:twoCellAnchor>
  <xdr:twoCellAnchor>
    <xdr:from>
      <xdr:col>2</xdr:col>
      <xdr:colOff>603955</xdr:colOff>
      <xdr:row>9</xdr:row>
      <xdr:rowOff>164221</xdr:rowOff>
    </xdr:from>
    <xdr:to>
      <xdr:col>11</xdr:col>
      <xdr:colOff>328448</xdr:colOff>
      <xdr:row>20</xdr:row>
      <xdr:rowOff>130407</xdr:rowOff>
    </xdr:to>
    <xdr:sp macro="" textlink="">
      <xdr:nvSpPr>
        <xdr:cNvPr id="6" name="Text Box 45"/>
        <xdr:cNvSpPr txBox="1">
          <a:spLocks noChangeArrowheads="1"/>
        </xdr:cNvSpPr>
      </xdr:nvSpPr>
      <xdr:spPr bwMode="auto">
        <a:xfrm>
          <a:off x="1983438" y="1740773"/>
          <a:ext cx="5932165" cy="189308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>
              <a:solidFill>
                <a:schemeClr val="tx1"/>
              </a:solidFill>
              <a:latin typeface="굴림" pitchFamily="34" charset="-127"/>
              <a:ea typeface="굴림" pitchFamily="34" charset="-127"/>
            </a:rPr>
            <a:t>          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1.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出荷检查品质现况</a:t>
          </a:r>
          <a:endParaRPr lang="en-US" altLang="zh-CN">
            <a:solidFill>
              <a:schemeClr val="tx1"/>
            </a:solidFill>
            <a:latin typeface="隶书" pitchFamily="49" charset="-122"/>
            <a:ea typeface="隶书" pitchFamily="49" charset="-122"/>
          </a:endParaRPr>
        </a:p>
        <a:p>
          <a:r>
            <a:rPr lang="en-US" altLang="zh-CN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       2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收入检查品质现况</a:t>
          </a:r>
          <a:r>
            <a:rPr lang="en-US" altLang="zh-CN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(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协力社）</a:t>
          </a:r>
          <a:endParaRPr lang="ko-KR" altLang="en-US">
            <a:solidFill>
              <a:schemeClr val="tx1"/>
            </a:solidFill>
            <a:latin typeface="隶书" pitchFamily="49" charset="-122"/>
            <a:ea typeface="굴림" pitchFamily="34" charset="-127"/>
          </a:endParaRPr>
        </a:p>
        <a:p>
          <a:r>
            <a:rPr lang="ko-KR" altLang="en-US">
              <a:solidFill>
                <a:schemeClr val="tx1"/>
              </a:solidFill>
              <a:latin typeface="隶书" pitchFamily="49" charset="-122"/>
              <a:ea typeface="굴림" pitchFamily="34" charset="-127"/>
            </a:rPr>
            <a:t>       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3.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工程检查品质现况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(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全检查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)</a:t>
          </a:r>
        </a:p>
        <a:p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       4.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工程检查品质现况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(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工程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Patrol)</a:t>
          </a:r>
          <a:endParaRPr lang="ko-KR" altLang="en-US">
            <a:solidFill>
              <a:schemeClr val="tx1"/>
            </a:solidFill>
            <a:latin typeface="隶书" pitchFamily="49" charset="-122"/>
            <a:ea typeface="굴림" pitchFamily="34" charset="-127"/>
          </a:endParaRPr>
        </a:p>
        <a:p>
          <a:r>
            <a:rPr lang="ko-KR" altLang="en-US">
              <a:solidFill>
                <a:schemeClr val="tx1"/>
              </a:solidFill>
              <a:latin typeface="隶书" pitchFamily="49" charset="-122"/>
              <a:ea typeface="굴림" pitchFamily="34" charset="-127"/>
            </a:rPr>
            <a:t>       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5.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顾客不满返检现况</a:t>
          </a:r>
          <a:endParaRPr lang="ko-KR" altLang="en-US">
            <a:solidFill>
              <a:schemeClr val="tx1"/>
            </a:solidFill>
            <a:latin typeface="隶书" pitchFamily="49" charset="-122"/>
            <a:ea typeface="굴림" pitchFamily="34" charset="-127"/>
          </a:endParaRPr>
        </a:p>
        <a:p>
          <a:r>
            <a:rPr lang="ko-KR" altLang="en-US">
              <a:solidFill>
                <a:schemeClr val="tx1"/>
              </a:solidFill>
              <a:latin typeface="隶书" pitchFamily="49" charset="-122"/>
              <a:ea typeface="굴림" pitchFamily="34" charset="-127"/>
            </a:rPr>
            <a:t>       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6.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品质</a:t>
          </a:r>
          <a:r>
            <a:rPr lang="ko-KR" altLang="en-US">
              <a:solidFill>
                <a:schemeClr val="tx1"/>
              </a:solidFill>
              <a:latin typeface="隶书" pitchFamily="49" charset="-122"/>
              <a:ea typeface="굴림" pitchFamily="34" charset="-127"/>
            </a:rPr>
            <a:t> </a:t>
          </a:r>
          <a:r>
            <a:rPr lang="en-US" altLang="ko-KR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ISSUE </a:t>
          </a:r>
          <a:r>
            <a:rPr lang="zh-CN" altLang="en-US">
              <a:solidFill>
                <a:schemeClr val="tx1"/>
              </a:solidFill>
              <a:latin typeface="隶书" pitchFamily="49" charset="-122"/>
              <a:ea typeface="隶书" pitchFamily="49" charset="-122"/>
            </a:rPr>
            <a:t>及对策书                                                </a:t>
          </a:r>
          <a:endParaRPr lang="en-US" altLang="ko-KR">
            <a:solidFill>
              <a:schemeClr val="tx1"/>
            </a:solidFill>
            <a:latin typeface="隶书" pitchFamily="49" charset="-122"/>
            <a:ea typeface="隶书" pitchFamily="49" charset="-122"/>
          </a:endParaRPr>
        </a:p>
      </xdr:txBody>
    </xdr:sp>
    <xdr:clientData/>
  </xdr:twoCellAnchor>
  <xdr:twoCellAnchor>
    <xdr:from>
      <xdr:col>5</xdr:col>
      <xdr:colOff>212809</xdr:colOff>
      <xdr:row>25</xdr:row>
      <xdr:rowOff>122404</xdr:rowOff>
    </xdr:from>
    <xdr:to>
      <xdr:col>9</xdr:col>
      <xdr:colOff>277898</xdr:colOff>
      <xdr:row>29</xdr:row>
      <xdr:rowOff>155740</xdr:rowOff>
    </xdr:to>
    <xdr:sp macro="" textlink="">
      <xdr:nvSpPr>
        <xdr:cNvPr id="7" name="Rectangle 8"/>
        <xdr:cNvSpPr>
          <a:spLocks noChangeArrowheads="1"/>
        </xdr:cNvSpPr>
      </xdr:nvSpPr>
      <xdr:spPr bwMode="auto">
        <a:xfrm>
          <a:off x="3420654" y="4501714"/>
          <a:ext cx="2758365" cy="734026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  <a:effectLst/>
      </xdr:spPr>
      <xdr:txBody>
        <a:bodyPr wrap="square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0"/>
            </a:spcBef>
          </a:pPr>
          <a:r>
            <a:rPr lang="zh-CN" altLang="en-US" sz="1600">
              <a:solidFill>
                <a:schemeClr val="tx1"/>
              </a:solidFill>
              <a:latin typeface="GulimChe" pitchFamily="49" charset="-127"/>
              <a:ea typeface="GulimChe" pitchFamily="49" charset="-127"/>
            </a:rPr>
            <a:t>作成日期</a:t>
          </a:r>
          <a:r>
            <a:rPr lang="en-US" altLang="ko-KR" sz="1600">
              <a:solidFill>
                <a:schemeClr val="tx1"/>
              </a:solidFill>
              <a:latin typeface="GulimChe" pitchFamily="49" charset="-127"/>
              <a:ea typeface="GulimChe" pitchFamily="49" charset="-127"/>
            </a:rPr>
            <a:t>: 2011.11.08</a:t>
          </a:r>
        </a:p>
        <a:p>
          <a:pPr algn="ctr">
            <a:spcBef>
              <a:spcPct val="0"/>
            </a:spcBef>
          </a:pPr>
          <a:r>
            <a:rPr lang="zh-CN" altLang="en-US" sz="1600">
              <a:solidFill>
                <a:schemeClr val="tx1"/>
              </a:solidFill>
              <a:latin typeface="GulimChe" pitchFamily="49" charset="-127"/>
              <a:ea typeface="GulimChe" pitchFamily="49" charset="-127"/>
            </a:rPr>
            <a:t>品管部</a:t>
          </a:r>
          <a:endParaRPr lang="en-US" altLang="ko-KR" sz="1600">
            <a:solidFill>
              <a:schemeClr val="tx1"/>
            </a:solidFill>
            <a:latin typeface="GulimChe" pitchFamily="49" charset="-127"/>
            <a:ea typeface="GulimChe" pitchFamily="49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333375</xdr:colOff>
      <xdr:row>0</xdr:row>
      <xdr:rowOff>47625</xdr:rowOff>
    </xdr:from>
    <xdr:to>
      <xdr:col>21</xdr:col>
      <xdr:colOff>228600</xdr:colOff>
      <xdr:row>0</xdr:row>
      <xdr:rowOff>600075</xdr:rowOff>
    </xdr:to>
    <xdr:grpSp>
      <xdr:nvGrpSpPr>
        <xdr:cNvPr id="4100" name="Group 4"/>
        <xdr:cNvGrpSpPr>
          <a:grpSpLocks noChangeAspect="1"/>
        </xdr:cNvGrpSpPr>
      </xdr:nvGrpSpPr>
      <xdr:grpSpPr bwMode="auto">
        <a:xfrm>
          <a:off x="10067460" y="47625"/>
          <a:ext cx="1986079" cy="552450"/>
          <a:chOff x="1048" y="5"/>
          <a:chExt cx="204" cy="58"/>
        </a:xfrm>
      </xdr:grpSpPr>
      <xdr:sp macro="" textlink="">
        <xdr:nvSpPr>
          <xdr:cNvPr id="4099" name="AutoShape 3"/>
          <xdr:cNvSpPr>
            <a:spLocks noChangeAspect="1" noChangeArrowheads="1" noTextEdit="1"/>
          </xdr:cNvSpPr>
        </xdr:nvSpPr>
        <xdr:spPr bwMode="auto">
          <a:xfrm>
            <a:off x="1048" y="5"/>
            <a:ext cx="203" cy="5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101" name="Rectangle 5"/>
          <xdr:cNvSpPr>
            <a:spLocks noChangeArrowheads="1"/>
          </xdr:cNvSpPr>
        </xdr:nvSpPr>
        <xdr:spPr bwMode="auto">
          <a:xfrm>
            <a:off x="1063" y="7"/>
            <a:ext cx="37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4102" name="Rectangle 6"/>
          <xdr:cNvSpPr>
            <a:spLocks noChangeArrowheads="1"/>
          </xdr:cNvSpPr>
        </xdr:nvSpPr>
        <xdr:spPr bwMode="auto">
          <a:xfrm>
            <a:off x="1131" y="7"/>
            <a:ext cx="37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4103" name="Rectangle 7"/>
          <xdr:cNvSpPr>
            <a:spLocks noChangeArrowheads="1"/>
          </xdr:cNvSpPr>
        </xdr:nvSpPr>
        <xdr:spPr bwMode="auto">
          <a:xfrm>
            <a:off x="1198" y="7"/>
            <a:ext cx="37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4104" name="Rectangle 8"/>
          <xdr:cNvSpPr>
            <a:spLocks noChangeArrowheads="1"/>
          </xdr:cNvSpPr>
        </xdr:nvSpPr>
        <xdr:spPr bwMode="auto">
          <a:xfrm>
            <a:off x="1051" y="28"/>
            <a:ext cx="72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6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4105" name="Rectangle 9"/>
          <xdr:cNvSpPr>
            <a:spLocks noChangeArrowheads="1"/>
          </xdr:cNvSpPr>
        </xdr:nvSpPr>
        <xdr:spPr bwMode="auto">
          <a:xfrm>
            <a:off x="1048" y="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06" name="Rectangle 10"/>
          <xdr:cNvSpPr>
            <a:spLocks noChangeArrowheads="1"/>
          </xdr:cNvSpPr>
        </xdr:nvSpPr>
        <xdr:spPr bwMode="auto">
          <a:xfrm>
            <a:off x="1115" y="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07" name="Rectangle 11"/>
          <xdr:cNvSpPr>
            <a:spLocks noChangeArrowheads="1"/>
          </xdr:cNvSpPr>
        </xdr:nvSpPr>
        <xdr:spPr bwMode="auto">
          <a:xfrm>
            <a:off x="1183" y="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08" name="Line 12"/>
          <xdr:cNvSpPr>
            <a:spLocks noChangeShapeType="1"/>
          </xdr:cNvSpPr>
        </xdr:nvSpPr>
        <xdr:spPr bwMode="auto">
          <a:xfrm>
            <a:off x="1049" y="5"/>
            <a:ext cx="20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09" name="Rectangle 13"/>
          <xdr:cNvSpPr>
            <a:spLocks noChangeArrowheads="1"/>
          </xdr:cNvSpPr>
        </xdr:nvSpPr>
        <xdr:spPr bwMode="auto">
          <a:xfrm>
            <a:off x="1049" y="5"/>
            <a:ext cx="202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0" name="Rectangle 14"/>
          <xdr:cNvSpPr>
            <a:spLocks noChangeArrowheads="1"/>
          </xdr:cNvSpPr>
        </xdr:nvSpPr>
        <xdr:spPr bwMode="auto">
          <a:xfrm>
            <a:off x="1250" y="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1" name="Line 15"/>
          <xdr:cNvSpPr>
            <a:spLocks noChangeShapeType="1"/>
          </xdr:cNvSpPr>
        </xdr:nvSpPr>
        <xdr:spPr bwMode="auto">
          <a:xfrm>
            <a:off x="1049" y="23"/>
            <a:ext cx="20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12" name="Rectangle 16"/>
          <xdr:cNvSpPr>
            <a:spLocks noChangeArrowheads="1"/>
          </xdr:cNvSpPr>
        </xdr:nvSpPr>
        <xdr:spPr bwMode="auto">
          <a:xfrm>
            <a:off x="1049" y="23"/>
            <a:ext cx="202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3" name="Line 17"/>
          <xdr:cNvSpPr>
            <a:spLocks noChangeShapeType="1"/>
          </xdr:cNvSpPr>
        </xdr:nvSpPr>
        <xdr:spPr bwMode="auto">
          <a:xfrm>
            <a:off x="1048" y="5"/>
            <a:ext cx="1" cy="57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14" name="Rectangle 18"/>
          <xdr:cNvSpPr>
            <a:spLocks noChangeArrowheads="1"/>
          </xdr:cNvSpPr>
        </xdr:nvSpPr>
        <xdr:spPr bwMode="auto">
          <a:xfrm>
            <a:off x="1048" y="5"/>
            <a:ext cx="1" cy="57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5" name="Line 19"/>
          <xdr:cNvSpPr>
            <a:spLocks noChangeShapeType="1"/>
          </xdr:cNvSpPr>
        </xdr:nvSpPr>
        <xdr:spPr bwMode="auto">
          <a:xfrm>
            <a:off x="1115" y="6"/>
            <a:ext cx="1" cy="5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16" name="Rectangle 20"/>
          <xdr:cNvSpPr>
            <a:spLocks noChangeArrowheads="1"/>
          </xdr:cNvSpPr>
        </xdr:nvSpPr>
        <xdr:spPr bwMode="auto">
          <a:xfrm>
            <a:off x="1115" y="6"/>
            <a:ext cx="1" cy="5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7" name="Line 21"/>
          <xdr:cNvSpPr>
            <a:spLocks noChangeShapeType="1"/>
          </xdr:cNvSpPr>
        </xdr:nvSpPr>
        <xdr:spPr bwMode="auto">
          <a:xfrm>
            <a:off x="1183" y="6"/>
            <a:ext cx="1" cy="5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18" name="Rectangle 22"/>
          <xdr:cNvSpPr>
            <a:spLocks noChangeArrowheads="1"/>
          </xdr:cNvSpPr>
        </xdr:nvSpPr>
        <xdr:spPr bwMode="auto">
          <a:xfrm>
            <a:off x="1183" y="6"/>
            <a:ext cx="1" cy="5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19" name="Line 23"/>
          <xdr:cNvSpPr>
            <a:spLocks noChangeShapeType="1"/>
          </xdr:cNvSpPr>
        </xdr:nvSpPr>
        <xdr:spPr bwMode="auto">
          <a:xfrm>
            <a:off x="1049" y="61"/>
            <a:ext cx="20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20" name="Rectangle 24"/>
          <xdr:cNvSpPr>
            <a:spLocks noChangeArrowheads="1"/>
          </xdr:cNvSpPr>
        </xdr:nvSpPr>
        <xdr:spPr bwMode="auto">
          <a:xfrm>
            <a:off x="1049" y="61"/>
            <a:ext cx="202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21" name="Line 25"/>
          <xdr:cNvSpPr>
            <a:spLocks noChangeShapeType="1"/>
          </xdr:cNvSpPr>
        </xdr:nvSpPr>
        <xdr:spPr bwMode="auto">
          <a:xfrm>
            <a:off x="1250" y="6"/>
            <a:ext cx="1" cy="5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22" name="Rectangle 26"/>
          <xdr:cNvSpPr>
            <a:spLocks noChangeArrowheads="1"/>
          </xdr:cNvSpPr>
        </xdr:nvSpPr>
        <xdr:spPr bwMode="auto">
          <a:xfrm>
            <a:off x="1250" y="6"/>
            <a:ext cx="1" cy="5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23" name="Line 27"/>
          <xdr:cNvSpPr>
            <a:spLocks noChangeShapeType="1"/>
          </xdr:cNvSpPr>
        </xdr:nvSpPr>
        <xdr:spPr bwMode="auto">
          <a:xfrm>
            <a:off x="1048" y="6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24" name="Rectangle 28"/>
          <xdr:cNvSpPr>
            <a:spLocks noChangeArrowheads="1"/>
          </xdr:cNvSpPr>
        </xdr:nvSpPr>
        <xdr:spPr bwMode="auto">
          <a:xfrm>
            <a:off x="1048" y="6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25" name="Line 29"/>
          <xdr:cNvSpPr>
            <a:spLocks noChangeShapeType="1"/>
          </xdr:cNvSpPr>
        </xdr:nvSpPr>
        <xdr:spPr bwMode="auto">
          <a:xfrm>
            <a:off x="1115" y="6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26" name="Rectangle 30"/>
          <xdr:cNvSpPr>
            <a:spLocks noChangeArrowheads="1"/>
          </xdr:cNvSpPr>
        </xdr:nvSpPr>
        <xdr:spPr bwMode="auto">
          <a:xfrm>
            <a:off x="1115" y="6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27" name="Line 31"/>
          <xdr:cNvSpPr>
            <a:spLocks noChangeShapeType="1"/>
          </xdr:cNvSpPr>
        </xdr:nvSpPr>
        <xdr:spPr bwMode="auto">
          <a:xfrm>
            <a:off x="1183" y="6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28" name="Rectangle 32"/>
          <xdr:cNvSpPr>
            <a:spLocks noChangeArrowheads="1"/>
          </xdr:cNvSpPr>
        </xdr:nvSpPr>
        <xdr:spPr bwMode="auto">
          <a:xfrm>
            <a:off x="1183" y="6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29" name="Line 33"/>
          <xdr:cNvSpPr>
            <a:spLocks noChangeShapeType="1"/>
          </xdr:cNvSpPr>
        </xdr:nvSpPr>
        <xdr:spPr bwMode="auto">
          <a:xfrm>
            <a:off x="1250" y="6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30" name="Rectangle 34"/>
          <xdr:cNvSpPr>
            <a:spLocks noChangeArrowheads="1"/>
          </xdr:cNvSpPr>
        </xdr:nvSpPr>
        <xdr:spPr bwMode="auto">
          <a:xfrm>
            <a:off x="1250" y="6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31" name="Line 35"/>
          <xdr:cNvSpPr>
            <a:spLocks noChangeShapeType="1"/>
          </xdr:cNvSpPr>
        </xdr:nvSpPr>
        <xdr:spPr bwMode="auto">
          <a:xfrm>
            <a:off x="1251" y="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32" name="Rectangle 36"/>
          <xdr:cNvSpPr>
            <a:spLocks noChangeArrowheads="1"/>
          </xdr:cNvSpPr>
        </xdr:nvSpPr>
        <xdr:spPr bwMode="auto">
          <a:xfrm>
            <a:off x="1251" y="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33" name="Line 37"/>
          <xdr:cNvSpPr>
            <a:spLocks noChangeShapeType="1"/>
          </xdr:cNvSpPr>
        </xdr:nvSpPr>
        <xdr:spPr bwMode="auto">
          <a:xfrm>
            <a:off x="1251" y="2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34" name="Rectangle 38"/>
          <xdr:cNvSpPr>
            <a:spLocks noChangeArrowheads="1"/>
          </xdr:cNvSpPr>
        </xdr:nvSpPr>
        <xdr:spPr bwMode="auto">
          <a:xfrm>
            <a:off x="1251" y="2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135" name="Line 39"/>
          <xdr:cNvSpPr>
            <a:spLocks noChangeShapeType="1"/>
          </xdr:cNvSpPr>
        </xdr:nvSpPr>
        <xdr:spPr bwMode="auto">
          <a:xfrm>
            <a:off x="1251" y="61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36" name="Rectangle 40"/>
          <xdr:cNvSpPr>
            <a:spLocks noChangeArrowheads="1"/>
          </xdr:cNvSpPr>
        </xdr:nvSpPr>
        <xdr:spPr bwMode="auto">
          <a:xfrm>
            <a:off x="1251" y="6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361292</xdr:colOff>
      <xdr:row>2</xdr:row>
      <xdr:rowOff>54741</xdr:rowOff>
    </xdr:from>
    <xdr:to>
      <xdr:col>14</xdr:col>
      <xdr:colOff>744482</xdr:colOff>
      <xdr:row>4</xdr:row>
      <xdr:rowOff>350345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167147</xdr:colOff>
      <xdr:row>0</xdr:row>
      <xdr:rowOff>66676</xdr:rowOff>
    </xdr:from>
    <xdr:to>
      <xdr:col>15</xdr:col>
      <xdr:colOff>281478</xdr:colOff>
      <xdr:row>0</xdr:row>
      <xdr:rowOff>821122</xdr:rowOff>
    </xdr:to>
    <xdr:grpSp>
      <xdr:nvGrpSpPr>
        <xdr:cNvPr id="5123" name="Group 3"/>
        <xdr:cNvGrpSpPr>
          <a:grpSpLocks noChangeAspect="1"/>
        </xdr:cNvGrpSpPr>
      </xdr:nvGrpSpPr>
      <xdr:grpSpPr bwMode="auto">
        <a:xfrm>
          <a:off x="8422147" y="66676"/>
          <a:ext cx="1822262" cy="754446"/>
          <a:chOff x="888" y="7"/>
          <a:chExt cx="191" cy="67"/>
        </a:xfrm>
      </xdr:grpSpPr>
      <xdr:sp macro="" textlink="">
        <xdr:nvSpPr>
          <xdr:cNvPr id="5122" name="AutoShape 2"/>
          <xdr:cNvSpPr>
            <a:spLocks noChangeAspect="1" noChangeArrowheads="1" noTextEdit="1"/>
          </xdr:cNvSpPr>
        </xdr:nvSpPr>
        <xdr:spPr bwMode="auto">
          <a:xfrm>
            <a:off x="890" y="7"/>
            <a:ext cx="188" cy="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124" name="Rectangle 4"/>
          <xdr:cNvSpPr>
            <a:spLocks noChangeArrowheads="1"/>
          </xdr:cNvSpPr>
        </xdr:nvSpPr>
        <xdr:spPr bwMode="auto">
          <a:xfrm>
            <a:off x="898" y="11"/>
            <a:ext cx="44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5125" name="Rectangle 5"/>
          <xdr:cNvSpPr>
            <a:spLocks noChangeArrowheads="1"/>
          </xdr:cNvSpPr>
        </xdr:nvSpPr>
        <xdr:spPr bwMode="auto">
          <a:xfrm>
            <a:off x="966" y="11"/>
            <a:ext cx="40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5126" name="Rectangle 6"/>
          <xdr:cNvSpPr>
            <a:spLocks noChangeArrowheads="1"/>
          </xdr:cNvSpPr>
        </xdr:nvSpPr>
        <xdr:spPr bwMode="auto">
          <a:xfrm>
            <a:off x="1029" y="12"/>
            <a:ext cx="40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5127" name="Rectangle 7"/>
          <xdr:cNvSpPr>
            <a:spLocks noChangeArrowheads="1"/>
          </xdr:cNvSpPr>
        </xdr:nvSpPr>
        <xdr:spPr bwMode="auto">
          <a:xfrm>
            <a:off x="888" y="39"/>
            <a:ext cx="73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6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5128" name="Rectangle 8"/>
          <xdr:cNvSpPr>
            <a:spLocks noChangeArrowheads="1"/>
          </xdr:cNvSpPr>
        </xdr:nvSpPr>
        <xdr:spPr bwMode="auto">
          <a:xfrm>
            <a:off x="890" y="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29" name="Rectangle 9"/>
          <xdr:cNvSpPr>
            <a:spLocks noChangeArrowheads="1"/>
          </xdr:cNvSpPr>
        </xdr:nvSpPr>
        <xdr:spPr bwMode="auto">
          <a:xfrm>
            <a:off x="952" y="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0" name="Rectangle 10"/>
          <xdr:cNvSpPr>
            <a:spLocks noChangeArrowheads="1"/>
          </xdr:cNvSpPr>
        </xdr:nvSpPr>
        <xdr:spPr bwMode="auto">
          <a:xfrm>
            <a:off x="1015" y="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1" name="Line 11"/>
          <xdr:cNvSpPr>
            <a:spLocks noChangeShapeType="1"/>
          </xdr:cNvSpPr>
        </xdr:nvSpPr>
        <xdr:spPr bwMode="auto">
          <a:xfrm>
            <a:off x="891" y="7"/>
            <a:ext cx="18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2" name="Rectangle 12"/>
          <xdr:cNvSpPr>
            <a:spLocks noChangeArrowheads="1"/>
          </xdr:cNvSpPr>
        </xdr:nvSpPr>
        <xdr:spPr bwMode="auto">
          <a:xfrm>
            <a:off x="891" y="7"/>
            <a:ext cx="18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3" name="Rectangle 13"/>
          <xdr:cNvSpPr>
            <a:spLocks noChangeArrowheads="1"/>
          </xdr:cNvSpPr>
        </xdr:nvSpPr>
        <xdr:spPr bwMode="auto">
          <a:xfrm>
            <a:off x="1077" y="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4" name="Line 14"/>
          <xdr:cNvSpPr>
            <a:spLocks noChangeShapeType="1"/>
          </xdr:cNvSpPr>
        </xdr:nvSpPr>
        <xdr:spPr bwMode="auto">
          <a:xfrm>
            <a:off x="891" y="28"/>
            <a:ext cx="18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5" name="Rectangle 15"/>
          <xdr:cNvSpPr>
            <a:spLocks noChangeArrowheads="1"/>
          </xdr:cNvSpPr>
        </xdr:nvSpPr>
        <xdr:spPr bwMode="auto">
          <a:xfrm>
            <a:off x="891" y="28"/>
            <a:ext cx="18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6" name="Line 16"/>
          <xdr:cNvSpPr>
            <a:spLocks noChangeShapeType="1"/>
          </xdr:cNvSpPr>
        </xdr:nvSpPr>
        <xdr:spPr bwMode="auto">
          <a:xfrm>
            <a:off x="890" y="7"/>
            <a:ext cx="1" cy="6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7" name="Rectangle 17"/>
          <xdr:cNvSpPr>
            <a:spLocks noChangeArrowheads="1"/>
          </xdr:cNvSpPr>
        </xdr:nvSpPr>
        <xdr:spPr bwMode="auto">
          <a:xfrm>
            <a:off x="890" y="7"/>
            <a:ext cx="1" cy="6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8" name="Line 18"/>
          <xdr:cNvSpPr>
            <a:spLocks noChangeShapeType="1"/>
          </xdr:cNvSpPr>
        </xdr:nvSpPr>
        <xdr:spPr bwMode="auto">
          <a:xfrm>
            <a:off x="952" y="8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9" name="Rectangle 19"/>
          <xdr:cNvSpPr>
            <a:spLocks noChangeArrowheads="1"/>
          </xdr:cNvSpPr>
        </xdr:nvSpPr>
        <xdr:spPr bwMode="auto">
          <a:xfrm>
            <a:off x="952" y="8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0" name="Line 20"/>
          <xdr:cNvSpPr>
            <a:spLocks noChangeShapeType="1"/>
          </xdr:cNvSpPr>
        </xdr:nvSpPr>
        <xdr:spPr bwMode="auto">
          <a:xfrm>
            <a:off x="1015" y="8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1" name="Rectangle 21"/>
          <xdr:cNvSpPr>
            <a:spLocks noChangeArrowheads="1"/>
          </xdr:cNvSpPr>
        </xdr:nvSpPr>
        <xdr:spPr bwMode="auto">
          <a:xfrm>
            <a:off x="1015" y="8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2" name="Line 22"/>
          <xdr:cNvSpPr>
            <a:spLocks noChangeShapeType="1"/>
          </xdr:cNvSpPr>
        </xdr:nvSpPr>
        <xdr:spPr bwMode="auto">
          <a:xfrm>
            <a:off x="891" y="72"/>
            <a:ext cx="18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4" name="Line 24"/>
          <xdr:cNvSpPr>
            <a:spLocks noChangeShapeType="1"/>
          </xdr:cNvSpPr>
        </xdr:nvSpPr>
        <xdr:spPr bwMode="auto">
          <a:xfrm>
            <a:off x="1077" y="8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5" name="Rectangle 25"/>
          <xdr:cNvSpPr>
            <a:spLocks noChangeArrowheads="1"/>
          </xdr:cNvSpPr>
        </xdr:nvSpPr>
        <xdr:spPr bwMode="auto">
          <a:xfrm>
            <a:off x="1077" y="8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6" name="Line 26"/>
          <xdr:cNvSpPr>
            <a:spLocks noChangeShapeType="1"/>
          </xdr:cNvSpPr>
        </xdr:nvSpPr>
        <xdr:spPr bwMode="auto">
          <a:xfrm>
            <a:off x="890" y="7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7" name="Rectangle 27"/>
          <xdr:cNvSpPr>
            <a:spLocks noChangeArrowheads="1"/>
          </xdr:cNvSpPr>
        </xdr:nvSpPr>
        <xdr:spPr bwMode="auto">
          <a:xfrm>
            <a:off x="890" y="7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8" name="Line 28"/>
          <xdr:cNvSpPr>
            <a:spLocks noChangeShapeType="1"/>
          </xdr:cNvSpPr>
        </xdr:nvSpPr>
        <xdr:spPr bwMode="auto">
          <a:xfrm>
            <a:off x="952" y="7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9" name="Rectangle 29"/>
          <xdr:cNvSpPr>
            <a:spLocks noChangeArrowheads="1"/>
          </xdr:cNvSpPr>
        </xdr:nvSpPr>
        <xdr:spPr bwMode="auto">
          <a:xfrm>
            <a:off x="952" y="7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0" name="Line 30"/>
          <xdr:cNvSpPr>
            <a:spLocks noChangeShapeType="1"/>
          </xdr:cNvSpPr>
        </xdr:nvSpPr>
        <xdr:spPr bwMode="auto">
          <a:xfrm>
            <a:off x="1015" y="7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1" name="Rectangle 31"/>
          <xdr:cNvSpPr>
            <a:spLocks noChangeArrowheads="1"/>
          </xdr:cNvSpPr>
        </xdr:nvSpPr>
        <xdr:spPr bwMode="auto">
          <a:xfrm>
            <a:off x="1015" y="7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2" name="Line 32"/>
          <xdr:cNvSpPr>
            <a:spLocks noChangeShapeType="1"/>
          </xdr:cNvSpPr>
        </xdr:nvSpPr>
        <xdr:spPr bwMode="auto">
          <a:xfrm>
            <a:off x="1077" y="7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3" name="Rectangle 33"/>
          <xdr:cNvSpPr>
            <a:spLocks noChangeArrowheads="1"/>
          </xdr:cNvSpPr>
        </xdr:nvSpPr>
        <xdr:spPr bwMode="auto">
          <a:xfrm>
            <a:off x="1077" y="7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4" name="Line 34"/>
          <xdr:cNvSpPr>
            <a:spLocks noChangeShapeType="1"/>
          </xdr:cNvSpPr>
        </xdr:nvSpPr>
        <xdr:spPr bwMode="auto">
          <a:xfrm>
            <a:off x="1078" y="7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5" name="Rectangle 35"/>
          <xdr:cNvSpPr>
            <a:spLocks noChangeArrowheads="1"/>
          </xdr:cNvSpPr>
        </xdr:nvSpPr>
        <xdr:spPr bwMode="auto">
          <a:xfrm>
            <a:off x="1078" y="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6" name="Line 36"/>
          <xdr:cNvSpPr>
            <a:spLocks noChangeShapeType="1"/>
          </xdr:cNvSpPr>
        </xdr:nvSpPr>
        <xdr:spPr bwMode="auto">
          <a:xfrm>
            <a:off x="1078" y="28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7" name="Rectangle 37"/>
          <xdr:cNvSpPr>
            <a:spLocks noChangeArrowheads="1"/>
          </xdr:cNvSpPr>
        </xdr:nvSpPr>
        <xdr:spPr bwMode="auto">
          <a:xfrm>
            <a:off x="1078" y="28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8" name="Line 38"/>
          <xdr:cNvSpPr>
            <a:spLocks noChangeShapeType="1"/>
          </xdr:cNvSpPr>
        </xdr:nvSpPr>
        <xdr:spPr bwMode="auto">
          <a:xfrm>
            <a:off x="1078" y="7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9" name="Rectangle 39"/>
          <xdr:cNvSpPr>
            <a:spLocks noChangeArrowheads="1"/>
          </xdr:cNvSpPr>
        </xdr:nvSpPr>
        <xdr:spPr bwMode="auto">
          <a:xfrm>
            <a:off x="1078" y="7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711361</xdr:colOff>
      <xdr:row>4</xdr:row>
      <xdr:rowOff>144684</xdr:rowOff>
    </xdr:from>
    <xdr:to>
      <xdr:col>24</xdr:col>
      <xdr:colOff>108513</xdr:colOff>
      <xdr:row>6</xdr:row>
      <xdr:rowOff>3122753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132626</xdr:colOff>
      <xdr:row>0</xdr:row>
      <xdr:rowOff>60284</xdr:rowOff>
    </xdr:from>
    <xdr:to>
      <xdr:col>19</xdr:col>
      <xdr:colOff>120568</xdr:colOff>
      <xdr:row>4</xdr:row>
      <xdr:rowOff>96455</xdr:rowOff>
    </xdr:to>
    <xdr:sp macro="" textlink="">
      <xdr:nvSpPr>
        <xdr:cNvPr id="3" name="矩形 2"/>
        <xdr:cNvSpPr/>
      </xdr:nvSpPr>
      <xdr:spPr>
        <a:xfrm>
          <a:off x="2978069" y="60284"/>
          <a:ext cx="5630600" cy="711361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CN" altLang="en-US" sz="3600">
              <a:latin typeface="隶书" pitchFamily="49" charset="-122"/>
              <a:ea typeface="隶书" pitchFamily="49" charset="-122"/>
            </a:rPr>
            <a:t>客户</a:t>
          </a:r>
          <a:r>
            <a:rPr lang="en-US" altLang="zh-CN" sz="3600">
              <a:latin typeface="隶书" pitchFamily="49" charset="-122"/>
              <a:ea typeface="隶书" pitchFamily="49" charset="-122"/>
            </a:rPr>
            <a:t>LOT</a:t>
          </a:r>
          <a:r>
            <a:rPr lang="zh-CN" altLang="en-US" sz="3600">
              <a:latin typeface="隶书" pitchFamily="49" charset="-122"/>
              <a:ea typeface="隶书" pitchFamily="49" charset="-122"/>
            </a:rPr>
            <a:t>纳品合格率</a:t>
          </a:r>
        </a:p>
      </xdr:txBody>
    </xdr:sp>
    <xdr:clientData/>
  </xdr:twoCellAnchor>
  <xdr:twoCellAnchor>
    <xdr:from>
      <xdr:col>20</xdr:col>
      <xdr:colOff>277309</xdr:colOff>
      <xdr:row>0</xdr:row>
      <xdr:rowOff>60286</xdr:rowOff>
    </xdr:from>
    <xdr:to>
      <xdr:col>24</xdr:col>
      <xdr:colOff>309394</xdr:colOff>
      <xdr:row>4</xdr:row>
      <xdr:rowOff>96456</xdr:rowOff>
    </xdr:to>
    <xdr:grpSp>
      <xdr:nvGrpSpPr>
        <xdr:cNvPr id="4" name="Group 3"/>
        <xdr:cNvGrpSpPr>
          <a:grpSpLocks noChangeAspect="1"/>
        </xdr:cNvGrpSpPr>
      </xdr:nvGrpSpPr>
      <xdr:grpSpPr bwMode="auto">
        <a:xfrm>
          <a:off x="9247689" y="60286"/>
          <a:ext cx="1768287" cy="783702"/>
          <a:chOff x="826" y="3"/>
          <a:chExt cx="159" cy="62"/>
        </a:xfrm>
      </xdr:grpSpPr>
      <xdr:sp macro="" textlink="">
        <xdr:nvSpPr>
          <xdr:cNvPr id="5" name="AutoShape 2"/>
          <xdr:cNvSpPr>
            <a:spLocks noChangeAspect="1" noChangeArrowheads="1" noTextEdit="1"/>
          </xdr:cNvSpPr>
        </xdr:nvSpPr>
        <xdr:spPr bwMode="auto">
          <a:xfrm>
            <a:off x="826" y="3"/>
            <a:ext cx="158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Rectangle 4"/>
          <xdr:cNvSpPr>
            <a:spLocks noChangeArrowheads="1"/>
          </xdr:cNvSpPr>
        </xdr:nvSpPr>
        <xdr:spPr bwMode="auto">
          <a:xfrm>
            <a:off x="838" y="7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7" name="Rectangle 5"/>
          <xdr:cNvSpPr>
            <a:spLocks noChangeArrowheads="1"/>
          </xdr:cNvSpPr>
        </xdr:nvSpPr>
        <xdr:spPr bwMode="auto">
          <a:xfrm>
            <a:off x="890" y="7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8" name="Rectangle 6"/>
          <xdr:cNvSpPr>
            <a:spLocks noChangeArrowheads="1"/>
          </xdr:cNvSpPr>
        </xdr:nvSpPr>
        <xdr:spPr bwMode="auto">
          <a:xfrm>
            <a:off x="943" y="7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9" name="Rectangle 7"/>
          <xdr:cNvSpPr>
            <a:spLocks noChangeArrowheads="1"/>
          </xdr:cNvSpPr>
        </xdr:nvSpPr>
        <xdr:spPr bwMode="auto">
          <a:xfrm>
            <a:off x="828" y="35"/>
            <a:ext cx="5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10" name="Rectangle 8"/>
          <xdr:cNvSpPr>
            <a:spLocks noChangeArrowheads="1"/>
          </xdr:cNvSpPr>
        </xdr:nvSpPr>
        <xdr:spPr bwMode="auto">
          <a:xfrm>
            <a:off x="826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1" name="Rectangle 9"/>
          <xdr:cNvSpPr>
            <a:spLocks noChangeArrowheads="1"/>
          </xdr:cNvSpPr>
        </xdr:nvSpPr>
        <xdr:spPr bwMode="auto">
          <a:xfrm>
            <a:off x="878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2" name="Rectangle 10"/>
          <xdr:cNvSpPr>
            <a:spLocks noChangeArrowheads="1"/>
          </xdr:cNvSpPr>
        </xdr:nvSpPr>
        <xdr:spPr bwMode="auto">
          <a:xfrm>
            <a:off x="931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3" name="Line 11"/>
          <xdr:cNvSpPr>
            <a:spLocks noChangeShapeType="1"/>
          </xdr:cNvSpPr>
        </xdr:nvSpPr>
        <xdr:spPr bwMode="auto">
          <a:xfrm>
            <a:off x="827" y="3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4" name="Rectangle 12"/>
          <xdr:cNvSpPr>
            <a:spLocks noChangeArrowheads="1"/>
          </xdr:cNvSpPr>
        </xdr:nvSpPr>
        <xdr:spPr bwMode="auto">
          <a:xfrm>
            <a:off x="827" y="3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5" name="Rectangle 13"/>
          <xdr:cNvSpPr>
            <a:spLocks noChangeArrowheads="1"/>
          </xdr:cNvSpPr>
        </xdr:nvSpPr>
        <xdr:spPr bwMode="auto">
          <a:xfrm>
            <a:off x="983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6" name="Line 14"/>
          <xdr:cNvSpPr>
            <a:spLocks noChangeShapeType="1"/>
          </xdr:cNvSpPr>
        </xdr:nvSpPr>
        <xdr:spPr bwMode="auto">
          <a:xfrm>
            <a:off x="827" y="22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7" name="Rectangle 15"/>
          <xdr:cNvSpPr>
            <a:spLocks noChangeArrowheads="1"/>
          </xdr:cNvSpPr>
        </xdr:nvSpPr>
        <xdr:spPr bwMode="auto">
          <a:xfrm>
            <a:off x="827" y="22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8" name="Line 16"/>
          <xdr:cNvSpPr>
            <a:spLocks noChangeShapeType="1"/>
          </xdr:cNvSpPr>
        </xdr:nvSpPr>
        <xdr:spPr bwMode="auto">
          <a:xfrm>
            <a:off x="826" y="3"/>
            <a:ext cx="1" cy="6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9" name="Rectangle 17"/>
          <xdr:cNvSpPr>
            <a:spLocks noChangeArrowheads="1"/>
          </xdr:cNvSpPr>
        </xdr:nvSpPr>
        <xdr:spPr bwMode="auto">
          <a:xfrm>
            <a:off x="826" y="3"/>
            <a:ext cx="1" cy="6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0" name="Line 18"/>
          <xdr:cNvSpPr>
            <a:spLocks noChangeShapeType="1"/>
          </xdr:cNvSpPr>
        </xdr:nvSpPr>
        <xdr:spPr bwMode="auto">
          <a:xfrm>
            <a:off x="878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1" name="Rectangle 19"/>
          <xdr:cNvSpPr>
            <a:spLocks noChangeArrowheads="1"/>
          </xdr:cNvSpPr>
        </xdr:nvSpPr>
        <xdr:spPr bwMode="auto">
          <a:xfrm>
            <a:off x="878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2" name="Line 20"/>
          <xdr:cNvSpPr>
            <a:spLocks noChangeShapeType="1"/>
          </xdr:cNvSpPr>
        </xdr:nvSpPr>
        <xdr:spPr bwMode="auto">
          <a:xfrm>
            <a:off x="931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3" name="Rectangle 21"/>
          <xdr:cNvSpPr>
            <a:spLocks noChangeArrowheads="1"/>
          </xdr:cNvSpPr>
        </xdr:nvSpPr>
        <xdr:spPr bwMode="auto">
          <a:xfrm>
            <a:off x="931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4" name="Line 22"/>
          <xdr:cNvSpPr>
            <a:spLocks noChangeShapeType="1"/>
          </xdr:cNvSpPr>
        </xdr:nvSpPr>
        <xdr:spPr bwMode="auto">
          <a:xfrm>
            <a:off x="827" y="63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5" name="Rectangle 23"/>
          <xdr:cNvSpPr>
            <a:spLocks noChangeArrowheads="1"/>
          </xdr:cNvSpPr>
        </xdr:nvSpPr>
        <xdr:spPr bwMode="auto">
          <a:xfrm>
            <a:off x="827" y="63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6" name="Line 24"/>
          <xdr:cNvSpPr>
            <a:spLocks noChangeShapeType="1"/>
          </xdr:cNvSpPr>
        </xdr:nvSpPr>
        <xdr:spPr bwMode="auto">
          <a:xfrm>
            <a:off x="983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7" name="Rectangle 25"/>
          <xdr:cNvSpPr>
            <a:spLocks noChangeArrowheads="1"/>
          </xdr:cNvSpPr>
        </xdr:nvSpPr>
        <xdr:spPr bwMode="auto">
          <a:xfrm>
            <a:off x="983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28" name="Line 26"/>
          <xdr:cNvSpPr>
            <a:spLocks noChangeShapeType="1"/>
          </xdr:cNvSpPr>
        </xdr:nvSpPr>
        <xdr:spPr bwMode="auto">
          <a:xfrm>
            <a:off x="826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29" name="Rectangle 27"/>
          <xdr:cNvSpPr>
            <a:spLocks noChangeArrowheads="1"/>
          </xdr:cNvSpPr>
        </xdr:nvSpPr>
        <xdr:spPr bwMode="auto">
          <a:xfrm>
            <a:off x="826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0" name="Line 28"/>
          <xdr:cNvSpPr>
            <a:spLocks noChangeShapeType="1"/>
          </xdr:cNvSpPr>
        </xdr:nvSpPr>
        <xdr:spPr bwMode="auto">
          <a:xfrm>
            <a:off x="878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Rectangle 29"/>
          <xdr:cNvSpPr>
            <a:spLocks noChangeArrowheads="1"/>
          </xdr:cNvSpPr>
        </xdr:nvSpPr>
        <xdr:spPr bwMode="auto">
          <a:xfrm>
            <a:off x="878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2" name="Line 30"/>
          <xdr:cNvSpPr>
            <a:spLocks noChangeShapeType="1"/>
          </xdr:cNvSpPr>
        </xdr:nvSpPr>
        <xdr:spPr bwMode="auto">
          <a:xfrm>
            <a:off x="931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33" name="Rectangle 31"/>
          <xdr:cNvSpPr>
            <a:spLocks noChangeArrowheads="1"/>
          </xdr:cNvSpPr>
        </xdr:nvSpPr>
        <xdr:spPr bwMode="auto">
          <a:xfrm>
            <a:off x="931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4" name="Line 32"/>
          <xdr:cNvSpPr>
            <a:spLocks noChangeShapeType="1"/>
          </xdr:cNvSpPr>
        </xdr:nvSpPr>
        <xdr:spPr bwMode="auto">
          <a:xfrm>
            <a:off x="983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35" name="Rectangle 33"/>
          <xdr:cNvSpPr>
            <a:spLocks noChangeArrowheads="1"/>
          </xdr:cNvSpPr>
        </xdr:nvSpPr>
        <xdr:spPr bwMode="auto">
          <a:xfrm>
            <a:off x="983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6" name="Line 34"/>
          <xdr:cNvSpPr>
            <a:spLocks noChangeShapeType="1"/>
          </xdr:cNvSpPr>
        </xdr:nvSpPr>
        <xdr:spPr bwMode="auto">
          <a:xfrm>
            <a:off x="984" y="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37" name="Rectangle 35"/>
          <xdr:cNvSpPr>
            <a:spLocks noChangeArrowheads="1"/>
          </xdr:cNvSpPr>
        </xdr:nvSpPr>
        <xdr:spPr bwMode="auto">
          <a:xfrm>
            <a:off x="984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38" name="Line 36"/>
          <xdr:cNvSpPr>
            <a:spLocks noChangeShapeType="1"/>
          </xdr:cNvSpPr>
        </xdr:nvSpPr>
        <xdr:spPr bwMode="auto">
          <a:xfrm>
            <a:off x="984" y="2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39" name="Rectangle 37"/>
          <xdr:cNvSpPr>
            <a:spLocks noChangeArrowheads="1"/>
          </xdr:cNvSpPr>
        </xdr:nvSpPr>
        <xdr:spPr bwMode="auto">
          <a:xfrm>
            <a:off x="984" y="2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40" name="Line 38"/>
          <xdr:cNvSpPr>
            <a:spLocks noChangeShapeType="1"/>
          </xdr:cNvSpPr>
        </xdr:nvSpPr>
        <xdr:spPr bwMode="auto">
          <a:xfrm>
            <a:off x="984" y="6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41" name="Rectangle 39"/>
          <xdr:cNvSpPr>
            <a:spLocks noChangeArrowheads="1"/>
          </xdr:cNvSpPr>
        </xdr:nvSpPr>
        <xdr:spPr bwMode="auto">
          <a:xfrm>
            <a:off x="984" y="6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226219</xdr:colOff>
      <xdr:row>1</xdr:row>
      <xdr:rowOff>0</xdr:rowOff>
    </xdr:from>
    <xdr:to>
      <xdr:col>13</xdr:col>
      <xdr:colOff>797718</xdr:colOff>
      <xdr:row>5</xdr:row>
      <xdr:rowOff>416719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114300</xdr:colOff>
      <xdr:row>0</xdr:row>
      <xdr:rowOff>28574</xdr:rowOff>
    </xdr:from>
    <xdr:to>
      <xdr:col>13</xdr:col>
      <xdr:colOff>560293</xdr:colOff>
      <xdr:row>1</xdr:row>
      <xdr:rowOff>11205</xdr:rowOff>
    </xdr:to>
    <xdr:grpSp>
      <xdr:nvGrpSpPr>
        <xdr:cNvPr id="5123" name="Group 3"/>
        <xdr:cNvGrpSpPr>
          <a:grpSpLocks noChangeAspect="1"/>
        </xdr:cNvGrpSpPr>
      </xdr:nvGrpSpPr>
      <xdr:grpSpPr bwMode="auto">
        <a:xfrm>
          <a:off x="7902388" y="28574"/>
          <a:ext cx="1768287" cy="755837"/>
          <a:chOff x="826" y="3"/>
          <a:chExt cx="159" cy="62"/>
        </a:xfrm>
      </xdr:grpSpPr>
      <xdr:sp macro="" textlink="">
        <xdr:nvSpPr>
          <xdr:cNvPr id="5122" name="AutoShape 2"/>
          <xdr:cNvSpPr>
            <a:spLocks noChangeAspect="1" noChangeArrowheads="1" noTextEdit="1"/>
          </xdr:cNvSpPr>
        </xdr:nvSpPr>
        <xdr:spPr bwMode="auto">
          <a:xfrm>
            <a:off x="826" y="3"/>
            <a:ext cx="158" cy="6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124" name="Rectangle 4"/>
          <xdr:cNvSpPr>
            <a:spLocks noChangeArrowheads="1"/>
          </xdr:cNvSpPr>
        </xdr:nvSpPr>
        <xdr:spPr bwMode="auto">
          <a:xfrm>
            <a:off x="832" y="6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5125" name="Rectangle 5"/>
          <xdr:cNvSpPr>
            <a:spLocks noChangeArrowheads="1"/>
          </xdr:cNvSpPr>
        </xdr:nvSpPr>
        <xdr:spPr bwMode="auto">
          <a:xfrm>
            <a:off x="890" y="7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5126" name="Rectangle 6"/>
          <xdr:cNvSpPr>
            <a:spLocks noChangeArrowheads="1"/>
          </xdr:cNvSpPr>
        </xdr:nvSpPr>
        <xdr:spPr bwMode="auto">
          <a:xfrm>
            <a:off x="943" y="7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5127" name="Rectangle 7"/>
          <xdr:cNvSpPr>
            <a:spLocks noChangeArrowheads="1"/>
          </xdr:cNvSpPr>
        </xdr:nvSpPr>
        <xdr:spPr bwMode="auto">
          <a:xfrm>
            <a:off x="828" y="35"/>
            <a:ext cx="56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5128" name="Rectangle 8"/>
          <xdr:cNvSpPr>
            <a:spLocks noChangeArrowheads="1"/>
          </xdr:cNvSpPr>
        </xdr:nvSpPr>
        <xdr:spPr bwMode="auto">
          <a:xfrm>
            <a:off x="826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29" name="Rectangle 9"/>
          <xdr:cNvSpPr>
            <a:spLocks noChangeArrowheads="1"/>
          </xdr:cNvSpPr>
        </xdr:nvSpPr>
        <xdr:spPr bwMode="auto">
          <a:xfrm>
            <a:off x="878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0" name="Rectangle 10"/>
          <xdr:cNvSpPr>
            <a:spLocks noChangeArrowheads="1"/>
          </xdr:cNvSpPr>
        </xdr:nvSpPr>
        <xdr:spPr bwMode="auto">
          <a:xfrm>
            <a:off x="931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1" name="Line 11"/>
          <xdr:cNvSpPr>
            <a:spLocks noChangeShapeType="1"/>
          </xdr:cNvSpPr>
        </xdr:nvSpPr>
        <xdr:spPr bwMode="auto">
          <a:xfrm>
            <a:off x="827" y="3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2" name="Rectangle 12"/>
          <xdr:cNvSpPr>
            <a:spLocks noChangeArrowheads="1"/>
          </xdr:cNvSpPr>
        </xdr:nvSpPr>
        <xdr:spPr bwMode="auto">
          <a:xfrm>
            <a:off x="827" y="3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3" name="Rectangle 13"/>
          <xdr:cNvSpPr>
            <a:spLocks noChangeArrowheads="1"/>
          </xdr:cNvSpPr>
        </xdr:nvSpPr>
        <xdr:spPr bwMode="auto">
          <a:xfrm>
            <a:off x="983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4" name="Line 14"/>
          <xdr:cNvSpPr>
            <a:spLocks noChangeShapeType="1"/>
          </xdr:cNvSpPr>
        </xdr:nvSpPr>
        <xdr:spPr bwMode="auto">
          <a:xfrm>
            <a:off x="827" y="22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5" name="Rectangle 15"/>
          <xdr:cNvSpPr>
            <a:spLocks noChangeArrowheads="1"/>
          </xdr:cNvSpPr>
        </xdr:nvSpPr>
        <xdr:spPr bwMode="auto">
          <a:xfrm>
            <a:off x="827" y="22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6" name="Line 16"/>
          <xdr:cNvSpPr>
            <a:spLocks noChangeShapeType="1"/>
          </xdr:cNvSpPr>
        </xdr:nvSpPr>
        <xdr:spPr bwMode="auto">
          <a:xfrm>
            <a:off x="826" y="3"/>
            <a:ext cx="1" cy="6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7" name="Rectangle 17"/>
          <xdr:cNvSpPr>
            <a:spLocks noChangeArrowheads="1"/>
          </xdr:cNvSpPr>
        </xdr:nvSpPr>
        <xdr:spPr bwMode="auto">
          <a:xfrm>
            <a:off x="826" y="3"/>
            <a:ext cx="1" cy="6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38" name="Line 18"/>
          <xdr:cNvSpPr>
            <a:spLocks noChangeShapeType="1"/>
          </xdr:cNvSpPr>
        </xdr:nvSpPr>
        <xdr:spPr bwMode="auto">
          <a:xfrm>
            <a:off x="878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39" name="Rectangle 19"/>
          <xdr:cNvSpPr>
            <a:spLocks noChangeArrowheads="1"/>
          </xdr:cNvSpPr>
        </xdr:nvSpPr>
        <xdr:spPr bwMode="auto">
          <a:xfrm>
            <a:off x="878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0" name="Line 20"/>
          <xdr:cNvSpPr>
            <a:spLocks noChangeShapeType="1"/>
          </xdr:cNvSpPr>
        </xdr:nvSpPr>
        <xdr:spPr bwMode="auto">
          <a:xfrm>
            <a:off x="931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1" name="Rectangle 21"/>
          <xdr:cNvSpPr>
            <a:spLocks noChangeArrowheads="1"/>
          </xdr:cNvSpPr>
        </xdr:nvSpPr>
        <xdr:spPr bwMode="auto">
          <a:xfrm>
            <a:off x="931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2" name="Line 22"/>
          <xdr:cNvSpPr>
            <a:spLocks noChangeShapeType="1"/>
          </xdr:cNvSpPr>
        </xdr:nvSpPr>
        <xdr:spPr bwMode="auto">
          <a:xfrm>
            <a:off x="827" y="63"/>
            <a:ext cx="15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3" name="Rectangle 23"/>
          <xdr:cNvSpPr>
            <a:spLocks noChangeArrowheads="1"/>
          </xdr:cNvSpPr>
        </xdr:nvSpPr>
        <xdr:spPr bwMode="auto">
          <a:xfrm>
            <a:off x="827" y="63"/>
            <a:ext cx="15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4" name="Line 24"/>
          <xdr:cNvSpPr>
            <a:spLocks noChangeShapeType="1"/>
          </xdr:cNvSpPr>
        </xdr:nvSpPr>
        <xdr:spPr bwMode="auto">
          <a:xfrm>
            <a:off x="983" y="4"/>
            <a:ext cx="1" cy="6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5" name="Rectangle 25"/>
          <xdr:cNvSpPr>
            <a:spLocks noChangeArrowheads="1"/>
          </xdr:cNvSpPr>
        </xdr:nvSpPr>
        <xdr:spPr bwMode="auto">
          <a:xfrm>
            <a:off x="983" y="4"/>
            <a:ext cx="1" cy="60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6" name="Line 26"/>
          <xdr:cNvSpPr>
            <a:spLocks noChangeShapeType="1"/>
          </xdr:cNvSpPr>
        </xdr:nvSpPr>
        <xdr:spPr bwMode="auto">
          <a:xfrm>
            <a:off x="826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7" name="Rectangle 27"/>
          <xdr:cNvSpPr>
            <a:spLocks noChangeArrowheads="1"/>
          </xdr:cNvSpPr>
        </xdr:nvSpPr>
        <xdr:spPr bwMode="auto">
          <a:xfrm>
            <a:off x="826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48" name="Line 28"/>
          <xdr:cNvSpPr>
            <a:spLocks noChangeShapeType="1"/>
          </xdr:cNvSpPr>
        </xdr:nvSpPr>
        <xdr:spPr bwMode="auto">
          <a:xfrm>
            <a:off x="878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49" name="Rectangle 29"/>
          <xdr:cNvSpPr>
            <a:spLocks noChangeArrowheads="1"/>
          </xdr:cNvSpPr>
        </xdr:nvSpPr>
        <xdr:spPr bwMode="auto">
          <a:xfrm>
            <a:off x="878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0" name="Line 30"/>
          <xdr:cNvSpPr>
            <a:spLocks noChangeShapeType="1"/>
          </xdr:cNvSpPr>
        </xdr:nvSpPr>
        <xdr:spPr bwMode="auto">
          <a:xfrm>
            <a:off x="931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1" name="Rectangle 31"/>
          <xdr:cNvSpPr>
            <a:spLocks noChangeArrowheads="1"/>
          </xdr:cNvSpPr>
        </xdr:nvSpPr>
        <xdr:spPr bwMode="auto">
          <a:xfrm>
            <a:off x="931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2" name="Line 32"/>
          <xdr:cNvSpPr>
            <a:spLocks noChangeShapeType="1"/>
          </xdr:cNvSpPr>
        </xdr:nvSpPr>
        <xdr:spPr bwMode="auto">
          <a:xfrm>
            <a:off x="983" y="6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3" name="Rectangle 33"/>
          <xdr:cNvSpPr>
            <a:spLocks noChangeArrowheads="1"/>
          </xdr:cNvSpPr>
        </xdr:nvSpPr>
        <xdr:spPr bwMode="auto">
          <a:xfrm>
            <a:off x="983" y="6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4" name="Line 34"/>
          <xdr:cNvSpPr>
            <a:spLocks noChangeShapeType="1"/>
          </xdr:cNvSpPr>
        </xdr:nvSpPr>
        <xdr:spPr bwMode="auto">
          <a:xfrm>
            <a:off x="984" y="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5" name="Rectangle 35"/>
          <xdr:cNvSpPr>
            <a:spLocks noChangeArrowheads="1"/>
          </xdr:cNvSpPr>
        </xdr:nvSpPr>
        <xdr:spPr bwMode="auto">
          <a:xfrm>
            <a:off x="984" y="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6" name="Line 36"/>
          <xdr:cNvSpPr>
            <a:spLocks noChangeShapeType="1"/>
          </xdr:cNvSpPr>
        </xdr:nvSpPr>
        <xdr:spPr bwMode="auto">
          <a:xfrm>
            <a:off x="984" y="22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7" name="Rectangle 37"/>
          <xdr:cNvSpPr>
            <a:spLocks noChangeArrowheads="1"/>
          </xdr:cNvSpPr>
        </xdr:nvSpPr>
        <xdr:spPr bwMode="auto">
          <a:xfrm>
            <a:off x="984" y="22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5158" name="Line 38"/>
          <xdr:cNvSpPr>
            <a:spLocks noChangeShapeType="1"/>
          </xdr:cNvSpPr>
        </xdr:nvSpPr>
        <xdr:spPr bwMode="auto">
          <a:xfrm>
            <a:off x="984" y="63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5159" name="Rectangle 39"/>
          <xdr:cNvSpPr>
            <a:spLocks noChangeArrowheads="1"/>
          </xdr:cNvSpPr>
        </xdr:nvSpPr>
        <xdr:spPr bwMode="auto">
          <a:xfrm>
            <a:off x="984" y="63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452439</xdr:colOff>
      <xdr:row>1</xdr:row>
      <xdr:rowOff>23814</xdr:rowOff>
    </xdr:from>
    <xdr:to>
      <xdr:col>13</xdr:col>
      <xdr:colOff>392906</xdr:colOff>
      <xdr:row>5</xdr:row>
      <xdr:rowOff>357189</xdr:rowOff>
    </xdr:to>
    <xdr:graphicFrame macro="">
      <xdr:nvGraphicFramePr>
        <xdr:cNvPr id="15" name="图表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1202532</xdr:colOff>
      <xdr:row>2</xdr:row>
      <xdr:rowOff>154782</xdr:rowOff>
    </xdr:from>
    <xdr:to>
      <xdr:col>13</xdr:col>
      <xdr:colOff>436507</xdr:colOff>
      <xdr:row>2</xdr:row>
      <xdr:rowOff>166684</xdr:rowOff>
    </xdr:to>
    <xdr:cxnSp macro="">
      <xdr:nvCxnSpPr>
        <xdr:cNvPr id="16" name="直接连接符 15"/>
        <xdr:cNvCxnSpPr/>
      </xdr:nvCxnSpPr>
      <xdr:spPr>
        <a:xfrm flipV="1">
          <a:off x="1202532" y="1190626"/>
          <a:ext cx="8878038" cy="11902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59531</xdr:colOff>
      <xdr:row>2</xdr:row>
      <xdr:rowOff>238126</xdr:rowOff>
    </xdr:from>
    <xdr:to>
      <xdr:col>13</xdr:col>
      <xdr:colOff>202405</xdr:colOff>
      <xdr:row>2</xdr:row>
      <xdr:rowOff>631031</xdr:rowOff>
    </xdr:to>
    <xdr:sp macro="" textlink="">
      <xdr:nvSpPr>
        <xdr:cNvPr id="17" name="矩形 16"/>
        <xdr:cNvSpPr/>
      </xdr:nvSpPr>
      <xdr:spPr>
        <a:xfrm>
          <a:off x="8322469" y="1273970"/>
          <a:ext cx="1523999" cy="39290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600">
              <a:solidFill>
                <a:schemeClr val="accent5">
                  <a:lumMod val="50000"/>
                </a:schemeClr>
              </a:solidFill>
            </a:rPr>
            <a:t>目标值：</a:t>
          </a:r>
          <a:r>
            <a:rPr lang="en-US" altLang="zh-CN" sz="1600">
              <a:solidFill>
                <a:schemeClr val="accent5">
                  <a:lumMod val="50000"/>
                </a:schemeClr>
              </a:solidFill>
            </a:rPr>
            <a:t>99%</a:t>
          </a:r>
          <a:endParaRPr lang="zh-CN" altLang="en-US" sz="1600">
            <a:solidFill>
              <a:schemeClr val="accent5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309562</xdr:colOff>
      <xdr:row>0</xdr:row>
      <xdr:rowOff>85725</xdr:rowOff>
    </xdr:from>
    <xdr:to>
      <xdr:col>13</xdr:col>
      <xdr:colOff>850106</xdr:colOff>
      <xdr:row>0</xdr:row>
      <xdr:rowOff>781050</xdr:rowOff>
    </xdr:to>
    <xdr:grpSp>
      <xdr:nvGrpSpPr>
        <xdr:cNvPr id="6147" name="Group 3"/>
        <xdr:cNvGrpSpPr>
          <a:grpSpLocks noChangeAspect="1"/>
        </xdr:cNvGrpSpPr>
      </xdr:nvGrpSpPr>
      <xdr:grpSpPr bwMode="auto">
        <a:xfrm>
          <a:off x="8572500" y="85725"/>
          <a:ext cx="1921669" cy="695325"/>
          <a:chOff x="915" y="4"/>
          <a:chExt cx="175" cy="73"/>
        </a:xfrm>
      </xdr:grpSpPr>
      <xdr:sp macro="" textlink="">
        <xdr:nvSpPr>
          <xdr:cNvPr id="6146" name="AutoShape 2"/>
          <xdr:cNvSpPr>
            <a:spLocks noChangeAspect="1" noChangeArrowheads="1" noTextEdit="1"/>
          </xdr:cNvSpPr>
        </xdr:nvSpPr>
        <xdr:spPr bwMode="auto">
          <a:xfrm>
            <a:off x="915" y="4"/>
            <a:ext cx="174" cy="7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148" name="Rectangle 4"/>
          <xdr:cNvSpPr>
            <a:spLocks noChangeArrowheads="1"/>
          </xdr:cNvSpPr>
        </xdr:nvSpPr>
        <xdr:spPr bwMode="auto">
          <a:xfrm>
            <a:off x="928" y="8"/>
            <a:ext cx="4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6149" name="Rectangle 5"/>
          <xdr:cNvSpPr>
            <a:spLocks noChangeArrowheads="1"/>
          </xdr:cNvSpPr>
        </xdr:nvSpPr>
        <xdr:spPr bwMode="auto">
          <a:xfrm>
            <a:off x="986" y="8"/>
            <a:ext cx="47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6150" name="Rectangle 6"/>
          <xdr:cNvSpPr>
            <a:spLocks noChangeArrowheads="1"/>
          </xdr:cNvSpPr>
        </xdr:nvSpPr>
        <xdr:spPr bwMode="auto">
          <a:xfrm>
            <a:off x="1042" y="8"/>
            <a:ext cx="48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6151" name="Rectangle 7"/>
          <xdr:cNvSpPr>
            <a:spLocks noChangeArrowheads="1"/>
          </xdr:cNvSpPr>
        </xdr:nvSpPr>
        <xdr:spPr bwMode="auto">
          <a:xfrm>
            <a:off x="917" y="41"/>
            <a:ext cx="64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6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6152" name="Rectangle 8"/>
          <xdr:cNvSpPr>
            <a:spLocks noChangeArrowheads="1"/>
          </xdr:cNvSpPr>
        </xdr:nvSpPr>
        <xdr:spPr bwMode="auto">
          <a:xfrm>
            <a:off x="915" y="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3" name="Rectangle 9"/>
          <xdr:cNvSpPr>
            <a:spLocks noChangeArrowheads="1"/>
          </xdr:cNvSpPr>
        </xdr:nvSpPr>
        <xdr:spPr bwMode="auto">
          <a:xfrm>
            <a:off x="973" y="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4" name="Rectangle 10"/>
          <xdr:cNvSpPr>
            <a:spLocks noChangeArrowheads="1"/>
          </xdr:cNvSpPr>
        </xdr:nvSpPr>
        <xdr:spPr bwMode="auto">
          <a:xfrm>
            <a:off x="1030" y="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5" name="Line 11"/>
          <xdr:cNvSpPr>
            <a:spLocks noChangeShapeType="1"/>
          </xdr:cNvSpPr>
        </xdr:nvSpPr>
        <xdr:spPr bwMode="auto">
          <a:xfrm>
            <a:off x="916" y="4"/>
            <a:ext cx="173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56" name="Rectangle 12"/>
          <xdr:cNvSpPr>
            <a:spLocks noChangeArrowheads="1"/>
          </xdr:cNvSpPr>
        </xdr:nvSpPr>
        <xdr:spPr bwMode="auto">
          <a:xfrm>
            <a:off x="916" y="4"/>
            <a:ext cx="173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7" name="Rectangle 13"/>
          <xdr:cNvSpPr>
            <a:spLocks noChangeArrowheads="1"/>
          </xdr:cNvSpPr>
        </xdr:nvSpPr>
        <xdr:spPr bwMode="auto">
          <a:xfrm>
            <a:off x="1088" y="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8" name="Line 14"/>
          <xdr:cNvSpPr>
            <a:spLocks noChangeShapeType="1"/>
          </xdr:cNvSpPr>
        </xdr:nvSpPr>
        <xdr:spPr bwMode="auto">
          <a:xfrm>
            <a:off x="916" y="27"/>
            <a:ext cx="173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59" name="Rectangle 15"/>
          <xdr:cNvSpPr>
            <a:spLocks noChangeArrowheads="1"/>
          </xdr:cNvSpPr>
        </xdr:nvSpPr>
        <xdr:spPr bwMode="auto">
          <a:xfrm>
            <a:off x="916" y="27"/>
            <a:ext cx="173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0" name="Line 16"/>
          <xdr:cNvSpPr>
            <a:spLocks noChangeShapeType="1"/>
          </xdr:cNvSpPr>
        </xdr:nvSpPr>
        <xdr:spPr bwMode="auto">
          <a:xfrm>
            <a:off x="915" y="4"/>
            <a:ext cx="1" cy="7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1" name="Rectangle 17"/>
          <xdr:cNvSpPr>
            <a:spLocks noChangeArrowheads="1"/>
          </xdr:cNvSpPr>
        </xdr:nvSpPr>
        <xdr:spPr bwMode="auto">
          <a:xfrm>
            <a:off x="915" y="4"/>
            <a:ext cx="1" cy="72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2" name="Line 18"/>
          <xdr:cNvSpPr>
            <a:spLocks noChangeShapeType="1"/>
          </xdr:cNvSpPr>
        </xdr:nvSpPr>
        <xdr:spPr bwMode="auto">
          <a:xfrm>
            <a:off x="973" y="5"/>
            <a:ext cx="1" cy="7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3" name="Rectangle 19"/>
          <xdr:cNvSpPr>
            <a:spLocks noChangeArrowheads="1"/>
          </xdr:cNvSpPr>
        </xdr:nvSpPr>
        <xdr:spPr bwMode="auto">
          <a:xfrm>
            <a:off x="973" y="5"/>
            <a:ext cx="1" cy="7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4" name="Line 20"/>
          <xdr:cNvSpPr>
            <a:spLocks noChangeShapeType="1"/>
          </xdr:cNvSpPr>
        </xdr:nvSpPr>
        <xdr:spPr bwMode="auto">
          <a:xfrm>
            <a:off x="1030" y="5"/>
            <a:ext cx="1" cy="7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5" name="Rectangle 21"/>
          <xdr:cNvSpPr>
            <a:spLocks noChangeArrowheads="1"/>
          </xdr:cNvSpPr>
        </xdr:nvSpPr>
        <xdr:spPr bwMode="auto">
          <a:xfrm>
            <a:off x="1030" y="5"/>
            <a:ext cx="1" cy="7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6" name="Line 22"/>
          <xdr:cNvSpPr>
            <a:spLocks noChangeShapeType="1"/>
          </xdr:cNvSpPr>
        </xdr:nvSpPr>
        <xdr:spPr bwMode="auto">
          <a:xfrm>
            <a:off x="916" y="75"/>
            <a:ext cx="173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7" name="Rectangle 23"/>
          <xdr:cNvSpPr>
            <a:spLocks noChangeArrowheads="1"/>
          </xdr:cNvSpPr>
        </xdr:nvSpPr>
        <xdr:spPr bwMode="auto">
          <a:xfrm>
            <a:off x="916" y="75"/>
            <a:ext cx="173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8" name="Line 24"/>
          <xdr:cNvSpPr>
            <a:spLocks noChangeShapeType="1"/>
          </xdr:cNvSpPr>
        </xdr:nvSpPr>
        <xdr:spPr bwMode="auto">
          <a:xfrm>
            <a:off x="1088" y="5"/>
            <a:ext cx="1" cy="7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9" name="Rectangle 25"/>
          <xdr:cNvSpPr>
            <a:spLocks noChangeArrowheads="1"/>
          </xdr:cNvSpPr>
        </xdr:nvSpPr>
        <xdr:spPr bwMode="auto">
          <a:xfrm>
            <a:off x="1088" y="5"/>
            <a:ext cx="1" cy="7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0" name="Line 26"/>
          <xdr:cNvSpPr>
            <a:spLocks noChangeShapeType="1"/>
          </xdr:cNvSpPr>
        </xdr:nvSpPr>
        <xdr:spPr bwMode="auto">
          <a:xfrm>
            <a:off x="915" y="76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1" name="Rectangle 27"/>
          <xdr:cNvSpPr>
            <a:spLocks noChangeArrowheads="1"/>
          </xdr:cNvSpPr>
        </xdr:nvSpPr>
        <xdr:spPr bwMode="auto">
          <a:xfrm>
            <a:off x="915" y="76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2" name="Line 28"/>
          <xdr:cNvSpPr>
            <a:spLocks noChangeShapeType="1"/>
          </xdr:cNvSpPr>
        </xdr:nvSpPr>
        <xdr:spPr bwMode="auto">
          <a:xfrm>
            <a:off x="973" y="76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3" name="Rectangle 29"/>
          <xdr:cNvSpPr>
            <a:spLocks noChangeArrowheads="1"/>
          </xdr:cNvSpPr>
        </xdr:nvSpPr>
        <xdr:spPr bwMode="auto">
          <a:xfrm>
            <a:off x="973" y="76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4" name="Line 30"/>
          <xdr:cNvSpPr>
            <a:spLocks noChangeShapeType="1"/>
          </xdr:cNvSpPr>
        </xdr:nvSpPr>
        <xdr:spPr bwMode="auto">
          <a:xfrm>
            <a:off x="1030" y="76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5" name="Rectangle 31"/>
          <xdr:cNvSpPr>
            <a:spLocks noChangeArrowheads="1"/>
          </xdr:cNvSpPr>
        </xdr:nvSpPr>
        <xdr:spPr bwMode="auto">
          <a:xfrm>
            <a:off x="1030" y="76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6" name="Line 32"/>
          <xdr:cNvSpPr>
            <a:spLocks noChangeShapeType="1"/>
          </xdr:cNvSpPr>
        </xdr:nvSpPr>
        <xdr:spPr bwMode="auto">
          <a:xfrm>
            <a:off x="1088" y="76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7" name="Rectangle 33"/>
          <xdr:cNvSpPr>
            <a:spLocks noChangeArrowheads="1"/>
          </xdr:cNvSpPr>
        </xdr:nvSpPr>
        <xdr:spPr bwMode="auto">
          <a:xfrm>
            <a:off x="1088" y="76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8" name="Line 34"/>
          <xdr:cNvSpPr>
            <a:spLocks noChangeShapeType="1"/>
          </xdr:cNvSpPr>
        </xdr:nvSpPr>
        <xdr:spPr bwMode="auto">
          <a:xfrm>
            <a:off x="1089" y="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9" name="Rectangle 35"/>
          <xdr:cNvSpPr>
            <a:spLocks noChangeArrowheads="1"/>
          </xdr:cNvSpPr>
        </xdr:nvSpPr>
        <xdr:spPr bwMode="auto">
          <a:xfrm>
            <a:off x="1089" y="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80" name="Line 36"/>
          <xdr:cNvSpPr>
            <a:spLocks noChangeShapeType="1"/>
          </xdr:cNvSpPr>
        </xdr:nvSpPr>
        <xdr:spPr bwMode="auto">
          <a:xfrm>
            <a:off x="1089" y="27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81" name="Rectangle 37"/>
          <xdr:cNvSpPr>
            <a:spLocks noChangeArrowheads="1"/>
          </xdr:cNvSpPr>
        </xdr:nvSpPr>
        <xdr:spPr bwMode="auto">
          <a:xfrm>
            <a:off x="1089" y="2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82" name="Line 38"/>
          <xdr:cNvSpPr>
            <a:spLocks noChangeShapeType="1"/>
          </xdr:cNvSpPr>
        </xdr:nvSpPr>
        <xdr:spPr bwMode="auto">
          <a:xfrm>
            <a:off x="1089" y="7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83" name="Rectangle 39"/>
          <xdr:cNvSpPr>
            <a:spLocks noChangeArrowheads="1"/>
          </xdr:cNvSpPr>
        </xdr:nvSpPr>
        <xdr:spPr bwMode="auto">
          <a:xfrm>
            <a:off x="1089" y="7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718459</xdr:colOff>
      <xdr:row>4</xdr:row>
      <xdr:rowOff>23584</xdr:rowOff>
    </xdr:from>
    <xdr:to>
      <xdr:col>16</xdr:col>
      <xdr:colOff>238125</xdr:colOff>
      <xdr:row>18</xdr:row>
      <xdr:rowOff>11339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740230</xdr:colOff>
      <xdr:row>0</xdr:row>
      <xdr:rowOff>113393</xdr:rowOff>
    </xdr:from>
    <xdr:to>
      <xdr:col>13</xdr:col>
      <xdr:colOff>527960</xdr:colOff>
      <xdr:row>2</xdr:row>
      <xdr:rowOff>341994</xdr:rowOff>
    </xdr:to>
    <xdr:sp macro="" textlink="">
      <xdr:nvSpPr>
        <xdr:cNvPr id="3" name="矩形 2"/>
        <xdr:cNvSpPr/>
      </xdr:nvSpPr>
      <xdr:spPr>
        <a:xfrm>
          <a:off x="967016" y="113393"/>
          <a:ext cx="7543801" cy="818244"/>
        </a:xfrm>
        <a:prstGeom prst="rect">
          <a:avLst/>
        </a:prstGeom>
        <a:solidFill>
          <a:schemeClr val="bg1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altLang="zh-CN" sz="3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09</a:t>
          </a:r>
          <a:r>
            <a:rPr lang="zh-CN" altLang="en-US" sz="3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月份 </a:t>
          </a:r>
          <a:r>
            <a:rPr lang="zh-CN" altLang="en-US" sz="32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 工程检查不良分类明细表</a:t>
          </a:r>
          <a:endParaRPr lang="zh-CN" altLang="en-US" sz="3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348455</xdr:colOff>
      <xdr:row>0</xdr:row>
      <xdr:rowOff>136069</xdr:rowOff>
    </xdr:from>
    <xdr:to>
      <xdr:col>17</xdr:col>
      <xdr:colOff>361944</xdr:colOff>
      <xdr:row>2</xdr:row>
      <xdr:rowOff>204107</xdr:rowOff>
    </xdr:to>
    <xdr:grpSp>
      <xdr:nvGrpSpPr>
        <xdr:cNvPr id="6147" name="Group 3"/>
        <xdr:cNvGrpSpPr>
          <a:grpSpLocks noChangeAspect="1"/>
        </xdr:cNvGrpSpPr>
      </xdr:nvGrpSpPr>
      <xdr:grpSpPr bwMode="auto">
        <a:xfrm>
          <a:off x="8932294" y="136069"/>
          <a:ext cx="1657686" cy="657681"/>
          <a:chOff x="961" y="29"/>
          <a:chExt cx="169" cy="67"/>
        </a:xfrm>
      </xdr:grpSpPr>
      <xdr:sp macro="" textlink="">
        <xdr:nvSpPr>
          <xdr:cNvPr id="6146" name="AutoShape 2"/>
          <xdr:cNvSpPr>
            <a:spLocks noChangeAspect="1" noChangeArrowheads="1" noTextEdit="1"/>
          </xdr:cNvSpPr>
        </xdr:nvSpPr>
        <xdr:spPr bwMode="auto">
          <a:xfrm>
            <a:off x="961" y="29"/>
            <a:ext cx="168" cy="6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148" name="Rectangle 4"/>
          <xdr:cNvSpPr>
            <a:spLocks noChangeArrowheads="1"/>
          </xdr:cNvSpPr>
        </xdr:nvSpPr>
        <xdr:spPr bwMode="auto">
          <a:xfrm>
            <a:off x="973" y="32"/>
            <a:ext cx="50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作成</a:t>
            </a:r>
          </a:p>
        </xdr:txBody>
      </xdr:sp>
      <xdr:sp macro="" textlink="">
        <xdr:nvSpPr>
          <xdr:cNvPr id="6149" name="Rectangle 5"/>
          <xdr:cNvSpPr>
            <a:spLocks noChangeArrowheads="1"/>
          </xdr:cNvSpPr>
        </xdr:nvSpPr>
        <xdr:spPr bwMode="auto">
          <a:xfrm>
            <a:off x="1030" y="32"/>
            <a:ext cx="41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检查</a:t>
            </a:r>
          </a:p>
        </xdr:txBody>
      </xdr:sp>
      <xdr:sp macro="" textlink="">
        <xdr:nvSpPr>
          <xdr:cNvPr id="6150" name="Rectangle 6"/>
          <xdr:cNvSpPr>
            <a:spLocks noChangeArrowheads="1"/>
          </xdr:cNvSpPr>
        </xdr:nvSpPr>
        <xdr:spPr bwMode="auto">
          <a:xfrm>
            <a:off x="1084" y="32"/>
            <a:ext cx="46" cy="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 承认</a:t>
            </a:r>
          </a:p>
        </xdr:txBody>
      </xdr:sp>
      <xdr:sp macro="" textlink="">
        <xdr:nvSpPr>
          <xdr:cNvPr id="6151" name="Rectangle 7"/>
          <xdr:cNvSpPr>
            <a:spLocks noChangeArrowheads="1"/>
          </xdr:cNvSpPr>
        </xdr:nvSpPr>
        <xdr:spPr bwMode="auto">
          <a:xfrm>
            <a:off x="964" y="63"/>
            <a:ext cx="54" cy="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6152" name="Rectangle 8"/>
          <xdr:cNvSpPr>
            <a:spLocks noChangeArrowheads="1"/>
          </xdr:cNvSpPr>
        </xdr:nvSpPr>
        <xdr:spPr bwMode="auto">
          <a:xfrm>
            <a:off x="961" y="29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3" name="Rectangle 9"/>
          <xdr:cNvSpPr>
            <a:spLocks noChangeArrowheads="1"/>
          </xdr:cNvSpPr>
        </xdr:nvSpPr>
        <xdr:spPr bwMode="auto">
          <a:xfrm>
            <a:off x="1017" y="29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4" name="Rectangle 10"/>
          <xdr:cNvSpPr>
            <a:spLocks noChangeArrowheads="1"/>
          </xdr:cNvSpPr>
        </xdr:nvSpPr>
        <xdr:spPr bwMode="auto">
          <a:xfrm>
            <a:off x="1072" y="29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5" name="Line 11"/>
          <xdr:cNvSpPr>
            <a:spLocks noChangeShapeType="1"/>
          </xdr:cNvSpPr>
        </xdr:nvSpPr>
        <xdr:spPr bwMode="auto">
          <a:xfrm>
            <a:off x="962" y="29"/>
            <a:ext cx="16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56" name="Rectangle 12"/>
          <xdr:cNvSpPr>
            <a:spLocks noChangeArrowheads="1"/>
          </xdr:cNvSpPr>
        </xdr:nvSpPr>
        <xdr:spPr bwMode="auto">
          <a:xfrm>
            <a:off x="962" y="29"/>
            <a:ext cx="16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7" name="Rectangle 13"/>
          <xdr:cNvSpPr>
            <a:spLocks noChangeArrowheads="1"/>
          </xdr:cNvSpPr>
        </xdr:nvSpPr>
        <xdr:spPr bwMode="auto">
          <a:xfrm>
            <a:off x="1128" y="29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58" name="Line 14"/>
          <xdr:cNvSpPr>
            <a:spLocks noChangeShapeType="1"/>
          </xdr:cNvSpPr>
        </xdr:nvSpPr>
        <xdr:spPr bwMode="auto">
          <a:xfrm>
            <a:off x="962" y="50"/>
            <a:ext cx="16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59" name="Rectangle 15"/>
          <xdr:cNvSpPr>
            <a:spLocks noChangeArrowheads="1"/>
          </xdr:cNvSpPr>
        </xdr:nvSpPr>
        <xdr:spPr bwMode="auto">
          <a:xfrm>
            <a:off x="962" y="50"/>
            <a:ext cx="16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0" name="Line 16"/>
          <xdr:cNvSpPr>
            <a:spLocks noChangeShapeType="1"/>
          </xdr:cNvSpPr>
        </xdr:nvSpPr>
        <xdr:spPr bwMode="auto">
          <a:xfrm>
            <a:off x="961" y="29"/>
            <a:ext cx="1" cy="6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1" name="Rectangle 17"/>
          <xdr:cNvSpPr>
            <a:spLocks noChangeArrowheads="1"/>
          </xdr:cNvSpPr>
        </xdr:nvSpPr>
        <xdr:spPr bwMode="auto">
          <a:xfrm>
            <a:off x="961" y="29"/>
            <a:ext cx="1" cy="6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2" name="Line 18"/>
          <xdr:cNvSpPr>
            <a:spLocks noChangeShapeType="1"/>
          </xdr:cNvSpPr>
        </xdr:nvSpPr>
        <xdr:spPr bwMode="auto">
          <a:xfrm>
            <a:off x="1017" y="30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3" name="Rectangle 19"/>
          <xdr:cNvSpPr>
            <a:spLocks noChangeArrowheads="1"/>
          </xdr:cNvSpPr>
        </xdr:nvSpPr>
        <xdr:spPr bwMode="auto">
          <a:xfrm>
            <a:off x="1017" y="30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4" name="Line 20"/>
          <xdr:cNvSpPr>
            <a:spLocks noChangeShapeType="1"/>
          </xdr:cNvSpPr>
        </xdr:nvSpPr>
        <xdr:spPr bwMode="auto">
          <a:xfrm>
            <a:off x="1072" y="30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5" name="Rectangle 21"/>
          <xdr:cNvSpPr>
            <a:spLocks noChangeArrowheads="1"/>
          </xdr:cNvSpPr>
        </xdr:nvSpPr>
        <xdr:spPr bwMode="auto">
          <a:xfrm>
            <a:off x="1072" y="30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6" name="Line 22"/>
          <xdr:cNvSpPr>
            <a:spLocks noChangeShapeType="1"/>
          </xdr:cNvSpPr>
        </xdr:nvSpPr>
        <xdr:spPr bwMode="auto">
          <a:xfrm>
            <a:off x="962" y="94"/>
            <a:ext cx="16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7" name="Rectangle 23"/>
          <xdr:cNvSpPr>
            <a:spLocks noChangeArrowheads="1"/>
          </xdr:cNvSpPr>
        </xdr:nvSpPr>
        <xdr:spPr bwMode="auto">
          <a:xfrm>
            <a:off x="962" y="94"/>
            <a:ext cx="16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68" name="Line 24"/>
          <xdr:cNvSpPr>
            <a:spLocks noChangeShapeType="1"/>
          </xdr:cNvSpPr>
        </xdr:nvSpPr>
        <xdr:spPr bwMode="auto">
          <a:xfrm>
            <a:off x="1128" y="30"/>
            <a:ext cx="1" cy="65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69" name="Rectangle 25"/>
          <xdr:cNvSpPr>
            <a:spLocks noChangeArrowheads="1"/>
          </xdr:cNvSpPr>
        </xdr:nvSpPr>
        <xdr:spPr bwMode="auto">
          <a:xfrm>
            <a:off x="1128" y="30"/>
            <a:ext cx="1" cy="65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0" name="Line 26"/>
          <xdr:cNvSpPr>
            <a:spLocks noChangeShapeType="1"/>
          </xdr:cNvSpPr>
        </xdr:nvSpPr>
        <xdr:spPr bwMode="auto">
          <a:xfrm>
            <a:off x="961" y="9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1" name="Rectangle 27"/>
          <xdr:cNvSpPr>
            <a:spLocks noChangeArrowheads="1"/>
          </xdr:cNvSpPr>
        </xdr:nvSpPr>
        <xdr:spPr bwMode="auto">
          <a:xfrm>
            <a:off x="961" y="9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2" name="Line 28"/>
          <xdr:cNvSpPr>
            <a:spLocks noChangeShapeType="1"/>
          </xdr:cNvSpPr>
        </xdr:nvSpPr>
        <xdr:spPr bwMode="auto">
          <a:xfrm>
            <a:off x="1017" y="9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3" name="Rectangle 29"/>
          <xdr:cNvSpPr>
            <a:spLocks noChangeArrowheads="1"/>
          </xdr:cNvSpPr>
        </xdr:nvSpPr>
        <xdr:spPr bwMode="auto">
          <a:xfrm>
            <a:off x="1017" y="9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4" name="Line 30"/>
          <xdr:cNvSpPr>
            <a:spLocks noChangeShapeType="1"/>
          </xdr:cNvSpPr>
        </xdr:nvSpPr>
        <xdr:spPr bwMode="auto">
          <a:xfrm>
            <a:off x="1072" y="9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5" name="Rectangle 31"/>
          <xdr:cNvSpPr>
            <a:spLocks noChangeArrowheads="1"/>
          </xdr:cNvSpPr>
        </xdr:nvSpPr>
        <xdr:spPr bwMode="auto">
          <a:xfrm>
            <a:off x="1072" y="9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6" name="Line 32"/>
          <xdr:cNvSpPr>
            <a:spLocks noChangeShapeType="1"/>
          </xdr:cNvSpPr>
        </xdr:nvSpPr>
        <xdr:spPr bwMode="auto">
          <a:xfrm>
            <a:off x="1128" y="9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7" name="Rectangle 33"/>
          <xdr:cNvSpPr>
            <a:spLocks noChangeArrowheads="1"/>
          </xdr:cNvSpPr>
        </xdr:nvSpPr>
        <xdr:spPr bwMode="auto">
          <a:xfrm>
            <a:off x="1128" y="9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78" name="Line 34"/>
          <xdr:cNvSpPr>
            <a:spLocks noChangeShapeType="1"/>
          </xdr:cNvSpPr>
        </xdr:nvSpPr>
        <xdr:spPr bwMode="auto">
          <a:xfrm>
            <a:off x="1129" y="29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79" name="Rectangle 35"/>
          <xdr:cNvSpPr>
            <a:spLocks noChangeArrowheads="1"/>
          </xdr:cNvSpPr>
        </xdr:nvSpPr>
        <xdr:spPr bwMode="auto">
          <a:xfrm>
            <a:off x="1129" y="29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80" name="Line 36"/>
          <xdr:cNvSpPr>
            <a:spLocks noChangeShapeType="1"/>
          </xdr:cNvSpPr>
        </xdr:nvSpPr>
        <xdr:spPr bwMode="auto">
          <a:xfrm>
            <a:off x="1129" y="50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81" name="Rectangle 37"/>
          <xdr:cNvSpPr>
            <a:spLocks noChangeArrowheads="1"/>
          </xdr:cNvSpPr>
        </xdr:nvSpPr>
        <xdr:spPr bwMode="auto">
          <a:xfrm>
            <a:off x="1129" y="50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6182" name="Line 38"/>
          <xdr:cNvSpPr>
            <a:spLocks noChangeShapeType="1"/>
          </xdr:cNvSpPr>
        </xdr:nvSpPr>
        <xdr:spPr bwMode="auto">
          <a:xfrm>
            <a:off x="1129" y="9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6183" name="Rectangle 39"/>
          <xdr:cNvSpPr>
            <a:spLocks noChangeArrowheads="1"/>
          </xdr:cNvSpPr>
        </xdr:nvSpPr>
        <xdr:spPr bwMode="auto">
          <a:xfrm>
            <a:off x="1129" y="9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23811</xdr:rowOff>
    </xdr:from>
    <xdr:to>
      <xdr:col>9</xdr:col>
      <xdr:colOff>1154905</xdr:colOff>
      <xdr:row>1</xdr:row>
      <xdr:rowOff>3000375</xdr:rowOff>
    </xdr:to>
    <xdr:graphicFrame macro="">
      <xdr:nvGraphicFramePr>
        <xdr:cNvPr id="2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23</xdr:row>
      <xdr:rowOff>0</xdr:rowOff>
    </xdr:from>
    <xdr:to>
      <xdr:col>13</xdr:col>
      <xdr:colOff>309562</xdr:colOff>
      <xdr:row>28</xdr:row>
      <xdr:rowOff>166688</xdr:rowOff>
    </xdr:to>
    <xdr:sp macro="" textlink="">
      <xdr:nvSpPr>
        <xdr:cNvPr id="3" name="矩形 2"/>
        <xdr:cNvSpPr/>
      </xdr:nvSpPr>
      <xdr:spPr>
        <a:xfrm>
          <a:off x="11087100" y="9401175"/>
          <a:ext cx="1681162" cy="107156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8</xdr:col>
      <xdr:colOff>352425</xdr:colOff>
      <xdr:row>0</xdr:row>
      <xdr:rowOff>9525</xdr:rowOff>
    </xdr:from>
    <xdr:to>
      <xdr:col>9</xdr:col>
      <xdr:colOff>1057275</xdr:colOff>
      <xdr:row>0</xdr:row>
      <xdr:rowOff>666750</xdr:rowOff>
    </xdr:to>
    <xdr:grpSp>
      <xdr:nvGrpSpPr>
        <xdr:cNvPr id="7171" name="Group 3"/>
        <xdr:cNvGrpSpPr>
          <a:grpSpLocks noChangeAspect="1"/>
        </xdr:cNvGrpSpPr>
      </xdr:nvGrpSpPr>
      <xdr:grpSpPr bwMode="auto">
        <a:xfrm>
          <a:off x="9067800" y="9525"/>
          <a:ext cx="1776413" cy="657225"/>
          <a:chOff x="951" y="1"/>
          <a:chExt cx="187" cy="55"/>
        </a:xfrm>
      </xdr:grpSpPr>
      <xdr:sp macro="" textlink="">
        <xdr:nvSpPr>
          <xdr:cNvPr id="7170" name="AutoShape 2"/>
          <xdr:cNvSpPr>
            <a:spLocks noChangeAspect="1" noChangeArrowheads="1" noTextEdit="1"/>
          </xdr:cNvSpPr>
        </xdr:nvSpPr>
        <xdr:spPr bwMode="auto">
          <a:xfrm>
            <a:off x="951" y="1"/>
            <a:ext cx="186" cy="5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7172" name="Rectangle 4"/>
          <xdr:cNvSpPr>
            <a:spLocks noChangeArrowheads="1"/>
          </xdr:cNvSpPr>
        </xdr:nvSpPr>
        <xdr:spPr bwMode="auto">
          <a:xfrm>
            <a:off x="967" y="4"/>
            <a:ext cx="34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7173" name="Rectangle 5"/>
          <xdr:cNvSpPr>
            <a:spLocks noChangeArrowheads="1"/>
          </xdr:cNvSpPr>
        </xdr:nvSpPr>
        <xdr:spPr bwMode="auto">
          <a:xfrm>
            <a:off x="1028" y="4"/>
            <a:ext cx="34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7174" name="Rectangle 6"/>
          <xdr:cNvSpPr>
            <a:spLocks noChangeArrowheads="1"/>
          </xdr:cNvSpPr>
        </xdr:nvSpPr>
        <xdr:spPr bwMode="auto">
          <a:xfrm>
            <a:off x="1090" y="4"/>
            <a:ext cx="34" cy="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7175" name="Rectangle 7"/>
          <xdr:cNvSpPr>
            <a:spLocks noChangeArrowheads="1"/>
          </xdr:cNvSpPr>
        </xdr:nvSpPr>
        <xdr:spPr bwMode="auto">
          <a:xfrm>
            <a:off x="954" y="26"/>
            <a:ext cx="57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4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7176" name="Rectangle 8"/>
          <xdr:cNvSpPr>
            <a:spLocks noChangeArrowheads="1"/>
          </xdr:cNvSpPr>
        </xdr:nvSpPr>
        <xdr:spPr bwMode="auto">
          <a:xfrm>
            <a:off x="951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77" name="Rectangle 9"/>
          <xdr:cNvSpPr>
            <a:spLocks noChangeArrowheads="1"/>
          </xdr:cNvSpPr>
        </xdr:nvSpPr>
        <xdr:spPr bwMode="auto">
          <a:xfrm>
            <a:off x="1013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78" name="Rectangle 10"/>
          <xdr:cNvSpPr>
            <a:spLocks noChangeArrowheads="1"/>
          </xdr:cNvSpPr>
        </xdr:nvSpPr>
        <xdr:spPr bwMode="auto">
          <a:xfrm>
            <a:off x="1074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79" name="Line 11"/>
          <xdr:cNvSpPr>
            <a:spLocks noChangeShapeType="1"/>
          </xdr:cNvSpPr>
        </xdr:nvSpPr>
        <xdr:spPr bwMode="auto">
          <a:xfrm>
            <a:off x="952" y="1"/>
            <a:ext cx="185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80" name="Rectangle 12"/>
          <xdr:cNvSpPr>
            <a:spLocks noChangeArrowheads="1"/>
          </xdr:cNvSpPr>
        </xdr:nvSpPr>
        <xdr:spPr bwMode="auto">
          <a:xfrm>
            <a:off x="952" y="1"/>
            <a:ext cx="185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81" name="Rectangle 13"/>
          <xdr:cNvSpPr>
            <a:spLocks noChangeArrowheads="1"/>
          </xdr:cNvSpPr>
        </xdr:nvSpPr>
        <xdr:spPr bwMode="auto">
          <a:xfrm>
            <a:off x="1136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82" name="Line 14"/>
          <xdr:cNvSpPr>
            <a:spLocks noChangeShapeType="1"/>
          </xdr:cNvSpPr>
        </xdr:nvSpPr>
        <xdr:spPr bwMode="auto">
          <a:xfrm>
            <a:off x="952" y="16"/>
            <a:ext cx="185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83" name="Rectangle 15"/>
          <xdr:cNvSpPr>
            <a:spLocks noChangeArrowheads="1"/>
          </xdr:cNvSpPr>
        </xdr:nvSpPr>
        <xdr:spPr bwMode="auto">
          <a:xfrm>
            <a:off x="952" y="16"/>
            <a:ext cx="185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84" name="Line 16"/>
          <xdr:cNvSpPr>
            <a:spLocks noChangeShapeType="1"/>
          </xdr:cNvSpPr>
        </xdr:nvSpPr>
        <xdr:spPr bwMode="auto">
          <a:xfrm>
            <a:off x="951" y="1"/>
            <a:ext cx="1" cy="54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85" name="Rectangle 17"/>
          <xdr:cNvSpPr>
            <a:spLocks noChangeArrowheads="1"/>
          </xdr:cNvSpPr>
        </xdr:nvSpPr>
        <xdr:spPr bwMode="auto">
          <a:xfrm>
            <a:off x="951" y="1"/>
            <a:ext cx="1" cy="5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86" name="Line 18"/>
          <xdr:cNvSpPr>
            <a:spLocks noChangeShapeType="1"/>
          </xdr:cNvSpPr>
        </xdr:nvSpPr>
        <xdr:spPr bwMode="auto">
          <a:xfrm>
            <a:off x="1013" y="2"/>
            <a:ext cx="1" cy="53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87" name="Rectangle 19"/>
          <xdr:cNvSpPr>
            <a:spLocks noChangeArrowheads="1"/>
          </xdr:cNvSpPr>
        </xdr:nvSpPr>
        <xdr:spPr bwMode="auto">
          <a:xfrm>
            <a:off x="1013" y="2"/>
            <a:ext cx="1" cy="53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88" name="Line 20"/>
          <xdr:cNvSpPr>
            <a:spLocks noChangeShapeType="1"/>
          </xdr:cNvSpPr>
        </xdr:nvSpPr>
        <xdr:spPr bwMode="auto">
          <a:xfrm>
            <a:off x="1074" y="2"/>
            <a:ext cx="1" cy="53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89" name="Rectangle 21"/>
          <xdr:cNvSpPr>
            <a:spLocks noChangeArrowheads="1"/>
          </xdr:cNvSpPr>
        </xdr:nvSpPr>
        <xdr:spPr bwMode="auto">
          <a:xfrm>
            <a:off x="1074" y="2"/>
            <a:ext cx="1" cy="53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90" name="Line 22"/>
          <xdr:cNvSpPr>
            <a:spLocks noChangeShapeType="1"/>
          </xdr:cNvSpPr>
        </xdr:nvSpPr>
        <xdr:spPr bwMode="auto">
          <a:xfrm>
            <a:off x="952" y="54"/>
            <a:ext cx="185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91" name="Rectangle 23"/>
          <xdr:cNvSpPr>
            <a:spLocks noChangeArrowheads="1"/>
          </xdr:cNvSpPr>
        </xdr:nvSpPr>
        <xdr:spPr bwMode="auto">
          <a:xfrm>
            <a:off x="952" y="54"/>
            <a:ext cx="185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92" name="Line 24"/>
          <xdr:cNvSpPr>
            <a:spLocks noChangeShapeType="1"/>
          </xdr:cNvSpPr>
        </xdr:nvSpPr>
        <xdr:spPr bwMode="auto">
          <a:xfrm>
            <a:off x="1136" y="2"/>
            <a:ext cx="1" cy="53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93" name="Rectangle 25"/>
          <xdr:cNvSpPr>
            <a:spLocks noChangeArrowheads="1"/>
          </xdr:cNvSpPr>
        </xdr:nvSpPr>
        <xdr:spPr bwMode="auto">
          <a:xfrm>
            <a:off x="1136" y="2"/>
            <a:ext cx="1" cy="53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94" name="Line 26"/>
          <xdr:cNvSpPr>
            <a:spLocks noChangeShapeType="1"/>
          </xdr:cNvSpPr>
        </xdr:nvSpPr>
        <xdr:spPr bwMode="auto">
          <a:xfrm>
            <a:off x="951" y="5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95" name="Rectangle 27"/>
          <xdr:cNvSpPr>
            <a:spLocks noChangeArrowheads="1"/>
          </xdr:cNvSpPr>
        </xdr:nvSpPr>
        <xdr:spPr bwMode="auto">
          <a:xfrm>
            <a:off x="951" y="5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96" name="Line 28"/>
          <xdr:cNvSpPr>
            <a:spLocks noChangeShapeType="1"/>
          </xdr:cNvSpPr>
        </xdr:nvSpPr>
        <xdr:spPr bwMode="auto">
          <a:xfrm>
            <a:off x="1013" y="5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97" name="Rectangle 29"/>
          <xdr:cNvSpPr>
            <a:spLocks noChangeArrowheads="1"/>
          </xdr:cNvSpPr>
        </xdr:nvSpPr>
        <xdr:spPr bwMode="auto">
          <a:xfrm>
            <a:off x="1013" y="5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198" name="Line 30"/>
          <xdr:cNvSpPr>
            <a:spLocks noChangeShapeType="1"/>
          </xdr:cNvSpPr>
        </xdr:nvSpPr>
        <xdr:spPr bwMode="auto">
          <a:xfrm>
            <a:off x="1074" y="5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199" name="Rectangle 31"/>
          <xdr:cNvSpPr>
            <a:spLocks noChangeArrowheads="1"/>
          </xdr:cNvSpPr>
        </xdr:nvSpPr>
        <xdr:spPr bwMode="auto">
          <a:xfrm>
            <a:off x="1074" y="5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00" name="Line 32"/>
          <xdr:cNvSpPr>
            <a:spLocks noChangeShapeType="1"/>
          </xdr:cNvSpPr>
        </xdr:nvSpPr>
        <xdr:spPr bwMode="auto">
          <a:xfrm>
            <a:off x="1136" y="55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01" name="Rectangle 33"/>
          <xdr:cNvSpPr>
            <a:spLocks noChangeArrowheads="1"/>
          </xdr:cNvSpPr>
        </xdr:nvSpPr>
        <xdr:spPr bwMode="auto">
          <a:xfrm>
            <a:off x="1136" y="55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02" name="Line 34"/>
          <xdr:cNvSpPr>
            <a:spLocks noChangeShapeType="1"/>
          </xdr:cNvSpPr>
        </xdr:nvSpPr>
        <xdr:spPr bwMode="auto">
          <a:xfrm>
            <a:off x="1137" y="1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03" name="Rectangle 35"/>
          <xdr:cNvSpPr>
            <a:spLocks noChangeArrowheads="1"/>
          </xdr:cNvSpPr>
        </xdr:nvSpPr>
        <xdr:spPr bwMode="auto">
          <a:xfrm>
            <a:off x="1137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04" name="Line 36"/>
          <xdr:cNvSpPr>
            <a:spLocks noChangeShapeType="1"/>
          </xdr:cNvSpPr>
        </xdr:nvSpPr>
        <xdr:spPr bwMode="auto">
          <a:xfrm>
            <a:off x="1137" y="16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05" name="Rectangle 37"/>
          <xdr:cNvSpPr>
            <a:spLocks noChangeArrowheads="1"/>
          </xdr:cNvSpPr>
        </xdr:nvSpPr>
        <xdr:spPr bwMode="auto">
          <a:xfrm>
            <a:off x="1137" y="16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06" name="Line 38"/>
          <xdr:cNvSpPr>
            <a:spLocks noChangeShapeType="1"/>
          </xdr:cNvSpPr>
        </xdr:nvSpPr>
        <xdr:spPr bwMode="auto">
          <a:xfrm>
            <a:off x="1137" y="54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07" name="Rectangle 39"/>
          <xdr:cNvSpPr>
            <a:spLocks noChangeArrowheads="1"/>
          </xdr:cNvSpPr>
        </xdr:nvSpPr>
        <xdr:spPr bwMode="auto">
          <a:xfrm>
            <a:off x="1137" y="54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0.22398</cdr:x>
      <cdr:y>0</cdr:y>
    </cdr:from>
    <cdr:to>
      <cdr:x>0.6447</cdr:x>
      <cdr:y>0.18041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1651246" y="0"/>
          <a:ext cx="3101728" cy="5739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rgbClr val="F79646">
              <a:lumMod val="60000"/>
              <a:lumOff val="40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zh-CN" altLang="en-US" sz="1500" b="1">
              <a:solidFill>
                <a:sysClr val="windowText" lastClr="000000"/>
              </a:solidFill>
            </a:rPr>
            <a:t>月别客户投诉不良返检次数对比</a:t>
          </a:r>
        </a:p>
      </cdr:txBody>
    </cdr:sp>
  </cdr:relSizeAnchor>
  <cdr:relSizeAnchor xmlns:cdr="http://schemas.openxmlformats.org/drawingml/2006/chartDrawing">
    <cdr:from>
      <cdr:x>0.74211</cdr:x>
      <cdr:y>0.22</cdr:y>
    </cdr:from>
    <cdr:to>
      <cdr:x>0.95321</cdr:x>
      <cdr:y>0.496</cdr:y>
    </cdr:to>
    <cdr:sp macro="" textlink="">
      <cdr:nvSpPr>
        <cdr:cNvPr id="3" name="云形 2"/>
        <cdr:cNvSpPr/>
      </cdr:nvSpPr>
      <cdr:spPr>
        <a:xfrm xmlns:a="http://schemas.openxmlformats.org/drawingml/2006/main">
          <a:off x="8120064" y="654846"/>
          <a:ext cx="2309812" cy="821532"/>
        </a:xfrm>
        <a:prstGeom xmlns:a="http://schemas.openxmlformats.org/drawingml/2006/main" prst="cloud">
          <a:avLst/>
        </a:prstGeom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anchor="ctr"/>
        <a:lstStyle xmlns:a="http://schemas.openxmlformats.org/drawingml/2006/main"/>
        <a:p xmlns:a="http://schemas.openxmlformats.org/drawingml/2006/main">
          <a:r>
            <a:rPr lang="zh-CN" altLang="en-US" sz="2000">
              <a:solidFill>
                <a:srgbClr val="7030A0"/>
              </a:solidFill>
              <a:latin typeface="隶书" pitchFamily="49" charset="-122"/>
              <a:ea typeface="隶书" pitchFamily="49" charset="-122"/>
            </a:rPr>
            <a:t>客户返检“</a:t>
          </a:r>
          <a:r>
            <a:rPr lang="en-US" altLang="zh-CN" sz="2000">
              <a:solidFill>
                <a:srgbClr val="7030A0"/>
              </a:solidFill>
              <a:latin typeface="隶书" pitchFamily="49" charset="-122"/>
              <a:ea typeface="隶书" pitchFamily="49" charset="-122"/>
            </a:rPr>
            <a:t>ZERO"</a:t>
          </a:r>
          <a:r>
            <a:rPr lang="zh-CN" altLang="en-US" sz="2000">
              <a:solidFill>
                <a:srgbClr val="7030A0"/>
              </a:solidFill>
              <a:latin typeface="隶书" pitchFamily="49" charset="-122"/>
              <a:ea typeface="隶书" pitchFamily="49" charset="-122"/>
            </a:rPr>
            <a:t>化</a:t>
          </a:r>
          <a:endParaRPr lang="zh-CN" sz="2000">
            <a:solidFill>
              <a:srgbClr val="7030A0"/>
            </a:solidFill>
            <a:latin typeface="隶书" pitchFamily="49" charset="-122"/>
            <a:ea typeface="隶书" pitchFamily="49" charset="-122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149831</xdr:colOff>
      <xdr:row>1</xdr:row>
      <xdr:rowOff>19050</xdr:rowOff>
    </xdr:from>
    <xdr:to>
      <xdr:col>10</xdr:col>
      <xdr:colOff>1070225</xdr:colOff>
      <xdr:row>1</xdr:row>
      <xdr:rowOff>2643455</xdr:rowOff>
    </xdr:to>
    <xdr:graphicFrame macro="">
      <xdr:nvGraphicFramePr>
        <xdr:cNvPr id="2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278260</xdr:colOff>
      <xdr:row>1</xdr:row>
      <xdr:rowOff>567220</xdr:rowOff>
    </xdr:from>
    <xdr:to>
      <xdr:col>10</xdr:col>
      <xdr:colOff>663541</xdr:colOff>
      <xdr:row>1</xdr:row>
      <xdr:rowOff>920394</xdr:rowOff>
    </xdr:to>
    <xdr:sp macro="" textlink="">
      <xdr:nvSpPr>
        <xdr:cNvPr id="4" name="圆角矩形 3"/>
        <xdr:cNvSpPr/>
      </xdr:nvSpPr>
      <xdr:spPr>
        <a:xfrm>
          <a:off x="8041135" y="1214920"/>
          <a:ext cx="1290156" cy="353174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CN" altLang="en-US" sz="1400">
              <a:latin typeface="楷体_GB2312" pitchFamily="49" charset="-122"/>
              <a:ea typeface="楷体_GB2312" pitchFamily="49" charset="-122"/>
            </a:rPr>
            <a:t>目标：</a:t>
          </a:r>
          <a:r>
            <a:rPr lang="en-US" altLang="zh-CN" sz="1400">
              <a:latin typeface="楷体_GB2312" pitchFamily="49" charset="-122"/>
              <a:ea typeface="楷体_GB2312" pitchFamily="49" charset="-122"/>
            </a:rPr>
            <a:t>2%</a:t>
          </a:r>
          <a:endParaRPr lang="zh-CN" altLang="en-US" sz="1400">
            <a:latin typeface="楷体_GB2312" pitchFamily="49" charset="-122"/>
            <a:ea typeface="楷体_GB2312" pitchFamily="49" charset="-122"/>
          </a:endParaRPr>
        </a:p>
      </xdr:txBody>
    </xdr:sp>
    <xdr:clientData/>
  </xdr:twoCellAnchor>
  <xdr:twoCellAnchor>
    <xdr:from>
      <xdr:col>8</xdr:col>
      <xdr:colOff>571350</xdr:colOff>
      <xdr:row>0</xdr:row>
      <xdr:rowOff>0</xdr:rowOff>
    </xdr:from>
    <xdr:to>
      <xdr:col>10</xdr:col>
      <xdr:colOff>734785</xdr:colOff>
      <xdr:row>0</xdr:row>
      <xdr:rowOff>816429</xdr:rowOff>
    </xdr:to>
    <xdr:grpSp>
      <xdr:nvGrpSpPr>
        <xdr:cNvPr id="7210" name="Group 42"/>
        <xdr:cNvGrpSpPr>
          <a:grpSpLocks noChangeAspect="1"/>
        </xdr:cNvGrpSpPr>
      </xdr:nvGrpSpPr>
      <xdr:grpSpPr bwMode="auto">
        <a:xfrm>
          <a:off x="8300207" y="0"/>
          <a:ext cx="2163685" cy="816429"/>
          <a:chOff x="805" y="1"/>
          <a:chExt cx="221" cy="68"/>
        </a:xfrm>
      </xdr:grpSpPr>
      <xdr:sp macro="" textlink="">
        <xdr:nvSpPr>
          <xdr:cNvPr id="7209" name="AutoShape 41"/>
          <xdr:cNvSpPr>
            <a:spLocks noChangeAspect="1" noChangeArrowheads="1" noTextEdit="1"/>
          </xdr:cNvSpPr>
        </xdr:nvSpPr>
        <xdr:spPr bwMode="auto">
          <a:xfrm>
            <a:off x="807" y="1"/>
            <a:ext cx="218" cy="6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7211" name="Rectangle 43"/>
          <xdr:cNvSpPr>
            <a:spLocks noChangeArrowheads="1"/>
          </xdr:cNvSpPr>
        </xdr:nvSpPr>
        <xdr:spPr bwMode="auto">
          <a:xfrm>
            <a:off x="825" y="4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作 成</a:t>
            </a:r>
          </a:p>
        </xdr:txBody>
      </xdr:sp>
      <xdr:sp macro="" textlink="">
        <xdr:nvSpPr>
          <xdr:cNvPr id="7212" name="Rectangle 44"/>
          <xdr:cNvSpPr>
            <a:spLocks noChangeArrowheads="1"/>
          </xdr:cNvSpPr>
        </xdr:nvSpPr>
        <xdr:spPr bwMode="auto">
          <a:xfrm>
            <a:off x="897" y="4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检 查</a:t>
            </a:r>
          </a:p>
        </xdr:txBody>
      </xdr:sp>
      <xdr:sp macro="" textlink="">
        <xdr:nvSpPr>
          <xdr:cNvPr id="7213" name="Rectangle 45"/>
          <xdr:cNvSpPr>
            <a:spLocks noChangeArrowheads="1"/>
          </xdr:cNvSpPr>
        </xdr:nvSpPr>
        <xdr:spPr bwMode="auto">
          <a:xfrm>
            <a:off x="970" y="4"/>
            <a:ext cx="40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2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承 认</a:t>
            </a:r>
          </a:p>
        </xdr:txBody>
      </xdr:sp>
      <xdr:sp macro="" textlink="">
        <xdr:nvSpPr>
          <xdr:cNvPr id="7214" name="Rectangle 46"/>
          <xdr:cNvSpPr>
            <a:spLocks noChangeArrowheads="1"/>
          </xdr:cNvSpPr>
        </xdr:nvSpPr>
        <xdr:spPr bwMode="auto">
          <a:xfrm>
            <a:off x="805" y="32"/>
            <a:ext cx="73" cy="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800" b="0" i="0" u="none" strike="noStrike" baseline="0">
                <a:solidFill>
                  <a:srgbClr val="000000"/>
                </a:solidFill>
                <a:latin typeface="华文行楷"/>
                <a:ea typeface="华文行楷"/>
              </a:rPr>
              <a:t>曲长凤</a:t>
            </a:r>
          </a:p>
        </xdr:txBody>
      </xdr:sp>
      <xdr:sp macro="" textlink="">
        <xdr:nvSpPr>
          <xdr:cNvPr id="7215" name="Rectangle 47"/>
          <xdr:cNvSpPr>
            <a:spLocks noChangeArrowheads="1"/>
          </xdr:cNvSpPr>
        </xdr:nvSpPr>
        <xdr:spPr bwMode="auto">
          <a:xfrm>
            <a:off x="807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16" name="Rectangle 48"/>
          <xdr:cNvSpPr>
            <a:spLocks noChangeArrowheads="1"/>
          </xdr:cNvSpPr>
        </xdr:nvSpPr>
        <xdr:spPr bwMode="auto">
          <a:xfrm>
            <a:off x="879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17" name="Rectangle 49"/>
          <xdr:cNvSpPr>
            <a:spLocks noChangeArrowheads="1"/>
          </xdr:cNvSpPr>
        </xdr:nvSpPr>
        <xdr:spPr bwMode="auto">
          <a:xfrm>
            <a:off x="952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18" name="Line 50"/>
          <xdr:cNvSpPr>
            <a:spLocks noChangeShapeType="1"/>
          </xdr:cNvSpPr>
        </xdr:nvSpPr>
        <xdr:spPr bwMode="auto">
          <a:xfrm>
            <a:off x="808" y="1"/>
            <a:ext cx="21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19" name="Rectangle 51"/>
          <xdr:cNvSpPr>
            <a:spLocks noChangeArrowheads="1"/>
          </xdr:cNvSpPr>
        </xdr:nvSpPr>
        <xdr:spPr bwMode="auto">
          <a:xfrm>
            <a:off x="808" y="1"/>
            <a:ext cx="21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0" name="Rectangle 52"/>
          <xdr:cNvSpPr>
            <a:spLocks noChangeArrowheads="1"/>
          </xdr:cNvSpPr>
        </xdr:nvSpPr>
        <xdr:spPr bwMode="auto">
          <a:xfrm>
            <a:off x="1024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1" name="Line 53"/>
          <xdr:cNvSpPr>
            <a:spLocks noChangeShapeType="1"/>
          </xdr:cNvSpPr>
        </xdr:nvSpPr>
        <xdr:spPr bwMode="auto">
          <a:xfrm>
            <a:off x="808" y="20"/>
            <a:ext cx="21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22" name="Rectangle 54"/>
          <xdr:cNvSpPr>
            <a:spLocks noChangeArrowheads="1"/>
          </xdr:cNvSpPr>
        </xdr:nvSpPr>
        <xdr:spPr bwMode="auto">
          <a:xfrm>
            <a:off x="808" y="20"/>
            <a:ext cx="21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3" name="Line 55"/>
          <xdr:cNvSpPr>
            <a:spLocks noChangeShapeType="1"/>
          </xdr:cNvSpPr>
        </xdr:nvSpPr>
        <xdr:spPr bwMode="auto">
          <a:xfrm>
            <a:off x="807" y="1"/>
            <a:ext cx="1" cy="67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24" name="Rectangle 56"/>
          <xdr:cNvSpPr>
            <a:spLocks noChangeArrowheads="1"/>
          </xdr:cNvSpPr>
        </xdr:nvSpPr>
        <xdr:spPr bwMode="auto">
          <a:xfrm>
            <a:off x="807" y="1"/>
            <a:ext cx="1" cy="67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5" name="Line 57"/>
          <xdr:cNvSpPr>
            <a:spLocks noChangeShapeType="1"/>
          </xdr:cNvSpPr>
        </xdr:nvSpPr>
        <xdr:spPr bwMode="auto">
          <a:xfrm>
            <a:off x="879" y="2"/>
            <a:ext cx="1" cy="6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26" name="Rectangle 58"/>
          <xdr:cNvSpPr>
            <a:spLocks noChangeArrowheads="1"/>
          </xdr:cNvSpPr>
        </xdr:nvSpPr>
        <xdr:spPr bwMode="auto">
          <a:xfrm>
            <a:off x="879" y="2"/>
            <a:ext cx="1" cy="6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7" name="Line 59"/>
          <xdr:cNvSpPr>
            <a:spLocks noChangeShapeType="1"/>
          </xdr:cNvSpPr>
        </xdr:nvSpPr>
        <xdr:spPr bwMode="auto">
          <a:xfrm>
            <a:off x="952" y="2"/>
            <a:ext cx="1" cy="6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28" name="Rectangle 60"/>
          <xdr:cNvSpPr>
            <a:spLocks noChangeArrowheads="1"/>
          </xdr:cNvSpPr>
        </xdr:nvSpPr>
        <xdr:spPr bwMode="auto">
          <a:xfrm>
            <a:off x="952" y="2"/>
            <a:ext cx="1" cy="6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29" name="Line 61"/>
          <xdr:cNvSpPr>
            <a:spLocks noChangeShapeType="1"/>
          </xdr:cNvSpPr>
        </xdr:nvSpPr>
        <xdr:spPr bwMode="auto">
          <a:xfrm>
            <a:off x="808" y="67"/>
            <a:ext cx="217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30" name="Rectangle 62"/>
          <xdr:cNvSpPr>
            <a:spLocks noChangeArrowheads="1"/>
          </xdr:cNvSpPr>
        </xdr:nvSpPr>
        <xdr:spPr bwMode="auto">
          <a:xfrm>
            <a:off x="808" y="67"/>
            <a:ext cx="217" cy="1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31" name="Line 63"/>
          <xdr:cNvSpPr>
            <a:spLocks noChangeShapeType="1"/>
          </xdr:cNvSpPr>
        </xdr:nvSpPr>
        <xdr:spPr bwMode="auto">
          <a:xfrm>
            <a:off x="1024" y="2"/>
            <a:ext cx="1" cy="6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32" name="Rectangle 64"/>
          <xdr:cNvSpPr>
            <a:spLocks noChangeArrowheads="1"/>
          </xdr:cNvSpPr>
        </xdr:nvSpPr>
        <xdr:spPr bwMode="auto">
          <a:xfrm>
            <a:off x="1024" y="2"/>
            <a:ext cx="1" cy="66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33" name="Line 65"/>
          <xdr:cNvSpPr>
            <a:spLocks noChangeShapeType="1"/>
          </xdr:cNvSpPr>
        </xdr:nvSpPr>
        <xdr:spPr bwMode="auto">
          <a:xfrm>
            <a:off x="807" y="68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34" name="Rectangle 66"/>
          <xdr:cNvSpPr>
            <a:spLocks noChangeArrowheads="1"/>
          </xdr:cNvSpPr>
        </xdr:nvSpPr>
        <xdr:spPr bwMode="auto">
          <a:xfrm>
            <a:off x="807" y="68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35" name="Line 67"/>
          <xdr:cNvSpPr>
            <a:spLocks noChangeShapeType="1"/>
          </xdr:cNvSpPr>
        </xdr:nvSpPr>
        <xdr:spPr bwMode="auto">
          <a:xfrm>
            <a:off x="879" y="68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36" name="Rectangle 68"/>
          <xdr:cNvSpPr>
            <a:spLocks noChangeArrowheads="1"/>
          </xdr:cNvSpPr>
        </xdr:nvSpPr>
        <xdr:spPr bwMode="auto">
          <a:xfrm>
            <a:off x="879" y="68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37" name="Line 69"/>
          <xdr:cNvSpPr>
            <a:spLocks noChangeShapeType="1"/>
          </xdr:cNvSpPr>
        </xdr:nvSpPr>
        <xdr:spPr bwMode="auto">
          <a:xfrm>
            <a:off x="952" y="68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38" name="Rectangle 70"/>
          <xdr:cNvSpPr>
            <a:spLocks noChangeArrowheads="1"/>
          </xdr:cNvSpPr>
        </xdr:nvSpPr>
        <xdr:spPr bwMode="auto">
          <a:xfrm>
            <a:off x="952" y="68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39" name="Line 71"/>
          <xdr:cNvSpPr>
            <a:spLocks noChangeShapeType="1"/>
          </xdr:cNvSpPr>
        </xdr:nvSpPr>
        <xdr:spPr bwMode="auto">
          <a:xfrm>
            <a:off x="1024" y="68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40" name="Rectangle 72"/>
          <xdr:cNvSpPr>
            <a:spLocks noChangeArrowheads="1"/>
          </xdr:cNvSpPr>
        </xdr:nvSpPr>
        <xdr:spPr bwMode="auto">
          <a:xfrm>
            <a:off x="1024" y="68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41" name="Line 73"/>
          <xdr:cNvSpPr>
            <a:spLocks noChangeShapeType="1"/>
          </xdr:cNvSpPr>
        </xdr:nvSpPr>
        <xdr:spPr bwMode="auto">
          <a:xfrm>
            <a:off x="1025" y="1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42" name="Rectangle 74"/>
          <xdr:cNvSpPr>
            <a:spLocks noChangeArrowheads="1"/>
          </xdr:cNvSpPr>
        </xdr:nvSpPr>
        <xdr:spPr bwMode="auto">
          <a:xfrm>
            <a:off x="1025" y="1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43" name="Line 75"/>
          <xdr:cNvSpPr>
            <a:spLocks noChangeShapeType="1"/>
          </xdr:cNvSpPr>
        </xdr:nvSpPr>
        <xdr:spPr bwMode="auto">
          <a:xfrm>
            <a:off x="1025" y="20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44" name="Rectangle 76"/>
          <xdr:cNvSpPr>
            <a:spLocks noChangeArrowheads="1"/>
          </xdr:cNvSpPr>
        </xdr:nvSpPr>
        <xdr:spPr bwMode="auto">
          <a:xfrm>
            <a:off x="1025" y="20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245" name="Line 77"/>
          <xdr:cNvSpPr>
            <a:spLocks noChangeShapeType="1"/>
          </xdr:cNvSpPr>
        </xdr:nvSpPr>
        <xdr:spPr bwMode="auto">
          <a:xfrm>
            <a:off x="1025" y="67"/>
            <a:ext cx="1" cy="1"/>
          </a:xfrm>
          <a:prstGeom prst="line">
            <a:avLst/>
          </a:prstGeom>
          <a:noFill/>
          <a:ln w="0">
            <a:solidFill>
              <a:srgbClr val="D0D7E5"/>
            </a:solidFill>
            <a:prstDash val="solid"/>
            <a:round/>
            <a:headEnd/>
            <a:tailEnd/>
          </a:ln>
        </xdr:spPr>
      </xdr:sp>
      <xdr:sp macro="" textlink="">
        <xdr:nvSpPr>
          <xdr:cNvPr id="7246" name="Rectangle 78"/>
          <xdr:cNvSpPr>
            <a:spLocks noChangeArrowheads="1"/>
          </xdr:cNvSpPr>
        </xdr:nvSpPr>
        <xdr:spPr bwMode="auto">
          <a:xfrm>
            <a:off x="1025" y="67"/>
            <a:ext cx="1" cy="1"/>
          </a:xfrm>
          <a:prstGeom prst="rect">
            <a:avLst/>
          </a:prstGeom>
          <a:solidFill>
            <a:srgbClr val="D0D7E5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0.24862</cdr:x>
      <cdr:y>0</cdr:y>
    </cdr:from>
    <cdr:to>
      <cdr:x>0.66934</cdr:x>
      <cdr:y>0.18041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1825834" y="0"/>
          <a:ext cx="3089672" cy="5344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rgbClr val="F79646">
              <a:lumMod val="60000"/>
              <a:lumOff val="40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zh-CN" altLang="en-US" sz="1500" b="1">
              <a:solidFill>
                <a:sysClr val="windowText" lastClr="000000"/>
              </a:solidFill>
            </a:rPr>
            <a:t>月别客户投诉返检不良率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2:J35"/>
  <sheetViews>
    <sheetView topLeftCell="A4" zoomScale="87" zoomScaleNormal="87" workbookViewId="0">
      <selection activeCell="N26" sqref="N26"/>
    </sheetView>
  </sheetViews>
  <sheetFormatPr defaultRowHeight="13.5"/>
  <cols>
    <col min="1" max="1" width="9" style="4000" customWidth="1"/>
    <col min="5" max="5" width="5.875" style="4000" customWidth="1"/>
    <col min="6" max="6" width="8.125" style="4000" customWidth="1"/>
    <col min="10" max="10" width="8.375" style="4000" customWidth="1"/>
  </cols>
  <sheetData>
    <row r="32" s="4000" ht="14.25" thickBot="1"/>
    <row r="33" spans="6:10" s="4000" ht="15" thickTop="1" thickBot="1">
      <c r="F33" s="65535" t="s">
        <v>31</v>
      </c>
      <c r="G33" s="65535" t="s">
        <v>28</v>
      </c>
      <c r="H33" s="65535" t="s">
        <v>29</v>
      </c>
      <c r="I33" s="65535" t="s">
        <v>29</v>
      </c>
      <c r="J33" s="65535" t="s">
        <v>30</v>
      </c>
    </row>
    <row r="34" spans="6:10" s="4000" ht="19.5" thickBot="1">
      <c r="F34" s="65535"/>
      <c r="G34" s="65535" t="s">
        <v>125</v>
      </c>
      <c r="H34" s="65535"/>
      <c r="I34" s="65535"/>
      <c r="J34" s="65535"/>
    </row>
    <row r="35" spans="6:10" s="4000" ht="14.25" thickTop="1"/>
  </sheetData>
  <mergeCells count="1">
    <mergeCell ref="F33:F34"/>
  </mergeCells>
  <phoneticPr fontId="27" type="noConversion"/>
  <pageMargins left="0.70866141732283472" right="0.70866141732283472" top="0.56000000000000005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9"/>
  <sheetViews>
    <sheetView showZeros="0" zoomScale="82" zoomScaleNormal="82" workbookViewId="0">
      <pane xSplit="8" ySplit="2" topLeftCell="I21" activePane="bottomRight" state="frozen"/>
      <selection activeCell="X20" sqref="X20"/>
      <selection pane="topRight" activeCell="X20" sqref="X20"/>
      <selection pane="bottomLeft" activeCell="X20" sqref="X20"/>
      <selection pane="bottomRight" activeCell="L39" sqref="L39"/>
    </sheetView>
  </sheetViews>
  <sheetFormatPr defaultRowHeight="13.5"/>
  <cols>
    <col min="1" max="1" width="4.75" style="65535" customWidth="1"/>
    <col min="2" max="2" width="9.5" style="4000" customWidth="1"/>
    <col min="3" max="3" width="19.25" style="65535" customWidth="1"/>
    <col min="4" max="4" width="7.5" style="4000" customWidth="1"/>
    <col min="5" max="5" width="13.625" style="4000" customWidth="1"/>
    <col min="6" max="6" width="12.875" style="4000" customWidth="1"/>
    <col min="7" max="7" width="8.625" style="65535" customWidth="1"/>
    <col min="8" max="8" width="9.125" style="4000" customWidth="1"/>
    <col min="9" max="20" width="5.375" style="65535" customWidth="1"/>
    <col min="21" max="21" width="6.125" style="65535" customWidth="1"/>
    <col min="22" max="22" width="5.375" style="65535" customWidth="1"/>
    <col min="23" max="23" width="6" style="4000" customWidth="1"/>
    <col min="24" max="26" width="8.375" style="4000" customWidth="1"/>
  </cols>
  <sheetData>
    <row r="1" spans="1:23" s="4000" ht="51" customHeight="1">
      <c r="A1" s="65535" t="s">
        <v>213</v>
      </c>
      <c r="B1" s="65535"/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  <c r="O1" s="65535"/>
      <c r="P1" s="65535"/>
      <c r="Q1" s="65535"/>
      <c r="R1" s="65535"/>
      <c r="S1" s="65535"/>
      <c r="T1" s="65535"/>
      <c r="U1" s="65535"/>
      <c r="V1" s="65535"/>
    </row>
    <row r="2" spans="1:23" s="4000" ht="32.25" customHeight="1" thickBot="1">
      <c r="A2" s="65535" t="s">
        <v>42</v>
      </c>
      <c r="B2" s="65535" t="s">
        <v>41</v>
      </c>
      <c r="C2" s="65535" t="s">
        <v>40</v>
      </c>
      <c r="D2" s="65535" t="s">
        <v>39</v>
      </c>
      <c r="E2" s="65535" t="s">
        <v>38</v>
      </c>
      <c r="F2" s="65535" t="s">
        <v>37</v>
      </c>
      <c r="G2" s="65535" t="s">
        <v>36</v>
      </c>
      <c r="H2" s="65535" t="s">
        <v>7</v>
      </c>
      <c r="I2" s="65535" t="s">
        <v>8</v>
      </c>
      <c r="J2" s="65535" t="s">
        <v>9</v>
      </c>
      <c r="K2" s="65535" t="s">
        <v>10</v>
      </c>
      <c r="L2" s="65535" t="s">
        <v>11</v>
      </c>
      <c r="M2" s="65535" t="s">
        <v>12</v>
      </c>
      <c r="N2" s="65535" t="s">
        <v>13</v>
      </c>
      <c r="O2" s="65535" t="s">
        <v>14</v>
      </c>
      <c r="P2" s="65535" t="s">
        <v>35</v>
      </c>
      <c r="Q2" s="65535" t="s">
        <v>16</v>
      </c>
      <c r="R2" s="65535" t="s">
        <v>34</v>
      </c>
      <c r="S2" s="65535" t="s">
        <v>18</v>
      </c>
      <c r="T2" s="65535" t="s">
        <v>20</v>
      </c>
      <c r="U2" s="65535" t="s">
        <v>33</v>
      </c>
      <c r="V2" s="65535" t="s">
        <v>21</v>
      </c>
      <c r="W2" s="65535" t="s">
        <v>32</v>
      </c>
    </row>
    <row r="3" spans="1:23" s="4000" ht="18" customHeight="1" thickTop="1">
      <c r="A3" s="65535">
        <v>1</v>
      </c>
      <c r="B3" s="65535" t="s">
        <v>174</v>
      </c>
      <c r="C3" s="65535" t="s">
        <v>136</v>
      </c>
      <c r="D3" s="65535" t="s">
        <v>126</v>
      </c>
      <c r="E3" s="65535">
        <v>47000</v>
      </c>
      <c r="F3" s="65535">
        <v>955</v>
      </c>
      <c r="G3" s="65535">
        <v>10</v>
      </c>
      <c r="H3" s="65535">
        <v>2.1276595744680851E-4</v>
      </c>
      <c r="I3" s="65535">
        <v>0</v>
      </c>
      <c r="J3" s="65535">
        <v>0</v>
      </c>
      <c r="K3" s="65535">
        <v>0</v>
      </c>
      <c r="L3" s="65535">
        <v>0</v>
      </c>
      <c r="M3" s="65535">
        <v>0</v>
      </c>
      <c r="N3" s="65535">
        <v>6</v>
      </c>
      <c r="O3" s="65535">
        <v>2</v>
      </c>
      <c r="P3" s="65535">
        <v>2</v>
      </c>
      <c r="Q3" s="65535">
        <v>0</v>
      </c>
      <c r="R3" s="65535">
        <v>0</v>
      </c>
      <c r="S3" s="65535">
        <v>0</v>
      </c>
      <c r="T3" s="65535">
        <v>0</v>
      </c>
      <c r="U3" s="65535">
        <v>0</v>
      </c>
      <c r="V3" s="65535">
        <v>0</v>
      </c>
      <c r="W3" s="65535">
        <v>0</v>
      </c>
    </row>
    <row r="4" spans="1:23" s="4000" ht="18" customHeight="1">
      <c r="A4" s="65535">
        <v>2</v>
      </c>
      <c r="B4" s="65535" t="s">
        <v>128</v>
      </c>
      <c r="C4" s="65535" t="s">
        <v>136</v>
      </c>
      <c r="D4" s="65535" t="s">
        <v>126</v>
      </c>
      <c r="E4" s="65535">
        <v>31000</v>
      </c>
      <c r="F4" s="65535">
        <v>1000</v>
      </c>
      <c r="G4" s="65535">
        <v>11</v>
      </c>
      <c r="H4" s="65535">
        <v>3.5483870967741938E-4</v>
      </c>
      <c r="I4" s="65535">
        <v>0</v>
      </c>
      <c r="J4" s="65535">
        <v>0</v>
      </c>
      <c r="K4" s="65535">
        <v>0</v>
      </c>
      <c r="L4" s="65535">
        <v>2</v>
      </c>
      <c r="M4" s="65535">
        <v>0</v>
      </c>
      <c r="N4" s="65535">
        <v>1</v>
      </c>
      <c r="O4" s="65535">
        <v>8</v>
      </c>
      <c r="P4" s="65535">
        <v>0</v>
      </c>
      <c r="Q4" s="65535">
        <v>0</v>
      </c>
      <c r="R4" s="65535">
        <v>0</v>
      </c>
      <c r="S4" s="65535">
        <v>0</v>
      </c>
      <c r="T4" s="65535">
        <v>0</v>
      </c>
      <c r="U4" s="65535">
        <v>0</v>
      </c>
      <c r="V4" s="65535">
        <v>0</v>
      </c>
      <c r="W4" s="65535">
        <v>0</v>
      </c>
    </row>
    <row r="5" spans="1:23" s="4000" ht="18" customHeight="1">
      <c r="A5" s="65535">
        <v>3</v>
      </c>
      <c r="B5" s="65535" t="s">
        <v>128</v>
      </c>
      <c r="C5" s="65535" t="s">
        <v>136</v>
      </c>
      <c r="D5" s="65535" t="s">
        <v>186</v>
      </c>
      <c r="E5" s="65535">
        <v>18000</v>
      </c>
      <c r="F5" s="65535">
        <v>640</v>
      </c>
      <c r="G5" s="65535">
        <v>6</v>
      </c>
      <c r="H5" s="65535">
        <v>3.3333333333333332E-4</v>
      </c>
      <c r="I5" s="65535">
        <v>0</v>
      </c>
      <c r="J5" s="65535">
        <v>0</v>
      </c>
      <c r="K5" s="65535">
        <v>0</v>
      </c>
      <c r="L5" s="65535">
        <v>1</v>
      </c>
      <c r="M5" s="65535">
        <v>0</v>
      </c>
      <c r="N5" s="65535">
        <v>0</v>
      </c>
      <c r="O5" s="65535">
        <v>5</v>
      </c>
      <c r="P5" s="65535">
        <v>0</v>
      </c>
      <c r="Q5" s="65535">
        <v>0</v>
      </c>
      <c r="R5" s="65535">
        <v>0</v>
      </c>
      <c r="S5" s="65535">
        <v>0</v>
      </c>
      <c r="T5" s="65535">
        <v>0</v>
      </c>
      <c r="U5" s="65535">
        <v>0</v>
      </c>
      <c r="V5" s="65535">
        <v>0</v>
      </c>
      <c r="W5" s="65535">
        <v>0</v>
      </c>
    </row>
    <row r="6" spans="1:23" s="4000" ht="18" customHeight="1">
      <c r="A6" s="65535">
        <v>4</v>
      </c>
      <c r="B6" s="65535" t="s">
        <v>128</v>
      </c>
      <c r="C6" s="65535" t="s">
        <v>136</v>
      </c>
      <c r="D6" s="65535" t="s">
        <v>187</v>
      </c>
      <c r="E6" s="65535">
        <v>44950</v>
      </c>
      <c r="F6" s="65535">
        <v>1360</v>
      </c>
      <c r="G6" s="65535">
        <v>26</v>
      </c>
      <c r="H6" s="65535">
        <v>5.7842046718576193E-4</v>
      </c>
      <c r="I6" s="65535">
        <v>0</v>
      </c>
      <c r="J6" s="65535">
        <v>0</v>
      </c>
      <c r="K6" s="65535">
        <v>0</v>
      </c>
      <c r="L6" s="65535">
        <v>24</v>
      </c>
      <c r="M6" s="65535">
        <v>0</v>
      </c>
      <c r="N6" s="65535">
        <v>0</v>
      </c>
      <c r="O6" s="65535">
        <v>2</v>
      </c>
      <c r="P6" s="65535">
        <v>0</v>
      </c>
      <c r="Q6" s="65535">
        <v>0</v>
      </c>
      <c r="R6" s="65535">
        <v>0</v>
      </c>
      <c r="S6" s="65535">
        <v>0</v>
      </c>
      <c r="T6" s="65535">
        <v>0</v>
      </c>
      <c r="U6" s="65535">
        <v>0</v>
      </c>
      <c r="V6" s="65535">
        <v>0</v>
      </c>
      <c r="W6" s="65535">
        <v>0</v>
      </c>
    </row>
    <row r="7" spans="1:23" s="4000" ht="18" customHeight="1">
      <c r="A7" s="65535">
        <v>5</v>
      </c>
      <c r="B7" s="65535" t="s">
        <v>128</v>
      </c>
      <c r="C7" s="65535" t="s">
        <v>136</v>
      </c>
      <c r="D7" s="65535" t="s">
        <v>188</v>
      </c>
      <c r="E7" s="65535">
        <v>15500</v>
      </c>
      <c r="F7" s="65535">
        <v>725</v>
      </c>
      <c r="G7" s="65535">
        <v>9</v>
      </c>
      <c r="H7" s="65535">
        <v>5.8064516129032254E-4</v>
      </c>
      <c r="I7" s="65535">
        <v>0</v>
      </c>
      <c r="J7" s="65535">
        <v>0</v>
      </c>
      <c r="K7" s="65535">
        <v>0</v>
      </c>
      <c r="L7" s="65535">
        <v>9</v>
      </c>
      <c r="M7" s="65535">
        <v>0</v>
      </c>
      <c r="N7" s="65535">
        <v>0</v>
      </c>
      <c r="O7" s="65535">
        <v>0</v>
      </c>
      <c r="P7" s="65535">
        <v>0</v>
      </c>
      <c r="Q7" s="65535">
        <v>0</v>
      </c>
      <c r="R7" s="65535">
        <v>0</v>
      </c>
      <c r="S7" s="65535">
        <v>0</v>
      </c>
      <c r="T7" s="65535">
        <v>0</v>
      </c>
      <c r="U7" s="65535">
        <v>0</v>
      </c>
      <c r="V7" s="65535">
        <v>0</v>
      </c>
      <c r="W7" s="65535">
        <v>0</v>
      </c>
    </row>
    <row r="8" spans="1:23" s="4000" ht="18" customHeight="1">
      <c r="A8" s="65535">
        <v>6</v>
      </c>
      <c r="B8" s="65535" t="s">
        <v>128</v>
      </c>
      <c r="C8" s="65535" t="s">
        <v>189</v>
      </c>
      <c r="D8" s="65535" t="s">
        <v>190</v>
      </c>
      <c r="E8" s="65535">
        <v>201448</v>
      </c>
      <c r="F8" s="65535">
        <v>4325</v>
      </c>
      <c r="G8" s="65535">
        <v>133</v>
      </c>
      <c r="H8" s="65535">
        <v>6.6022000714824672E-4</v>
      </c>
      <c r="I8" s="65535">
        <v>0</v>
      </c>
      <c r="J8" s="65535">
        <v>59</v>
      </c>
      <c r="K8" s="65535">
        <v>0</v>
      </c>
      <c r="L8" s="65535">
        <v>67</v>
      </c>
      <c r="M8" s="65535">
        <v>0</v>
      </c>
      <c r="N8" s="65535">
        <v>0</v>
      </c>
      <c r="O8" s="65535">
        <v>0</v>
      </c>
      <c r="P8" s="65535">
        <v>0</v>
      </c>
      <c r="Q8" s="65535">
        <v>7</v>
      </c>
      <c r="R8" s="65535">
        <v>0</v>
      </c>
      <c r="S8" s="65535">
        <v>0</v>
      </c>
      <c r="T8" s="65535">
        <v>0</v>
      </c>
      <c r="U8" s="65535">
        <v>0</v>
      </c>
      <c r="V8" s="65535">
        <v>0</v>
      </c>
      <c r="W8" s="65535">
        <v>0</v>
      </c>
    </row>
    <row r="9" spans="1:23" s="4000" ht="18" customHeight="1">
      <c r="A9" s="65535">
        <v>7</v>
      </c>
      <c r="B9" s="65535" t="s">
        <v>135</v>
      </c>
      <c r="C9" s="65535" t="s">
        <v>136</v>
      </c>
      <c r="D9" s="65535" t="s">
        <v>137</v>
      </c>
      <c r="E9" s="65535">
        <v>10880</v>
      </c>
      <c r="F9" s="65535">
        <v>400</v>
      </c>
      <c r="G9" s="65535">
        <v>4</v>
      </c>
      <c r="H9" s="65535">
        <v>3.6764705882352941E-4</v>
      </c>
      <c r="I9" s="65535">
        <v>0</v>
      </c>
      <c r="J9" s="65535">
        <v>0</v>
      </c>
      <c r="K9" s="65535">
        <v>0</v>
      </c>
      <c r="L9" s="65535">
        <v>3</v>
      </c>
      <c r="M9" s="65535">
        <v>0</v>
      </c>
      <c r="N9" s="65535">
        <v>0</v>
      </c>
      <c r="O9" s="65535">
        <v>1</v>
      </c>
      <c r="P9" s="65535">
        <v>0</v>
      </c>
      <c r="Q9" s="65535">
        <v>0</v>
      </c>
      <c r="R9" s="65535">
        <v>0</v>
      </c>
      <c r="S9" s="65535">
        <v>0</v>
      </c>
      <c r="T9" s="65535">
        <v>0</v>
      </c>
      <c r="U9" s="65535">
        <v>0</v>
      </c>
      <c r="V9" s="65535">
        <v>0</v>
      </c>
      <c r="W9" s="65535">
        <v>0</v>
      </c>
    </row>
    <row r="10" spans="1:23" s="4000" ht="18" customHeight="1">
      <c r="A10" s="65535">
        <v>8</v>
      </c>
      <c r="B10" s="65535" t="s">
        <v>143</v>
      </c>
      <c r="C10" s="65535" t="s">
        <v>175</v>
      </c>
      <c r="D10" s="65535" t="s">
        <v>126</v>
      </c>
      <c r="E10" s="65535">
        <v>43620</v>
      </c>
      <c r="F10" s="65535">
        <v>1145</v>
      </c>
      <c r="G10" s="65535">
        <v>8</v>
      </c>
      <c r="H10" s="65535">
        <v>1.8340210912425492E-4</v>
      </c>
      <c r="I10" s="65535">
        <v>0</v>
      </c>
      <c r="J10" s="65535">
        <v>0</v>
      </c>
      <c r="K10" s="65535">
        <v>2</v>
      </c>
      <c r="L10" s="65535">
        <v>2</v>
      </c>
      <c r="M10" s="65535">
        <v>0</v>
      </c>
      <c r="N10" s="65535">
        <v>0</v>
      </c>
      <c r="O10" s="65535">
        <v>0</v>
      </c>
      <c r="P10" s="65535">
        <v>0</v>
      </c>
      <c r="Q10" s="65535">
        <v>4</v>
      </c>
      <c r="R10" s="65535">
        <v>0</v>
      </c>
      <c r="S10" s="65535">
        <v>0</v>
      </c>
      <c r="T10" s="65535">
        <v>0</v>
      </c>
      <c r="U10" s="65535">
        <v>0</v>
      </c>
      <c r="V10" s="65535">
        <v>0</v>
      </c>
      <c r="W10" s="65535">
        <v>0</v>
      </c>
    </row>
    <row r="11" spans="1:23" s="4000" ht="18" customHeight="1">
      <c r="A11" s="65535">
        <v>9</v>
      </c>
      <c r="B11" s="65535" t="s">
        <v>148</v>
      </c>
      <c r="C11" s="65535" t="s">
        <v>176</v>
      </c>
      <c r="D11" s="65535" t="s">
        <v>140</v>
      </c>
      <c r="E11" s="65535">
        <v>103910</v>
      </c>
      <c r="F11" s="65535">
        <v>1775</v>
      </c>
      <c r="G11" s="65535">
        <v>27</v>
      </c>
      <c r="H11" s="65535">
        <v>2.598402463670484E-4</v>
      </c>
      <c r="I11" s="65535">
        <v>0</v>
      </c>
      <c r="J11" s="65535">
        <v>2</v>
      </c>
      <c r="K11" s="65535">
        <v>0</v>
      </c>
      <c r="L11" s="65535">
        <v>7</v>
      </c>
      <c r="M11" s="65535">
        <v>0</v>
      </c>
      <c r="N11" s="65535">
        <v>3</v>
      </c>
      <c r="O11" s="65535">
        <v>12</v>
      </c>
      <c r="P11" s="65535">
        <v>3</v>
      </c>
      <c r="Q11" s="65535">
        <v>0</v>
      </c>
      <c r="R11" s="65535">
        <v>0</v>
      </c>
      <c r="S11" s="65535">
        <v>0</v>
      </c>
      <c r="T11" s="65535">
        <v>0</v>
      </c>
      <c r="U11" s="65535">
        <v>0</v>
      </c>
      <c r="V11" s="65535">
        <v>0</v>
      </c>
      <c r="W11" s="65535">
        <v>0</v>
      </c>
    </row>
    <row r="12" spans="1:23" s="4000" ht="18" customHeight="1">
      <c r="A12" s="65535">
        <v>10</v>
      </c>
      <c r="B12" s="65535" t="s">
        <v>148</v>
      </c>
      <c r="C12" s="65535" t="s">
        <v>149</v>
      </c>
      <c r="D12" s="65535" t="s">
        <v>140</v>
      </c>
      <c r="E12" s="65535">
        <v>151100</v>
      </c>
      <c r="F12" s="65535">
        <v>2930</v>
      </c>
      <c r="G12" s="65535">
        <v>40</v>
      </c>
      <c r="H12" s="65535">
        <v>2.6472534745201854E-4</v>
      </c>
      <c r="I12" s="65535">
        <v>0</v>
      </c>
      <c r="J12" s="65535">
        <v>0</v>
      </c>
      <c r="K12" s="65535">
        <v>10</v>
      </c>
      <c r="L12" s="65535">
        <v>0</v>
      </c>
      <c r="M12" s="65535">
        <v>0</v>
      </c>
      <c r="N12" s="65535">
        <v>0</v>
      </c>
      <c r="O12" s="65535">
        <v>0</v>
      </c>
      <c r="P12" s="65535">
        <v>30</v>
      </c>
      <c r="Q12" s="65535">
        <v>0</v>
      </c>
      <c r="R12" s="65535">
        <v>0</v>
      </c>
      <c r="S12" s="65535">
        <v>0</v>
      </c>
      <c r="T12" s="65535">
        <v>0</v>
      </c>
      <c r="U12" s="65535">
        <v>0</v>
      </c>
      <c r="V12" s="65535">
        <v>0</v>
      </c>
      <c r="W12" s="65535">
        <v>0</v>
      </c>
    </row>
    <row r="13" spans="1:23" s="4000" ht="18" customHeight="1">
      <c r="A13" s="65535">
        <v>11</v>
      </c>
      <c r="B13" s="65535" t="s">
        <v>191</v>
      </c>
      <c r="C13" s="65535" t="s">
        <v>192</v>
      </c>
      <c r="D13" s="65535" t="s">
        <v>193</v>
      </c>
      <c r="E13" s="65535">
        <v>15000</v>
      </c>
      <c r="F13" s="65535">
        <v>515</v>
      </c>
      <c r="G13" s="65535">
        <v>5</v>
      </c>
      <c r="H13" s="65535">
        <v>3.3333333333333332E-4</v>
      </c>
      <c r="I13" s="65535">
        <v>0</v>
      </c>
      <c r="J13" s="65535">
        <v>0</v>
      </c>
      <c r="K13" s="65535">
        <v>0</v>
      </c>
      <c r="L13" s="65535">
        <v>0</v>
      </c>
      <c r="M13" s="65535">
        <v>2</v>
      </c>
      <c r="N13" s="65535">
        <v>3</v>
      </c>
      <c r="O13" s="65535">
        <v>0</v>
      </c>
      <c r="P13" s="65535">
        <v>0</v>
      </c>
      <c r="Q13" s="65535">
        <v>0</v>
      </c>
      <c r="R13" s="65535">
        <v>0</v>
      </c>
      <c r="S13" s="65535">
        <v>0</v>
      </c>
      <c r="T13" s="65535">
        <v>0</v>
      </c>
      <c r="U13" s="65535">
        <v>0</v>
      </c>
      <c r="V13" s="65535">
        <v>0</v>
      </c>
      <c r="W13" s="65535">
        <v>0</v>
      </c>
    </row>
    <row r="14" spans="1:23" s="4000" ht="18" customHeight="1">
      <c r="A14" s="65535">
        <v>12</v>
      </c>
      <c r="B14" s="65535" t="s">
        <v>194</v>
      </c>
      <c r="C14" s="65535" t="s">
        <v>195</v>
      </c>
      <c r="D14" s="65535" t="s">
        <v>197</v>
      </c>
      <c r="E14" s="65535">
        <v>17310</v>
      </c>
      <c r="F14" s="65535">
        <v>315</v>
      </c>
      <c r="G14" s="65535">
        <v>50</v>
      </c>
      <c r="H14" s="65535">
        <v>2.8885037550548816E-3</v>
      </c>
      <c r="I14" s="65535">
        <v>0</v>
      </c>
      <c r="J14" s="65535">
        <v>0</v>
      </c>
      <c r="K14" s="65535">
        <v>0</v>
      </c>
      <c r="L14" s="65535">
        <v>0</v>
      </c>
      <c r="M14" s="65535">
        <v>0</v>
      </c>
      <c r="N14" s="65535">
        <v>0</v>
      </c>
      <c r="O14" s="65535">
        <v>0</v>
      </c>
      <c r="P14" s="65535">
        <v>0</v>
      </c>
      <c r="Q14" s="65535">
        <v>0</v>
      </c>
      <c r="R14" s="65535">
        <v>50</v>
      </c>
      <c r="S14" s="65535">
        <v>0</v>
      </c>
      <c r="T14" s="65535">
        <v>0</v>
      </c>
      <c r="U14" s="65535">
        <v>0</v>
      </c>
      <c r="V14" s="65535">
        <v>0</v>
      </c>
      <c r="W14" s="65535">
        <v>0</v>
      </c>
    </row>
    <row r="15" spans="1:23" s="4000" ht="18" customHeight="1">
      <c r="A15" s="65535">
        <v>13</v>
      </c>
      <c r="B15" s="65535" t="s">
        <v>194</v>
      </c>
      <c r="C15" s="65535" t="s">
        <v>196</v>
      </c>
      <c r="D15" s="65535" t="s">
        <v>197</v>
      </c>
      <c r="E15" s="65535">
        <v>16180</v>
      </c>
      <c r="F15" s="65535">
        <v>640</v>
      </c>
      <c r="G15" s="65535">
        <v>9</v>
      </c>
      <c r="H15" s="65535">
        <v>5.5624227441285537E-4</v>
      </c>
      <c r="I15" s="65535">
        <v>0</v>
      </c>
      <c r="J15" s="65535">
        <v>0</v>
      </c>
      <c r="K15" s="65535">
        <v>8</v>
      </c>
      <c r="L15" s="65535">
        <v>1</v>
      </c>
      <c r="M15" s="65535">
        <v>0</v>
      </c>
      <c r="N15" s="65535">
        <v>0</v>
      </c>
      <c r="O15" s="65535">
        <v>0</v>
      </c>
      <c r="P15" s="65535">
        <v>0</v>
      </c>
      <c r="Q15" s="65535">
        <v>0</v>
      </c>
      <c r="R15" s="65535">
        <v>0</v>
      </c>
      <c r="S15" s="65535">
        <v>0</v>
      </c>
      <c r="T15" s="65535">
        <v>0</v>
      </c>
      <c r="U15" s="65535">
        <v>0</v>
      </c>
      <c r="V15" s="65535">
        <v>0</v>
      </c>
      <c r="W15" s="65535">
        <v>0</v>
      </c>
    </row>
    <row r="16" spans="1:23" s="4000" ht="18" customHeight="1">
      <c r="A16" s="65535">
        <v>14</v>
      </c>
      <c r="B16" s="65535" t="s">
        <v>177</v>
      </c>
      <c r="C16" s="65535" t="s">
        <v>136</v>
      </c>
      <c r="D16" s="65535" t="s">
        <v>126</v>
      </c>
      <c r="E16" s="65535">
        <v>11000</v>
      </c>
      <c r="F16" s="65535">
        <v>765</v>
      </c>
      <c r="G16" s="65535">
        <v>36</v>
      </c>
      <c r="H16" s="65535">
        <v>3.2727272727272726E-3</v>
      </c>
      <c r="I16" s="65535">
        <v>0</v>
      </c>
      <c r="J16" s="65535">
        <v>15</v>
      </c>
      <c r="K16" s="65535">
        <v>0</v>
      </c>
      <c r="L16" s="65535">
        <v>0</v>
      </c>
      <c r="M16" s="65535">
        <v>0</v>
      </c>
      <c r="N16" s="65535">
        <v>6</v>
      </c>
      <c r="O16" s="65535">
        <v>0</v>
      </c>
      <c r="P16" s="65535">
        <v>13</v>
      </c>
      <c r="Q16" s="65535">
        <v>2</v>
      </c>
      <c r="R16" s="65535">
        <v>0</v>
      </c>
      <c r="S16" s="65535">
        <v>0</v>
      </c>
      <c r="T16" s="65535">
        <v>0</v>
      </c>
      <c r="U16" s="65535">
        <v>0</v>
      </c>
      <c r="V16" s="65535">
        <v>0</v>
      </c>
      <c r="W16" s="65535">
        <v>0</v>
      </c>
    </row>
    <row r="17" spans="1:23" s="4000" ht="18" customHeight="1">
      <c r="A17" s="65535">
        <v>15</v>
      </c>
      <c r="B17" s="65535" t="s">
        <v>178</v>
      </c>
      <c r="C17" s="65535" t="s">
        <v>176</v>
      </c>
      <c r="D17" s="65535" t="s">
        <v>126</v>
      </c>
      <c r="E17" s="65535">
        <v>80100</v>
      </c>
      <c r="F17" s="65535">
        <v>1880</v>
      </c>
      <c r="G17" s="65535">
        <v>61</v>
      </c>
      <c r="H17" s="65535">
        <v>7.6154806491885146E-4</v>
      </c>
      <c r="I17" s="65535">
        <v>0</v>
      </c>
      <c r="J17" s="65535">
        <v>0</v>
      </c>
      <c r="K17" s="65535">
        <v>0</v>
      </c>
      <c r="L17" s="65535">
        <v>0</v>
      </c>
      <c r="M17" s="65535">
        <v>4</v>
      </c>
      <c r="N17" s="65535">
        <v>0</v>
      </c>
      <c r="O17" s="65535">
        <v>0</v>
      </c>
      <c r="P17" s="65535">
        <v>57</v>
      </c>
      <c r="Q17" s="65535">
        <v>0</v>
      </c>
      <c r="R17" s="65535">
        <v>0</v>
      </c>
      <c r="S17" s="65535">
        <v>0</v>
      </c>
      <c r="T17" s="65535">
        <v>0</v>
      </c>
      <c r="U17" s="65535">
        <v>0</v>
      </c>
      <c r="V17" s="65535">
        <v>0</v>
      </c>
      <c r="W17" s="65535">
        <v>0</v>
      </c>
    </row>
    <row r="18" spans="1:23" s="4000" ht="18" customHeight="1">
      <c r="A18" s="65535">
        <v>16</v>
      </c>
      <c r="B18" s="65535" t="s">
        <v>178</v>
      </c>
      <c r="C18" s="65535" t="s">
        <v>149</v>
      </c>
      <c r="D18" s="65535" t="s">
        <v>126</v>
      </c>
      <c r="E18" s="65535">
        <v>99860</v>
      </c>
      <c r="F18" s="65535">
        <v>1890</v>
      </c>
      <c r="G18" s="65535">
        <v>42</v>
      </c>
      <c r="H18" s="65535">
        <v>4.2058882435409573E-4</v>
      </c>
      <c r="I18" s="65535">
        <v>0</v>
      </c>
      <c r="J18" s="65535">
        <v>0</v>
      </c>
      <c r="K18" s="65535">
        <v>4</v>
      </c>
      <c r="L18" s="65535">
        <v>3</v>
      </c>
      <c r="M18" s="65535">
        <v>0</v>
      </c>
      <c r="N18" s="65535">
        <v>0</v>
      </c>
      <c r="O18" s="65535">
        <v>0</v>
      </c>
      <c r="P18" s="65535">
        <v>35</v>
      </c>
      <c r="Q18" s="65535">
        <v>0</v>
      </c>
      <c r="R18" s="65535">
        <v>0</v>
      </c>
      <c r="S18" s="65535">
        <v>0</v>
      </c>
      <c r="T18" s="65535">
        <v>0</v>
      </c>
      <c r="U18" s="65535">
        <v>0</v>
      </c>
      <c r="V18" s="65535">
        <v>0</v>
      </c>
      <c r="W18" s="65535">
        <v>0</v>
      </c>
    </row>
    <row r="19" spans="1:23" s="4000" ht="18" customHeight="1">
      <c r="A19" s="65535">
        <v>17</v>
      </c>
      <c r="B19" s="65535" t="s">
        <v>179</v>
      </c>
      <c r="C19" s="65535" t="s">
        <v>144</v>
      </c>
      <c r="D19" s="65535" t="s">
        <v>126</v>
      </c>
      <c r="E19" s="65535">
        <v>67270</v>
      </c>
      <c r="F19" s="65535">
        <v>1575</v>
      </c>
      <c r="G19" s="65535">
        <v>10</v>
      </c>
      <c r="H19" s="65535">
        <v>1.486546751895347E-4</v>
      </c>
      <c r="I19" s="65535">
        <v>0</v>
      </c>
      <c r="J19" s="65535">
        <v>0</v>
      </c>
      <c r="K19" s="65535">
        <v>1</v>
      </c>
      <c r="L19" s="65535">
        <v>0</v>
      </c>
      <c r="M19" s="65535">
        <v>0</v>
      </c>
      <c r="N19" s="65535">
        <v>0</v>
      </c>
      <c r="O19" s="65535">
        <v>2</v>
      </c>
      <c r="P19" s="65535">
        <v>3</v>
      </c>
      <c r="Q19" s="65535">
        <v>4</v>
      </c>
      <c r="R19" s="65535">
        <v>0</v>
      </c>
      <c r="S19" s="65535">
        <v>0</v>
      </c>
      <c r="T19" s="65535">
        <v>0</v>
      </c>
      <c r="U19" s="65535">
        <v>0</v>
      </c>
      <c r="V19" s="65535">
        <v>0</v>
      </c>
      <c r="W19" s="65535">
        <v>0</v>
      </c>
    </row>
    <row r="20" spans="1:23" s="4000" ht="18" customHeight="1">
      <c r="A20" s="65535">
        <v>18</v>
      </c>
      <c r="B20" s="65535" t="s">
        <v>179</v>
      </c>
      <c r="C20" s="65535" t="s">
        <v>156</v>
      </c>
      <c r="D20" s="65535" t="s">
        <v>126</v>
      </c>
      <c r="E20" s="65535">
        <v>28000</v>
      </c>
      <c r="F20" s="65535">
        <v>630</v>
      </c>
      <c r="G20" s="65535">
        <v>4</v>
      </c>
      <c r="H20" s="65535">
        <v>1.4285714285714287E-4</v>
      </c>
      <c r="I20" s="65535">
        <v>0</v>
      </c>
      <c r="J20" s="65535">
        <v>0</v>
      </c>
      <c r="K20" s="65535">
        <v>0</v>
      </c>
      <c r="L20" s="65535">
        <v>0</v>
      </c>
      <c r="M20" s="65535">
        <v>0</v>
      </c>
      <c r="N20" s="65535">
        <v>2</v>
      </c>
      <c r="O20" s="65535">
        <v>0</v>
      </c>
      <c r="P20" s="65535">
        <v>2</v>
      </c>
      <c r="Q20" s="65535">
        <v>0</v>
      </c>
      <c r="R20" s="65535">
        <v>0</v>
      </c>
      <c r="S20" s="65535">
        <v>0</v>
      </c>
      <c r="T20" s="65535">
        <v>0</v>
      </c>
      <c r="U20" s="65535">
        <v>0</v>
      </c>
      <c r="V20" s="65535">
        <v>0</v>
      </c>
      <c r="W20" s="65535">
        <v>0</v>
      </c>
    </row>
    <row r="21" spans="1:23" s="4000" ht="18" customHeight="1">
      <c r="A21" s="65535">
        <v>19</v>
      </c>
      <c r="B21" s="65535" t="s">
        <v>202</v>
      </c>
      <c r="C21" s="65535" t="s">
        <v>203</v>
      </c>
      <c r="D21" s="65535" t="s">
        <v>205</v>
      </c>
      <c r="E21" s="65535">
        <v>142890</v>
      </c>
      <c r="F21" s="65535">
        <v>3120</v>
      </c>
      <c r="G21" s="65535">
        <v>22</v>
      </c>
      <c r="H21" s="65535">
        <v>1.5396458814472672E-4</v>
      </c>
      <c r="I21" s="65535">
        <v>0</v>
      </c>
      <c r="J21" s="65535">
        <v>6</v>
      </c>
      <c r="K21" s="65535">
        <v>0</v>
      </c>
      <c r="L21" s="65535">
        <v>15</v>
      </c>
      <c r="M21" s="65535">
        <v>0</v>
      </c>
      <c r="N21" s="65535">
        <v>0</v>
      </c>
      <c r="O21" s="65535">
        <v>0</v>
      </c>
      <c r="P21" s="65535">
        <v>0</v>
      </c>
      <c r="Q21" s="65535">
        <v>0</v>
      </c>
      <c r="R21" s="65535">
        <v>0</v>
      </c>
      <c r="S21" s="65535">
        <v>1</v>
      </c>
      <c r="T21" s="65535">
        <v>0</v>
      </c>
      <c r="U21" s="65535">
        <v>0</v>
      </c>
      <c r="V21" s="65535">
        <v>0</v>
      </c>
      <c r="W21" s="65535">
        <v>0</v>
      </c>
    </row>
    <row r="22" spans="1:23" s="4000" ht="18" customHeight="1">
      <c r="A22" s="65535">
        <v>20</v>
      </c>
      <c r="B22" s="65535" t="s">
        <v>202</v>
      </c>
      <c r="C22" s="65535" t="s">
        <v>204</v>
      </c>
      <c r="D22" s="65535" t="s">
        <v>205</v>
      </c>
      <c r="E22" s="65535">
        <v>149490</v>
      </c>
      <c r="F22" s="65535">
        <v>3130</v>
      </c>
      <c r="G22" s="65535">
        <v>24</v>
      </c>
      <c r="H22" s="65535">
        <v>1.6054585591009432E-4</v>
      </c>
      <c r="I22" s="65535">
        <v>0</v>
      </c>
      <c r="J22" s="65535">
        <v>7</v>
      </c>
      <c r="K22" s="65535">
        <v>0</v>
      </c>
      <c r="L22" s="65535">
        <v>15</v>
      </c>
      <c r="M22" s="65535">
        <v>0</v>
      </c>
      <c r="N22" s="65535">
        <v>0</v>
      </c>
      <c r="O22" s="65535">
        <v>2</v>
      </c>
      <c r="P22" s="65535">
        <v>0</v>
      </c>
      <c r="Q22" s="65535">
        <v>0</v>
      </c>
      <c r="R22" s="65535">
        <v>0</v>
      </c>
      <c r="S22" s="65535">
        <v>0</v>
      </c>
      <c r="T22" s="65535">
        <v>0</v>
      </c>
      <c r="U22" s="65535">
        <v>0</v>
      </c>
      <c r="V22" s="65535">
        <v>0</v>
      </c>
      <c r="W22" s="65535">
        <v>0</v>
      </c>
    </row>
    <row r="23" spans="1:23" s="4000" ht="18" customHeight="1">
      <c r="A23" s="65535">
        <v>21</v>
      </c>
      <c r="B23" s="65535" t="s">
        <v>202</v>
      </c>
      <c r="C23" s="65535" t="s">
        <v>206</v>
      </c>
      <c r="D23" s="65535" t="s">
        <v>205</v>
      </c>
      <c r="E23" s="65535">
        <v>16000</v>
      </c>
      <c r="F23" s="65535">
        <v>315</v>
      </c>
      <c r="G23" s="65535">
        <v>2</v>
      </c>
      <c r="H23" s="65535">
        <v>1.25E-4</v>
      </c>
      <c r="I23" s="65535">
        <v>0</v>
      </c>
      <c r="J23" s="65535">
        <v>0</v>
      </c>
      <c r="K23" s="65535">
        <v>0</v>
      </c>
      <c r="L23" s="65535">
        <v>2</v>
      </c>
      <c r="M23" s="65535">
        <v>0</v>
      </c>
      <c r="N23" s="65535">
        <v>0</v>
      </c>
      <c r="O23" s="65535">
        <v>0</v>
      </c>
      <c r="P23" s="65535">
        <v>0</v>
      </c>
      <c r="Q23" s="65535">
        <v>0</v>
      </c>
      <c r="R23" s="65535">
        <v>0</v>
      </c>
      <c r="S23" s="65535">
        <v>0</v>
      </c>
      <c r="T23" s="65535">
        <v>0</v>
      </c>
      <c r="U23" s="65535">
        <v>0</v>
      </c>
      <c r="V23" s="65535">
        <v>0</v>
      </c>
      <c r="W23" s="65535">
        <v>0</v>
      </c>
    </row>
    <row r="24" spans="1:23" s="4000" ht="18" customHeight="1">
      <c r="A24" s="65535">
        <v>22</v>
      </c>
      <c r="B24" s="65535" t="s">
        <v>202</v>
      </c>
      <c r="C24" s="65535" t="s">
        <v>207</v>
      </c>
      <c r="D24" s="65535" t="s">
        <v>205</v>
      </c>
      <c r="E24" s="65535">
        <v>26000</v>
      </c>
      <c r="F24" s="65535">
        <v>315</v>
      </c>
      <c r="G24" s="65535">
        <v>3</v>
      </c>
      <c r="H24" s="65535">
        <v>1.1538461538461538E-4</v>
      </c>
      <c r="I24" s="65535">
        <v>0</v>
      </c>
      <c r="J24" s="65535">
        <v>0</v>
      </c>
      <c r="K24" s="65535">
        <v>0</v>
      </c>
      <c r="L24" s="65535">
        <v>3</v>
      </c>
      <c r="M24" s="65535">
        <v>0</v>
      </c>
      <c r="N24" s="65535">
        <v>0</v>
      </c>
      <c r="O24" s="65535">
        <v>0</v>
      </c>
      <c r="P24" s="65535">
        <v>0</v>
      </c>
      <c r="Q24" s="65535">
        <v>0</v>
      </c>
      <c r="R24" s="65535">
        <v>0</v>
      </c>
      <c r="S24" s="65535">
        <v>0</v>
      </c>
      <c r="T24" s="65535">
        <v>0</v>
      </c>
      <c r="U24" s="65535">
        <v>0</v>
      </c>
      <c r="V24" s="65535">
        <v>0</v>
      </c>
      <c r="W24" s="65535">
        <v>0</v>
      </c>
    </row>
    <row r="25" spans="1:23" s="4000" ht="18" customHeight="1">
      <c r="A25" s="65535">
        <v>23</v>
      </c>
      <c r="B25" s="65535" t="s">
        <v>154</v>
      </c>
      <c r="C25" s="65535" t="s">
        <v>144</v>
      </c>
      <c r="D25" s="65535" t="s">
        <v>155</v>
      </c>
      <c r="E25" s="65535">
        <v>155000</v>
      </c>
      <c r="F25" s="65535">
        <v>3635</v>
      </c>
      <c r="G25" s="65535">
        <v>27</v>
      </c>
      <c r="H25" s="65535">
        <v>1.7419354838709678E-4</v>
      </c>
      <c r="I25" s="65535">
        <v>0</v>
      </c>
      <c r="J25" s="65535">
        <v>0</v>
      </c>
      <c r="K25" s="65535">
        <v>11</v>
      </c>
      <c r="L25" s="65535">
        <v>0</v>
      </c>
      <c r="M25" s="65535">
        <v>0</v>
      </c>
      <c r="N25" s="65535">
        <v>0</v>
      </c>
      <c r="O25" s="65535">
        <v>0</v>
      </c>
      <c r="P25" s="65535">
        <v>13</v>
      </c>
      <c r="Q25" s="65535">
        <v>3</v>
      </c>
      <c r="R25" s="65535">
        <v>0</v>
      </c>
      <c r="S25" s="65535">
        <v>0</v>
      </c>
      <c r="T25" s="65535">
        <v>0</v>
      </c>
      <c r="U25" s="65535">
        <v>0</v>
      </c>
      <c r="V25" s="65535">
        <v>0</v>
      </c>
      <c r="W25" s="65535">
        <v>0</v>
      </c>
    </row>
    <row r="26" spans="1:23" s="4000" ht="18" customHeight="1">
      <c r="A26" s="65535">
        <v>24</v>
      </c>
      <c r="B26" s="65535" t="s">
        <v>154</v>
      </c>
      <c r="C26" s="65535" t="s">
        <v>156</v>
      </c>
      <c r="D26" s="65535" t="s">
        <v>155</v>
      </c>
      <c r="E26" s="65535">
        <v>99000</v>
      </c>
      <c r="F26" s="65535">
        <v>2585</v>
      </c>
      <c r="G26" s="65535">
        <v>24</v>
      </c>
      <c r="H26" s="65535">
        <v>2.4242424242424242E-4</v>
      </c>
      <c r="I26" s="65535">
        <v>0</v>
      </c>
      <c r="J26" s="65535">
        <v>1</v>
      </c>
      <c r="K26" s="65535">
        <v>0</v>
      </c>
      <c r="L26" s="65535">
        <v>1</v>
      </c>
      <c r="M26" s="65535">
        <v>2</v>
      </c>
      <c r="N26" s="65535">
        <v>3</v>
      </c>
      <c r="O26" s="65535">
        <v>0</v>
      </c>
      <c r="P26" s="65535">
        <v>15</v>
      </c>
      <c r="Q26" s="65535">
        <v>0</v>
      </c>
      <c r="R26" s="65535">
        <v>0</v>
      </c>
      <c r="S26" s="65535">
        <v>2</v>
      </c>
      <c r="T26" s="65535">
        <v>0</v>
      </c>
      <c r="U26" s="65535">
        <v>0</v>
      </c>
      <c r="V26" s="65535">
        <v>0</v>
      </c>
      <c r="W26" s="65535">
        <v>0</v>
      </c>
    </row>
    <row r="27" spans="1:23" s="4000" ht="18" customHeight="1">
      <c r="A27" s="65535">
        <v>25</v>
      </c>
      <c r="B27" s="65535" t="s">
        <v>209</v>
      </c>
      <c r="C27" s="65535" t="s">
        <v>195</v>
      </c>
      <c r="D27" s="65535" t="s">
        <v>193</v>
      </c>
      <c r="E27" s="65535">
        <v>20040</v>
      </c>
      <c r="F27" s="65535">
        <v>890</v>
      </c>
      <c r="G27" s="65535">
        <v>8</v>
      </c>
      <c r="H27" s="65535">
        <v>3.992015968063872E-4</v>
      </c>
      <c r="I27" s="65535">
        <v>0</v>
      </c>
      <c r="J27" s="65535">
        <v>1</v>
      </c>
      <c r="K27" s="65535">
        <v>0</v>
      </c>
      <c r="L27" s="65535">
        <v>7</v>
      </c>
      <c r="M27" s="65535">
        <v>0</v>
      </c>
      <c r="N27" s="65535">
        <v>0</v>
      </c>
      <c r="O27" s="65535">
        <v>0</v>
      </c>
      <c r="P27" s="65535">
        <v>0</v>
      </c>
      <c r="Q27" s="65535">
        <v>0</v>
      </c>
      <c r="R27" s="65535">
        <v>0</v>
      </c>
      <c r="S27" s="65535">
        <v>0</v>
      </c>
      <c r="T27" s="65535">
        <v>0</v>
      </c>
      <c r="U27" s="65535">
        <v>0</v>
      </c>
      <c r="V27" s="65535">
        <v>0</v>
      </c>
      <c r="W27" s="65535">
        <v>0</v>
      </c>
    </row>
    <row r="28" spans="1:23" s="4000" ht="18" customHeight="1">
      <c r="A28" s="65535">
        <v>26</v>
      </c>
      <c r="B28" s="65535" t="s">
        <v>210</v>
      </c>
      <c r="C28" s="65535" t="s">
        <v>211</v>
      </c>
      <c r="D28" s="65535" t="s">
        <v>187</v>
      </c>
      <c r="E28" s="65535">
        <v>3500</v>
      </c>
      <c r="F28" s="65535">
        <v>200</v>
      </c>
      <c r="G28" s="65535">
        <v>1</v>
      </c>
      <c r="H28" s="65535">
        <v>2.8571428571428574E-4</v>
      </c>
      <c r="I28" s="65535">
        <v>0</v>
      </c>
      <c r="J28" s="65535">
        <v>0</v>
      </c>
      <c r="K28" s="65535">
        <v>0</v>
      </c>
      <c r="L28" s="65535">
        <v>1</v>
      </c>
      <c r="M28" s="65535">
        <v>0</v>
      </c>
      <c r="N28" s="65535">
        <v>0</v>
      </c>
      <c r="O28" s="65535">
        <v>0</v>
      </c>
      <c r="P28" s="65535">
        <v>0</v>
      </c>
      <c r="Q28" s="65535">
        <v>0</v>
      </c>
      <c r="R28" s="65535">
        <v>0</v>
      </c>
      <c r="S28" s="65535">
        <v>0</v>
      </c>
      <c r="T28" s="65535">
        <v>0</v>
      </c>
      <c r="U28" s="65535">
        <v>0</v>
      </c>
      <c r="V28" s="65535">
        <v>0</v>
      </c>
      <c r="W28" s="65535">
        <v>0</v>
      </c>
    </row>
    <row r="29" spans="1:23" s="4000" ht="18" customHeight="1">
      <c r="A29" s="65535">
        <v>27</v>
      </c>
      <c r="B29" s="65535" t="s">
        <v>210</v>
      </c>
      <c r="C29" s="65535" t="s">
        <v>211</v>
      </c>
      <c r="D29" s="65535" t="s">
        <v>212</v>
      </c>
      <c r="E29" s="65535">
        <v>2570</v>
      </c>
      <c r="F29" s="65535">
        <v>125</v>
      </c>
      <c r="G29" s="65535">
        <v>2</v>
      </c>
      <c r="H29" s="65535">
        <v>7.7821011673151756E-4</v>
      </c>
      <c r="I29" s="65535">
        <v>0</v>
      </c>
      <c r="J29" s="65535">
        <v>0</v>
      </c>
      <c r="K29" s="65535">
        <v>0</v>
      </c>
      <c r="L29" s="65535">
        <v>2</v>
      </c>
      <c r="M29" s="65535">
        <v>0</v>
      </c>
      <c r="N29" s="65535">
        <v>0</v>
      </c>
      <c r="O29" s="65535">
        <v>0</v>
      </c>
      <c r="P29" s="65535">
        <v>0</v>
      </c>
      <c r="Q29" s="65535">
        <v>0</v>
      </c>
      <c r="R29" s="65535">
        <v>0</v>
      </c>
      <c r="S29" s="65535">
        <v>0</v>
      </c>
      <c r="T29" s="65535">
        <v>0</v>
      </c>
      <c r="U29" s="65535">
        <v>0</v>
      </c>
      <c r="V29" s="65535">
        <v>0</v>
      </c>
      <c r="W29" s="65535">
        <v>0</v>
      </c>
    </row>
    <row r="30" spans="1:23" s="4000" ht="18" customHeight="1">
      <c r="A30" s="65535">
        <v>28</v>
      </c>
      <c r="B30" s="65535" t="s">
        <v>151</v>
      </c>
      <c r="C30" s="65535" t="s">
        <v>198</v>
      </c>
      <c r="D30" s="65535" t="s">
        <v>126</v>
      </c>
      <c r="E30" s="65535">
        <v>2800</v>
      </c>
      <c r="F30" s="65535">
        <v>125</v>
      </c>
      <c r="G30" s="65535">
        <v>0</v>
      </c>
      <c r="H30" s="65535">
        <v>0</v>
      </c>
      <c r="I30" s="65535">
        <v>0</v>
      </c>
      <c r="J30" s="65535">
        <v>0</v>
      </c>
      <c r="K30" s="65535">
        <v>0</v>
      </c>
      <c r="L30" s="65535">
        <v>0</v>
      </c>
      <c r="M30" s="65535">
        <v>0</v>
      </c>
      <c r="N30" s="65535">
        <v>0</v>
      </c>
      <c r="O30" s="65535">
        <v>0</v>
      </c>
      <c r="P30" s="65535">
        <v>0</v>
      </c>
      <c r="Q30" s="65535">
        <v>0</v>
      </c>
      <c r="R30" s="65535">
        <v>0</v>
      </c>
      <c r="S30" s="65535">
        <v>0</v>
      </c>
      <c r="T30" s="65535">
        <v>0</v>
      </c>
      <c r="U30" s="65535">
        <v>0</v>
      </c>
      <c r="V30" s="65535">
        <v>0</v>
      </c>
      <c r="W30" s="65535">
        <v>0</v>
      </c>
    </row>
    <row r="31" spans="1:23" s="4000" ht="18" customHeight="1">
      <c r="A31" s="65535">
        <v>29</v>
      </c>
      <c r="B31" s="65535" t="s">
        <v>151</v>
      </c>
      <c r="C31" s="65535" t="s">
        <v>199</v>
      </c>
      <c r="D31" s="65535" t="s">
        <v>126</v>
      </c>
      <c r="E31" s="65535">
        <v>1700</v>
      </c>
      <c r="F31" s="65535">
        <v>125</v>
      </c>
      <c r="G31" s="65535">
        <v>0</v>
      </c>
      <c r="H31" s="65535">
        <v>0</v>
      </c>
      <c r="I31" s="65535">
        <v>0</v>
      </c>
      <c r="J31" s="65535">
        <v>0</v>
      </c>
      <c r="K31" s="65535">
        <v>0</v>
      </c>
      <c r="L31" s="65535">
        <v>0</v>
      </c>
      <c r="M31" s="65535">
        <v>0</v>
      </c>
      <c r="N31" s="65535">
        <v>0</v>
      </c>
      <c r="O31" s="65535">
        <v>0</v>
      </c>
      <c r="P31" s="65535">
        <v>0</v>
      </c>
      <c r="Q31" s="65535">
        <v>0</v>
      </c>
      <c r="R31" s="65535">
        <v>0</v>
      </c>
      <c r="S31" s="65535">
        <v>0</v>
      </c>
      <c r="T31" s="65535">
        <v>0</v>
      </c>
      <c r="U31" s="65535">
        <v>0</v>
      </c>
      <c r="V31" s="65535">
        <v>0</v>
      </c>
      <c r="W31" s="65535">
        <v>0</v>
      </c>
    </row>
    <row r="32" spans="1:23" s="4000" ht="18" customHeight="1">
      <c r="A32" s="65535">
        <v>30</v>
      </c>
      <c r="B32" s="65535" t="s">
        <v>151</v>
      </c>
      <c r="C32" s="65535" t="s">
        <v>200</v>
      </c>
      <c r="D32" s="65535" t="s">
        <v>126</v>
      </c>
      <c r="E32" s="65535">
        <v>10260</v>
      </c>
      <c r="F32" s="65535">
        <v>315</v>
      </c>
      <c r="G32" s="65535">
        <v>0</v>
      </c>
      <c r="H32" s="65535">
        <v>0</v>
      </c>
      <c r="I32" s="65535">
        <v>0</v>
      </c>
      <c r="J32" s="65535">
        <v>0</v>
      </c>
      <c r="K32" s="65535">
        <v>0</v>
      </c>
      <c r="L32" s="65535">
        <v>0</v>
      </c>
      <c r="M32" s="65535">
        <v>0</v>
      </c>
      <c r="N32" s="65535">
        <v>0</v>
      </c>
      <c r="O32" s="65535">
        <v>0</v>
      </c>
      <c r="P32" s="65535">
        <v>0</v>
      </c>
      <c r="Q32" s="65535">
        <v>0</v>
      </c>
      <c r="R32" s="65535">
        <v>0</v>
      </c>
      <c r="S32" s="65535">
        <v>0</v>
      </c>
      <c r="T32" s="65535">
        <v>0</v>
      </c>
      <c r="U32" s="65535">
        <v>0</v>
      </c>
      <c r="V32" s="65535">
        <v>0</v>
      </c>
      <c r="W32" s="65535">
        <v>0</v>
      </c>
    </row>
    <row r="33" spans="1:23" s="4000" ht="18" customHeight="1">
      <c r="A33" s="65535">
        <v>31</v>
      </c>
      <c r="B33" s="65535" t="s">
        <v>151</v>
      </c>
      <c r="C33" s="65535" t="s">
        <v>201</v>
      </c>
      <c r="D33" s="65535" t="s">
        <v>126</v>
      </c>
      <c r="E33" s="65535">
        <v>2930</v>
      </c>
      <c r="F33" s="65535">
        <v>200</v>
      </c>
      <c r="G33" s="65535">
        <v>0</v>
      </c>
      <c r="H33" s="65535">
        <v>0</v>
      </c>
      <c r="I33" s="65535">
        <v>0</v>
      </c>
      <c r="J33" s="65535">
        <v>0</v>
      </c>
      <c r="K33" s="65535">
        <v>0</v>
      </c>
      <c r="L33" s="65535">
        <v>0</v>
      </c>
      <c r="M33" s="65535">
        <v>0</v>
      </c>
      <c r="N33" s="65535">
        <v>0</v>
      </c>
      <c r="O33" s="65535">
        <v>0</v>
      </c>
      <c r="P33" s="65535">
        <v>0</v>
      </c>
      <c r="Q33" s="65535">
        <v>0</v>
      </c>
      <c r="R33" s="65535">
        <v>0</v>
      </c>
      <c r="S33" s="65535">
        <v>0</v>
      </c>
      <c r="T33" s="65535">
        <v>0</v>
      </c>
      <c r="U33" s="65535">
        <v>0</v>
      </c>
      <c r="V33" s="65535">
        <v>0</v>
      </c>
      <c r="W33" s="65535">
        <v>0</v>
      </c>
    </row>
    <row r="34" spans="1:23" s="4000" ht="27.75" customHeight="1">
      <c r="A34" s="65535" t="s">
        <v>208</v>
      </c>
      <c r="B34" s="65535"/>
      <c r="C34" s="65535"/>
      <c r="D34" s="65535"/>
      <c r="E34" s="65535">
        <f>SUM(E3:E33)</f>
        <v>1634308</v>
      </c>
      <c r="F34" s="65535">
        <f>SUM(F3:F33)</f>
        <v>38545</v>
      </c>
      <c r="G34" s="65535">
        <f>SUM(G3:G33)</f>
        <v>604</v>
      </c>
      <c r="H34" s="65535">
        <f>G34/F34</f>
        <v>1.5669996108444675E-2</v>
      </c>
      <c r="I34" s="65535">
        <f t="shared" ref="I34:W34" si="0">SUM(I3:I33)</f>
        <v>0</v>
      </c>
      <c r="J34" s="65535">
        <f t="shared" si="0"/>
        <v>91</v>
      </c>
      <c r="K34" s="65535">
        <f t="shared" si="0"/>
        <v>36</v>
      </c>
      <c r="L34" s="65535">
        <f t="shared" si="0"/>
        <v>165</v>
      </c>
      <c r="M34" s="65535">
        <f t="shared" si="0"/>
        <v>8</v>
      </c>
      <c r="N34" s="65535">
        <f t="shared" si="0"/>
        <v>24</v>
      </c>
      <c r="O34" s="65535">
        <f t="shared" si="0"/>
        <v>34</v>
      </c>
      <c r="P34" s="65535">
        <f t="shared" si="0"/>
        <v>173</v>
      </c>
      <c r="Q34" s="65535">
        <f t="shared" si="0"/>
        <v>20</v>
      </c>
      <c r="R34" s="65535">
        <f t="shared" si="0"/>
        <v>50</v>
      </c>
      <c r="S34" s="65535">
        <f t="shared" si="0"/>
        <v>3</v>
      </c>
      <c r="T34" s="65535">
        <f t="shared" si="0"/>
        <v>0</v>
      </c>
      <c r="U34" s="65535">
        <f t="shared" si="0"/>
        <v>0</v>
      </c>
      <c r="V34" s="65535">
        <f t="shared" si="0"/>
        <v>0</v>
      </c>
      <c r="W34" s="65535">
        <f t="shared" si="0"/>
        <v>0</v>
      </c>
    </row>
    <row r="35" spans="1:23" s="4000">
      <c r="A35" s="65535" t="s">
        <v>23</v>
      </c>
      <c r="B35" s="65535"/>
      <c r="C35" s="65535"/>
      <c r="D35" s="65535"/>
      <c r="E35" s="65535"/>
      <c r="F35" s="65535"/>
      <c r="G35" s="65535"/>
      <c r="H35" s="65535"/>
      <c r="I35" s="65535"/>
      <c r="J35" s="65535"/>
      <c r="K35" s="65535"/>
      <c r="L35" s="65535"/>
      <c r="M35" s="65535"/>
      <c r="N35" s="65535"/>
      <c r="O35" s="65535"/>
      <c r="P35" s="65535"/>
      <c r="Q35" s="65535"/>
      <c r="R35" s="65535"/>
      <c r="S35" s="65535"/>
      <c r="T35" s="65535"/>
      <c r="U35" s="65535"/>
      <c r="V35" s="65535"/>
    </row>
    <row r="38" spans="1:23" s="4000">
      <c r="A38" s="4000"/>
      <c r="C38" s="4000"/>
      <c r="G38" s="4000"/>
      <c r="I38" s="4000"/>
      <c r="J38" s="4000"/>
      <c r="K38" s="4000"/>
      <c r="L38" s="4000"/>
      <c r="M38" s="4000"/>
      <c r="N38" s="4000"/>
      <c r="O38" s="4000"/>
      <c r="P38" s="4000"/>
      <c r="Q38" s="4000"/>
      <c r="R38" s="4000"/>
      <c r="S38" s="4000"/>
      <c r="T38" s="4000"/>
      <c r="U38" s="4000"/>
      <c r="V38" s="4000"/>
    </row>
    <row r="39" spans="1:23" s="4000">
      <c r="A39" s="4000"/>
      <c r="C39" s="4000"/>
      <c r="G39" s="4000"/>
      <c r="I39" s="4000"/>
      <c r="J39" s="4000"/>
      <c r="K39" s="4000"/>
      <c r="L39" s="4000"/>
      <c r="M39" s="4000"/>
      <c r="N39" s="4000"/>
      <c r="O39" s="4000"/>
      <c r="P39" s="4000"/>
      <c r="Q39" s="4000"/>
      <c r="R39" s="4000"/>
      <c r="S39" s="4000"/>
      <c r="T39" s="4000"/>
      <c r="U39" s="4000"/>
      <c r="V39" s="4000"/>
    </row>
  </sheetData>
  <mergeCells count="3">
    <mergeCell ref="A1:V1"/>
    <mergeCell ref="A34:D34"/>
    <mergeCell ref="A35:V35"/>
  </mergeCells>
  <phoneticPr fontId="27" type="noConversion"/>
  <pageMargins left="0.42" right="0.19685039370078741" top="0.11811023622047245" bottom="0.11811023622047245" header="0.31496062992125984" footer="0.31496062992125984"/>
  <pageSetup paperSize="9" scale="83" orientation="landscape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opLeftCell="A13" zoomScale="87" zoomScaleNormal="87" workbookViewId="0">
      <selection activeCell="F38" sqref="F38"/>
    </sheetView>
  </sheetViews>
  <sheetFormatPr defaultRowHeight="13.5"/>
  <cols>
    <col min="1" max="1" width="2.75" style="4000" customWidth="1"/>
    <col min="2" max="2" width="4.875" style="4000" customWidth="1"/>
    <col min="3" max="3" width="14.5" style="4000" customWidth="1"/>
    <col min="4" max="4" width="8.625" style="65535" customWidth="1"/>
    <col min="5" max="10" width="8.625" style="4000" customWidth="1"/>
    <col min="11" max="11" width="8.625" style="65535" customWidth="1"/>
    <col min="12" max="14" width="8.625" style="4000" customWidth="1"/>
    <col min="15" max="15" width="13.75" style="4000" customWidth="1"/>
    <col min="16" max="16" width="5.75" style="4000" customWidth="1"/>
    <col min="17" max="27" width="6.875" style="4000" customWidth="1"/>
  </cols>
  <sheetData>
    <row r="1" spans="1:17" s="4000" ht="65.25" customHeight="1" thickBot="1">
      <c r="C1" s="65535" t="s">
        <v>215</v>
      </c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  <c r="O1" s="65535"/>
    </row>
    <row r="2" spans="1:17" s="4000" ht="10.5" hidden="1" customHeight="1" thickBot="1"/>
    <row r="3" spans="1:17" s="4000" ht="141" customHeight="1">
      <c r="B3" s="65535"/>
      <c r="C3" s="65535"/>
      <c r="D3" s="65535"/>
      <c r="E3" s="65535"/>
      <c r="F3" s="65535"/>
      <c r="G3" s="65535"/>
      <c r="H3" s="65535"/>
      <c r="I3" s="65535"/>
      <c r="J3" s="65535"/>
      <c r="K3" s="65535"/>
      <c r="L3" s="65535"/>
      <c r="M3" s="65535"/>
      <c r="N3" s="65535"/>
      <c r="O3" s="65535"/>
      <c r="P3" s="65535"/>
    </row>
    <row r="4" spans="1:17" s="4000" ht="141" customHeight="1">
      <c r="B4" s="65535"/>
      <c r="C4" s="65535"/>
      <c r="D4" s="65535"/>
      <c r="E4" s="65535"/>
      <c r="F4" s="65535"/>
      <c r="G4" s="65535"/>
      <c r="H4" s="65535"/>
      <c r="I4" s="65535"/>
      <c r="J4" s="65535"/>
      <c r="K4" s="65535"/>
      <c r="L4" s="65535"/>
      <c r="M4" s="65535"/>
      <c r="N4" s="65535"/>
      <c r="O4" s="65535"/>
      <c r="P4" s="65535"/>
    </row>
    <row r="5" spans="1:17" s="4000" ht="33" customHeight="1">
      <c r="B5" s="65535"/>
      <c r="C5" s="65535"/>
      <c r="D5" s="65535"/>
      <c r="E5" s="65535"/>
      <c r="F5" s="65535"/>
      <c r="G5" s="65535"/>
      <c r="H5" s="65535"/>
      <c r="I5" s="65535"/>
      <c r="J5" s="65535"/>
      <c r="K5" s="65535"/>
      <c r="L5" s="65535"/>
      <c r="M5" s="65535"/>
      <c r="N5" s="65535"/>
      <c r="O5" s="65535"/>
      <c r="P5" s="65535"/>
    </row>
    <row r="6" spans="1:17" s="4000" ht="40.5" customHeight="1">
      <c r="B6" s="65535"/>
      <c r="C6" s="65535" t="s">
        <v>43</v>
      </c>
      <c r="D6" s="65535" t="s">
        <v>44</v>
      </c>
      <c r="E6" s="65535" t="s">
        <v>45</v>
      </c>
      <c r="F6" s="65535" t="s">
        <v>46</v>
      </c>
      <c r="G6" s="65535" t="s">
        <v>47</v>
      </c>
      <c r="H6" s="65535" t="s">
        <v>133</v>
      </c>
      <c r="I6" s="65535" t="s">
        <v>48</v>
      </c>
      <c r="J6" s="65535" t="s">
        <v>49</v>
      </c>
      <c r="K6" s="65535" t="s">
        <v>50</v>
      </c>
      <c r="L6" s="65535" t="s">
        <v>51</v>
      </c>
      <c r="M6" s="65535" t="s">
        <v>214</v>
      </c>
      <c r="N6" s="65535" t="s">
        <v>112</v>
      </c>
      <c r="O6" s="65535" t="s">
        <v>26</v>
      </c>
      <c r="P6" s="65535"/>
    </row>
    <row r="7" spans="1:17" s="4000" ht="35.25" customHeight="1">
      <c r="B7" s="65535"/>
      <c r="C7" s="65535" t="s">
        <v>25</v>
      </c>
      <c r="D7" s="65535">
        <v>165</v>
      </c>
      <c r="E7" s="65535">
        <v>34</v>
      </c>
      <c r="F7" s="65535">
        <v>173</v>
      </c>
      <c r="G7" s="65535">
        <v>20</v>
      </c>
      <c r="H7" s="65535">
        <v>3</v>
      </c>
      <c r="I7" s="65535">
        <v>91</v>
      </c>
      <c r="J7" s="65535">
        <v>36</v>
      </c>
      <c r="K7" s="65535">
        <v>24</v>
      </c>
      <c r="L7" s="65535">
        <v>8</v>
      </c>
      <c r="M7" s="65535">
        <v>50</v>
      </c>
      <c r="N7" s="65535"/>
      <c r="O7" s="65535">
        <f>SUM(D7:N7)</f>
        <v>604</v>
      </c>
      <c r="P7" s="65535"/>
    </row>
    <row r="8" spans="1:17" s="4000" ht="35.25" customHeight="1">
      <c r="B8" s="65535"/>
      <c r="C8" s="65535" t="s">
        <v>24</v>
      </c>
      <c r="D8" s="65535">
        <f>D7/O7</f>
        <v>0.27317880794701987</v>
      </c>
      <c r="E8" s="65535">
        <f>E7/O7</f>
        <v>5.6291390728476824E-2</v>
      </c>
      <c r="F8" s="65535">
        <f>F7/O7</f>
        <v>0.28642384105960267</v>
      </c>
      <c r="G8" s="65535">
        <f>G7/O7</f>
        <v>3.3112582781456956E-2</v>
      </c>
      <c r="H8" s="65535">
        <f>H7/O7</f>
        <v>4.9668874172185433E-3</v>
      </c>
      <c r="I8" s="65535">
        <f>I7/O7</f>
        <v>0.15066225165562913</v>
      </c>
      <c r="J8" s="65535">
        <f>J7/O7</f>
        <v>5.9602649006622516E-2</v>
      </c>
      <c r="K8" s="65535">
        <f>K7/O7</f>
        <v>3.9735099337748346E-2</v>
      </c>
      <c r="L8" s="65535">
        <f>L7/O7</f>
        <v>1.3245033112582781E-2</v>
      </c>
      <c r="M8" s="65535" t="e">
        <f>M7/N7</f>
        <v>#DIV/0!</v>
      </c>
      <c r="N8" s="65535">
        <f>N7/O7</f>
        <v>0</v>
      </c>
      <c r="O8" s="65535">
        <v>0.1429</v>
      </c>
      <c r="P8" s="65535"/>
    </row>
    <row r="9" spans="1:17" s="4000" ht="27.75" customHeight="1" thickBot="1">
      <c r="B9" s="65535"/>
      <c r="C9" s="65535"/>
      <c r="D9" s="65535"/>
      <c r="E9" s="65535"/>
      <c r="F9" s="65535"/>
      <c r="G9" s="65535"/>
      <c r="H9" s="65535"/>
      <c r="I9" s="65535"/>
      <c r="J9" s="65535"/>
      <c r="K9" s="65535"/>
      <c r="L9" s="65535"/>
      <c r="M9" s="65535"/>
      <c r="N9" s="65535"/>
      <c r="O9" s="65535"/>
      <c r="P9" s="65535"/>
    </row>
    <row r="10" spans="1:17" s="4000">
      <c r="A10" s="65535" t="s">
        <v>23</v>
      </c>
      <c r="B10" s="65535"/>
      <c r="C10" s="65535"/>
      <c r="D10" s="65535"/>
      <c r="E10" s="65535"/>
      <c r="F10" s="65535"/>
      <c r="G10" s="65535"/>
      <c r="H10" s="65535"/>
      <c r="I10" s="65535"/>
      <c r="J10" s="65535"/>
      <c r="K10" s="65535"/>
      <c r="L10" s="65535"/>
      <c r="M10" s="65535"/>
      <c r="N10" s="65535"/>
      <c r="O10" s="65535"/>
      <c r="P10" s="65535"/>
      <c r="Q10" s="65535"/>
    </row>
  </sheetData>
  <mergeCells count="2">
    <mergeCell ref="C1:O1"/>
    <mergeCell ref="A10:Q10"/>
  </mergeCells>
  <phoneticPr fontId="27" type="noConversion"/>
  <pageMargins left="0.59055118110236215" right="0.19685039370078741" top="0.11811023622047244" bottom="0.11811023622047244" header="0.31496062992125984" footer="0.31496062992125984"/>
  <pageSetup paperSize="9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3:Z13"/>
  <sheetViews>
    <sheetView topLeftCell="B1" zoomScale="79" zoomScaleNormal="79" workbookViewId="0">
      <selection activeCell="Z6" sqref="Z6"/>
    </sheetView>
  </sheetViews>
  <sheetFormatPr defaultRowHeight="13.5"/>
  <cols>
    <col min="1" max="1" width="0.875" style="4000" customWidth="1"/>
    <col min="2" max="2" width="14.25" style="4000" customWidth="1"/>
    <col min="3" max="25" width="5.625" style="4000" customWidth="1"/>
    <col min="26" max="26" width="6.125" style="4000" customWidth="1"/>
  </cols>
  <sheetData>
    <row r="3" spans="2:26" s="4000" ht="12" customHeight="1"/>
    <row r="4" spans="2:26" s="4000" ht="20.25" customHeight="1"/>
    <row r="5" spans="2:26" s="4000" ht="18" customHeight="1"/>
    <row r="7" spans="2:26" s="4000" ht="267" customHeight="1"/>
    <row r="8" spans="2:26" s="4000" ht="48" customHeight="1">
      <c r="B8" s="65535" t="s">
        <v>58</v>
      </c>
      <c r="C8" s="65535" t="s">
        <v>57</v>
      </c>
      <c r="D8" s="65535"/>
      <c r="E8" s="65535"/>
      <c r="F8" s="65535"/>
      <c r="G8" s="65535" t="s">
        <v>56</v>
      </c>
      <c r="H8" s="65535"/>
      <c r="I8" s="65535"/>
      <c r="J8" s="65535"/>
      <c r="K8" s="65535" t="s">
        <v>113</v>
      </c>
      <c r="L8" s="65535"/>
      <c r="M8" s="65535"/>
      <c r="N8" s="65535"/>
      <c r="O8" s="65535" t="s">
        <v>55</v>
      </c>
      <c r="P8" s="65535"/>
      <c r="Q8" s="65535"/>
      <c r="R8" s="65535"/>
      <c r="S8" s="65535" t="s">
        <v>54</v>
      </c>
      <c r="T8" s="65535"/>
      <c r="U8" s="65535"/>
      <c r="V8" s="65535"/>
      <c r="W8" s="65535" t="s">
        <v>114</v>
      </c>
      <c r="X8" s="65535"/>
      <c r="Y8" s="65535"/>
      <c r="Z8" s="65535"/>
    </row>
    <row r="9" spans="2:26" s="4000" ht="40.5" customHeight="1">
      <c r="B9" s="65535" t="s">
        <v>53</v>
      </c>
      <c r="C9" s="65535" t="s">
        <v>180</v>
      </c>
      <c r="D9" s="65535" t="s">
        <v>181</v>
      </c>
      <c r="E9" s="65535" t="s">
        <v>106</v>
      </c>
      <c r="F9" s="65535" t="s">
        <v>107</v>
      </c>
      <c r="G9" s="65535" t="s">
        <v>180</v>
      </c>
      <c r="H9" s="65535" t="s">
        <v>181</v>
      </c>
      <c r="I9" s="65535" t="s">
        <v>106</v>
      </c>
      <c r="J9" s="65535" t="s">
        <v>107</v>
      </c>
      <c r="K9" s="65535" t="s">
        <v>180</v>
      </c>
      <c r="L9" s="65535" t="s">
        <v>181</v>
      </c>
      <c r="M9" s="65535" t="s">
        <v>106</v>
      </c>
      <c r="N9" s="65535" t="s">
        <v>107</v>
      </c>
      <c r="O9" s="65535" t="s">
        <v>180</v>
      </c>
      <c r="P9" s="65535" t="s">
        <v>181</v>
      </c>
      <c r="Q9" s="65535" t="s">
        <v>106</v>
      </c>
      <c r="R9" s="65535" t="s">
        <v>107</v>
      </c>
      <c r="S9" s="65535" t="s">
        <v>182</v>
      </c>
      <c r="T9" s="65535" t="s">
        <v>183</v>
      </c>
      <c r="U9" s="65535" t="s">
        <v>106</v>
      </c>
      <c r="V9" s="65535" t="s">
        <v>107</v>
      </c>
      <c r="W9" s="65535" t="s">
        <v>180</v>
      </c>
      <c r="X9" s="65535" t="s">
        <v>184</v>
      </c>
      <c r="Y9" s="65535" t="s">
        <v>106</v>
      </c>
      <c r="Z9" s="65535" t="s">
        <v>107</v>
      </c>
    </row>
    <row r="10" spans="2:26" s="4000" ht="35.25" customHeight="1">
      <c r="B10" s="65535" t="s">
        <v>103</v>
      </c>
      <c r="C10" s="65535">
        <v>132</v>
      </c>
      <c r="D10" s="65535">
        <v>122</v>
      </c>
      <c r="E10" s="65535"/>
      <c r="F10" s="65535"/>
      <c r="G10" s="65535">
        <v>69</v>
      </c>
      <c r="H10" s="65535">
        <v>74</v>
      </c>
      <c r="I10" s="65535"/>
      <c r="J10" s="65535"/>
      <c r="K10" s="65535">
        <v>12</v>
      </c>
      <c r="L10" s="65535">
        <v>2</v>
      </c>
      <c r="M10" s="65535"/>
      <c r="N10" s="65535"/>
      <c r="O10" s="65535">
        <v>104</v>
      </c>
      <c r="P10" s="65535">
        <v>70</v>
      </c>
      <c r="Q10" s="65535"/>
      <c r="R10" s="65535"/>
      <c r="S10" s="65535">
        <v>14</v>
      </c>
      <c r="T10" s="65535">
        <v>0</v>
      </c>
      <c r="U10" s="65535"/>
      <c r="V10" s="65535"/>
      <c r="W10" s="65535">
        <v>6</v>
      </c>
      <c r="X10" s="65535">
        <v>0</v>
      </c>
      <c r="Y10" s="65535"/>
      <c r="Z10" s="65535"/>
    </row>
    <row r="11" spans="2:26" s="4000" ht="35.25" customHeight="1">
      <c r="B11" s="65535" t="s">
        <v>104</v>
      </c>
      <c r="C11" s="65535">
        <v>10</v>
      </c>
      <c r="D11" s="65535">
        <v>5</v>
      </c>
      <c r="E11" s="65535"/>
      <c r="F11" s="65535"/>
      <c r="G11" s="65535">
        <v>1</v>
      </c>
      <c r="H11" s="65535">
        <v>0</v>
      </c>
      <c r="I11" s="65535"/>
      <c r="J11" s="65535"/>
      <c r="K11" s="65535">
        <v>0</v>
      </c>
      <c r="L11" s="65535">
        <v>0</v>
      </c>
      <c r="M11" s="65535"/>
      <c r="N11" s="65535"/>
      <c r="O11" s="65535">
        <v>14</v>
      </c>
      <c r="P11" s="65535">
        <v>5</v>
      </c>
      <c r="Q11" s="65535"/>
      <c r="R11" s="65535"/>
      <c r="S11" s="65535">
        <v>1</v>
      </c>
      <c r="T11" s="65535">
        <v>0</v>
      </c>
      <c r="U11" s="65535"/>
      <c r="V11" s="65535"/>
      <c r="W11" s="65535">
        <v>0</v>
      </c>
      <c r="X11" s="65535">
        <v>0</v>
      </c>
      <c r="Y11" s="65535"/>
      <c r="Z11" s="65535"/>
    </row>
    <row r="12" spans="2:26" s="4000" ht="35.25" customHeight="1">
      <c r="B12" s="65535" t="s">
        <v>52</v>
      </c>
      <c r="C12" s="65535">
        <f t="shared" ref="C12:F12" si="0">(C10-C11)/C10</f>
        <v>0.9242424242424242</v>
      </c>
      <c r="D12" s="65535">
        <f t="shared" si="0"/>
        <v>0.95901639344262291</v>
      </c>
      <c r="E12" s="65535" t="e">
        <f t="shared" si="0"/>
        <v>#DIV/0!</v>
      </c>
      <c r="F12" s="65535" t="e">
        <f t="shared" si="0"/>
        <v>#DIV/0!</v>
      </c>
      <c r="G12" s="65535">
        <f t="shared" ref="G12:J12" si="1">(G10-G11)/G10</f>
        <v>0.98550724637681164</v>
      </c>
      <c r="H12" s="65535">
        <f t="shared" si="1"/>
        <v>1</v>
      </c>
      <c r="I12" s="65535" t="e">
        <f t="shared" si="1"/>
        <v>#DIV/0!</v>
      </c>
      <c r="J12" s="65535" t="e">
        <f t="shared" si="1"/>
        <v>#DIV/0!</v>
      </c>
      <c r="K12" s="65535">
        <f t="shared" ref="K12:N12" si="2">(K10-K11)/K10</f>
        <v>1</v>
      </c>
      <c r="L12" s="65535">
        <f t="shared" si="2"/>
        <v>1</v>
      </c>
      <c r="M12" s="65535" t="e">
        <f t="shared" si="2"/>
        <v>#DIV/0!</v>
      </c>
      <c r="N12" s="65535" t="e">
        <f t="shared" si="2"/>
        <v>#DIV/0!</v>
      </c>
      <c r="O12" s="65535">
        <f t="shared" ref="O12:R12" si="3">(O10-O11)/O10</f>
        <v>0.86538461538461542</v>
      </c>
      <c r="P12" s="65535">
        <f t="shared" si="3"/>
        <v>0.9285714285714286</v>
      </c>
      <c r="Q12" s="65535" t="e">
        <f t="shared" si="3"/>
        <v>#DIV/0!</v>
      </c>
      <c r="R12" s="65535" t="e">
        <f t="shared" si="3"/>
        <v>#DIV/0!</v>
      </c>
      <c r="S12" s="65535">
        <f t="shared" ref="S12:V12" si="4">(S10-S11)/S10</f>
        <v>0.9285714285714286</v>
      </c>
      <c r="T12" s="65535" t="e">
        <f t="shared" si="4"/>
        <v>#DIV/0!</v>
      </c>
      <c r="U12" s="65535" t="e">
        <f t="shared" si="4"/>
        <v>#DIV/0!</v>
      </c>
      <c r="V12" s="65535" t="e">
        <f t="shared" si="4"/>
        <v>#DIV/0!</v>
      </c>
      <c r="W12" s="65535">
        <f t="shared" ref="W12:Z12" si="5">(W10-W11)/W10</f>
        <v>1</v>
      </c>
      <c r="X12" s="65535" t="e">
        <f t="shared" si="5"/>
        <v>#DIV/0!</v>
      </c>
      <c r="Y12" s="65535" t="e">
        <f t="shared" si="5"/>
        <v>#DIV/0!</v>
      </c>
      <c r="Z12" s="65535" t="e">
        <f t="shared" si="5"/>
        <v>#DIV/0!</v>
      </c>
    </row>
    <row r="13" spans="2:26" s="4000">
      <c r="B13" s="65535" t="s">
        <v>23</v>
      </c>
      <c r="C13" s="65535"/>
      <c r="D13" s="65535"/>
      <c r="E13" s="65535"/>
      <c r="F13" s="65535"/>
      <c r="G13" s="65535"/>
      <c r="H13" s="65535"/>
      <c r="I13" s="65535"/>
      <c r="J13" s="65535"/>
      <c r="K13" s="65535"/>
      <c r="L13" s="65535"/>
      <c r="M13" s="65535"/>
      <c r="N13" s="65535"/>
      <c r="O13" s="65535"/>
      <c r="P13" s="65535"/>
      <c r="Q13" s="65535"/>
      <c r="R13" s="65535"/>
      <c r="S13" s="65535"/>
      <c r="T13" s="65535"/>
      <c r="U13" s="65535"/>
      <c r="V13" s="65535"/>
    </row>
  </sheetData>
  <mergeCells count="7">
    <mergeCell ref="W8:Z8"/>
    <mergeCell ref="K8:N8"/>
    <mergeCell ref="B13:V13"/>
    <mergeCell ref="C8:F8"/>
    <mergeCell ref="G8:J8"/>
    <mergeCell ref="O8:R8"/>
    <mergeCell ref="S8:V8"/>
  </mergeCells>
  <phoneticPr fontId="27" type="noConversion"/>
  <pageMargins left="0.19685039370078741" right="7.874015748031496E-2" top="7.874015748031496E-2" bottom="7.874015748031496E-2" header="0.23622047244094488" footer="0.19685039370078741"/>
  <pageSetup paperSize="9" scale="95" orientation="landscape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4"/>
  <sheetViews>
    <sheetView zoomScale="85" zoomScaleNormal="85" workbookViewId="0">
      <selection activeCell="O1" sqref="O1"/>
    </sheetView>
  </sheetViews>
  <sheetFormatPr defaultRowHeight="13.5"/>
  <cols>
    <col min="1" max="1" width="15.5" style="4000" customWidth="1"/>
    <col min="2" max="13" width="8.625" style="4000" customWidth="1"/>
    <col min="14" max="14" width="14.25" style="4000" customWidth="1"/>
  </cols>
  <sheetData>
    <row r="1" spans="1:14" s="4000" ht="60.75" customHeight="1">
      <c r="A1" s="65535" t="s">
        <v>117</v>
      </c>
      <c r="B1" s="65535"/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</row>
    <row r="2" spans="1:14" s="4000" ht="24" customHeight="1">
      <c r="A2" s="65535"/>
      <c r="B2" s="65535"/>
      <c r="C2" s="65535"/>
      <c r="D2" s="65535"/>
      <c r="E2" s="65535"/>
      <c r="F2" s="65535"/>
      <c r="G2" s="65535"/>
      <c r="H2" s="65535"/>
      <c r="I2" s="65535"/>
      <c r="J2" s="65535"/>
      <c r="K2" s="65535"/>
      <c r="L2" s="65535"/>
      <c r="M2" s="65535"/>
      <c r="N2" s="65535"/>
    </row>
    <row r="3" spans="1:14" s="4000" ht="41.25" customHeight="1">
      <c r="A3" s="65535"/>
      <c r="B3" s="65535"/>
      <c r="C3" s="65535"/>
      <c r="D3" s="65535"/>
      <c r="E3" s="65535"/>
      <c r="F3" s="65535"/>
      <c r="G3" s="65535"/>
      <c r="H3" s="65535"/>
      <c r="I3" s="65535"/>
      <c r="J3" s="65535"/>
      <c r="K3" s="65535"/>
      <c r="L3" s="65535"/>
      <c r="M3" s="65535"/>
      <c r="N3" s="65535"/>
    </row>
    <row r="4" spans="1:14" s="4000" ht="47.25" customHeight="1">
      <c r="A4" s="65535"/>
      <c r="B4" s="65535"/>
      <c r="C4" s="65535"/>
      <c r="D4" s="65535"/>
      <c r="E4" s="65535"/>
      <c r="F4" s="65535"/>
      <c r="G4" s="65535"/>
      <c r="H4" s="65535"/>
      <c r="I4" s="65535"/>
      <c r="J4" s="65535"/>
      <c r="K4" s="65535"/>
      <c r="L4" s="65535"/>
      <c r="M4" s="65535"/>
      <c r="N4" s="65535"/>
    </row>
    <row r="5" spans="1:14" s="4000" ht="69.75" customHeight="1">
      <c r="A5" s="65535"/>
      <c r="B5" s="65535"/>
      <c r="C5" s="65535"/>
      <c r="D5" s="65535"/>
      <c r="E5" s="65535"/>
      <c r="F5" s="65535"/>
      <c r="G5" s="65535"/>
      <c r="H5" s="65535"/>
      <c r="I5" s="65535"/>
      <c r="J5" s="65535"/>
      <c r="K5" s="65535"/>
      <c r="L5" s="65535"/>
      <c r="M5" s="65535"/>
      <c r="N5" s="65535"/>
    </row>
    <row r="6" spans="1:14" s="4000" ht="42.75" customHeight="1" thickBot="1">
      <c r="A6" s="65535"/>
      <c r="B6" s="65535"/>
      <c r="C6" s="65535"/>
      <c r="D6" s="65535"/>
      <c r="E6" s="65535"/>
      <c r="F6" s="65535"/>
      <c r="G6" s="65535"/>
      <c r="H6" s="65535"/>
      <c r="I6" s="65535"/>
      <c r="J6" s="65535"/>
      <c r="K6" s="65535"/>
      <c r="L6" s="65535"/>
      <c r="M6" s="65535"/>
      <c r="N6" s="65535"/>
    </row>
    <row r="7" spans="1:14" s="4000" ht="42" customHeight="1" thickTop="1">
      <c r="A7" s="65535" t="s">
        <v>124</v>
      </c>
      <c r="B7" s="65535" t="s">
        <v>118</v>
      </c>
      <c r="C7" s="65535" t="s">
        <v>59</v>
      </c>
      <c r="D7" s="65535" t="s">
        <v>60</v>
      </c>
      <c r="E7" s="65535" t="s">
        <v>61</v>
      </c>
      <c r="F7" s="65535" t="s">
        <v>63</v>
      </c>
      <c r="G7" s="65535" t="s">
        <v>64</v>
      </c>
      <c r="H7" s="65535" t="s">
        <v>65</v>
      </c>
      <c r="I7" s="65535" t="s">
        <v>66</v>
      </c>
      <c r="J7" s="65535" t="s">
        <v>67</v>
      </c>
      <c r="K7" s="65535" t="s">
        <v>105</v>
      </c>
      <c r="L7" s="65535" t="s">
        <v>106</v>
      </c>
      <c r="M7" s="65535" t="s">
        <v>107</v>
      </c>
      <c r="N7" s="65535" t="s">
        <v>119</v>
      </c>
    </row>
    <row r="8" spans="1:14" s="4000" ht="42" customHeight="1">
      <c r="A8" s="65535" t="s">
        <v>120</v>
      </c>
      <c r="B8" s="65535">
        <v>7</v>
      </c>
      <c r="C8" s="65535">
        <v>12</v>
      </c>
      <c r="D8" s="65535">
        <v>145</v>
      </c>
      <c r="E8" s="65535">
        <v>5819</v>
      </c>
      <c r="F8" s="65535">
        <v>5263</v>
      </c>
      <c r="G8" s="65535">
        <v>2728</v>
      </c>
      <c r="H8" s="65535">
        <v>53925</v>
      </c>
      <c r="I8" s="65535">
        <v>26174</v>
      </c>
      <c r="J8" s="65535">
        <v>188094</v>
      </c>
      <c r="K8" s="65535">
        <v>183117</v>
      </c>
      <c r="L8" s="65535"/>
      <c r="M8" s="65535"/>
      <c r="N8" s="65535">
        <f>SUM(B8:K8)</f>
        <v>465284</v>
      </c>
    </row>
    <row r="9" spans="1:14" s="4000" ht="42" customHeight="1">
      <c r="A9" s="65535" t="s">
        <v>121</v>
      </c>
      <c r="B9" s="65535">
        <v>3</v>
      </c>
      <c r="C9" s="65535">
        <v>7</v>
      </c>
      <c r="D9" s="65535">
        <v>9</v>
      </c>
      <c r="E9" s="65535">
        <v>59</v>
      </c>
      <c r="F9" s="65535">
        <v>252</v>
      </c>
      <c r="G9" s="65535">
        <v>20</v>
      </c>
      <c r="H9" s="65535">
        <v>5684</v>
      </c>
      <c r="I9" s="65535">
        <v>468</v>
      </c>
      <c r="J9" s="65535">
        <v>181</v>
      </c>
      <c r="K9" s="65535">
        <v>719</v>
      </c>
      <c r="L9" s="65535"/>
      <c r="M9" s="65535"/>
      <c r="N9" s="65535">
        <f>SUM(B9:K9)</f>
        <v>7402</v>
      </c>
    </row>
    <row r="10" spans="1:14" s="4000" ht="42" customHeight="1" thickBot="1">
      <c r="A10" s="65535" t="s">
        <v>122</v>
      </c>
      <c r="B10" s="65535">
        <f>1-B9/B8</f>
        <v>0.5714285714285714</v>
      </c>
      <c r="C10" s="65535">
        <f>1-C9/C8</f>
        <v>0.41666666666666663</v>
      </c>
      <c r="D10" s="65535">
        <f>1-D9/D8</f>
        <v>0.93793103448275861</v>
      </c>
      <c r="E10" s="65535">
        <f>1-E9/E8</f>
        <v>0.98986080082488404</v>
      </c>
      <c r="F10" s="65535">
        <f>1-F9/F8</f>
        <v>0.95211856355690672</v>
      </c>
      <c r="G10" s="65535">
        <f t="shared" ref="G10:N10" si="0">1-G9/G8</f>
        <v>0.99266862170087977</v>
      </c>
      <c r="H10" s="65535">
        <f t="shared" si="0"/>
        <v>0.89459434399629112</v>
      </c>
      <c r="I10" s="65535">
        <f t="shared" si="0"/>
        <v>0.98211966073202417</v>
      </c>
      <c r="J10" s="65535">
        <f t="shared" si="0"/>
        <v>0.99903771518496076</v>
      </c>
      <c r="K10" s="65535">
        <f t="shared" si="0"/>
        <v>0.99607354860553632</v>
      </c>
      <c r="L10" s="65535" t="e">
        <f t="shared" si="0"/>
        <v>#DIV/0!</v>
      </c>
      <c r="M10" s="65535" t="e">
        <f t="shared" si="0"/>
        <v>#DIV/0!</v>
      </c>
      <c r="N10" s="65535">
        <f t="shared" si="0"/>
        <v>0.98409143662795195</v>
      </c>
    </row>
    <row r="11" spans="1:14" s="4000" ht="14.25" thickTop="1">
      <c r="A11" s="65535" t="s">
        <v>123</v>
      </c>
      <c r="B11" s="65535"/>
      <c r="C11" s="65535"/>
      <c r="D11" s="65535"/>
      <c r="E11" s="65535"/>
      <c r="F11" s="65535"/>
      <c r="G11" s="65535"/>
      <c r="H11" s="65535"/>
      <c r="I11" s="65535"/>
      <c r="J11" s="65535"/>
      <c r="K11" s="65535"/>
      <c r="L11" s="65535"/>
      <c r="M11" s="65535"/>
      <c r="N11" s="65535"/>
    </row>
    <row r="12" spans="1:14" s="4000">
      <c r="A12" s="65535"/>
      <c r="B12" s="65535"/>
      <c r="C12" s="65535"/>
      <c r="D12" s="65535"/>
      <c r="E12" s="65535"/>
      <c r="F12" s="65535"/>
      <c r="G12" s="65535"/>
      <c r="H12" s="65535"/>
      <c r="I12" s="65535"/>
      <c r="J12" s="65535"/>
      <c r="K12" s="65535"/>
      <c r="L12" s="65535"/>
      <c r="M12" s="65535"/>
      <c r="N12" s="65535"/>
    </row>
    <row r="13" spans="1:14" s="4000">
      <c r="A13" s="65535"/>
      <c r="B13" s="65535"/>
      <c r="C13" s="65535"/>
      <c r="D13" s="65535"/>
      <c r="E13" s="65535"/>
      <c r="F13" s="65535"/>
      <c r="G13" s="65535"/>
      <c r="H13" s="65535"/>
      <c r="I13" s="65535"/>
      <c r="J13" s="65535"/>
      <c r="K13" s="65535"/>
      <c r="L13" s="65535"/>
      <c r="M13" s="65535"/>
      <c r="N13" s="65535"/>
    </row>
    <row r="14" spans="1:14" s="4000">
      <c r="A14" s="65535"/>
      <c r="B14" s="65535"/>
      <c r="C14" s="65535"/>
      <c r="D14" s="65535"/>
      <c r="E14" s="65535"/>
      <c r="F14" s="65535"/>
      <c r="G14" s="65535"/>
      <c r="H14" s="65535"/>
      <c r="I14" s="65535"/>
      <c r="J14" s="65535"/>
      <c r="K14" s="65535"/>
      <c r="L14" s="65535"/>
      <c r="M14" s="65535"/>
      <c r="N14" s="65535"/>
    </row>
  </sheetData>
  <mergeCells count="2">
    <mergeCell ref="A1:N1"/>
    <mergeCell ref="A11:N11"/>
  </mergeCells>
  <phoneticPr fontId="27" type="noConversion"/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zoomScale="80" zoomScaleNormal="80" workbookViewId="0">
      <selection activeCell="P11" sqref="P11"/>
    </sheetView>
  </sheetViews>
  <sheetFormatPr defaultRowHeight="13.5"/>
  <cols>
    <col min="1" max="1" width="17.875" style="65535" customWidth="1"/>
    <col min="2" max="13" width="9" style="65535" customWidth="1"/>
    <col min="14" max="14" width="12.125" style="65535" customWidth="1"/>
    <col min="15" max="15" width="5.875" style="65535" customWidth="1"/>
    <col min="16" max="16384" width="9" style="65535"/>
  </cols>
  <sheetData>
    <row r="1" spans="1:14" s="4000" ht="70.5" customHeight="1">
      <c r="A1" s="65535" t="s">
        <v>109</v>
      </c>
      <c r="B1" s="65535"/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</row>
    <row r="2" spans="1:14" s="4000" ht="36" customHeight="1"/>
    <row r="3" spans="1:14" s="4000" ht="51.75" customHeight="1"/>
    <row r="4" spans="1:14" s="4000" ht="60.75" customHeight="1"/>
    <row r="5" spans="1:14" s="4000" ht="101.25" customHeight="1"/>
    <row r="6" spans="1:14" s="4000" ht="40.5" customHeight="1" thickBot="1"/>
    <row r="7" spans="1:14" s="65535" customFormat="1" ht="44.25" customHeight="1" thickTop="1">
      <c r="A7" s="65535" t="s">
        <v>62</v>
      </c>
      <c r="B7" s="65535" t="s">
        <v>73</v>
      </c>
      <c r="C7" s="65535" t="s">
        <v>74</v>
      </c>
      <c r="D7" s="65535" t="s">
        <v>60</v>
      </c>
      <c r="E7" s="65535" t="s">
        <v>61</v>
      </c>
      <c r="F7" s="65535" t="s">
        <v>63</v>
      </c>
      <c r="G7" s="65535" t="s">
        <v>64</v>
      </c>
      <c r="H7" s="65535" t="s">
        <v>65</v>
      </c>
      <c r="I7" s="65535" t="s">
        <v>66</v>
      </c>
      <c r="J7" s="65535" t="s">
        <v>67</v>
      </c>
      <c r="K7" s="65535" t="s">
        <v>105</v>
      </c>
      <c r="L7" s="65535" t="s">
        <v>106</v>
      </c>
      <c r="M7" s="65535" t="s">
        <v>107</v>
      </c>
      <c r="N7" s="65535" t="s">
        <v>68</v>
      </c>
    </row>
    <row r="8" spans="1:14" s="65535" customFormat="1" ht="39" customHeight="1">
      <c r="A8" s="65535" t="s">
        <v>69</v>
      </c>
      <c r="B8" s="65535">
        <v>1732</v>
      </c>
      <c r="C8" s="65535">
        <v>673</v>
      </c>
      <c r="D8" s="65535">
        <v>1256</v>
      </c>
      <c r="E8" s="65535">
        <v>1190</v>
      </c>
      <c r="F8" s="65535">
        <v>2793</v>
      </c>
      <c r="G8" s="65535">
        <v>2514</v>
      </c>
      <c r="H8" s="65535">
        <v>1523</v>
      </c>
      <c r="I8" s="65535">
        <v>997</v>
      </c>
      <c r="J8" s="65535">
        <v>846</v>
      </c>
      <c r="K8" s="65535">
        <v>1443</v>
      </c>
      <c r="L8" s="65535"/>
      <c r="M8" s="65535"/>
      <c r="N8" s="65535">
        <f>SUM(B8:K8)</f>
        <v>14967</v>
      </c>
    </row>
    <row r="9" spans="1:14" s="65535" customFormat="1" ht="39" customHeight="1">
      <c r="A9" s="65535" t="s">
        <v>70</v>
      </c>
      <c r="B9" s="65535">
        <v>4</v>
      </c>
      <c r="C9" s="65535">
        <v>5</v>
      </c>
      <c r="D9" s="65535">
        <v>4</v>
      </c>
      <c r="E9" s="65535">
        <v>44</v>
      </c>
      <c r="F9" s="65535">
        <v>33</v>
      </c>
      <c r="G9" s="65535">
        <v>28</v>
      </c>
      <c r="H9" s="65535">
        <v>14</v>
      </c>
      <c r="I9" s="65535">
        <v>28</v>
      </c>
      <c r="J9" s="65535">
        <v>11</v>
      </c>
      <c r="K9" s="65535">
        <v>53</v>
      </c>
      <c r="L9" s="65535"/>
      <c r="M9" s="65535"/>
      <c r="N9" s="65535">
        <f>SUM(B9:K9)</f>
        <v>224</v>
      </c>
    </row>
    <row r="10" spans="1:14" s="65535" customFormat="1" ht="39" customHeight="1" thickBot="1">
      <c r="A10" s="65535" t="s">
        <v>71</v>
      </c>
      <c r="B10" s="65535">
        <f>1-B9/B8</f>
        <v>0.99769053117782913</v>
      </c>
      <c r="C10" s="65535">
        <f>1-C9/C8</f>
        <v>0.99257057949479943</v>
      </c>
      <c r="D10" s="65535">
        <f>1-D9/D8</f>
        <v>0.99681528662420382</v>
      </c>
      <c r="E10" s="65535">
        <f>1-E9/E8</f>
        <v>0.96302521008403363</v>
      </c>
      <c r="F10" s="65535">
        <f>1-F9/F8</f>
        <v>0.98818474758324382</v>
      </c>
      <c r="G10" s="65535">
        <f t="shared" ref="G10:N10" si="0">1-G9/G8</f>
        <v>0.98886237072394589</v>
      </c>
      <c r="H10" s="65535">
        <f t="shared" si="0"/>
        <v>0.99080761654629024</v>
      </c>
      <c r="I10" s="65535">
        <f t="shared" si="0"/>
        <v>0.97191574724172514</v>
      </c>
      <c r="J10" s="65535">
        <f t="shared" si="0"/>
        <v>0.98699763593380618</v>
      </c>
      <c r="K10" s="65535">
        <f t="shared" ref="K10:M10" si="1">1-K9/K8</f>
        <v>0.96327096327096329</v>
      </c>
      <c r="L10" s="65535" t="e">
        <f t="shared" si="1"/>
        <v>#DIV/0!</v>
      </c>
      <c r="M10" s="65535" t="e">
        <f t="shared" si="1"/>
        <v>#DIV/0!</v>
      </c>
      <c r="N10" s="65535">
        <f t="shared" si="0"/>
        <v>0.98503374089663931</v>
      </c>
    </row>
    <row r="11" spans="1:14" s="4000" ht="14.25" thickTop="1">
      <c r="A11" s="65535" t="s">
        <v>72</v>
      </c>
      <c r="B11" s="65535"/>
      <c r="C11" s="65535"/>
      <c r="D11" s="65535"/>
      <c r="E11" s="65535"/>
      <c r="F11" s="65535"/>
      <c r="G11" s="65535"/>
      <c r="H11" s="65535"/>
      <c r="I11" s="65535"/>
      <c r="J11" s="65535"/>
      <c r="K11" s="65535"/>
      <c r="L11" s="65535"/>
      <c r="M11" s="65535"/>
      <c r="N11" s="65535"/>
    </row>
  </sheetData>
  <mergeCells count="2">
    <mergeCell ref="A1:N1"/>
    <mergeCell ref="A11:N11"/>
  </mergeCells>
  <phoneticPr fontId="27" type="noConversion"/>
  <pageMargins left="0.56999999999999995" right="0.5" top="0.36" bottom="0.32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5"/>
  <sheetViews>
    <sheetView showZeros="0" tabSelected="1" zoomScale="70" zoomScaleNormal="70" workbookViewId="0">
      <pane xSplit="8" ySplit="2" topLeftCell="I6" activePane="bottomRight" state="frozen"/>
      <selection pane="topRight" activeCell="I1" sqref="I1"/>
      <selection pane="bottomLeft" activeCell="A3" sqref="A3"/>
      <selection pane="bottomRight" activeCell="F19" sqref="F19"/>
    </sheetView>
  </sheetViews>
  <sheetFormatPr defaultRowHeight="13.5"/>
  <cols>
    <col min="1" max="1" width="5.75" style="65535" customWidth="1"/>
    <col min="2" max="2" width="12.375" style="65535" customWidth="1"/>
    <col min="3" max="3" width="19.875" style="65535" customWidth="1"/>
    <col min="4" max="4" width="5.5" style="65535" customWidth="1"/>
    <col min="5" max="5" width="14.875" style="65535" customWidth="1"/>
    <col min="6" max="6" width="11.375" style="65535" customWidth="1"/>
    <col min="7" max="7" width="7.125" style="65535" customWidth="1"/>
    <col min="8" max="8" width="7.625" style="65535" customWidth="1"/>
    <col min="9" max="22" width="5.875" style="65535" customWidth="1"/>
    <col min="23" max="23" width="7.75" style="65535" customWidth="1"/>
    <col min="24" max="16384" width="9" style="65535"/>
  </cols>
  <sheetData>
    <row r="1" spans="1:23" s="4000" ht="33.75" customHeight="1" thickBot="1">
      <c r="B1" s="65535" t="s">
        <v>216</v>
      </c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  <c r="O1" s="65535"/>
      <c r="P1" s="65535"/>
      <c r="Q1" s="65535"/>
      <c r="R1" s="65535"/>
      <c r="S1" s="65535"/>
      <c r="T1" s="65535"/>
      <c r="U1" s="65535"/>
      <c r="V1" s="65535"/>
      <c r="W1" s="65535"/>
    </row>
    <row r="2" spans="1:23" s="4000" ht="17.25" customHeight="1" thickTop="1">
      <c r="A2" s="65535" t="s">
        <v>0</v>
      </c>
      <c r="B2" s="65535" t="s">
        <v>1</v>
      </c>
      <c r="C2" s="65535" t="s">
        <v>2</v>
      </c>
      <c r="D2" s="65535" t="s">
        <v>3</v>
      </c>
      <c r="E2" s="65535" t="s">
        <v>4</v>
      </c>
      <c r="F2" s="65535" t="s">
        <v>5</v>
      </c>
      <c r="G2" s="65535" t="s">
        <v>6</v>
      </c>
      <c r="H2" s="65535" t="s">
        <v>7</v>
      </c>
      <c r="I2" s="65535" t="s">
        <v>8</v>
      </c>
      <c r="J2" s="65535" t="s">
        <v>9</v>
      </c>
      <c r="K2" s="65535" t="s">
        <v>10</v>
      </c>
      <c r="L2" s="65535" t="s">
        <v>11</v>
      </c>
      <c r="M2" s="65535" t="s">
        <v>12</v>
      </c>
      <c r="N2" s="65535" t="s">
        <v>13</v>
      </c>
      <c r="O2" s="65535" t="s">
        <v>14</v>
      </c>
      <c r="P2" s="65535" t="s">
        <v>15</v>
      </c>
      <c r="Q2" s="65535" t="s">
        <v>16</v>
      </c>
      <c r="R2" s="65535" t="s">
        <v>17</v>
      </c>
      <c r="S2" s="65535" t="s">
        <v>18</v>
      </c>
      <c r="T2" s="65535" t="s">
        <v>19</v>
      </c>
      <c r="U2" s="65535" t="s">
        <v>20</v>
      </c>
      <c r="V2" s="65535" t="s">
        <v>111</v>
      </c>
      <c r="W2" s="65535" t="s">
        <v>115</v>
      </c>
    </row>
    <row r="3" spans="1:23" s="4000" ht="27" customHeight="1">
      <c r="A3" s="65535">
        <v>2</v>
      </c>
      <c r="B3" s="65535" t="s">
        <v>128</v>
      </c>
      <c r="C3" s="65535" t="s">
        <v>138</v>
      </c>
      <c r="D3" s="65535" t="s">
        <v>139</v>
      </c>
      <c r="E3" s="65535">
        <v>520870</v>
      </c>
      <c r="F3" s="65535">
        <v>11340</v>
      </c>
      <c r="G3" s="65535">
        <v>9</v>
      </c>
      <c r="H3" s="65535">
        <v>8.0000000000000004E-4</v>
      </c>
      <c r="I3" s="65535">
        <v>0</v>
      </c>
      <c r="J3" s="65535">
        <v>0</v>
      </c>
      <c r="K3" s="65535">
        <v>0</v>
      </c>
      <c r="L3" s="65535">
        <v>0</v>
      </c>
      <c r="M3" s="65535">
        <v>0</v>
      </c>
      <c r="N3" s="65535">
        <v>0</v>
      </c>
      <c r="O3" s="65535">
        <v>2</v>
      </c>
      <c r="P3" s="65535">
        <v>0</v>
      </c>
      <c r="Q3" s="65535">
        <v>5</v>
      </c>
      <c r="R3" s="65535">
        <v>0</v>
      </c>
      <c r="S3" s="65535">
        <v>0</v>
      </c>
      <c r="T3" s="65535">
        <v>0</v>
      </c>
      <c r="U3" s="65535">
        <v>0</v>
      </c>
      <c r="V3" s="65535">
        <v>2</v>
      </c>
      <c r="W3" s="65535">
        <v>0</v>
      </c>
    </row>
    <row r="4" spans="1:23" s="65535" customFormat="1" ht="27" customHeight="1">
      <c r="A4" s="65535">
        <v>3</v>
      </c>
      <c r="B4" s="65535" t="s">
        <v>128</v>
      </c>
      <c r="C4" s="65535" t="s">
        <v>136</v>
      </c>
      <c r="D4" s="65535" t="s">
        <v>140</v>
      </c>
      <c r="E4" s="65535">
        <v>65228</v>
      </c>
      <c r="F4" s="65535">
        <v>1460</v>
      </c>
      <c r="G4" s="65535">
        <v>9</v>
      </c>
      <c r="H4" s="65535">
        <v>6.1999999999999998E-3</v>
      </c>
      <c r="I4" s="65535">
        <v>0</v>
      </c>
      <c r="J4" s="65535">
        <v>0</v>
      </c>
      <c r="K4" s="65535">
        <v>0</v>
      </c>
      <c r="L4" s="65535">
        <v>9</v>
      </c>
      <c r="M4" s="65535">
        <v>0</v>
      </c>
      <c r="N4" s="65535">
        <v>0</v>
      </c>
      <c r="O4" s="65535">
        <v>0</v>
      </c>
      <c r="P4" s="65535">
        <v>0</v>
      </c>
      <c r="Q4" s="65535">
        <v>0</v>
      </c>
      <c r="R4" s="65535">
        <v>0</v>
      </c>
      <c r="S4" s="65535">
        <v>0</v>
      </c>
      <c r="T4" s="65535">
        <v>0</v>
      </c>
      <c r="U4" s="65535">
        <v>0</v>
      </c>
      <c r="V4" s="65535">
        <v>0</v>
      </c>
      <c r="W4" s="65535">
        <v>0</v>
      </c>
    </row>
    <row r="5" spans="1:23" s="65535" customFormat="1" ht="27" customHeight="1">
      <c r="A5" s="65535">
        <v>3</v>
      </c>
      <c r="B5" s="65535" t="s">
        <v>128</v>
      </c>
      <c r="C5" s="65535" t="s">
        <v>136</v>
      </c>
      <c r="D5" s="65535" t="s">
        <v>217</v>
      </c>
      <c r="E5" s="65535">
        <v>18369</v>
      </c>
      <c r="F5" s="65535">
        <v>515</v>
      </c>
      <c r="G5" s="65535">
        <v>8</v>
      </c>
      <c r="H5" s="65535">
        <v>1.55E-2</v>
      </c>
      <c r="I5" s="65535">
        <v>0</v>
      </c>
      <c r="J5" s="65535">
        <v>0</v>
      </c>
      <c r="K5" s="65535">
        <v>0</v>
      </c>
      <c r="L5" s="65535">
        <v>3</v>
      </c>
      <c r="M5" s="65535">
        <v>0</v>
      </c>
      <c r="N5" s="65535">
        <v>0</v>
      </c>
      <c r="O5" s="65535">
        <v>0</v>
      </c>
      <c r="P5" s="65535">
        <v>0</v>
      </c>
      <c r="Q5" s="65535">
        <v>0</v>
      </c>
      <c r="R5" s="65535">
        <v>0</v>
      </c>
      <c r="S5" s="65535">
        <v>0</v>
      </c>
      <c r="T5" s="65535">
        <v>0</v>
      </c>
      <c r="U5" s="65535">
        <v>5</v>
      </c>
      <c r="V5" s="65535">
        <v>0</v>
      </c>
      <c r="W5" s="65535">
        <v>0</v>
      </c>
    </row>
    <row r="6" spans="1:23" s="4000" ht="27" customHeight="1">
      <c r="A6" s="65535">
        <v>4</v>
      </c>
      <c r="B6" s="65535" t="s">
        <v>141</v>
      </c>
      <c r="C6" s="65535" t="s">
        <v>142</v>
      </c>
      <c r="D6" s="65535" t="s">
        <v>126</v>
      </c>
      <c r="E6" s="65535">
        <v>14580</v>
      </c>
      <c r="F6" s="65535">
        <v>525</v>
      </c>
      <c r="G6" s="65535">
        <v>2</v>
      </c>
      <c r="H6" s="65535">
        <v>3.8E-3</v>
      </c>
      <c r="I6" s="65535">
        <v>0</v>
      </c>
      <c r="J6" s="65535">
        <v>0</v>
      </c>
      <c r="K6" s="65535">
        <v>0</v>
      </c>
      <c r="L6" s="65535">
        <v>0</v>
      </c>
      <c r="M6" s="65535">
        <v>0</v>
      </c>
      <c r="N6" s="65535">
        <v>2</v>
      </c>
      <c r="O6" s="65535">
        <v>0</v>
      </c>
      <c r="P6" s="65535">
        <v>0</v>
      </c>
      <c r="Q6" s="65535">
        <v>0</v>
      </c>
      <c r="R6" s="65535">
        <v>0</v>
      </c>
      <c r="S6" s="65535">
        <v>0</v>
      </c>
      <c r="T6" s="65535">
        <v>0</v>
      </c>
      <c r="U6" s="65535">
        <v>0</v>
      </c>
      <c r="V6" s="65535">
        <v>0</v>
      </c>
      <c r="W6" s="65535">
        <v>0</v>
      </c>
    </row>
    <row r="7" spans="1:23" s="4000" ht="27" customHeight="1">
      <c r="A7" s="65535">
        <v>1</v>
      </c>
      <c r="B7" s="65535" t="s">
        <v>218</v>
      </c>
      <c r="C7" s="65535" t="s">
        <v>219</v>
      </c>
      <c r="D7" s="65535" t="s">
        <v>126</v>
      </c>
      <c r="E7" s="65535">
        <v>20240</v>
      </c>
      <c r="F7" s="65535">
        <v>1025</v>
      </c>
      <c r="G7" s="65535">
        <v>4</v>
      </c>
      <c r="H7" s="65535">
        <v>3.8999999999999998E-3</v>
      </c>
      <c r="I7" s="65535">
        <v>0</v>
      </c>
      <c r="J7" s="65535">
        <v>0</v>
      </c>
      <c r="K7" s="65535">
        <v>0</v>
      </c>
      <c r="L7" s="65535">
        <v>0</v>
      </c>
      <c r="M7" s="65535">
        <v>0</v>
      </c>
      <c r="N7" s="65535">
        <v>0</v>
      </c>
      <c r="O7" s="65535">
        <v>0</v>
      </c>
      <c r="P7" s="65535">
        <v>0</v>
      </c>
      <c r="Q7" s="65535">
        <v>0</v>
      </c>
      <c r="R7" s="65535">
        <v>0</v>
      </c>
      <c r="S7" s="65535">
        <v>0</v>
      </c>
      <c r="T7" s="65535">
        <v>4</v>
      </c>
      <c r="U7" s="65535">
        <v>0</v>
      </c>
      <c r="V7" s="65535">
        <v>0</v>
      </c>
      <c r="W7" s="65535">
        <v>0</v>
      </c>
    </row>
    <row r="8" spans="1:23" s="4000" ht="27" customHeight="1">
      <c r="A8" s="65535">
        <v>5</v>
      </c>
      <c r="B8" s="65535" t="s">
        <v>220</v>
      </c>
      <c r="C8" s="65535" t="s">
        <v>221</v>
      </c>
      <c r="D8" s="65535" t="s">
        <v>126</v>
      </c>
      <c r="E8" s="65535">
        <v>315502</v>
      </c>
      <c r="F8" s="65535">
        <v>9575</v>
      </c>
      <c r="G8" s="65535">
        <v>73</v>
      </c>
      <c r="H8" s="65535">
        <v>7.6E-3</v>
      </c>
      <c r="I8" s="65535">
        <v>17</v>
      </c>
      <c r="J8" s="65535">
        <v>13</v>
      </c>
      <c r="K8" s="65535">
        <v>0</v>
      </c>
      <c r="L8" s="65535">
        <v>2</v>
      </c>
      <c r="M8" s="65535">
        <v>0</v>
      </c>
      <c r="N8" s="65535">
        <v>0</v>
      </c>
      <c r="O8" s="65535">
        <v>2</v>
      </c>
      <c r="P8" s="65535">
        <v>0</v>
      </c>
      <c r="Q8" s="65535">
        <v>0</v>
      </c>
      <c r="R8" s="65535">
        <v>2</v>
      </c>
      <c r="S8" s="65535">
        <v>0</v>
      </c>
      <c r="T8" s="65535">
        <v>0</v>
      </c>
      <c r="U8" s="65535">
        <v>9</v>
      </c>
      <c r="V8" s="65535">
        <v>28</v>
      </c>
      <c r="W8" s="65535">
        <v>0</v>
      </c>
    </row>
    <row r="9" spans="1:23" s="65535" customFormat="1" ht="27" customHeight="1">
      <c r="A9" s="65535">
        <v>6</v>
      </c>
      <c r="B9" s="65535" t="s">
        <v>222</v>
      </c>
      <c r="C9" s="65535" t="s">
        <v>223</v>
      </c>
      <c r="D9" s="65535" t="s">
        <v>224</v>
      </c>
      <c r="E9" s="65535">
        <v>58600</v>
      </c>
      <c r="F9" s="65535">
        <v>1260</v>
      </c>
      <c r="G9" s="65535">
        <v>3</v>
      </c>
      <c r="H9" s="65535">
        <v>2.3999999999999998E-3</v>
      </c>
      <c r="I9" s="65535">
        <v>0</v>
      </c>
      <c r="J9" s="65535">
        <v>0</v>
      </c>
      <c r="K9" s="65535">
        <v>0</v>
      </c>
      <c r="L9" s="65535">
        <v>0</v>
      </c>
      <c r="M9" s="65535">
        <v>0</v>
      </c>
      <c r="N9" s="65535">
        <v>0</v>
      </c>
      <c r="O9" s="65535">
        <v>3</v>
      </c>
      <c r="P9" s="65535">
        <v>0</v>
      </c>
      <c r="Q9" s="65535">
        <v>0</v>
      </c>
      <c r="R9" s="65535">
        <v>0</v>
      </c>
      <c r="S9" s="65535">
        <v>0</v>
      </c>
      <c r="T9" s="65535">
        <v>0</v>
      </c>
      <c r="U9" s="65535">
        <v>0</v>
      </c>
      <c r="V9" s="65535">
        <v>0</v>
      </c>
      <c r="W9" s="65535">
        <v>0</v>
      </c>
    </row>
    <row r="10" spans="1:23" s="65535" customFormat="1" ht="27" customHeight="1">
      <c r="A10" s="65535">
        <v>7</v>
      </c>
      <c r="B10" s="65535" t="s">
        <v>143</v>
      </c>
      <c r="C10" s="65535" t="s">
        <v>146</v>
      </c>
      <c r="D10" s="65535" t="s">
        <v>126</v>
      </c>
      <c r="E10" s="65535">
        <v>6700</v>
      </c>
      <c r="F10" s="65535">
        <v>200</v>
      </c>
      <c r="G10" s="65535">
        <v>2</v>
      </c>
      <c r="H10" s="65535">
        <v>0.01</v>
      </c>
      <c r="I10" s="65535">
        <v>0</v>
      </c>
      <c r="J10" s="65535">
        <v>0</v>
      </c>
      <c r="K10" s="65535">
        <v>0</v>
      </c>
      <c r="L10" s="65535">
        <v>0</v>
      </c>
      <c r="M10" s="65535">
        <v>0</v>
      </c>
      <c r="N10" s="65535">
        <v>0</v>
      </c>
      <c r="O10" s="65535">
        <v>0</v>
      </c>
      <c r="P10" s="65535">
        <v>0</v>
      </c>
      <c r="Q10" s="65535">
        <v>1</v>
      </c>
      <c r="R10" s="65535">
        <v>0</v>
      </c>
      <c r="S10" s="65535">
        <v>0</v>
      </c>
      <c r="T10" s="65535">
        <v>1</v>
      </c>
      <c r="U10" s="65535">
        <v>0</v>
      </c>
      <c r="V10" s="65535">
        <v>0</v>
      </c>
      <c r="W10" s="65535">
        <v>0</v>
      </c>
    </row>
    <row r="11" spans="1:23" s="65535" customFormat="1" ht="27" customHeight="1">
      <c r="A11" s="65535">
        <v>8</v>
      </c>
      <c r="B11" s="65535" t="s">
        <v>147</v>
      </c>
      <c r="C11" s="65535" t="s">
        <v>136</v>
      </c>
      <c r="D11" s="65535" t="s">
        <v>126</v>
      </c>
      <c r="E11" s="65535">
        <v>85509</v>
      </c>
      <c r="F11" s="65535">
        <v>1975</v>
      </c>
      <c r="G11" s="65535">
        <v>21</v>
      </c>
      <c r="H11" s="65535">
        <v>1.06E-2</v>
      </c>
      <c r="I11" s="65535">
        <v>0</v>
      </c>
      <c r="J11" s="65535">
        <v>0</v>
      </c>
      <c r="K11" s="65535">
        <v>0</v>
      </c>
      <c r="L11" s="65535">
        <v>1</v>
      </c>
      <c r="M11" s="65535">
        <v>5</v>
      </c>
      <c r="N11" s="65535">
        <v>15</v>
      </c>
      <c r="O11" s="65535">
        <v>0</v>
      </c>
      <c r="P11" s="65535">
        <v>0</v>
      </c>
      <c r="Q11" s="65535">
        <v>0</v>
      </c>
      <c r="R11" s="65535">
        <v>0</v>
      </c>
      <c r="S11" s="65535">
        <v>0</v>
      </c>
      <c r="T11" s="65535">
        <v>0</v>
      </c>
      <c r="U11" s="65535">
        <v>0</v>
      </c>
      <c r="V11" s="65535">
        <v>0</v>
      </c>
      <c r="W11" s="65535">
        <v>0</v>
      </c>
    </row>
    <row r="12" spans="1:23" s="65535" customFormat="1" ht="27" customHeight="1">
      <c r="A12" s="65535">
        <v>9</v>
      </c>
      <c r="B12" s="65535" t="s">
        <v>147</v>
      </c>
      <c r="C12" s="65535" t="s">
        <v>142</v>
      </c>
      <c r="D12" s="65535" t="s">
        <v>140</v>
      </c>
      <c r="E12" s="65535">
        <v>35260</v>
      </c>
      <c r="F12" s="65535">
        <v>1935</v>
      </c>
      <c r="G12" s="65535">
        <v>21</v>
      </c>
      <c r="H12" s="65535">
        <v>1.09E-2</v>
      </c>
      <c r="I12" s="65535">
        <v>5</v>
      </c>
      <c r="J12" s="65535">
        <v>1</v>
      </c>
      <c r="K12" s="65535">
        <v>0</v>
      </c>
      <c r="L12" s="65535">
        <v>4</v>
      </c>
      <c r="M12" s="65535">
        <v>3</v>
      </c>
      <c r="N12" s="65535">
        <v>0</v>
      </c>
      <c r="O12" s="65535">
        <v>0</v>
      </c>
      <c r="P12" s="65535">
        <v>0</v>
      </c>
      <c r="Q12" s="65535">
        <v>8</v>
      </c>
      <c r="R12" s="65535">
        <v>0</v>
      </c>
      <c r="S12" s="65535">
        <v>0</v>
      </c>
      <c r="T12" s="65535">
        <v>0</v>
      </c>
      <c r="U12" s="65535">
        <v>0</v>
      </c>
      <c r="V12" s="65535">
        <v>0</v>
      </c>
      <c r="W12" s="65535">
        <v>0</v>
      </c>
    </row>
    <row r="13" spans="1:23" s="65535" customFormat="1" ht="27" customHeight="1">
      <c r="A13" s="65535">
        <v>10</v>
      </c>
      <c r="B13" s="65535" t="s">
        <v>148</v>
      </c>
      <c r="C13" s="65535" t="s">
        <v>149</v>
      </c>
      <c r="D13" s="65535" t="s">
        <v>140</v>
      </c>
      <c r="E13" s="65535">
        <v>471062</v>
      </c>
      <c r="F13" s="65535">
        <v>5970</v>
      </c>
      <c r="G13" s="65535">
        <v>39</v>
      </c>
      <c r="H13" s="65535">
        <v>6.4999999999999997E-3</v>
      </c>
      <c r="I13" s="65535">
        <v>0</v>
      </c>
      <c r="J13" s="65535">
        <v>0</v>
      </c>
      <c r="K13" s="65535">
        <v>16</v>
      </c>
      <c r="L13" s="65535">
        <v>2</v>
      </c>
      <c r="M13" s="65535">
        <v>3</v>
      </c>
      <c r="N13" s="65535">
        <v>0</v>
      </c>
      <c r="O13" s="65535">
        <v>2</v>
      </c>
      <c r="P13" s="65535">
        <v>0</v>
      </c>
      <c r="Q13" s="65535">
        <v>0</v>
      </c>
      <c r="R13" s="65535">
        <v>7</v>
      </c>
      <c r="S13" s="65535">
        <v>0</v>
      </c>
      <c r="T13" s="65535">
        <v>0</v>
      </c>
      <c r="U13" s="65535">
        <v>0</v>
      </c>
      <c r="V13" s="65535">
        <v>0</v>
      </c>
      <c r="W13" s="65535">
        <v>9</v>
      </c>
    </row>
    <row r="14" spans="1:23" s="65535" customFormat="1" ht="27" customHeight="1">
      <c r="A14" s="65535">
        <v>11</v>
      </c>
      <c r="B14" s="65535" t="s">
        <v>148</v>
      </c>
      <c r="C14" s="65535" t="s">
        <v>150</v>
      </c>
      <c r="D14" s="65535" t="s">
        <v>140</v>
      </c>
      <c r="E14" s="65535">
        <v>56580</v>
      </c>
      <c r="F14" s="65535">
        <v>1145</v>
      </c>
      <c r="G14" s="65535">
        <v>0</v>
      </c>
      <c r="H14" s="65535">
        <v>0</v>
      </c>
      <c r="I14" s="65535">
        <v>0</v>
      </c>
      <c r="J14" s="65535">
        <v>0</v>
      </c>
      <c r="K14" s="65535">
        <v>0</v>
      </c>
      <c r="L14" s="65535">
        <v>0</v>
      </c>
      <c r="M14" s="65535">
        <v>0</v>
      </c>
      <c r="N14" s="65535">
        <v>0</v>
      </c>
      <c r="O14" s="65535">
        <v>0</v>
      </c>
      <c r="P14" s="65535">
        <v>0</v>
      </c>
      <c r="Q14" s="65535">
        <v>0</v>
      </c>
      <c r="R14" s="65535">
        <v>0</v>
      </c>
      <c r="S14" s="65535">
        <v>0</v>
      </c>
      <c r="T14" s="65535">
        <v>0</v>
      </c>
      <c r="U14" s="65535">
        <v>0</v>
      </c>
      <c r="V14" s="65535">
        <v>0</v>
      </c>
      <c r="W14" s="65535">
        <v>0</v>
      </c>
    </row>
    <row r="15" spans="1:23" s="65535" customFormat="1" ht="27" customHeight="1">
      <c r="A15" s="65535">
        <v>12</v>
      </c>
      <c r="B15" s="65535" t="s">
        <v>151</v>
      </c>
      <c r="C15" s="65535" t="s">
        <v>225</v>
      </c>
      <c r="D15" s="65535" t="s">
        <v>126</v>
      </c>
      <c r="E15" s="65535">
        <v>2800</v>
      </c>
      <c r="F15" s="65535">
        <v>250</v>
      </c>
      <c r="G15" s="65535">
        <v>0</v>
      </c>
      <c r="H15" s="65535">
        <v>0</v>
      </c>
      <c r="I15" s="65535">
        <v>0</v>
      </c>
      <c r="J15" s="65535">
        <v>0</v>
      </c>
      <c r="K15" s="65535">
        <v>0</v>
      </c>
      <c r="L15" s="65535">
        <v>0</v>
      </c>
      <c r="M15" s="65535">
        <v>0</v>
      </c>
      <c r="N15" s="65535">
        <v>0</v>
      </c>
      <c r="O15" s="65535">
        <v>0</v>
      </c>
      <c r="P15" s="65535">
        <v>0</v>
      </c>
      <c r="Q15" s="65535">
        <v>0</v>
      </c>
      <c r="R15" s="65535">
        <v>0</v>
      </c>
      <c r="S15" s="65535">
        <v>0</v>
      </c>
      <c r="T15" s="65535">
        <v>0</v>
      </c>
      <c r="U15" s="65535">
        <v>0</v>
      </c>
      <c r="V15" s="65535">
        <v>0</v>
      </c>
      <c r="W15" s="65535">
        <v>0</v>
      </c>
    </row>
    <row r="16" spans="1:23" s="65535" customFormat="1" ht="27" customHeight="1">
      <c r="A16" s="65535">
        <v>13</v>
      </c>
      <c r="B16" s="65535" t="s">
        <v>151</v>
      </c>
      <c r="C16" s="65535" t="s">
        <v>226</v>
      </c>
      <c r="D16" s="65535" t="s">
        <v>126</v>
      </c>
      <c r="E16" s="65535">
        <v>12050</v>
      </c>
      <c r="F16" s="65535">
        <v>600</v>
      </c>
      <c r="G16" s="65535">
        <v>0</v>
      </c>
      <c r="H16" s="65535">
        <v>0</v>
      </c>
      <c r="I16" s="65535">
        <v>0</v>
      </c>
      <c r="J16" s="65535">
        <v>0</v>
      </c>
      <c r="K16" s="65535">
        <v>0</v>
      </c>
      <c r="L16" s="65535">
        <v>0</v>
      </c>
      <c r="M16" s="65535">
        <v>0</v>
      </c>
      <c r="N16" s="65535">
        <v>0</v>
      </c>
      <c r="O16" s="65535">
        <v>0</v>
      </c>
      <c r="P16" s="65535">
        <v>0</v>
      </c>
      <c r="Q16" s="65535">
        <v>0</v>
      </c>
      <c r="R16" s="65535">
        <v>0</v>
      </c>
      <c r="S16" s="65535">
        <v>0</v>
      </c>
      <c r="T16" s="65535">
        <v>0</v>
      </c>
      <c r="U16" s="65535">
        <v>0</v>
      </c>
      <c r="V16" s="65535">
        <v>0</v>
      </c>
      <c r="W16" s="65535">
        <v>0</v>
      </c>
    </row>
    <row r="17" spans="1:23" s="65535" customFormat="1" ht="27" customHeight="1">
      <c r="A17" s="65535">
        <v>14</v>
      </c>
      <c r="B17" s="65535" t="s">
        <v>151</v>
      </c>
      <c r="C17" s="65535" t="s">
        <v>152</v>
      </c>
      <c r="D17" s="65535" t="s">
        <v>126</v>
      </c>
      <c r="E17" s="65535">
        <v>11439</v>
      </c>
      <c r="F17" s="65535">
        <v>600</v>
      </c>
      <c r="G17" s="65535">
        <v>0</v>
      </c>
      <c r="H17" s="65535">
        <v>0</v>
      </c>
      <c r="I17" s="65535">
        <v>0</v>
      </c>
      <c r="J17" s="65535">
        <v>0</v>
      </c>
      <c r="K17" s="65535">
        <v>0</v>
      </c>
      <c r="L17" s="65535">
        <v>0</v>
      </c>
      <c r="M17" s="65535">
        <v>0</v>
      </c>
      <c r="N17" s="65535">
        <v>0</v>
      </c>
      <c r="O17" s="65535">
        <v>0</v>
      </c>
      <c r="P17" s="65535">
        <v>0</v>
      </c>
      <c r="Q17" s="65535">
        <v>0</v>
      </c>
      <c r="R17" s="65535">
        <v>0</v>
      </c>
      <c r="S17" s="65535">
        <v>0</v>
      </c>
      <c r="T17" s="65535">
        <v>0</v>
      </c>
      <c r="U17" s="65535">
        <v>0</v>
      </c>
      <c r="V17" s="65535">
        <v>0</v>
      </c>
      <c r="W17" s="65535">
        <v>0</v>
      </c>
    </row>
    <row r="18" spans="1:23" s="65535" customFormat="1" ht="27" customHeight="1">
      <c r="A18" s="65535">
        <v>15</v>
      </c>
      <c r="B18" s="65535" t="s">
        <v>151</v>
      </c>
      <c r="C18" s="65535" t="s">
        <v>153</v>
      </c>
      <c r="D18" s="65535" t="s">
        <v>126</v>
      </c>
      <c r="E18" s="65535">
        <v>9104</v>
      </c>
      <c r="F18" s="65535">
        <v>400</v>
      </c>
      <c r="G18" s="65535">
        <v>0</v>
      </c>
      <c r="H18" s="65535">
        <v>0</v>
      </c>
      <c r="I18" s="65535">
        <v>0</v>
      </c>
      <c r="J18" s="65535">
        <v>0</v>
      </c>
      <c r="K18" s="65535">
        <v>0</v>
      </c>
      <c r="L18" s="65535">
        <v>0</v>
      </c>
      <c r="M18" s="65535">
        <v>0</v>
      </c>
      <c r="N18" s="65535">
        <v>0</v>
      </c>
      <c r="O18" s="65535">
        <v>0</v>
      </c>
      <c r="P18" s="65535">
        <v>0</v>
      </c>
      <c r="Q18" s="65535">
        <v>0</v>
      </c>
      <c r="R18" s="65535">
        <v>0</v>
      </c>
      <c r="S18" s="65535">
        <v>0</v>
      </c>
      <c r="T18" s="65535">
        <v>0</v>
      </c>
      <c r="U18" s="65535">
        <v>0</v>
      </c>
      <c r="V18" s="65535">
        <v>0</v>
      </c>
      <c r="W18" s="65535">
        <v>0</v>
      </c>
    </row>
    <row r="19" spans="1:23" s="65535" customFormat="1" ht="27" customHeight="1">
      <c r="A19" s="65535">
        <v>16</v>
      </c>
      <c r="B19" s="65535" t="s">
        <v>154</v>
      </c>
      <c r="C19" s="65535" t="s">
        <v>144</v>
      </c>
      <c r="D19" s="65535" t="s">
        <v>155</v>
      </c>
      <c r="E19" s="65535">
        <v>172987</v>
      </c>
      <c r="F19" s="65535">
        <v>1945</v>
      </c>
      <c r="G19" s="65535"/>
      <c r="H19" s="65535"/>
      <c r="I19" s="65535"/>
      <c r="J19" s="65535"/>
      <c r="K19" s="65535"/>
      <c r="L19" s="65535"/>
      <c r="M19" s="65535"/>
      <c r="N19" s="65535"/>
      <c r="O19" s="65535"/>
      <c r="P19" s="65535"/>
      <c r="Q19" s="65535"/>
      <c r="R19" s="65535"/>
      <c r="S19" s="65535"/>
      <c r="T19" s="65535"/>
      <c r="U19" s="65535"/>
      <c r="V19" s="65535"/>
      <c r="W19" s="65535"/>
    </row>
    <row r="20" spans="1:23" s="65535" customFormat="1" ht="27" customHeight="1">
      <c r="A20" s="65535">
        <v>17</v>
      </c>
      <c r="B20" s="65535" t="s">
        <v>154</v>
      </c>
      <c r="C20" s="65535" t="s">
        <v>156</v>
      </c>
      <c r="D20" s="65535" t="s">
        <v>155</v>
      </c>
      <c r="E20" s="65535">
        <v>226482</v>
      </c>
      <c r="F20" s="65535">
        <v>4410</v>
      </c>
      <c r="G20" s="65535">
        <v>31</v>
      </c>
      <c r="H20" s="65535">
        <v>7.0000000000000001E-3</v>
      </c>
      <c r="I20" s="65535">
        <v>0</v>
      </c>
      <c r="J20" s="65535">
        <v>3</v>
      </c>
      <c r="K20" s="65535">
        <v>11</v>
      </c>
      <c r="L20" s="65535">
        <v>0</v>
      </c>
      <c r="M20" s="65535">
        <v>16</v>
      </c>
      <c r="N20" s="65535">
        <v>0</v>
      </c>
      <c r="O20" s="65535">
        <v>1</v>
      </c>
      <c r="P20" s="65535">
        <v>0</v>
      </c>
      <c r="Q20" s="65535">
        <v>0</v>
      </c>
      <c r="R20" s="65535">
        <v>0</v>
      </c>
      <c r="S20" s="65535">
        <v>0</v>
      </c>
      <c r="T20" s="65535">
        <v>0</v>
      </c>
      <c r="U20" s="65535">
        <v>0</v>
      </c>
      <c r="V20" s="65535">
        <v>0</v>
      </c>
      <c r="W20" s="65535">
        <v>0</v>
      </c>
    </row>
    <row r="21" spans="1:23" s="65535" customFormat="1" ht="27" customHeight="1">
      <c r="A21" s="65535">
        <v>18</v>
      </c>
      <c r="B21" s="65535" t="s">
        <v>154</v>
      </c>
      <c r="C21" s="65535" t="s">
        <v>145</v>
      </c>
      <c r="D21" s="65535" t="s">
        <v>155</v>
      </c>
      <c r="E21" s="65535">
        <v>59232</v>
      </c>
      <c r="F21" s="65535">
        <v>1460</v>
      </c>
      <c r="G21" s="65535">
        <v>5</v>
      </c>
      <c r="H21" s="65535">
        <v>3.3999999999999998E-3</v>
      </c>
      <c r="I21" s="65535">
        <v>1</v>
      </c>
      <c r="J21" s="65535">
        <v>0</v>
      </c>
      <c r="K21" s="65535">
        <v>0</v>
      </c>
      <c r="L21" s="65535">
        <v>0</v>
      </c>
      <c r="M21" s="65535">
        <v>0</v>
      </c>
      <c r="N21" s="65535">
        <v>2</v>
      </c>
      <c r="O21" s="65535">
        <v>0</v>
      </c>
      <c r="P21" s="65535">
        <v>0</v>
      </c>
      <c r="Q21" s="65535">
        <v>2</v>
      </c>
      <c r="R21" s="65535">
        <v>0</v>
      </c>
      <c r="S21" s="65535">
        <v>0</v>
      </c>
      <c r="T21" s="65535">
        <v>0</v>
      </c>
      <c r="U21" s="65535">
        <v>0</v>
      </c>
      <c r="V21" s="65535">
        <v>0</v>
      </c>
      <c r="W21" s="65535">
        <v>0</v>
      </c>
    </row>
    <row r="22" spans="1:23" s="65535" customFormat="1" ht="27" customHeight="1">
      <c r="A22" s="65535">
        <v>19</v>
      </c>
      <c r="B22" s="65535" t="s">
        <v>154</v>
      </c>
      <c r="C22" s="65535" t="s">
        <v>146</v>
      </c>
      <c r="D22" s="65535" t="s">
        <v>155</v>
      </c>
      <c r="E22" s="65535">
        <v>201284</v>
      </c>
      <c r="F22" s="65535">
        <v>3780</v>
      </c>
      <c r="G22" s="65535">
        <v>0</v>
      </c>
      <c r="H22" s="65535">
        <v>0</v>
      </c>
      <c r="I22" s="65535">
        <v>0</v>
      </c>
      <c r="J22" s="65535">
        <v>0</v>
      </c>
      <c r="K22" s="65535">
        <v>0</v>
      </c>
      <c r="L22" s="65535">
        <v>0</v>
      </c>
      <c r="M22" s="65535">
        <v>0</v>
      </c>
      <c r="N22" s="65535">
        <v>0</v>
      </c>
      <c r="O22" s="65535">
        <v>0</v>
      </c>
      <c r="P22" s="65535">
        <v>0</v>
      </c>
      <c r="Q22" s="65535">
        <v>0</v>
      </c>
      <c r="R22" s="65535">
        <v>0</v>
      </c>
      <c r="S22" s="65535">
        <v>0</v>
      </c>
      <c r="T22" s="65535">
        <v>0</v>
      </c>
      <c r="U22" s="65535">
        <v>0</v>
      </c>
      <c r="V22" s="65535">
        <v>0</v>
      </c>
      <c r="W22" s="65535">
        <v>0</v>
      </c>
    </row>
    <row r="23" spans="1:23" s="65535" customFormat="1" ht="27" customHeight="1">
      <c r="A23" s="65535">
        <v>20</v>
      </c>
      <c r="B23" s="65535" t="s">
        <v>127</v>
      </c>
      <c r="C23" s="65535" t="s">
        <v>144</v>
      </c>
      <c r="D23" s="65535" t="s">
        <v>155</v>
      </c>
      <c r="E23" s="65535">
        <v>225712</v>
      </c>
      <c r="F23" s="65535">
        <v>2575</v>
      </c>
      <c r="G23" s="65535">
        <v>42</v>
      </c>
      <c r="H23" s="65535">
        <v>1.6299999999999999E-2</v>
      </c>
      <c r="I23" s="65535">
        <v>0</v>
      </c>
      <c r="J23" s="65535">
        <v>0</v>
      </c>
      <c r="K23" s="65535">
        <v>10</v>
      </c>
      <c r="L23" s="65535">
        <v>0</v>
      </c>
      <c r="M23" s="65535">
        <v>24</v>
      </c>
      <c r="N23" s="65535">
        <v>0</v>
      </c>
      <c r="O23" s="65535">
        <v>7</v>
      </c>
      <c r="P23" s="65535">
        <v>0</v>
      </c>
      <c r="Q23" s="65535">
        <v>0</v>
      </c>
      <c r="R23" s="65535">
        <v>1</v>
      </c>
      <c r="S23" s="65535">
        <v>0</v>
      </c>
      <c r="T23" s="65535">
        <v>0</v>
      </c>
      <c r="U23" s="65535">
        <v>0</v>
      </c>
      <c r="V23" s="65535">
        <v>0</v>
      </c>
      <c r="W23" s="65535">
        <v>0</v>
      </c>
    </row>
    <row r="24" spans="1:23" s="65535" customFormat="1" ht="27" customHeight="1">
      <c r="A24" s="65535">
        <v>21</v>
      </c>
      <c r="B24" s="65535" t="s">
        <v>127</v>
      </c>
      <c r="C24" s="65535" t="s">
        <v>156</v>
      </c>
      <c r="D24" s="65535" t="s">
        <v>155</v>
      </c>
      <c r="E24" s="65535">
        <v>64842</v>
      </c>
      <c r="F24" s="65535">
        <v>1345</v>
      </c>
      <c r="G24" s="65535">
        <v>24</v>
      </c>
      <c r="H24" s="65535">
        <v>1.78E-2</v>
      </c>
      <c r="I24" s="65535">
        <v>0</v>
      </c>
      <c r="J24" s="65535">
        <v>0</v>
      </c>
      <c r="K24" s="65535">
        <v>8</v>
      </c>
      <c r="L24" s="65535">
        <v>0</v>
      </c>
      <c r="M24" s="65535">
        <v>10</v>
      </c>
      <c r="N24" s="65535">
        <v>0</v>
      </c>
      <c r="O24" s="65535">
        <v>0</v>
      </c>
      <c r="P24" s="65535">
        <v>0</v>
      </c>
      <c r="Q24" s="65535">
        <v>0</v>
      </c>
      <c r="R24" s="65535">
        <v>6</v>
      </c>
      <c r="S24" s="65535">
        <v>0</v>
      </c>
      <c r="T24" s="65535">
        <v>0</v>
      </c>
      <c r="U24" s="65535">
        <v>0</v>
      </c>
      <c r="V24" s="65535">
        <v>0</v>
      </c>
      <c r="W24" s="65535">
        <v>0</v>
      </c>
    </row>
    <row r="25" spans="1:23" s="65535" customFormat="1" ht="27" customHeight="1">
      <c r="A25" s="65535">
        <v>22</v>
      </c>
      <c r="B25" s="65535" t="s">
        <v>127</v>
      </c>
      <c r="C25" s="65535" t="s">
        <v>145</v>
      </c>
      <c r="D25" s="65535" t="s">
        <v>155</v>
      </c>
      <c r="E25" s="65535">
        <v>132767</v>
      </c>
      <c r="F25" s="65535">
        <v>2805</v>
      </c>
      <c r="G25" s="65535">
        <v>4</v>
      </c>
      <c r="H25" s="65535">
        <v>1.4E-3</v>
      </c>
      <c r="I25" s="65535">
        <v>0</v>
      </c>
      <c r="J25" s="65535">
        <v>2</v>
      </c>
      <c r="K25" s="65535">
        <v>0</v>
      </c>
      <c r="L25" s="65535">
        <v>0</v>
      </c>
      <c r="M25" s="65535">
        <v>0</v>
      </c>
      <c r="N25" s="65535">
        <v>2</v>
      </c>
      <c r="O25" s="65535">
        <v>0</v>
      </c>
      <c r="P25" s="65535">
        <v>0</v>
      </c>
      <c r="Q25" s="65535">
        <v>0</v>
      </c>
      <c r="R25" s="65535">
        <v>0</v>
      </c>
      <c r="S25" s="65535">
        <v>0</v>
      </c>
      <c r="T25" s="65535">
        <v>0</v>
      </c>
      <c r="U25" s="65535">
        <v>0</v>
      </c>
      <c r="V25" s="65535">
        <v>0</v>
      </c>
      <c r="W25" s="65535">
        <v>0</v>
      </c>
    </row>
    <row r="26" spans="1:23" s="65535" customFormat="1" ht="27" customHeight="1">
      <c r="A26" s="65535">
        <v>23</v>
      </c>
      <c r="B26" s="65535" t="s">
        <v>127</v>
      </c>
      <c r="C26" s="65535" t="s">
        <v>146</v>
      </c>
      <c r="D26" s="65535" t="s">
        <v>155</v>
      </c>
      <c r="E26" s="65535">
        <v>158775</v>
      </c>
      <c r="F26" s="65535">
        <v>3320</v>
      </c>
      <c r="G26" s="65535">
        <v>10</v>
      </c>
      <c r="H26" s="65535">
        <v>3.0000000000000001E-3</v>
      </c>
      <c r="I26" s="65535">
        <v>6</v>
      </c>
      <c r="J26" s="65535">
        <v>0</v>
      </c>
      <c r="K26" s="65535">
        <v>3</v>
      </c>
      <c r="L26" s="65535">
        <v>0</v>
      </c>
      <c r="M26" s="65535">
        <v>0</v>
      </c>
      <c r="N26" s="65535">
        <v>0</v>
      </c>
      <c r="O26" s="65535">
        <v>1</v>
      </c>
      <c r="P26" s="65535">
        <v>0</v>
      </c>
      <c r="Q26" s="65535">
        <v>0</v>
      </c>
      <c r="R26" s="65535">
        <v>0</v>
      </c>
      <c r="S26" s="65535">
        <v>0</v>
      </c>
      <c r="T26" s="65535">
        <v>0</v>
      </c>
      <c r="U26" s="65535">
        <v>0</v>
      </c>
      <c r="V26" s="65535">
        <v>0</v>
      </c>
      <c r="W26" s="65535">
        <v>0</v>
      </c>
    </row>
    <row r="27" spans="1:23" s="65535" customFormat="1" ht="27" customHeight="1">
      <c r="A27" s="65535">
        <v>24</v>
      </c>
      <c r="B27" s="65535" t="s">
        <v>157</v>
      </c>
      <c r="C27" s="65535" t="s">
        <v>158</v>
      </c>
      <c r="D27" s="65535" t="s">
        <v>126</v>
      </c>
      <c r="E27" s="65535">
        <v>12500</v>
      </c>
      <c r="F27" s="65535">
        <v>315</v>
      </c>
      <c r="G27" s="65535">
        <v>0</v>
      </c>
      <c r="H27" s="65535">
        <v>0</v>
      </c>
      <c r="I27" s="65535">
        <v>0</v>
      </c>
      <c r="J27" s="65535">
        <v>0</v>
      </c>
      <c r="K27" s="65535">
        <v>0</v>
      </c>
      <c r="L27" s="65535">
        <v>0</v>
      </c>
      <c r="M27" s="65535">
        <v>0</v>
      </c>
      <c r="N27" s="65535">
        <v>0</v>
      </c>
      <c r="O27" s="65535">
        <v>0</v>
      </c>
      <c r="P27" s="65535">
        <v>0</v>
      </c>
      <c r="Q27" s="65535">
        <v>0</v>
      </c>
      <c r="R27" s="65535">
        <v>0</v>
      </c>
      <c r="S27" s="65535">
        <v>0</v>
      </c>
      <c r="T27" s="65535">
        <v>0</v>
      </c>
      <c r="U27" s="65535">
        <v>0</v>
      </c>
      <c r="V27" s="65535">
        <v>0</v>
      </c>
      <c r="W27" s="65535">
        <v>0</v>
      </c>
    </row>
    <row r="28" spans="1:23" s="65535" customFormat="1" ht="27" customHeight="1">
      <c r="A28" s="65535">
        <v>25</v>
      </c>
      <c r="B28" s="65535" t="s">
        <v>159</v>
      </c>
      <c r="C28" s="65535" t="s">
        <v>160</v>
      </c>
      <c r="D28" s="65535" t="s">
        <v>126</v>
      </c>
      <c r="E28" s="65535">
        <v>171900</v>
      </c>
      <c r="F28" s="65535">
        <v>5450</v>
      </c>
      <c r="G28" s="65535">
        <v>112</v>
      </c>
      <c r="H28" s="65535">
        <v>2.06E-2</v>
      </c>
      <c r="I28" s="65535">
        <v>43</v>
      </c>
      <c r="J28" s="65535">
        <v>44</v>
      </c>
      <c r="K28" s="65535">
        <v>0</v>
      </c>
      <c r="L28" s="65535">
        <v>3</v>
      </c>
      <c r="M28" s="65535">
        <v>4</v>
      </c>
      <c r="N28" s="65535">
        <v>0</v>
      </c>
      <c r="O28" s="65535">
        <v>2</v>
      </c>
      <c r="P28" s="65535">
        <v>0</v>
      </c>
      <c r="Q28" s="65535">
        <v>0</v>
      </c>
      <c r="R28" s="65535">
        <v>8</v>
      </c>
      <c r="S28" s="65535">
        <v>0</v>
      </c>
      <c r="T28" s="65535">
        <v>0</v>
      </c>
      <c r="U28" s="65535">
        <v>0</v>
      </c>
      <c r="V28" s="65535">
        <v>0</v>
      </c>
      <c r="W28" s="65535">
        <v>8</v>
      </c>
    </row>
    <row r="29" spans="1:23" s="65535" customFormat="1" ht="27" customHeight="1">
      <c r="A29" s="65535">
        <v>26</v>
      </c>
      <c r="B29" s="65535" t="s">
        <v>161</v>
      </c>
      <c r="C29" s="65535" t="s">
        <v>162</v>
      </c>
      <c r="D29" s="65535" t="s">
        <v>132</v>
      </c>
      <c r="E29" s="65535">
        <v>264</v>
      </c>
      <c r="F29" s="65535">
        <v>32</v>
      </c>
      <c r="G29" s="65535">
        <v>0</v>
      </c>
      <c r="H29" s="65535">
        <v>0</v>
      </c>
      <c r="I29" s="65535">
        <v>0</v>
      </c>
      <c r="J29" s="65535">
        <v>0</v>
      </c>
      <c r="K29" s="65535">
        <v>0</v>
      </c>
      <c r="L29" s="65535">
        <v>0</v>
      </c>
      <c r="M29" s="65535">
        <v>0</v>
      </c>
      <c r="N29" s="65535">
        <v>0</v>
      </c>
      <c r="O29" s="65535">
        <v>0</v>
      </c>
      <c r="P29" s="65535">
        <v>0</v>
      </c>
      <c r="Q29" s="65535">
        <v>0</v>
      </c>
      <c r="R29" s="65535">
        <v>0</v>
      </c>
      <c r="S29" s="65535">
        <v>0</v>
      </c>
      <c r="T29" s="65535">
        <v>0</v>
      </c>
      <c r="U29" s="65535">
        <v>0</v>
      </c>
      <c r="V29" s="65535">
        <v>0</v>
      </c>
      <c r="W29" s="65535">
        <v>0</v>
      </c>
    </row>
    <row r="30" spans="1:23" s="65535" customFormat="1" ht="27" customHeight="1">
      <c r="A30" s="65535">
        <v>27</v>
      </c>
      <c r="B30" s="65535" t="s">
        <v>163</v>
      </c>
      <c r="C30" s="65535" t="s">
        <v>142</v>
      </c>
      <c r="D30" s="65535" t="s">
        <v>140</v>
      </c>
      <c r="E30" s="65535">
        <v>9951</v>
      </c>
      <c r="F30" s="65535">
        <v>525</v>
      </c>
      <c r="G30" s="65535">
        <v>0</v>
      </c>
      <c r="H30" s="65535">
        <v>0</v>
      </c>
      <c r="I30" s="65535">
        <v>0</v>
      </c>
      <c r="J30" s="65535">
        <v>0</v>
      </c>
      <c r="K30" s="65535">
        <v>0</v>
      </c>
      <c r="L30" s="65535">
        <v>0</v>
      </c>
      <c r="M30" s="65535">
        <v>0</v>
      </c>
      <c r="N30" s="65535">
        <v>0</v>
      </c>
      <c r="O30" s="65535">
        <v>0</v>
      </c>
      <c r="P30" s="65535">
        <v>0</v>
      </c>
      <c r="Q30" s="65535">
        <v>0</v>
      </c>
      <c r="R30" s="65535">
        <v>0</v>
      </c>
      <c r="S30" s="65535">
        <v>0</v>
      </c>
      <c r="T30" s="65535">
        <v>0</v>
      </c>
      <c r="U30" s="65535">
        <v>0</v>
      </c>
      <c r="V30" s="65535">
        <v>0</v>
      </c>
      <c r="W30" s="65535">
        <v>0</v>
      </c>
    </row>
    <row r="31" spans="1:23" s="65535" customFormat="1" ht="27" customHeight="1">
      <c r="A31" s="65535">
        <v>28</v>
      </c>
      <c r="B31" s="65535" t="s">
        <v>163</v>
      </c>
      <c r="C31" s="65535" t="s">
        <v>142</v>
      </c>
      <c r="D31" s="65535" t="s">
        <v>164</v>
      </c>
      <c r="E31" s="65535">
        <v>5343</v>
      </c>
      <c r="F31" s="65535">
        <v>250</v>
      </c>
      <c r="G31" s="65535">
        <v>5</v>
      </c>
      <c r="H31" s="65535">
        <v>0.02</v>
      </c>
      <c r="I31" s="65535">
        <v>2</v>
      </c>
      <c r="J31" s="65535">
        <v>0</v>
      </c>
      <c r="K31" s="65535">
        <v>0</v>
      </c>
      <c r="L31" s="65535">
        <v>0</v>
      </c>
      <c r="M31" s="65535">
        <v>0</v>
      </c>
      <c r="N31" s="65535">
        <v>0</v>
      </c>
      <c r="O31" s="65535">
        <v>0</v>
      </c>
      <c r="P31" s="65535">
        <v>0</v>
      </c>
      <c r="Q31" s="65535">
        <v>2</v>
      </c>
      <c r="R31" s="65535">
        <v>0</v>
      </c>
      <c r="S31" s="65535">
        <v>0</v>
      </c>
      <c r="T31" s="65535">
        <v>0</v>
      </c>
      <c r="U31" s="65535">
        <v>0</v>
      </c>
      <c r="V31" s="65535">
        <v>0</v>
      </c>
      <c r="W31" s="65535">
        <v>1</v>
      </c>
    </row>
    <row r="32" spans="1:23" s="65535" customFormat="1" ht="27" customHeight="1">
      <c r="A32" s="65535">
        <v>29</v>
      </c>
      <c r="B32" s="65535" t="s">
        <v>165</v>
      </c>
      <c r="C32" s="65535" t="s">
        <v>166</v>
      </c>
      <c r="D32" s="65535" t="s">
        <v>167</v>
      </c>
      <c r="E32" s="65535">
        <v>40900</v>
      </c>
      <c r="F32" s="65535">
        <v>2300</v>
      </c>
      <c r="G32" s="65535">
        <v>3</v>
      </c>
      <c r="H32" s="65535">
        <v>1.2999999999999999E-3</v>
      </c>
      <c r="I32" s="65535">
        <v>1</v>
      </c>
      <c r="J32" s="65535">
        <v>0</v>
      </c>
      <c r="K32" s="65535">
        <v>0</v>
      </c>
      <c r="L32" s="65535">
        <v>0</v>
      </c>
      <c r="M32" s="65535">
        <v>0</v>
      </c>
      <c r="N32" s="65535">
        <v>0</v>
      </c>
      <c r="O32" s="65535">
        <v>0</v>
      </c>
      <c r="P32" s="65535">
        <v>0</v>
      </c>
      <c r="Q32" s="65535">
        <v>2</v>
      </c>
      <c r="R32" s="65535">
        <v>0</v>
      </c>
      <c r="S32" s="65535">
        <v>0</v>
      </c>
      <c r="T32" s="65535">
        <v>0</v>
      </c>
      <c r="U32" s="65535">
        <v>0</v>
      </c>
      <c r="V32" s="65535">
        <v>0</v>
      </c>
      <c r="W32" s="65535">
        <v>0</v>
      </c>
    </row>
    <row r="33" spans="1:23" s="65535" customFormat="1" ht="27" customHeight="1">
      <c r="A33" s="65535">
        <v>30</v>
      </c>
      <c r="B33" s="65535" t="s">
        <v>168</v>
      </c>
      <c r="C33" s="65535" t="s">
        <v>162</v>
      </c>
      <c r="D33" s="65535" t="s">
        <v>126</v>
      </c>
      <c r="E33" s="65535">
        <v>840</v>
      </c>
      <c r="F33" s="65535">
        <v>112</v>
      </c>
      <c r="G33" s="65535">
        <v>0</v>
      </c>
      <c r="H33" s="65535"/>
      <c r="I33" s="65535">
        <v>0</v>
      </c>
      <c r="J33" s="65535">
        <v>0</v>
      </c>
      <c r="K33" s="65535">
        <v>0</v>
      </c>
      <c r="L33" s="65535">
        <v>0</v>
      </c>
      <c r="M33" s="65535">
        <v>0</v>
      </c>
      <c r="N33" s="65535">
        <v>0</v>
      </c>
      <c r="O33" s="65535">
        <v>0</v>
      </c>
      <c r="P33" s="65535">
        <v>0</v>
      </c>
      <c r="Q33" s="65535">
        <v>0</v>
      </c>
      <c r="R33" s="65535">
        <v>0</v>
      </c>
      <c r="S33" s="65535">
        <v>0</v>
      </c>
      <c r="T33" s="65535">
        <v>0</v>
      </c>
      <c r="U33" s="65535">
        <v>0</v>
      </c>
      <c r="V33" s="65535">
        <v>0</v>
      </c>
      <c r="W33" s="65535">
        <v>0</v>
      </c>
    </row>
    <row r="34" spans="1:23" s="65535" customFormat="1" ht="27" customHeight="1">
      <c r="A34" s="65535">
        <v>31</v>
      </c>
      <c r="B34" s="65535" t="s">
        <v>169</v>
      </c>
      <c r="C34" s="65535" t="s">
        <v>162</v>
      </c>
      <c r="D34" s="65535" t="s">
        <v>126</v>
      </c>
      <c r="E34" s="65535">
        <v>360</v>
      </c>
      <c r="F34" s="65535">
        <v>50</v>
      </c>
      <c r="G34" s="65535">
        <v>0</v>
      </c>
      <c r="H34" s="65535"/>
      <c r="I34" s="65535"/>
      <c r="J34" s="65535"/>
      <c r="K34" s="65535"/>
      <c r="L34" s="65535"/>
      <c r="M34" s="65535"/>
      <c r="N34" s="65535"/>
      <c r="O34" s="65535"/>
      <c r="P34" s="65535"/>
      <c r="Q34" s="65535"/>
      <c r="R34" s="65535"/>
      <c r="S34" s="65535"/>
      <c r="T34" s="65535"/>
      <c r="U34" s="65535"/>
      <c r="V34" s="65535"/>
      <c r="W34" s="65535"/>
    </row>
    <row r="35" spans="1:23" s="65535" customFormat="1" ht="27" customHeight="1">
      <c r="A35" s="65535">
        <v>32</v>
      </c>
      <c r="B35" s="65535" t="s">
        <v>170</v>
      </c>
      <c r="C35" s="65535" t="s">
        <v>171</v>
      </c>
      <c r="D35" s="65535" t="s">
        <v>172</v>
      </c>
      <c r="E35" s="65535">
        <v>63462</v>
      </c>
      <c r="F35" s="65535">
        <v>2800</v>
      </c>
      <c r="G35" s="65535">
        <v>9</v>
      </c>
      <c r="H35" s="65535">
        <v>3.2000000000000002E-3</v>
      </c>
      <c r="I35" s="65535">
        <v>7</v>
      </c>
      <c r="J35" s="65535"/>
      <c r="K35" s="65535"/>
      <c r="L35" s="65535"/>
      <c r="M35" s="65535"/>
      <c r="N35" s="65535"/>
      <c r="O35" s="65535"/>
      <c r="P35" s="65535"/>
      <c r="Q35" s="65535"/>
      <c r="R35" s="65535"/>
      <c r="S35" s="65535"/>
      <c r="T35" s="65535">
        <v>2</v>
      </c>
      <c r="U35" s="65535"/>
      <c r="V35" s="65535"/>
      <c r="W35" s="65535"/>
    </row>
    <row r="36" spans="1:23" s="65535" customFormat="1" ht="27" customHeight="1" thickBot="1">
      <c r="A36" s="65535">
        <v>33</v>
      </c>
      <c r="B36" s="65535" t="s">
        <v>170</v>
      </c>
      <c r="C36" s="65535" t="s">
        <v>173</v>
      </c>
      <c r="D36" s="65535" t="s">
        <v>172</v>
      </c>
      <c r="E36" s="65535">
        <v>59882</v>
      </c>
      <c r="F36" s="65535">
        <v>2725</v>
      </c>
      <c r="G36" s="65535">
        <v>17</v>
      </c>
      <c r="H36" s="65535">
        <v>6.1999999999999998E-3</v>
      </c>
      <c r="I36" s="65535">
        <v>9</v>
      </c>
      <c r="J36" s="65535"/>
      <c r="K36" s="65535"/>
      <c r="L36" s="65535">
        <v>2</v>
      </c>
      <c r="M36" s="65535"/>
      <c r="N36" s="65535"/>
      <c r="O36" s="65535"/>
      <c r="P36" s="65535"/>
      <c r="Q36" s="65535">
        <v>6</v>
      </c>
      <c r="R36" s="65535"/>
      <c r="S36" s="65535"/>
      <c r="T36" s="65535"/>
      <c r="U36" s="65535"/>
      <c r="V36" s="65535"/>
      <c r="W36" s="65535"/>
    </row>
    <row r="37" spans="1:23" s="4000" ht="30" customHeight="1" thickBot="1">
      <c r="A37" s="65535"/>
      <c r="B37" s="65535" t="s">
        <v>22</v>
      </c>
      <c r="C37" s="65535"/>
      <c r="D37" s="65535"/>
      <c r="E37" s="65535">
        <f>SUM(E3:E36)</f>
        <v>3311376</v>
      </c>
      <c r="F37" s="65535">
        <f>SUM(F3:F36)</f>
        <v>74974</v>
      </c>
      <c r="G37" s="65535">
        <f t="shared" ref="G37" si="0">SUM(I37:W37)</f>
        <v>453</v>
      </c>
      <c r="H37" s="65535">
        <f t="shared" ref="H37" si="1">G37/F37</f>
        <v>6.0420945927921682E-3</v>
      </c>
      <c r="I37" s="65535">
        <f>SUM(I3:I36)</f>
        <v>91</v>
      </c>
      <c r="J37" s="65535">
        <f>SUM(J3:J36)</f>
        <v>63</v>
      </c>
      <c r="K37" s="65535">
        <f>SUM(K3:K36)</f>
        <v>48</v>
      </c>
      <c r="L37" s="65535">
        <f>SUM(L3:L36)</f>
        <v>26</v>
      </c>
      <c r="M37" s="65535">
        <f>SUM(M3:M36)</f>
        <v>65</v>
      </c>
      <c r="N37" s="65535">
        <f>SUM(N3:N36)</f>
        <v>21</v>
      </c>
      <c r="O37" s="65535">
        <f>SUM(O3:O36)</f>
        <v>20</v>
      </c>
      <c r="P37" s="65535">
        <f>SUM(P3:P36)</f>
        <v>0</v>
      </c>
      <c r="Q37" s="65535">
        <f>SUM(Q3:Q36)</f>
        <v>26</v>
      </c>
      <c r="R37" s="65535">
        <f>SUM(R3:R36)</f>
        <v>24</v>
      </c>
      <c r="S37" s="65535">
        <f>SUM(S3:S36)</f>
        <v>0</v>
      </c>
      <c r="T37" s="65535">
        <f>SUM(T3:T36)</f>
        <v>7</v>
      </c>
      <c r="U37" s="65535">
        <f>SUM(U3:U36)</f>
        <v>14</v>
      </c>
      <c r="V37" s="65535">
        <f>SUM(V3:V36)</f>
        <v>30</v>
      </c>
      <c r="W37" s="65535">
        <f>SUM(W3:W34)</f>
        <v>18</v>
      </c>
    </row>
    <row r="38" spans="1:23" s="4000" ht="14.25" thickTop="1">
      <c r="B38" s="65535" t="s">
        <v>23</v>
      </c>
      <c r="C38" s="65535"/>
      <c r="D38" s="65535"/>
      <c r="E38" s="65535"/>
      <c r="F38" s="65535"/>
      <c r="G38" s="65535"/>
      <c r="H38" s="65535"/>
      <c r="I38" s="65535"/>
      <c r="J38" s="65535"/>
      <c r="K38" s="65535"/>
      <c r="L38" s="65535"/>
      <c r="M38" s="65535"/>
      <c r="N38" s="65535"/>
      <c r="O38" s="65535"/>
      <c r="P38" s="65535"/>
      <c r="Q38" s="65535"/>
      <c r="R38" s="65535"/>
      <c r="S38" s="65535"/>
      <c r="T38" s="65535"/>
      <c r="U38" s="65535"/>
      <c r="V38" s="65535"/>
      <c r="W38" s="65535"/>
    </row>
    <row r="39" spans="1:23" s="4000">
      <c r="B39" s="65535"/>
      <c r="C39" s="65535"/>
      <c r="D39" s="65535"/>
      <c r="E39" s="65535"/>
      <c r="F39" s="65535"/>
      <c r="G39" s="65535"/>
      <c r="H39" s="65535"/>
      <c r="I39" s="65535"/>
      <c r="J39" s="65535"/>
      <c r="K39" s="65535"/>
      <c r="L39" s="65535"/>
      <c r="M39" s="65535"/>
      <c r="N39" s="65535"/>
      <c r="O39" s="65535"/>
      <c r="P39" s="65535"/>
      <c r="Q39" s="65535"/>
      <c r="R39" s="65535"/>
      <c r="S39" s="65535"/>
      <c r="T39" s="65535"/>
      <c r="U39" s="65535"/>
      <c r="V39" s="65535"/>
      <c r="W39" s="65535"/>
    </row>
    <row r="40" spans="1:23" s="4000">
      <c r="B40" s="65535"/>
      <c r="C40" s="65535"/>
      <c r="D40" s="65535"/>
      <c r="E40" s="65535"/>
      <c r="F40" s="65535"/>
      <c r="G40" s="65535"/>
      <c r="H40" s="65535"/>
      <c r="I40" s="65535"/>
      <c r="J40" s="65535"/>
      <c r="K40" s="65535"/>
      <c r="L40" s="65535"/>
      <c r="M40" s="65535"/>
      <c r="N40" s="65535"/>
      <c r="O40" s="65535"/>
      <c r="P40" s="65535"/>
      <c r="Q40" s="65535"/>
      <c r="R40" s="65535"/>
      <c r="S40" s="65535"/>
      <c r="T40" s="65535"/>
      <c r="U40" s="65535"/>
      <c r="V40" s="65535"/>
      <c r="W40" s="65535"/>
    </row>
    <row r="41" spans="1:23" s="4000" ht="10.5" customHeight="1">
      <c r="B41" s="65535"/>
      <c r="C41" s="65535"/>
      <c r="D41" s="65535"/>
      <c r="E41" s="65535"/>
      <c r="F41" s="65535"/>
      <c r="G41" s="65535"/>
      <c r="H41" s="65535"/>
      <c r="I41" s="65535"/>
      <c r="J41" s="65535"/>
      <c r="K41" s="65535"/>
      <c r="L41" s="65535"/>
      <c r="M41" s="65535"/>
      <c r="N41" s="65535"/>
      <c r="O41" s="65535"/>
      <c r="P41" s="65535"/>
      <c r="Q41" s="65535"/>
      <c r="R41" s="65535"/>
      <c r="S41" s="65535"/>
      <c r="T41" s="65535"/>
      <c r="U41" s="65535"/>
      <c r="V41" s="65535"/>
      <c r="W41" s="65535"/>
    </row>
    <row r="42" spans="1:23" s="4000">
      <c r="B42" s="65535"/>
      <c r="C42" s="65535"/>
      <c r="D42" s="65535"/>
      <c r="E42" s="65535"/>
      <c r="F42" s="65535"/>
      <c r="G42" s="65535"/>
      <c r="H42" s="65535"/>
      <c r="I42" s="65535"/>
      <c r="J42" s="65535"/>
      <c r="K42" s="65535"/>
      <c r="L42" s="65535"/>
      <c r="M42" s="65535"/>
      <c r="N42" s="65535"/>
      <c r="O42" s="65535"/>
      <c r="P42" s="65535"/>
      <c r="Q42" s="65535"/>
      <c r="R42" s="65535"/>
      <c r="S42" s="65535"/>
      <c r="T42" s="65535"/>
      <c r="U42" s="65535"/>
      <c r="V42" s="65535"/>
      <c r="W42" s="65535"/>
    </row>
    <row r="43" spans="1:23" s="4000">
      <c r="B43" s="65535"/>
      <c r="C43" s="65535"/>
      <c r="D43" s="65535"/>
      <c r="E43" s="65535"/>
      <c r="F43" s="65535"/>
      <c r="G43" s="65535"/>
      <c r="H43" s="65535"/>
      <c r="I43" s="65535"/>
      <c r="J43" s="65535"/>
      <c r="K43" s="65535"/>
      <c r="L43" s="65535"/>
      <c r="M43" s="65535"/>
      <c r="N43" s="65535"/>
      <c r="O43" s="65535"/>
      <c r="P43" s="65535"/>
      <c r="Q43" s="65535"/>
      <c r="R43" s="65535"/>
      <c r="S43" s="65535"/>
      <c r="T43" s="65535"/>
      <c r="U43" s="65535"/>
      <c r="V43" s="65535"/>
      <c r="W43" s="65535"/>
    </row>
    <row r="44" spans="1:23" s="4000">
      <c r="B44" s="65535"/>
      <c r="C44" s="65535"/>
      <c r="D44" s="65535"/>
      <c r="E44" s="65535"/>
      <c r="F44" s="65535"/>
      <c r="G44" s="65535"/>
      <c r="H44" s="65535"/>
      <c r="I44" s="65535"/>
      <c r="J44" s="65535"/>
      <c r="K44" s="65535"/>
      <c r="L44" s="65535"/>
      <c r="M44" s="65535"/>
      <c r="N44" s="65535"/>
      <c r="O44" s="65535"/>
      <c r="P44" s="65535"/>
      <c r="Q44" s="65535"/>
      <c r="R44" s="65535"/>
      <c r="S44" s="65535"/>
      <c r="T44" s="65535"/>
      <c r="U44" s="65535"/>
      <c r="V44" s="65535"/>
      <c r="W44" s="65535"/>
    </row>
    <row r="45" spans="1:23" s="4000">
      <c r="B45" s="65535"/>
      <c r="C45" s="65535"/>
      <c r="D45" s="65535"/>
      <c r="E45" s="65535"/>
      <c r="F45" s="65535"/>
      <c r="G45" s="65535"/>
      <c r="H45" s="65535"/>
      <c r="I45" s="65535"/>
      <c r="J45" s="65535"/>
      <c r="K45" s="65535"/>
      <c r="L45" s="65535"/>
      <c r="M45" s="65535"/>
      <c r="N45" s="65535"/>
      <c r="O45" s="65535"/>
      <c r="P45" s="65535"/>
      <c r="Q45" s="65535"/>
      <c r="R45" s="65535"/>
      <c r="S45" s="65535"/>
      <c r="T45" s="65535"/>
      <c r="U45" s="65535"/>
      <c r="V45" s="65535"/>
      <c r="W45" s="65535"/>
    </row>
  </sheetData>
  <mergeCells count="3">
    <mergeCell ref="B1:W1"/>
    <mergeCell ref="B37:D37"/>
    <mergeCell ref="B38:W38"/>
  </mergeCells>
  <phoneticPr fontId="27" type="noConversion"/>
  <pageMargins left="0.42" right="7.874015748031496E-2" top="0.31496062992125984" bottom="0.31496062992125984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5"/>
  <sheetViews>
    <sheetView topLeftCell="A13" zoomScale="84" zoomScaleNormal="84" workbookViewId="0">
      <selection activeCell="I32" sqref="I32"/>
    </sheetView>
  </sheetViews>
  <sheetFormatPr defaultRowHeight="13.5"/>
  <cols>
    <col min="1" max="1" width="3" style="4000" customWidth="1"/>
    <col min="2" max="2" width="15" style="4000" customWidth="1"/>
    <col min="3" max="15" width="7.875" style="4000" customWidth="1"/>
    <col min="16" max="16" width="6.125" style="4000" customWidth="1"/>
    <col min="17" max="17" width="7.625" style="4000" customWidth="1"/>
    <col min="18" max="18" width="6.625" style="4000" customWidth="1"/>
    <col min="19" max="19" width="4.625" style="4000" customWidth="1"/>
  </cols>
  <sheetData>
    <row r="1" spans="1:18" s="4000" ht="23.25" customHeight="1"/>
    <row r="2" spans="1:18" s="4000" ht="23.25" customHeight="1"/>
    <row r="3" spans="1:18" s="4000" ht="31.5" customHeight="1" thickBot="1"/>
    <row r="4" spans="1:18" s="4000" ht="18" customHeight="1">
      <c r="A4" s="65535"/>
      <c r="B4" s="65535"/>
      <c r="C4" s="65535"/>
      <c r="D4" s="65535"/>
      <c r="E4" s="65535"/>
      <c r="F4" s="65535"/>
      <c r="G4" s="65535"/>
      <c r="H4" s="65535"/>
      <c r="I4" s="65535"/>
      <c r="J4" s="65535"/>
      <c r="K4" s="65535"/>
      <c r="L4" s="65535"/>
      <c r="M4" s="65535"/>
      <c r="N4" s="65535"/>
      <c r="O4" s="65535"/>
      <c r="P4" s="65535"/>
      <c r="Q4" s="65535"/>
      <c r="R4" s="65535"/>
    </row>
    <row r="5" spans="1:18" s="4000" ht="23.25" customHeight="1">
      <c r="A5" s="65535"/>
      <c r="B5" s="65535"/>
      <c r="C5" s="65535"/>
      <c r="D5" s="65535"/>
      <c r="E5" s="65535"/>
      <c r="F5" s="65535"/>
      <c r="G5" s="65535"/>
      <c r="H5" s="65535"/>
      <c r="I5" s="65535"/>
      <c r="J5" s="65535"/>
      <c r="K5" s="65535"/>
      <c r="L5" s="65535"/>
      <c r="M5" s="65535"/>
      <c r="N5" s="65535"/>
      <c r="O5" s="65535"/>
      <c r="P5" s="65535"/>
      <c r="Q5" s="65535"/>
      <c r="R5" s="65535"/>
    </row>
    <row r="6" spans="1:18" s="4000" ht="23.25" customHeight="1">
      <c r="A6" s="65535"/>
      <c r="B6" s="65535"/>
      <c r="C6" s="65535"/>
      <c r="D6" s="65535"/>
      <c r="E6" s="65535"/>
      <c r="F6" s="65535"/>
      <c r="G6" s="65535"/>
      <c r="H6" s="65535"/>
      <c r="I6" s="65535"/>
      <c r="J6" s="65535"/>
      <c r="K6" s="65535"/>
      <c r="L6" s="65535"/>
      <c r="M6" s="65535"/>
      <c r="N6" s="65535"/>
      <c r="O6" s="65535"/>
      <c r="P6" s="65535"/>
      <c r="Q6" s="65535"/>
      <c r="R6" s="65535"/>
    </row>
    <row r="7" spans="1:18" s="4000" ht="23.25" customHeight="1">
      <c r="A7" s="65535"/>
      <c r="B7" s="65535"/>
      <c r="C7" s="65535"/>
      <c r="D7" s="65535"/>
      <c r="E7" s="65535"/>
      <c r="F7" s="65535"/>
      <c r="G7" s="65535"/>
      <c r="H7" s="65535"/>
      <c r="I7" s="65535"/>
      <c r="J7" s="65535"/>
      <c r="K7" s="65535"/>
      <c r="L7" s="65535"/>
      <c r="M7" s="65535"/>
      <c r="N7" s="65535"/>
      <c r="O7" s="65535"/>
      <c r="P7" s="65535"/>
      <c r="Q7" s="65535"/>
      <c r="R7" s="65535"/>
    </row>
    <row r="8" spans="1:18" s="4000" ht="23.25" customHeight="1">
      <c r="A8" s="65535"/>
      <c r="B8" s="65535"/>
      <c r="C8" s="65535"/>
      <c r="D8" s="65535"/>
      <c r="E8" s="65535"/>
      <c r="F8" s="65535"/>
      <c r="G8" s="65535"/>
      <c r="H8" s="65535"/>
      <c r="I8" s="65535"/>
      <c r="J8" s="65535"/>
      <c r="K8" s="65535"/>
      <c r="L8" s="65535"/>
      <c r="M8" s="65535"/>
      <c r="N8" s="65535"/>
      <c r="O8" s="65535"/>
      <c r="P8" s="65535"/>
      <c r="Q8" s="65535"/>
      <c r="R8" s="65535"/>
    </row>
    <row r="9" spans="1:18" s="4000" ht="23.25" customHeight="1">
      <c r="A9" s="65535"/>
      <c r="B9" s="65535"/>
      <c r="C9" s="65535"/>
      <c r="D9" s="65535"/>
      <c r="E9" s="65535"/>
      <c r="F9" s="65535"/>
      <c r="G9" s="65535"/>
      <c r="H9" s="65535"/>
      <c r="I9" s="65535"/>
      <c r="J9" s="65535"/>
      <c r="K9" s="65535"/>
      <c r="L9" s="65535"/>
      <c r="M9" s="65535"/>
      <c r="N9" s="65535"/>
      <c r="O9" s="65535"/>
      <c r="P9" s="65535"/>
      <c r="Q9" s="65535"/>
      <c r="R9" s="65535"/>
    </row>
    <row r="10" spans="1:18" s="4000" ht="23.25" customHeight="1">
      <c r="A10" s="65535"/>
      <c r="B10" s="65535"/>
      <c r="C10" s="65535"/>
      <c r="D10" s="65535"/>
      <c r="E10" s="65535"/>
      <c r="F10" s="65535"/>
      <c r="G10" s="65535"/>
      <c r="H10" s="65535"/>
      <c r="I10" s="65535"/>
      <c r="J10" s="65535"/>
      <c r="K10" s="65535"/>
      <c r="L10" s="65535"/>
      <c r="M10" s="65535"/>
      <c r="N10" s="65535"/>
      <c r="O10" s="65535"/>
      <c r="P10" s="65535"/>
      <c r="Q10" s="65535"/>
      <c r="R10" s="65535"/>
    </row>
    <row r="11" spans="1:18" s="4000" ht="23.25" customHeight="1">
      <c r="A11" s="65535"/>
      <c r="B11" s="65535"/>
      <c r="C11" s="65535"/>
      <c r="D11" s="65535"/>
      <c r="E11" s="65535"/>
      <c r="F11" s="65535"/>
      <c r="G11" s="65535"/>
      <c r="H11" s="65535"/>
      <c r="I11" s="65535"/>
      <c r="J11" s="65535"/>
      <c r="K11" s="65535"/>
      <c r="L11" s="65535"/>
      <c r="M11" s="65535"/>
      <c r="N11" s="65535"/>
      <c r="O11" s="65535"/>
      <c r="P11" s="65535"/>
      <c r="Q11" s="65535"/>
      <c r="R11" s="65535"/>
    </row>
    <row r="12" spans="1:18" s="4000" ht="23.25" customHeight="1">
      <c r="A12" s="65535"/>
      <c r="B12" s="65535"/>
      <c r="C12" s="65535"/>
      <c r="D12" s="65535"/>
      <c r="E12" s="65535"/>
      <c r="F12" s="65535"/>
      <c r="G12" s="65535"/>
      <c r="H12" s="65535"/>
      <c r="I12" s="65535"/>
      <c r="J12" s="65535"/>
      <c r="K12" s="65535"/>
      <c r="L12" s="65535"/>
      <c r="M12" s="65535"/>
      <c r="N12" s="65535"/>
      <c r="O12" s="65535"/>
      <c r="P12" s="65535"/>
      <c r="Q12" s="65535"/>
      <c r="R12" s="65535"/>
    </row>
    <row r="13" spans="1:18" s="4000" ht="23.25" customHeight="1">
      <c r="A13" s="65535"/>
      <c r="B13" s="65535"/>
      <c r="C13" s="65535"/>
      <c r="D13" s="65535"/>
      <c r="E13" s="65535"/>
      <c r="F13" s="65535"/>
      <c r="G13" s="65535"/>
      <c r="H13" s="65535"/>
      <c r="I13" s="65535"/>
      <c r="J13" s="65535"/>
      <c r="K13" s="65535"/>
      <c r="L13" s="65535"/>
      <c r="M13" s="65535"/>
      <c r="N13" s="65535"/>
      <c r="O13" s="65535"/>
      <c r="P13" s="65535"/>
      <c r="Q13" s="65535"/>
      <c r="R13" s="65535"/>
    </row>
    <row r="14" spans="1:18" s="4000" ht="23.25" customHeight="1">
      <c r="A14" s="65535"/>
      <c r="B14" s="65535"/>
      <c r="C14" s="65535"/>
      <c r="D14" s="65535"/>
      <c r="E14" s="65535"/>
      <c r="F14" s="65535"/>
      <c r="G14" s="65535"/>
      <c r="H14" s="65535"/>
      <c r="I14" s="65535"/>
      <c r="J14" s="65535"/>
      <c r="K14" s="65535"/>
      <c r="L14" s="65535"/>
      <c r="M14" s="65535"/>
      <c r="N14" s="65535"/>
      <c r="O14" s="65535"/>
      <c r="P14" s="65535"/>
      <c r="Q14" s="65535"/>
      <c r="R14" s="65535"/>
    </row>
    <row r="15" spans="1:18" s="4000" ht="23.25" customHeight="1">
      <c r="A15" s="65535"/>
      <c r="B15" s="65535"/>
      <c r="C15" s="65535"/>
      <c r="D15" s="65535"/>
      <c r="E15" s="65535"/>
      <c r="F15" s="65535"/>
      <c r="G15" s="65535"/>
      <c r="H15" s="65535"/>
      <c r="I15" s="65535"/>
      <c r="J15" s="65535"/>
      <c r="K15" s="65535"/>
      <c r="L15" s="65535"/>
      <c r="M15" s="65535"/>
      <c r="N15" s="65535"/>
      <c r="O15" s="65535"/>
      <c r="P15" s="65535"/>
      <c r="Q15" s="65535"/>
      <c r="R15" s="65535"/>
    </row>
    <row r="16" spans="1:18" s="4000" ht="23.25" customHeight="1">
      <c r="A16" s="65535"/>
      <c r="B16" s="65535"/>
      <c r="C16" s="65535"/>
      <c r="D16" s="65535"/>
      <c r="E16" s="65535"/>
      <c r="F16" s="65535"/>
      <c r="G16" s="65535"/>
      <c r="H16" s="65535"/>
      <c r="I16" s="65535"/>
      <c r="J16" s="65535"/>
      <c r="K16" s="65535"/>
      <c r="L16" s="65535"/>
      <c r="M16" s="65535"/>
      <c r="N16" s="65535"/>
      <c r="O16" s="65535"/>
      <c r="P16" s="65535"/>
      <c r="Q16" s="65535"/>
      <c r="R16" s="65535"/>
    </row>
    <row r="17" spans="1:19" s="4000" ht="23.25" customHeight="1">
      <c r="A17" s="65535"/>
      <c r="B17" s="65535"/>
      <c r="C17" s="65535"/>
      <c r="D17" s="65535"/>
      <c r="E17" s="65535"/>
      <c r="F17" s="65535"/>
      <c r="G17" s="65535"/>
      <c r="H17" s="65535"/>
      <c r="I17" s="65535"/>
      <c r="J17" s="65535"/>
      <c r="K17" s="65535"/>
      <c r="L17" s="65535"/>
      <c r="M17" s="65535"/>
      <c r="N17" s="65535"/>
      <c r="O17" s="65535"/>
      <c r="P17" s="65535"/>
      <c r="Q17" s="65535"/>
      <c r="R17" s="65535"/>
    </row>
    <row r="18" spans="1:19" s="4000" ht="23.25" customHeight="1">
      <c r="A18" s="65535"/>
      <c r="B18" s="65535"/>
      <c r="C18" s="65535"/>
      <c r="D18" s="65535"/>
      <c r="E18" s="65535"/>
      <c r="F18" s="65535"/>
      <c r="G18" s="65535"/>
      <c r="H18" s="65535"/>
      <c r="I18" s="65535"/>
      <c r="J18" s="65535"/>
      <c r="K18" s="65535"/>
      <c r="L18" s="65535"/>
      <c r="M18" s="65535"/>
      <c r="N18" s="65535"/>
      <c r="O18" s="65535"/>
      <c r="P18" s="65535"/>
      <c r="Q18" s="65535"/>
      <c r="R18" s="65535"/>
    </row>
    <row r="19" spans="1:19" s="4000" ht="23.25" customHeight="1">
      <c r="A19" s="65535"/>
      <c r="B19" s="65535"/>
      <c r="C19" s="65535"/>
      <c r="D19" s="65535"/>
      <c r="E19" s="65535"/>
      <c r="F19" s="65535"/>
      <c r="G19" s="65535"/>
      <c r="H19" s="65535"/>
      <c r="I19" s="65535"/>
      <c r="J19" s="65535"/>
      <c r="K19" s="65535"/>
      <c r="L19" s="65535"/>
      <c r="M19" s="65535"/>
      <c r="N19" s="65535"/>
      <c r="O19" s="65535"/>
      <c r="P19" s="65535"/>
      <c r="Q19" s="65535"/>
      <c r="R19" s="65535"/>
    </row>
    <row r="20" spans="1:19" s="4000" ht="25.5" customHeight="1">
      <c r="A20" s="65535"/>
      <c r="B20" s="65535" t="s">
        <v>27</v>
      </c>
      <c r="C20" s="65535" t="s">
        <v>8</v>
      </c>
      <c r="D20" s="65535" t="s">
        <v>9</v>
      </c>
      <c r="E20" s="65535" t="s">
        <v>10</v>
      </c>
      <c r="F20" s="65535" t="s">
        <v>11</v>
      </c>
      <c r="G20" s="65535" t="s">
        <v>12</v>
      </c>
      <c r="H20" s="65535" t="s">
        <v>13</v>
      </c>
      <c r="I20" s="65535" t="s">
        <v>14</v>
      </c>
      <c r="J20" s="65535" t="s">
        <v>15</v>
      </c>
      <c r="K20" s="65535" t="s">
        <v>16</v>
      </c>
      <c r="L20" s="65535" t="s">
        <v>17</v>
      </c>
      <c r="M20" s="65535" t="s">
        <v>18</v>
      </c>
      <c r="N20" s="65535" t="s">
        <v>19</v>
      </c>
      <c r="O20" s="65535" t="s">
        <v>20</v>
      </c>
      <c r="P20" s="65535" t="s">
        <v>116</v>
      </c>
      <c r="Q20" s="65535" t="s">
        <v>26</v>
      </c>
      <c r="R20" s="65535"/>
    </row>
    <row r="21" spans="1:19" s="4000" ht="20.25" customHeight="1">
      <c r="A21" s="65535"/>
      <c r="B21" s="65535" t="s">
        <v>25</v>
      </c>
      <c r="C21" s="65535">
        <v>80</v>
      </c>
      <c r="D21" s="65535">
        <v>50</v>
      </c>
      <c r="E21" s="65535">
        <v>50</v>
      </c>
      <c r="F21" s="65535">
        <v>18</v>
      </c>
      <c r="G21" s="65535">
        <v>131</v>
      </c>
      <c r="H21" s="65535">
        <v>17</v>
      </c>
      <c r="I21" s="65535">
        <v>20</v>
      </c>
      <c r="J21" s="65535">
        <v>0</v>
      </c>
      <c r="K21" s="65535">
        <v>20</v>
      </c>
      <c r="L21" s="65535">
        <v>23</v>
      </c>
      <c r="M21" s="65535">
        <v>0</v>
      </c>
      <c r="N21" s="65535">
        <v>2</v>
      </c>
      <c r="O21" s="65535">
        <v>19</v>
      </c>
      <c r="P21" s="65535">
        <v>19</v>
      </c>
      <c r="Q21" s="65535">
        <f>SUM(C21:P21)</f>
        <v>449</v>
      </c>
      <c r="R21" s="65535"/>
    </row>
    <row r="22" spans="1:19" s="4000" ht="20.25" customHeight="1">
      <c r="A22" s="65535"/>
      <c r="B22" s="65535" t="s">
        <v>24</v>
      </c>
      <c r="C22" s="65535">
        <f>C21/Q21</f>
        <v>0.17817371937639198</v>
      </c>
      <c r="D22" s="65535">
        <f>D21/Q21</f>
        <v>0.111358574610245</v>
      </c>
      <c r="E22" s="65535">
        <f>E21/Q21</f>
        <v>0.111358574610245</v>
      </c>
      <c r="F22" s="65535">
        <f>F21/Q21</f>
        <v>4.0089086859688199E-2</v>
      </c>
      <c r="G22" s="65535">
        <f>G21/Q21</f>
        <v>0.29175946547884185</v>
      </c>
      <c r="H22" s="65535">
        <f>H21/Q21</f>
        <v>3.7861915367483297E-2</v>
      </c>
      <c r="I22" s="65535">
        <f>I21/Q21</f>
        <v>4.4543429844097995E-2</v>
      </c>
      <c r="J22" s="65535">
        <f>J21/Q21</f>
        <v>0</v>
      </c>
      <c r="K22" s="65535">
        <f>K21/Q21</f>
        <v>4.4543429844097995E-2</v>
      </c>
      <c r="L22" s="65535">
        <f>L21/Q21</f>
        <v>5.1224944320712694E-2</v>
      </c>
      <c r="M22" s="65535">
        <f>M21/Q21</f>
        <v>0</v>
      </c>
      <c r="N22" s="65535">
        <f>N21/Q21</f>
        <v>4.4543429844097994E-3</v>
      </c>
      <c r="O22" s="65535">
        <f>O21/Q21</f>
        <v>4.2316258351893093E-2</v>
      </c>
      <c r="P22" s="65535">
        <f>P21/Q21</f>
        <v>4.2316258351893093E-2</v>
      </c>
      <c r="Q22" s="65535"/>
      <c r="R22" s="65535"/>
    </row>
    <row r="23" spans="1:19" s="4000" ht="10.5" customHeight="1" thickBot="1">
      <c r="A23" s="65535"/>
      <c r="B23" s="65535"/>
      <c r="C23" s="65535"/>
      <c r="D23" s="65535"/>
      <c r="E23" s="65535"/>
      <c r="F23" s="65535"/>
      <c r="G23" s="65535"/>
      <c r="H23" s="65535"/>
      <c r="I23" s="65535"/>
      <c r="J23" s="65535"/>
      <c r="K23" s="65535"/>
      <c r="L23" s="65535"/>
      <c r="M23" s="65535"/>
      <c r="N23" s="65535"/>
      <c r="O23" s="65535"/>
      <c r="P23" s="65535"/>
      <c r="Q23" s="65535"/>
      <c r="R23" s="65535"/>
    </row>
    <row r="24" spans="1:19" s="4000" ht="13.5" hidden="1" customHeight="1"/>
    <row r="25" spans="1:19" s="4000">
      <c r="A25" s="65535" t="s">
        <v>23</v>
      </c>
      <c r="B25" s="65535"/>
      <c r="C25" s="65535"/>
      <c r="D25" s="65535"/>
      <c r="E25" s="65535"/>
      <c r="F25" s="65535"/>
      <c r="G25" s="65535"/>
      <c r="H25" s="65535"/>
      <c r="I25" s="65535"/>
      <c r="J25" s="65535"/>
      <c r="K25" s="65535"/>
      <c r="L25" s="65535"/>
      <c r="M25" s="65535"/>
      <c r="N25" s="65535"/>
      <c r="O25" s="65535"/>
      <c r="P25" s="65535"/>
      <c r="Q25" s="65535"/>
      <c r="R25" s="65535"/>
      <c r="S25" s="65535"/>
    </row>
  </sheetData>
  <mergeCells count="1">
    <mergeCell ref="A25:S25"/>
  </mergeCells>
  <phoneticPr fontId="27" type="noConversion"/>
  <pageMargins left="0.31496062992125984" right="7.874015748031496E-2" top="0.39370078740157483" bottom="0.3937007874015748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1"/>
  <sheetViews>
    <sheetView zoomScale="80" zoomScaleNormal="80" workbookViewId="0">
      <selection activeCell="G26" sqref="G26"/>
    </sheetView>
  </sheetViews>
  <sheetFormatPr defaultRowHeight="14.25"/>
  <cols>
    <col min="1" max="1" width="7.25" style="65535" customWidth="1"/>
    <col min="2" max="2" width="13.75" style="65535" customWidth="1"/>
    <col min="3" max="5" width="13.875" style="65535" customWidth="1"/>
    <col min="6" max="6" width="18.25" style="65535" customWidth="1"/>
    <col min="7" max="7" width="15.75" style="65535" customWidth="1"/>
    <col min="8" max="8" width="17.625" style="65535" customWidth="1"/>
    <col min="9" max="9" width="14.125" style="65535" customWidth="1"/>
    <col min="10" max="10" width="15.875" style="65535" customWidth="1"/>
    <col min="11" max="16384" width="9" style="65535"/>
  </cols>
  <sheetData>
    <row r="1" spans="1:18" s="4000" ht="52.5" customHeight="1">
      <c r="A1" s="65535" t="s">
        <v>100</v>
      </c>
      <c r="B1" s="65535"/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  <c r="O1" s="65535"/>
      <c r="P1" s="65535"/>
      <c r="Q1" s="65535"/>
      <c r="R1" s="65535"/>
    </row>
    <row r="2" spans="1:18" s="4000" ht="238.5" customHeight="1">
      <c r="A2" s="65535"/>
      <c r="B2" s="65535"/>
      <c r="C2" s="65535"/>
      <c r="D2" s="65535"/>
      <c r="E2" s="65535"/>
      <c r="F2" s="65535"/>
      <c r="G2" s="65535"/>
      <c r="H2" s="65535"/>
      <c r="I2" s="65535"/>
      <c r="J2" s="65535"/>
      <c r="K2" s="65535"/>
      <c r="L2" s="65535"/>
      <c r="M2" s="65535"/>
      <c r="N2" s="65535"/>
      <c r="O2" s="65535"/>
      <c r="P2" s="65535"/>
      <c r="Q2" s="65535"/>
      <c r="R2" s="65535"/>
    </row>
    <row r="3" spans="1:18" s="4000" ht="21" customHeight="1">
      <c r="A3" s="65535" t="s">
        <v>75</v>
      </c>
      <c r="B3" s="65535" t="s">
        <v>76</v>
      </c>
      <c r="C3" s="65535" t="s">
        <v>77</v>
      </c>
      <c r="D3" s="65535"/>
      <c r="E3" s="65535"/>
      <c r="F3" s="65535" t="s">
        <v>78</v>
      </c>
      <c r="G3" s="65535"/>
      <c r="H3" s="65535"/>
      <c r="I3" s="65535"/>
      <c r="J3" s="65535"/>
    </row>
    <row r="4" spans="1:18" s="4000" ht="21" customHeight="1">
      <c r="A4" s="65535"/>
      <c r="B4" s="65535"/>
      <c r="C4" s="65535" t="s">
        <v>79</v>
      </c>
      <c r="D4" s="65535" t="s">
        <v>80</v>
      </c>
      <c r="E4" s="65535" t="s">
        <v>81</v>
      </c>
      <c r="F4" s="65535" t="s">
        <v>82</v>
      </c>
      <c r="G4" s="65535" t="s">
        <v>83</v>
      </c>
      <c r="H4" s="65535" t="s">
        <v>84</v>
      </c>
      <c r="I4" s="65535" t="s">
        <v>85</v>
      </c>
      <c r="J4" s="65535" t="s">
        <v>86</v>
      </c>
    </row>
    <row r="5" spans="1:18" s="4000" ht="20.25" customHeight="1">
      <c r="A5" s="65535">
        <v>1</v>
      </c>
      <c r="B5" s="65535" t="s">
        <v>87</v>
      </c>
      <c r="C5" s="65535"/>
      <c r="D5" s="65535">
        <v>1</v>
      </c>
      <c r="E5" s="65535"/>
      <c r="F5" s="65535">
        <v>1200</v>
      </c>
      <c r="G5" s="65535">
        <v>2</v>
      </c>
      <c r="H5" s="65535">
        <f>G5/F5</f>
        <v>1.6666666666666668E-3</v>
      </c>
      <c r="I5" s="65535" t="s">
        <v>101</v>
      </c>
      <c r="J5" s="65535"/>
    </row>
    <row r="6" spans="1:18" s="4000" ht="20.25" customHeight="1">
      <c r="A6" s="65535">
        <v>2</v>
      </c>
      <c r="B6" s="65535" t="s">
        <v>88</v>
      </c>
      <c r="C6" s="65535"/>
      <c r="D6" s="65535">
        <v>2</v>
      </c>
      <c r="E6" s="65535">
        <v>2</v>
      </c>
      <c r="F6" s="65535">
        <v>23800</v>
      </c>
      <c r="G6" s="65535">
        <v>682</v>
      </c>
      <c r="H6" s="65535">
        <f t="shared" ref="H6" si="0">G6/F6</f>
        <v>2.8655462184873949E-2</v>
      </c>
      <c r="I6" s="65535" t="s">
        <v>102</v>
      </c>
      <c r="J6" s="65535"/>
    </row>
    <row r="7" spans="1:18" s="4000" ht="20.25" customHeight="1">
      <c r="A7" s="65535">
        <v>3</v>
      </c>
      <c r="B7" s="65535" t="s">
        <v>89</v>
      </c>
      <c r="C7" s="65535">
        <v>1</v>
      </c>
      <c r="D7" s="65535">
        <v>3</v>
      </c>
      <c r="E7" s="65535">
        <v>2</v>
      </c>
      <c r="F7" s="65535">
        <v>61800</v>
      </c>
      <c r="G7" s="65535">
        <v>712</v>
      </c>
      <c r="H7" s="65535">
        <f>G7/F7</f>
        <v>1.1521035598705501E-2</v>
      </c>
      <c r="I7" s="65535" t="s">
        <v>110</v>
      </c>
      <c r="J7" s="65535"/>
    </row>
    <row r="8" spans="1:18" s="4000" ht="20.25" customHeight="1">
      <c r="A8" s="65535">
        <v>4</v>
      </c>
      <c r="B8" s="65535" t="s">
        <v>90</v>
      </c>
      <c r="C8" s="65535">
        <v>0</v>
      </c>
      <c r="D8" s="65535">
        <v>0</v>
      </c>
      <c r="E8" s="65535">
        <v>0</v>
      </c>
      <c r="F8" s="65535">
        <v>0</v>
      </c>
      <c r="G8" s="65535">
        <v>0</v>
      </c>
      <c r="H8" s="65535" t="e">
        <f t="shared" ref="H8:H16" si="1">G8/F8</f>
        <v>#DIV/0!</v>
      </c>
      <c r="I8" s="65535">
        <v>0</v>
      </c>
      <c r="J8" s="65535"/>
    </row>
    <row r="9" spans="1:18" s="4000" ht="20.25" customHeight="1">
      <c r="A9" s="65535">
        <v>5</v>
      </c>
      <c r="B9" s="65535" t="s">
        <v>91</v>
      </c>
      <c r="C9" s="65535">
        <v>0</v>
      </c>
      <c r="D9" s="65535">
        <v>1</v>
      </c>
      <c r="E9" s="65535">
        <v>0</v>
      </c>
      <c r="F9" s="65535">
        <v>6000</v>
      </c>
      <c r="G9" s="65535">
        <v>5</v>
      </c>
      <c r="H9" s="65535">
        <f t="shared" si="1"/>
        <v>8.3333333333333339E-4</v>
      </c>
      <c r="I9" s="65535" t="s">
        <v>130</v>
      </c>
      <c r="J9" s="65535"/>
    </row>
    <row r="10" spans="1:18" s="4000" ht="20.25" customHeight="1">
      <c r="A10" s="65535">
        <v>6</v>
      </c>
      <c r="B10" s="65535" t="s">
        <v>92</v>
      </c>
      <c r="C10" s="65535">
        <v>0</v>
      </c>
      <c r="D10" s="65535">
        <v>7</v>
      </c>
      <c r="E10" s="65535">
        <v>1</v>
      </c>
      <c r="F10" s="65535">
        <v>70580</v>
      </c>
      <c r="G10" s="65535">
        <v>5797</v>
      </c>
      <c r="H10" s="65535">
        <f t="shared" si="1"/>
        <v>8.213374893737603E-2</v>
      </c>
      <c r="I10" s="65535" t="s">
        <v>131</v>
      </c>
      <c r="J10" s="65535"/>
    </row>
    <row r="11" spans="1:18" s="4000" ht="20.25" customHeight="1">
      <c r="A11" s="65535">
        <v>7</v>
      </c>
      <c r="B11" s="65535" t="s">
        <v>93</v>
      </c>
      <c r="C11" s="65535">
        <v>0</v>
      </c>
      <c r="D11" s="65535">
        <v>9</v>
      </c>
      <c r="E11" s="65535">
        <v>0</v>
      </c>
      <c r="F11" s="65535">
        <v>103498</v>
      </c>
      <c r="G11" s="65535">
        <v>1398</v>
      </c>
      <c r="H11" s="65535">
        <f t="shared" si="1"/>
        <v>1.3507507391447177E-2</v>
      </c>
      <c r="I11" s="65535" t="s">
        <v>129</v>
      </c>
      <c r="J11" s="65535"/>
    </row>
    <row r="12" spans="1:18" s="4000" ht="20.25" customHeight="1">
      <c r="A12" s="65535">
        <v>8</v>
      </c>
      <c r="B12" s="65535" t="s">
        <v>94</v>
      </c>
      <c r="C12" s="65535">
        <v>0</v>
      </c>
      <c r="D12" s="65535">
        <v>17</v>
      </c>
      <c r="E12" s="65535">
        <v>0</v>
      </c>
      <c r="F12" s="65535">
        <v>87098</v>
      </c>
      <c r="G12" s="65535">
        <v>8656</v>
      </c>
      <c r="H12" s="65535">
        <f t="shared" si="1"/>
        <v>9.9382304989781622E-2</v>
      </c>
      <c r="I12" s="65535" t="s">
        <v>134</v>
      </c>
      <c r="J12" s="65535"/>
    </row>
    <row r="13" spans="1:18" s="4000" ht="20.25" customHeight="1">
      <c r="A13" s="65535">
        <v>9</v>
      </c>
      <c r="B13" s="65535" t="s">
        <v>95</v>
      </c>
      <c r="C13" s="65535">
        <v>0</v>
      </c>
      <c r="D13" s="65535">
        <v>10</v>
      </c>
      <c r="E13" s="65535">
        <v>0</v>
      </c>
      <c r="F13" s="65535">
        <v>71983</v>
      </c>
      <c r="G13" s="65535">
        <v>6764</v>
      </c>
      <c r="H13" s="65535">
        <f t="shared" si="1"/>
        <v>9.396663101009961E-2</v>
      </c>
      <c r="I13" s="65535" t="s">
        <v>185</v>
      </c>
      <c r="J13" s="65535"/>
    </row>
    <row r="14" spans="1:18" s="4000" ht="20.25" customHeight="1">
      <c r="A14" s="65535">
        <v>10</v>
      </c>
      <c r="B14" s="65535" t="s">
        <v>96</v>
      </c>
      <c r="C14" s="65535"/>
      <c r="D14" s="65535"/>
      <c r="E14" s="65535"/>
      <c r="F14" s="65535"/>
      <c r="G14" s="65535"/>
      <c r="H14" s="65535" t="e">
        <f t="shared" si="1"/>
        <v>#DIV/0!</v>
      </c>
      <c r="I14" s="65535"/>
      <c r="J14" s="65535"/>
    </row>
    <row r="15" spans="1:18" s="4000" ht="20.25" customHeight="1">
      <c r="A15" s="65535">
        <v>11</v>
      </c>
      <c r="B15" s="65535" t="s">
        <v>97</v>
      </c>
      <c r="C15" s="65535"/>
      <c r="D15" s="65535"/>
      <c r="E15" s="65535"/>
      <c r="F15" s="65535"/>
      <c r="G15" s="65535"/>
      <c r="H15" s="65535" t="e">
        <f t="shared" si="1"/>
        <v>#DIV/0!</v>
      </c>
      <c r="I15" s="65535"/>
      <c r="J15" s="65535"/>
    </row>
    <row r="16" spans="1:18" s="4000" ht="20.25" customHeight="1">
      <c r="A16" s="65535">
        <v>12</v>
      </c>
      <c r="B16" s="65535" t="s">
        <v>98</v>
      </c>
      <c r="C16" s="65535"/>
      <c r="D16" s="65535"/>
      <c r="E16" s="65535"/>
      <c r="F16" s="65535"/>
      <c r="G16" s="65535"/>
      <c r="H16" s="65535" t="e">
        <f t="shared" si="1"/>
        <v>#DIV/0!</v>
      </c>
      <c r="I16" s="65535"/>
      <c r="J16" s="65535"/>
    </row>
    <row r="17" spans="1:10" s="4000" ht="18.75" customHeight="1">
      <c r="A17" s="65535" t="s">
        <v>68</v>
      </c>
      <c r="B17" s="65535"/>
      <c r="C17" s="65535">
        <f t="shared" ref="C17:E17" si="2">SUM(C5:C16)</f>
        <v>1</v>
      </c>
      <c r="D17" s="65535">
        <f t="shared" si="2"/>
        <v>50</v>
      </c>
      <c r="E17" s="65535">
        <f t="shared" si="2"/>
        <v>5</v>
      </c>
      <c r="F17" s="65535">
        <f>SUM(F5:F16)</f>
        <v>425959</v>
      </c>
      <c r="G17" s="65535">
        <f t="shared" ref="G17" si="3">SUM(G5:G16)</f>
        <v>24016</v>
      </c>
      <c r="H17" s="65535">
        <f>G17/F17</f>
        <v>5.638101319610573E-2</v>
      </c>
      <c r="I17" s="65535">
        <f t="shared" ref="I17" si="4">SUM(I7:I15)</f>
        <v>0</v>
      </c>
      <c r="J17" s="65535"/>
    </row>
    <row r="18" spans="1:10" s="4000">
      <c r="A18" s="65535" t="s">
        <v>72</v>
      </c>
      <c r="B18" s="65535"/>
      <c r="C18" s="65535"/>
      <c r="D18" s="65535"/>
      <c r="E18" s="65535"/>
      <c r="F18" s="65535"/>
      <c r="G18" s="65535"/>
      <c r="H18" s="65535"/>
      <c r="I18" s="65535"/>
      <c r="J18" s="65535"/>
    </row>
    <row r="19" spans="1:10" s="4000">
      <c r="B19" s="65535"/>
    </row>
    <row r="21" spans="1:10" s="4000" ht="30" customHeight="1"/>
  </sheetData>
  <mergeCells count="7">
    <mergeCell ref="A18:J18"/>
    <mergeCell ref="A1:J1"/>
    <mergeCell ref="A3:A4"/>
    <mergeCell ref="B3:B4"/>
    <mergeCell ref="C3:E3"/>
    <mergeCell ref="F3:J3"/>
    <mergeCell ref="A17:B17"/>
  </mergeCells>
  <phoneticPr fontId="27" type="noConversion"/>
  <pageMargins left="0.78" right="0.39370078740157483" top="0.23622047244094491" bottom="0.27559055118110237" header="0.23622047244094491" footer="0.2"/>
  <pageSetup paperSize="9" scale="9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9"/>
  <sheetViews>
    <sheetView zoomScale="70" zoomScaleNormal="70" workbookViewId="0">
      <selection activeCell="D28" sqref="D28"/>
    </sheetView>
  </sheetViews>
  <sheetFormatPr defaultRowHeight="14.25"/>
  <cols>
    <col min="1" max="1" width="7.25" style="65535" customWidth="1"/>
    <col min="2" max="2" width="11.75" style="65535" customWidth="1"/>
    <col min="3" max="5" width="12.5" style="65535" customWidth="1"/>
    <col min="6" max="6" width="17.875" style="65535" customWidth="1"/>
    <col min="7" max="7" width="12.5" style="65535" customWidth="1"/>
    <col min="8" max="8" width="14.375" style="65535" customWidth="1"/>
    <col min="9" max="9" width="13.5" style="65535" customWidth="1"/>
    <col min="10" max="10" width="12.625" style="65535" customWidth="1"/>
    <col min="11" max="11" width="15.5" style="65535" customWidth="1"/>
    <col min="12" max="16384" width="9" style="65535"/>
  </cols>
  <sheetData>
    <row r="1" spans="1:19" s="4000" ht="64.5" customHeight="1">
      <c r="A1" s="65535" t="s">
        <v>99</v>
      </c>
      <c r="B1" s="65535"/>
      <c r="C1" s="65535"/>
      <c r="D1" s="65535"/>
      <c r="E1" s="65535"/>
      <c r="F1" s="65535"/>
      <c r="G1" s="65535"/>
      <c r="H1" s="65535"/>
      <c r="I1" s="65535"/>
      <c r="J1" s="65535"/>
      <c r="K1" s="65535"/>
      <c r="L1" s="65535"/>
      <c r="M1" s="65535"/>
      <c r="N1" s="65535"/>
      <c r="O1" s="65535"/>
      <c r="P1" s="65535"/>
      <c r="Q1" s="65535"/>
      <c r="R1" s="65535"/>
      <c r="S1" s="65535"/>
    </row>
    <row r="2" spans="1:19" s="4000" ht="219.75" customHeight="1">
      <c r="A2" s="65535"/>
      <c r="B2" s="65535"/>
      <c r="C2" s="65535"/>
      <c r="D2" s="65535"/>
      <c r="E2" s="65535"/>
      <c r="F2" s="65535"/>
      <c r="G2" s="65535"/>
      <c r="H2" s="65535"/>
      <c r="I2" s="65535"/>
      <c r="J2" s="65535"/>
      <c r="K2" s="65535"/>
      <c r="L2" s="65535"/>
      <c r="M2" s="65535"/>
      <c r="N2" s="65535"/>
      <c r="O2" s="65535"/>
      <c r="P2" s="65535"/>
      <c r="Q2" s="65535"/>
      <c r="R2" s="65535"/>
      <c r="S2" s="65535"/>
    </row>
    <row r="3" spans="1:19" s="4000" ht="22.5" customHeight="1">
      <c r="A3" s="65535" t="s">
        <v>75</v>
      </c>
      <c r="B3" s="65535" t="s">
        <v>76</v>
      </c>
      <c r="C3" s="65535" t="s">
        <v>77</v>
      </c>
      <c r="D3" s="65535"/>
      <c r="E3" s="65535"/>
      <c r="F3" s="65535"/>
      <c r="G3" s="65535" t="s">
        <v>78</v>
      </c>
      <c r="H3" s="65535"/>
      <c r="I3" s="65535"/>
      <c r="J3" s="65535"/>
      <c r="K3" s="65535"/>
    </row>
    <row r="4" spans="1:19" s="4000" ht="22.5" customHeight="1">
      <c r="A4" s="65535"/>
      <c r="B4" s="65535"/>
      <c r="C4" s="65535" t="s">
        <v>79</v>
      </c>
      <c r="D4" s="65535" t="s">
        <v>80</v>
      </c>
      <c r="E4" s="65535" t="s">
        <v>81</v>
      </c>
      <c r="F4" s="65535" t="s">
        <v>108</v>
      </c>
      <c r="G4" s="65535" t="s">
        <v>82</v>
      </c>
      <c r="H4" s="65535" t="s">
        <v>83</v>
      </c>
      <c r="I4" s="65535" t="s">
        <v>84</v>
      </c>
      <c r="J4" s="65535" t="s">
        <v>85</v>
      </c>
      <c r="K4" s="65535" t="s">
        <v>86</v>
      </c>
    </row>
    <row r="5" spans="1:19" s="4000" ht="18" customHeight="1">
      <c r="A5" s="65535">
        <v>1</v>
      </c>
      <c r="B5" s="65535" t="s">
        <v>87</v>
      </c>
      <c r="C5" s="65535">
        <v>0</v>
      </c>
      <c r="D5" s="65535">
        <v>1</v>
      </c>
      <c r="E5" s="65535">
        <v>0</v>
      </c>
      <c r="F5" s="65535"/>
      <c r="G5" s="65535">
        <v>1200</v>
      </c>
      <c r="H5" s="65535">
        <v>2</v>
      </c>
      <c r="I5" s="65535">
        <f>H5/G5</f>
        <v>1.6666666666666668E-3</v>
      </c>
      <c r="J5" s="65535">
        <v>1</v>
      </c>
      <c r="K5" s="65535"/>
    </row>
    <row r="6" spans="1:19" s="4000" ht="18" customHeight="1">
      <c r="A6" s="65535">
        <v>2</v>
      </c>
      <c r="B6" s="65535" t="s">
        <v>88</v>
      </c>
      <c r="C6" s="65535">
        <v>0</v>
      </c>
      <c r="D6" s="65535">
        <v>2</v>
      </c>
      <c r="E6" s="65535">
        <v>2</v>
      </c>
      <c r="F6" s="65535"/>
      <c r="G6" s="65535">
        <v>23800</v>
      </c>
      <c r="H6" s="65535">
        <v>682</v>
      </c>
      <c r="I6" s="65535">
        <f t="shared" ref="I6" si="0">H6/G6</f>
        <v>2.8655462184873949E-2</v>
      </c>
      <c r="J6" s="65535">
        <v>4</v>
      </c>
      <c r="K6" s="65535"/>
    </row>
    <row r="7" spans="1:19" s="4000" ht="18" customHeight="1">
      <c r="A7" s="65535">
        <v>3</v>
      </c>
      <c r="B7" s="65535" t="s">
        <v>89</v>
      </c>
      <c r="C7" s="65535">
        <v>1</v>
      </c>
      <c r="D7" s="65535">
        <v>3</v>
      </c>
      <c r="E7" s="65535">
        <v>2</v>
      </c>
      <c r="F7" s="65535"/>
      <c r="G7" s="65535">
        <v>61800</v>
      </c>
      <c r="H7" s="65535">
        <v>712</v>
      </c>
      <c r="I7" s="65535">
        <f>H7/G7</f>
        <v>1.1521035598705501E-2</v>
      </c>
      <c r="J7" s="65535">
        <v>10</v>
      </c>
      <c r="K7" s="65535"/>
    </row>
    <row r="8" spans="1:19" s="4000" ht="18" customHeight="1">
      <c r="A8" s="65535">
        <v>4</v>
      </c>
      <c r="B8" s="65535" t="s">
        <v>90</v>
      </c>
      <c r="C8" s="65535">
        <v>0</v>
      </c>
      <c r="D8" s="65535">
        <v>0</v>
      </c>
      <c r="E8" s="65535">
        <v>0</v>
      </c>
      <c r="F8" s="65535"/>
      <c r="G8" s="65535">
        <v>0</v>
      </c>
      <c r="H8" s="65535">
        <v>0</v>
      </c>
      <c r="I8" s="65535" t="e">
        <f t="shared" ref="I8:I16" si="1">H8/G8</f>
        <v>#DIV/0!</v>
      </c>
      <c r="J8" s="65535">
        <v>0</v>
      </c>
      <c r="K8" s="65535"/>
    </row>
    <row r="9" spans="1:19" s="4000" ht="18" customHeight="1">
      <c r="A9" s="65535">
        <v>5</v>
      </c>
      <c r="B9" s="65535" t="s">
        <v>91</v>
      </c>
      <c r="C9" s="65535">
        <v>0</v>
      </c>
      <c r="D9" s="65535">
        <v>1</v>
      </c>
      <c r="E9" s="65535">
        <v>0</v>
      </c>
      <c r="F9" s="65535"/>
      <c r="G9" s="65535">
        <v>6000</v>
      </c>
      <c r="H9" s="65535">
        <v>5</v>
      </c>
      <c r="I9" s="65535">
        <f t="shared" si="1"/>
        <v>8.3333333333333339E-4</v>
      </c>
      <c r="J9" s="65535">
        <v>1</v>
      </c>
      <c r="K9" s="65535"/>
    </row>
    <row r="10" spans="1:19" s="4000" ht="18" customHeight="1">
      <c r="A10" s="65535">
        <v>6</v>
      </c>
      <c r="B10" s="65535" t="s">
        <v>92</v>
      </c>
      <c r="C10" s="65535">
        <v>0</v>
      </c>
      <c r="D10" s="65535">
        <v>7</v>
      </c>
      <c r="E10" s="65535">
        <v>1</v>
      </c>
      <c r="F10" s="65535"/>
      <c r="G10" s="65535">
        <v>70580</v>
      </c>
      <c r="H10" s="65535">
        <v>5797</v>
      </c>
      <c r="I10" s="65535">
        <f t="shared" si="1"/>
        <v>8.213374893737603E-2</v>
      </c>
      <c r="J10" s="65535">
        <v>13</v>
      </c>
      <c r="K10" s="65535"/>
    </row>
    <row r="11" spans="1:19" s="4000" ht="18" customHeight="1">
      <c r="A11" s="65535">
        <v>7</v>
      </c>
      <c r="B11" s="65535" t="s">
        <v>93</v>
      </c>
      <c r="C11" s="65535">
        <v>0</v>
      </c>
      <c r="D11" s="65535">
        <v>9</v>
      </c>
      <c r="E11" s="65535">
        <v>0</v>
      </c>
      <c r="F11" s="65535"/>
      <c r="G11" s="65535">
        <v>103498</v>
      </c>
      <c r="H11" s="65535">
        <v>1398</v>
      </c>
      <c r="I11" s="65535">
        <f t="shared" si="1"/>
        <v>1.3507507391447177E-2</v>
      </c>
      <c r="J11" s="65535">
        <v>15</v>
      </c>
      <c r="K11" s="65535"/>
    </row>
    <row r="12" spans="1:19" s="4000" ht="18" customHeight="1">
      <c r="A12" s="65535">
        <v>8</v>
      </c>
      <c r="B12" s="65535" t="s">
        <v>94</v>
      </c>
      <c r="C12" s="65535">
        <v>0</v>
      </c>
      <c r="D12" s="65535">
        <v>17</v>
      </c>
      <c r="E12" s="65535">
        <v>0</v>
      </c>
      <c r="F12" s="65535"/>
      <c r="G12" s="65535">
        <v>87098</v>
      </c>
      <c r="H12" s="65535">
        <v>8656</v>
      </c>
      <c r="I12" s="65535">
        <f t="shared" si="1"/>
        <v>9.9382304989781622E-2</v>
      </c>
      <c r="J12" s="65535">
        <v>22</v>
      </c>
      <c r="K12" s="65535"/>
    </row>
    <row r="13" spans="1:19" s="4000" ht="18" customHeight="1">
      <c r="A13" s="65535">
        <v>9</v>
      </c>
      <c r="B13" s="65535" t="s">
        <v>95</v>
      </c>
      <c r="C13" s="65535">
        <v>0</v>
      </c>
      <c r="D13" s="65535">
        <v>10</v>
      </c>
      <c r="E13" s="65535">
        <v>0</v>
      </c>
      <c r="F13" s="65535"/>
      <c r="G13" s="65535">
        <v>71983</v>
      </c>
      <c r="H13" s="65535">
        <v>6764</v>
      </c>
      <c r="I13" s="65535">
        <f t="shared" si="1"/>
        <v>9.396663101009961E-2</v>
      </c>
      <c r="J13" s="65535">
        <v>30</v>
      </c>
      <c r="K13" s="65535"/>
    </row>
    <row r="14" spans="1:19" s="4000" ht="18" customHeight="1">
      <c r="A14" s="65535">
        <v>10</v>
      </c>
      <c r="B14" s="65535" t="s">
        <v>96</v>
      </c>
      <c r="C14" s="65535"/>
      <c r="D14" s="65535"/>
      <c r="E14" s="65535"/>
      <c r="F14" s="65535"/>
      <c r="G14" s="65535"/>
      <c r="H14" s="65535"/>
      <c r="I14" s="65535" t="e">
        <f t="shared" si="1"/>
        <v>#DIV/0!</v>
      </c>
      <c r="J14" s="65535"/>
      <c r="K14" s="65535"/>
    </row>
    <row r="15" spans="1:19" s="4000" ht="18" customHeight="1">
      <c r="A15" s="65535">
        <v>11</v>
      </c>
      <c r="B15" s="65535" t="s">
        <v>97</v>
      </c>
      <c r="C15" s="65535"/>
      <c r="D15" s="65535"/>
      <c r="E15" s="65535"/>
      <c r="F15" s="65535"/>
      <c r="G15" s="65535"/>
      <c r="H15" s="65535"/>
      <c r="I15" s="65535" t="e">
        <f t="shared" si="1"/>
        <v>#DIV/0!</v>
      </c>
      <c r="J15" s="65535"/>
      <c r="K15" s="65535"/>
    </row>
    <row r="16" spans="1:19" s="4000" ht="18" customHeight="1">
      <c r="A16" s="65535">
        <v>12</v>
      </c>
      <c r="B16" s="65535" t="s">
        <v>98</v>
      </c>
      <c r="C16" s="65535"/>
      <c r="D16" s="65535"/>
      <c r="E16" s="65535"/>
      <c r="F16" s="65535"/>
      <c r="G16" s="65535"/>
      <c r="H16" s="65535"/>
      <c r="I16" s="65535" t="e">
        <f t="shared" si="1"/>
        <v>#DIV/0!</v>
      </c>
      <c r="J16" s="65535"/>
      <c r="K16" s="65535"/>
    </row>
    <row r="17" spans="1:11" s="4000" ht="17.25" customHeight="1">
      <c r="A17" s="65535" t="s">
        <v>68</v>
      </c>
      <c r="B17" s="65535"/>
      <c r="C17" s="65535">
        <f>SUM(C7:C16)</f>
        <v>1</v>
      </c>
      <c r="D17" s="65535">
        <f t="shared" ref="D17:J17" si="2">SUM(D7:D16)</f>
        <v>47</v>
      </c>
      <c r="E17" s="65535">
        <f t="shared" si="2"/>
        <v>3</v>
      </c>
      <c r="F17" s="65535">
        <f t="shared" ref="F17" si="3">SUM(F7:F16)</f>
        <v>0</v>
      </c>
      <c r="G17" s="65535">
        <f t="shared" si="2"/>
        <v>400959</v>
      </c>
      <c r="H17" s="65535">
        <f t="shared" si="2"/>
        <v>23332</v>
      </c>
      <c r="I17" s="65535"/>
      <c r="J17" s="65535">
        <f t="shared" si="2"/>
        <v>91</v>
      </c>
      <c r="K17" s="65535"/>
    </row>
    <row r="18" spans="1:11" s="4000">
      <c r="A18" s="65535" t="s">
        <v>72</v>
      </c>
      <c r="B18" s="65535"/>
      <c r="C18" s="65535"/>
      <c r="D18" s="65535"/>
      <c r="E18" s="65535"/>
      <c r="F18" s="65535"/>
      <c r="G18" s="65535"/>
      <c r="H18" s="65535"/>
      <c r="I18" s="65535"/>
      <c r="J18" s="65535"/>
      <c r="K18" s="65535"/>
    </row>
    <row r="19" spans="1:11" s="4000">
      <c r="B19" s="65535"/>
    </row>
  </sheetData>
  <mergeCells count="7">
    <mergeCell ref="A1:K1"/>
    <mergeCell ref="A18:K18"/>
    <mergeCell ref="A3:A4"/>
    <mergeCell ref="B3:B4"/>
    <mergeCell ref="C3:E3"/>
    <mergeCell ref="G3:J3"/>
    <mergeCell ref="A17:B17"/>
  </mergeCells>
  <phoneticPr fontId="27" type="noConversion"/>
  <pageMargins left="0.51" right="0.15748031496062992" top="0.22" bottom="0.23622047244094491" header="0.23622047244094491" footer="0.23622047244094491"/>
  <pageSetup paperSize="9" scale="97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6</vt:i4>
      </vt:variant>
    </vt:vector>
  </HeadingPairs>
  <TitlesOfParts>
    <vt:vector size="16" baseType="lpstr">
      <vt:lpstr>目录</vt:lpstr>
      <vt:lpstr>出荷明细</vt:lpstr>
      <vt:lpstr>出荷分析图</vt:lpstr>
      <vt:lpstr>纳品lot合格率</vt:lpstr>
      <vt:lpstr>受入检查LOT合格率</vt:lpstr>
      <vt:lpstr>出荷检查</vt:lpstr>
      <vt:lpstr>工程明细</vt:lpstr>
      <vt:lpstr>工程不良图</vt:lpstr>
      <vt:lpstr>返检次数</vt:lpstr>
      <vt:lpstr>返检不良率</vt:lpstr>
      <vt:lpstr>出荷明细!Print_Area</vt:lpstr>
      <vt:lpstr>返检次数!Print_Area</vt:lpstr>
      <vt:lpstr>工程不良图!Print_Area</vt:lpstr>
      <vt:lpstr>工程明细!Print_Area</vt:lpstr>
      <vt:lpstr>纳品lot合格率!Print_Area</vt:lpstr>
      <vt:lpstr>料点未削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2011-11-08T03:03:29Z</cp:lastPrinted>
  <dcterms:created xsi:type="dcterms:W3CDTF">2011-02-28T02:44:17Z</dcterms:created>
  <dcterms:modified xsi:type="dcterms:W3CDTF">2011-11-08T05:41:37Z</dcterms:modified>
</cp:coreProperties>
</file>