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hidePivotFieldList="1" defaultThemeVersion="124226"/>
  <bookViews>
    <workbookView xWindow="0" yWindow="30" windowWidth="15480" windowHeight="10470"/>
  </bookViews>
  <sheets>
    <sheet name="Sheet1" sheetId="1" r:id="rId1"/>
    <sheet name="Sheet2" sheetId="2" r:id="rId2"/>
  </sheets>
  <definedNames>
    <definedName name="切片器_客户">#N/A</definedName>
    <definedName name="切片器_客户编码">#N/A</definedName>
  </definedNames>
  <calcPr calcId="114210"/>
  <pivotCaches>
    <pivotCache cacheId="0" r:id="rId3"/>
  </pivotCaches>
  <extLst>
    <ext xmlns:x14="http://schemas.microsoft.com/office/spreadsheetml/2009/9/main" uri="{BBE1A952-AA13-448e-AADC-164F8A28A991}">
      <x14:slicerCaches>
        <x14:slicerCache r:id="rId4"/>
        <x14:slicerCache r:id="rId5"/>
      </x14:slicerCaches>
    </ex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<sst xmlns="http://schemas.openxmlformats.org/spreadsheetml/2006/main" count="234" uniqueCount="87">
  <si>
    <t>客户</t>
    <phoneticPr fontId="1" type="noConversion"/>
  </si>
  <si>
    <t>00231</t>
  </si>
  <si>
    <t>一月</t>
    <phoneticPr fontId="1" type="noConversion"/>
  </si>
  <si>
    <t>06808</t>
  </si>
  <si>
    <t>06867</t>
  </si>
  <si>
    <t>05455</t>
  </si>
  <si>
    <t>04628</t>
  </si>
  <si>
    <t>二月</t>
    <phoneticPr fontId="1" type="noConversion"/>
  </si>
  <si>
    <t>06294</t>
  </si>
  <si>
    <t>70137</t>
  </si>
  <si>
    <t>06842</t>
  </si>
  <si>
    <t>00225</t>
  </si>
  <si>
    <t>00501</t>
  </si>
  <si>
    <t>三月</t>
    <phoneticPr fontId="1" type="noConversion"/>
  </si>
  <si>
    <t>03444</t>
  </si>
  <si>
    <t>60001</t>
  </si>
  <si>
    <t>07185</t>
  </si>
  <si>
    <t>四月</t>
    <phoneticPr fontId="1" type="noConversion"/>
  </si>
  <si>
    <t>06657</t>
  </si>
  <si>
    <t>00541</t>
  </si>
  <si>
    <t>04117</t>
  </si>
  <si>
    <t>五月</t>
    <phoneticPr fontId="1" type="noConversion"/>
  </si>
  <si>
    <t>06989</t>
  </si>
  <si>
    <t>07233</t>
  </si>
  <si>
    <t>07328</t>
  </si>
  <si>
    <t>六月</t>
    <phoneticPr fontId="1" type="noConversion"/>
  </si>
  <si>
    <t>06791</t>
  </si>
  <si>
    <t>07398</t>
  </si>
  <si>
    <t>七月</t>
    <phoneticPr fontId="1" type="noConversion"/>
  </si>
  <si>
    <t>八月</t>
    <phoneticPr fontId="1" type="noConversion"/>
  </si>
  <si>
    <t>05525</t>
  </si>
  <si>
    <t>06747</t>
  </si>
  <si>
    <t>九月</t>
    <phoneticPr fontId="1" type="noConversion"/>
  </si>
  <si>
    <t>03945</t>
  </si>
  <si>
    <t>07264</t>
  </si>
  <si>
    <t>04975</t>
  </si>
  <si>
    <t>十月</t>
    <phoneticPr fontId="1" type="noConversion"/>
  </si>
  <si>
    <t>06431</t>
  </si>
  <si>
    <t>07129</t>
  </si>
  <si>
    <t>十一月</t>
    <phoneticPr fontId="1" type="noConversion"/>
  </si>
  <si>
    <t>客户编码</t>
  </si>
  <si>
    <t>数量</t>
    <phoneticPr fontId="1" type="noConversion"/>
  </si>
  <si>
    <t>金额</t>
    <phoneticPr fontId="1" type="noConversion"/>
  </si>
  <si>
    <t>月份</t>
    <phoneticPr fontId="1" type="noConversion"/>
  </si>
  <si>
    <t>批次毛利(元)</t>
    <phoneticPr fontId="1" type="noConversion"/>
  </si>
  <si>
    <t>公司1</t>
  </si>
  <si>
    <t>公司2</t>
  </si>
  <si>
    <t>公司3</t>
  </si>
  <si>
    <t>二月</t>
    <phoneticPr fontId="1" type="noConversion"/>
  </si>
  <si>
    <t>四月</t>
    <phoneticPr fontId="1" type="noConversion"/>
  </si>
  <si>
    <t>九月</t>
    <phoneticPr fontId="1" type="noConversion"/>
  </si>
  <si>
    <t>公司4</t>
  </si>
  <si>
    <t>公司5</t>
  </si>
  <si>
    <t>公司6</t>
  </si>
  <si>
    <t>公司7</t>
  </si>
  <si>
    <t>公司8</t>
  </si>
  <si>
    <t>公司9</t>
  </si>
  <si>
    <t>公司10</t>
  </si>
  <si>
    <t>公司11</t>
  </si>
  <si>
    <t>公司12</t>
  </si>
  <si>
    <t>公司13</t>
  </si>
  <si>
    <t>公司14</t>
  </si>
  <si>
    <t>公司15</t>
  </si>
  <si>
    <t>公司16</t>
  </si>
  <si>
    <t>公司17</t>
  </si>
  <si>
    <t>公司18</t>
  </si>
  <si>
    <t>公司19</t>
  </si>
  <si>
    <t>公司20</t>
  </si>
  <si>
    <t>公司21</t>
  </si>
  <si>
    <t>公司22</t>
  </si>
  <si>
    <t>公司23</t>
  </si>
  <si>
    <t>公司24</t>
  </si>
  <si>
    <t>公司25</t>
  </si>
  <si>
    <t>公司26</t>
  </si>
  <si>
    <t>公司27</t>
  </si>
  <si>
    <t>公司28</t>
  </si>
  <si>
    <t>公司29</t>
  </si>
  <si>
    <t>客户</t>
  </si>
  <si>
    <t>月份</t>
  </si>
  <si>
    <t>数量（吨）</t>
  </si>
  <si>
    <t>汇总</t>
  </si>
  <si>
    <t xml:space="preserve"> 金额</t>
  </si>
  <si>
    <t xml:space="preserve"> 批次毛利(元)</t>
  </si>
  <si>
    <t>二月</t>
  </si>
  <si>
    <t>九月</t>
  </si>
  <si>
    <t>十一月</t>
  </si>
  <si>
    <t>(多项)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</si>
</sst>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1" xfId="0" applyBorder="1">
      <alignment vertical="center"/>
    </xf>
    <xf numFmtId="0" fontId="0" fillId="0" borderId="1" xfId="0" pivotButton="1" applyBorder="1">
      <alignment vertical="center"/>
    </xf>
    <xf numFmtId="0" fontId="0" fillId="0" borderId="2" xfId="0" applyBorder="1">
      <alignment vertical="center"/>
    </xf>
    <xf numFmtId="0" fontId="0" fillId="0" borderId="3" xfId="0" pivotButton="1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5" xfId="0" applyNumberFormat="1" applyBorder="1">
      <alignment vertical="center"/>
    </xf>
    <xf numFmtId="0" fontId="0" fillId="0" borderId="6" xfId="0" applyNumberFormat="1" applyBorder="1">
      <alignment vertical="center"/>
    </xf>
    <xf numFmtId="0" fontId="0" fillId="0" borderId="7" xfId="0" applyNumberForma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pivotCacheDefinition" Target="pivotCache/pivotCacheDefinition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2.xml"/><Relationship Id="rId4" Type="http://schemas.microsoft.com/office/2007/relationships/slicerCache" Target="slicerCaches/slicerCach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57149</xdr:colOff>
      <xdr:row>0</xdr:row>
      <xdr:rowOff>9526</xdr:rowOff>
    </xdr:from>
    <xdr:to>
      <xdr:col>9</xdr:col>
      <xdr:colOff>781049</xdr:colOff>
      <xdr:row>8</xdr:row>
      <xdr:rowOff>1726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4" name="客户编码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客户编码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610224" y="9526"/>
              <a:ext cx="2371725" cy="144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zh-CN" altLang="en-US" sz="1100"/>
                <a:t>此形状表示切片器。切片器至少可在 Excel 2010 中使用。
如果在较早版本的 Excel 中修改了此形状，或此工作簿是在 Excel 2003 或更早版本中保存的，则不能使用切片器。</a:t>
              </a:r>
            </a:p>
          </xdr:txBody>
        </xdr:sp>
      </mc:Fallback>
    </mc:AlternateContent>
    <xdr:clientData/>
  </xdr:twoCellAnchor>
  <xdr:twoCellAnchor editAs="oneCell">
    <xdr:from>
      <xdr:col>8</xdr:col>
      <xdr:colOff>57149</xdr:colOff>
      <xdr:row>7</xdr:row>
      <xdr:rowOff>142875</xdr:rowOff>
    </xdr:from>
    <xdr:to>
      <xdr:col>9</xdr:col>
      <xdr:colOff>781049</xdr:colOff>
      <xdr:row>15</xdr:row>
      <xdr:rowOff>135075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5" name="客户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客户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610224" y="1409700"/>
              <a:ext cx="2371725" cy="144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zh-CN" altLang="en-US" sz="1100"/>
                <a:t>此形状表示切片器。切片器至少可在 Excel 2010 中使用。
如果在较早版本的 Excel 中修改了此形状，或此工作簿是在 Excel 2003 或更早版本中保存的，则不能使用切片器。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微软中国" refreshedDate="40540.334376388892" createdVersion="4" refreshedVersion="4" recordCount="66">
  <cacheSource type="worksheet">
    <worksheetSource ref="A1:F67" sheet="Sheet2"/>
  </cacheSource>
  <cacheFields count="6">
    <cacheField name="客户编码" numFmtId="0">
      <sharedItems count="28">
        <s v="00231"/>
        <s v="06808"/>
        <s v="06867"/>
        <s v="05455"/>
        <s v="04628"/>
        <s v="06294"/>
        <s v="70137"/>
        <s v="06842"/>
        <s v="00225"/>
        <s v="00501"/>
        <s v="03444"/>
        <s v="60001"/>
        <s v="07185"/>
        <s v="06657"/>
        <s v="00541"/>
        <s v="04117"/>
        <s v="06989"/>
        <s v="07233"/>
        <s v="07328"/>
        <s v="06791"/>
        <s v="07398"/>
        <s v="05525"/>
        <s v="06747"/>
        <s v="03945"/>
        <s v="07264"/>
        <s v="04975"/>
        <s v="06431"/>
        <s v="07129"/>
      </sharedItems>
    </cacheField>
    <cacheField name="客户" numFmtId="0">
      <sharedItems count="29">
        <s v="公司1"/>
        <s v="公司2"/>
        <s v="公司3"/>
        <s v="公司4"/>
        <s v="公司5"/>
        <s v="公司6"/>
        <s v="公司7"/>
        <s v="公司8"/>
        <s v="公司9"/>
        <s v="公司10"/>
        <s v="公司11"/>
        <s v="公司12"/>
        <s v="公司13"/>
        <s v="公司14"/>
        <s v="公司15"/>
        <s v="公司16"/>
        <s v="公司17"/>
        <s v="公司18"/>
        <s v="公司19"/>
        <s v="公司20"/>
        <s v="公司21"/>
        <s v="公司22"/>
        <s v="公司23"/>
        <s v="公司24"/>
        <s v="公司25"/>
        <s v="公司26"/>
        <s v="公司27"/>
        <s v="公司28"/>
        <s v="公司29"/>
      </sharedItems>
    </cacheField>
    <cacheField name="数量" numFmtId="0">
      <sharedItems containsSemiMixedTypes="0" containsString="0" containsNumber="1" minValue="26.49" maxValue="40492.53"/>
    </cacheField>
    <cacheField name="金额" numFmtId="0">
      <sharedItems containsSemiMixedTypes="0" containsString="0" containsNumber="1" minValue="128991.8" maxValue="148895404.59999999"/>
    </cacheField>
    <cacheField name="月份" numFmtId="0">
      <sharedItems count="11">
        <s v="一月"/>
        <s v="二月"/>
        <s v="三月"/>
        <s v="四月"/>
        <s v="五月"/>
        <s v="六月"/>
        <s v="七月"/>
        <s v="八月"/>
        <s v="九月"/>
        <s v="十月"/>
        <s v="十一月"/>
      </sharedItems>
    </cacheField>
    <cacheField name="批次毛利(元)" numFmtId="0">
      <sharedItems containsSemiMixedTypes="0" containsString="0" containsNumber="1" minValue="-253783.54" maxValue="1702082.34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6">
  <r>
    <x v="0"/>
    <x v="0"/>
    <n v="32.24"/>
    <n v="132828.79999999999"/>
    <x v="0"/>
    <n v="10195.5"/>
  </r>
  <r>
    <x v="1"/>
    <x v="1"/>
    <n v="26.49"/>
    <n v="131432.82"/>
    <x v="0"/>
    <n v="5529.92"/>
  </r>
  <r>
    <x v="2"/>
    <x v="2"/>
    <n v="31.13"/>
    <n v="130746"/>
    <x v="0"/>
    <n v="12058.32"/>
  </r>
  <r>
    <x v="3"/>
    <x v="3"/>
    <n v="32.409999999999997"/>
    <n v="128991.8"/>
    <x v="0"/>
    <n v="6371.14"/>
  </r>
  <r>
    <x v="0"/>
    <x v="0"/>
    <n v="454.27"/>
    <n v="1879289.5"/>
    <x v="1"/>
    <n v="220564.75"/>
  </r>
  <r>
    <x v="4"/>
    <x v="4"/>
    <n v="8813.92"/>
    <n v="30968885.199999999"/>
    <x v="1"/>
    <n v="61061.66"/>
  </r>
  <r>
    <x v="5"/>
    <x v="5"/>
    <n v="7935.26"/>
    <n v="30371969.59"/>
    <x v="1"/>
    <n v="186309.32"/>
  </r>
  <r>
    <x v="6"/>
    <x v="6"/>
    <n v="3900.7170000000001"/>
    <n v="15470678.439999999"/>
    <x v="1"/>
    <n v="20164.53"/>
  </r>
  <r>
    <x v="7"/>
    <x v="7"/>
    <n v="3620"/>
    <n v="13538800"/>
    <x v="1"/>
    <n v="123760.56"/>
  </r>
  <r>
    <x v="8"/>
    <x v="8"/>
    <n v="1447.0650000000001"/>
    <n v="6052138.4900000002"/>
    <x v="1"/>
    <n v="740664.87"/>
  </r>
  <r>
    <x v="9"/>
    <x v="9"/>
    <n v="1331.335"/>
    <n v="5000244.1399999997"/>
    <x v="1"/>
    <n v="38984.730000000003"/>
  </r>
  <r>
    <x v="0"/>
    <x v="0"/>
    <n v="477.82"/>
    <n v="2108237.2999999998"/>
    <x v="2"/>
    <n v="303533.65999999997"/>
  </r>
  <r>
    <x v="4"/>
    <x v="4"/>
    <n v="40492.53"/>
    <n v="148895404.59999999"/>
    <x v="2"/>
    <n v="630298.34"/>
  </r>
  <r>
    <x v="10"/>
    <x v="10"/>
    <n v="5497.7340000000004"/>
    <n v="20476540.27"/>
    <x v="2"/>
    <n v="410150.02"/>
  </r>
  <r>
    <x v="6"/>
    <x v="6"/>
    <n v="4694.2479999999996"/>
    <n v="19132723.149999999"/>
    <x v="2"/>
    <n v="-253783.54"/>
  </r>
  <r>
    <x v="11"/>
    <x v="11"/>
    <n v="3008.78"/>
    <n v="12089476.02"/>
    <x v="2"/>
    <n v="1298753.68"/>
  </r>
  <r>
    <x v="12"/>
    <x v="12"/>
    <n v="3013.0410000000002"/>
    <n v="11118121.289999999"/>
    <x v="2"/>
    <n v="25752.53"/>
  </r>
  <r>
    <x v="0"/>
    <x v="0"/>
    <n v="373.83"/>
    <n v="1782086.8"/>
    <x v="3"/>
    <n v="274179.71000000002"/>
  </r>
  <r>
    <x v="4"/>
    <x v="4"/>
    <n v="31374.77"/>
    <n v="111064326.95"/>
    <x v="3"/>
    <n v="726721.76"/>
  </r>
  <r>
    <x v="13"/>
    <x v="13"/>
    <n v="10618"/>
    <n v="44967230"/>
    <x v="3"/>
    <n v="54451.4"/>
  </r>
  <r>
    <x v="10"/>
    <x v="10"/>
    <n v="4804.6509999999998"/>
    <n v="20474015.48"/>
    <x v="3"/>
    <n v="410255.79"/>
  </r>
  <r>
    <x v="14"/>
    <x v="14"/>
    <n v="3646.0160000000001"/>
    <n v="15018059.17"/>
    <x v="3"/>
    <n v="31162.67"/>
  </r>
  <r>
    <x v="15"/>
    <x v="15"/>
    <n v="3454.74"/>
    <n v="14528859.9"/>
    <x v="3"/>
    <n v="29527.66"/>
  </r>
  <r>
    <x v="6"/>
    <x v="6"/>
    <n v="3093.3710000000001"/>
    <n v="13953158.98"/>
    <x v="3"/>
    <n v="44818.85"/>
  </r>
  <r>
    <x v="9"/>
    <x v="9"/>
    <n v="3438.5650000000001"/>
    <n v="13933328.140000001"/>
    <x v="3"/>
    <n v="303074.59000000003"/>
  </r>
  <r>
    <x v="0"/>
    <x v="0"/>
    <n v="449.54"/>
    <n v="2195823.5"/>
    <x v="4"/>
    <n v="390929.84"/>
  </r>
  <r>
    <x v="4"/>
    <x v="4"/>
    <n v="25671.68"/>
    <n v="92767926.370000005"/>
    <x v="4"/>
    <n v="264244.34999999998"/>
  </r>
  <r>
    <x v="16"/>
    <x v="16"/>
    <n v="15739.74"/>
    <n v="61778479.5"/>
    <x v="4"/>
    <n v="67262.58"/>
  </r>
  <r>
    <x v="11"/>
    <x v="11"/>
    <n v="7500.11"/>
    <n v="30877952.870000001"/>
    <x v="4"/>
    <n v="1702082.34"/>
  </r>
  <r>
    <x v="17"/>
    <x v="17"/>
    <n v="7677.04"/>
    <n v="29387709.120000001"/>
    <x v="4"/>
    <n v="-0.26"/>
  </r>
  <r>
    <x v="9"/>
    <x v="9"/>
    <n v="6339.8509999999997"/>
    <n v="28183328.309999999"/>
    <x v="4"/>
    <n v="601944.19999999995"/>
  </r>
  <r>
    <x v="0"/>
    <x v="0"/>
    <n v="730.69500000000005"/>
    <n v="3423182.27"/>
    <x v="5"/>
    <n v="317042.84000000003"/>
  </r>
  <r>
    <x v="18"/>
    <x v="18"/>
    <n v="15746.72"/>
    <n v="63805826.399999999"/>
    <x v="5"/>
    <n v="-67293.740000000005"/>
  </r>
  <r>
    <x v="13"/>
    <x v="13"/>
    <n v="14460"/>
    <n v="57485360"/>
    <x v="5"/>
    <n v="649.71"/>
  </r>
  <r>
    <x v="19"/>
    <x v="19"/>
    <n v="12762.72"/>
    <n v="50688969.600000001"/>
    <x v="5"/>
    <n v="45128.19"/>
  </r>
  <r>
    <x v="4"/>
    <x v="4"/>
    <n v="12068.602000000001"/>
    <n v="48466779.670000002"/>
    <x v="5"/>
    <n v="349395.48"/>
  </r>
  <r>
    <x v="11"/>
    <x v="11"/>
    <n v="6999.24"/>
    <n v="31582427.120000001"/>
    <x v="5"/>
    <n v="1125897.74"/>
  </r>
  <r>
    <x v="0"/>
    <x v="0"/>
    <n v="569.25800000000004"/>
    <n v="2567721.46"/>
    <x v="6"/>
    <n v="86861.99"/>
  </r>
  <r>
    <x v="20"/>
    <x v="20"/>
    <n v="29579.510999999999"/>
    <n v="107208889.41"/>
    <x v="6"/>
    <n v="62270.32"/>
  </r>
  <r>
    <x v="7"/>
    <x v="7"/>
    <n v="13540"/>
    <n v="50998000"/>
    <x v="6"/>
    <n v="0.08"/>
  </r>
  <r>
    <x v="4"/>
    <x v="4"/>
    <n v="6600"/>
    <n v="26282924"/>
    <x v="6"/>
    <n v="243576.04"/>
  </r>
  <r>
    <x v="10"/>
    <x v="10"/>
    <n v="5505.317"/>
    <n v="20476151.530000001"/>
    <x v="6"/>
    <n v="410259.08"/>
  </r>
  <r>
    <x v="9"/>
    <x v="9"/>
    <n v="3289.9490000000001"/>
    <n v="12906382.77"/>
    <x v="6"/>
    <n v="-91265.81"/>
  </r>
  <r>
    <x v="0"/>
    <x v="0"/>
    <n v="580.12"/>
    <n v="2635101"/>
    <x v="7"/>
    <n v="127388.1"/>
  </r>
  <r>
    <x v="4"/>
    <x v="4"/>
    <n v="16018.79"/>
    <n v="60997892.210000001"/>
    <x v="7"/>
    <n v="731773.59"/>
  </r>
  <r>
    <x v="17"/>
    <x v="17"/>
    <n v="2982.38"/>
    <n v="11362867.800000001"/>
    <x v="7"/>
    <n v="458827.73"/>
  </r>
  <r>
    <x v="21"/>
    <x v="21"/>
    <n v="5587.1440000000002"/>
    <n v="20479185"/>
    <x v="7"/>
    <n v="410249.44"/>
  </r>
  <r>
    <x v="22"/>
    <x v="22"/>
    <n v="1346.22"/>
    <n v="5666897.1600000001"/>
    <x v="7"/>
    <n v="389498.33"/>
  </r>
  <r>
    <x v="0"/>
    <x v="0"/>
    <n v="648.70500000000004"/>
    <n v="2957577.84"/>
    <x v="8"/>
    <n v="132723.28"/>
  </r>
  <r>
    <x v="8"/>
    <x v="23"/>
    <n v="3230.4340000000002"/>
    <n v="14714480.33"/>
    <x v="8"/>
    <n v="711581.62"/>
  </r>
  <r>
    <x v="23"/>
    <x v="24"/>
    <n v="2736.8040000000001"/>
    <n v="12992953.810000001"/>
    <x v="8"/>
    <n v="476747.13"/>
  </r>
  <r>
    <x v="24"/>
    <x v="25"/>
    <n v="1973.52"/>
    <n v="8184026.7999999998"/>
    <x v="8"/>
    <n v="432826.1"/>
  </r>
  <r>
    <x v="17"/>
    <x v="17"/>
    <n v="2016.23"/>
    <n v="7619998.5300000003"/>
    <x v="8"/>
    <n v="307692.15999999997"/>
  </r>
  <r>
    <x v="25"/>
    <x v="26"/>
    <n v="874.21799999999996"/>
    <n v="4081277.34"/>
    <x v="8"/>
    <n v="249244.23"/>
  </r>
  <r>
    <x v="6"/>
    <x v="6"/>
    <n v="2043.7819999999999"/>
    <n v="9152591.1999999993"/>
    <x v="8"/>
    <n v="157591.37"/>
  </r>
  <r>
    <x v="4"/>
    <x v="4"/>
    <n v="10545.23"/>
    <n v="39723732.509999998"/>
    <x v="9"/>
    <n v="537163.96"/>
  </r>
  <r>
    <x v="22"/>
    <x v="22"/>
    <n v="1409.836"/>
    <n v="6439920.3600000003"/>
    <x v="9"/>
    <n v="518743.14"/>
  </r>
  <r>
    <x v="9"/>
    <x v="9"/>
    <n v="2889.252"/>
    <n v="12860929.060000001"/>
    <x v="9"/>
    <n v="425565.77"/>
  </r>
  <r>
    <x v="26"/>
    <x v="27"/>
    <n v="1193.99"/>
    <n v="5072069.5199999996"/>
    <x v="9"/>
    <n v="362814.42"/>
  </r>
  <r>
    <x v="27"/>
    <x v="28"/>
    <n v="2197.3780000000002"/>
    <n v="10353312.310000001"/>
    <x v="9"/>
    <n v="354305.05"/>
  </r>
  <r>
    <x v="0"/>
    <x v="0"/>
    <n v="427.16199999999998"/>
    <n v="1977172.84"/>
    <x v="9"/>
    <n v="262213.84999999998"/>
  </r>
  <r>
    <x v="0"/>
    <x v="0"/>
    <n v="329.18"/>
    <n v="1531411.7"/>
    <x v="10"/>
    <n v="48361.13"/>
  </r>
  <r>
    <x v="8"/>
    <x v="23"/>
    <n v="2335.4432000000002"/>
    <n v="10879389.220000001"/>
    <x v="10"/>
    <n v="637972.41"/>
  </r>
  <r>
    <x v="4"/>
    <x v="4"/>
    <n v="11940.08"/>
    <n v="49281680.469999999"/>
    <x v="10"/>
    <n v="507693.86"/>
  </r>
  <r>
    <x v="6"/>
    <x v="6"/>
    <n v="4730.1559999999999"/>
    <n v="21598544.899999999"/>
    <x v="10"/>
    <n v="339532.67"/>
  </r>
  <r>
    <x v="22"/>
    <x v="22"/>
    <n v="750.62400000000002"/>
    <n v="3473949.14"/>
    <x v="10"/>
    <n v="272820.7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8" cacheId="0" applyNumberFormats="0" applyBorderFormats="0" applyFontFormats="0" applyPatternFormats="0" applyAlignmentFormats="0" applyWidthHeightFormats="1" dataCaption="数据" updatedVersion="4" minRefreshableVersion="3" showMemberPropertyTips="0" useAutoFormatting="1" rowGrandTotals="0" colGrandTotals="0" itemPrintTitles="1" createdVersion="4" indent="0" compact="0" compactData="0" gridDropZones="1" chartFormat="10">
  <location ref="G4:H8" firstHeaderRow="2" firstDataRow="2" firstDataCol="1" rowPageCount="2" colPageCount="1"/>
  <pivotFields count="6">
    <pivotField axis="axisPage" compact="0" outline="0" subtotalTop="0" showAll="0" includeNewItemsInFilter="1" defaultSubtotal="0">
      <items count="28">
        <item x="8"/>
        <item x="0"/>
        <item x="9"/>
        <item x="14"/>
        <item x="10"/>
        <item x="23"/>
        <item x="15"/>
        <item x="4"/>
        <item x="25"/>
        <item x="3"/>
        <item x="21"/>
        <item x="5"/>
        <item x="26"/>
        <item x="13"/>
        <item x="22"/>
        <item x="19"/>
        <item x="1"/>
        <item x="7"/>
        <item x="2"/>
        <item x="16"/>
        <item x="27"/>
        <item x="12"/>
        <item x="17"/>
        <item x="24"/>
        <item x="18"/>
        <item x="20"/>
        <item x="11"/>
        <item x="6"/>
      </items>
    </pivotField>
    <pivotField axis="axisPage" compact="0" outline="0" subtotalTop="0" multipleItemSelectionAllowed="1" showAll="0" includeNewItemsInFilter="1" defaultSubtotal="0">
      <items count="29">
        <item h="1" x="0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"/>
        <item h="1" x="19"/>
        <item h="1" x="20"/>
        <item h="1" x="21"/>
        <item h="1" x="22"/>
        <item x="23"/>
        <item h="1" x="24"/>
        <item h="1" x="25"/>
        <item h="1" x="26"/>
        <item h="1" x="27"/>
        <item h="1" x="28"/>
        <item h="1" x="2"/>
        <item h="1" x="3"/>
        <item h="1" x="4"/>
        <item h="1" x="5"/>
        <item h="1" x="6"/>
        <item h="1" x="7"/>
        <item x="8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dataField="1" compact="0" outline="0" subtotalTop="0" showAll="0" includeNewItemsInFilter="1"/>
  </pivotFields>
  <rowFields count="1">
    <field x="4"/>
  </rowFields>
  <rowItems count="3">
    <i>
      <x v="1"/>
    </i>
    <i>
      <x v="8"/>
    </i>
    <i>
      <x v="10"/>
    </i>
  </rowItems>
  <colItems count="1">
    <i/>
  </colItems>
  <pageFields count="2">
    <pageField fld="0" item="0" hier="0"/>
    <pageField fld="1" hier="0"/>
  </pageFields>
  <dataFields count="1">
    <dataField name=" 批次毛利(元)" fld="5" baseField="0" baseItem="0"/>
  </dataFields>
  <chartFormats count="1">
    <chartFormat chart="6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数据透视表7" cacheId="0" applyNumberFormats="0" applyBorderFormats="0" applyFontFormats="0" applyPatternFormats="0" applyAlignmentFormats="0" applyWidthHeightFormats="1" dataCaption="数据" updatedVersion="4" minRefreshableVersion="3" showMemberPropertyTips="0" useAutoFormatting="1" rowGrandTotals="0" colGrandTotals="0" itemPrintTitles="1" createdVersion="4" indent="0" compact="0" compactData="0" gridDropZones="1" chartFormat="10">
  <location ref="D4:E8" firstHeaderRow="2" firstDataRow="2" firstDataCol="1" rowPageCount="2" colPageCount="1"/>
  <pivotFields count="6">
    <pivotField axis="axisPage" compact="0" outline="0" subtotalTop="0" showAll="0" includeNewItemsInFilter="1" defaultSubtotal="0">
      <items count="28">
        <item x="8"/>
        <item x="0"/>
        <item x="9"/>
        <item x="14"/>
        <item x="10"/>
        <item x="23"/>
        <item x="15"/>
        <item x="4"/>
        <item x="25"/>
        <item x="3"/>
        <item x="21"/>
        <item x="5"/>
        <item x="26"/>
        <item x="13"/>
        <item x="22"/>
        <item x="19"/>
        <item x="1"/>
        <item x="7"/>
        <item x="2"/>
        <item x="16"/>
        <item x="27"/>
        <item x="12"/>
        <item x="17"/>
        <item x="24"/>
        <item x="18"/>
        <item x="20"/>
        <item x="11"/>
        <item x="6"/>
      </items>
    </pivotField>
    <pivotField axis="axisPage" compact="0" outline="0" subtotalTop="0" multipleItemSelectionAllowed="1" showAll="0" includeNewItemsInFilter="1" defaultSubtotal="0">
      <items count="29">
        <item h="1" x="0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"/>
        <item h="1" x="19"/>
        <item h="1" x="20"/>
        <item h="1" x="21"/>
        <item h="1" x="22"/>
        <item x="23"/>
        <item h="1" x="24"/>
        <item h="1" x="25"/>
        <item h="1" x="26"/>
        <item h="1" x="27"/>
        <item h="1" x="28"/>
        <item h="1" x="2"/>
        <item h="1" x="3"/>
        <item h="1" x="4"/>
        <item h="1" x="5"/>
        <item h="1" x="6"/>
        <item h="1" x="7"/>
        <item x="8"/>
      </items>
    </pivotField>
    <pivotField compact="0" outline="0" subtotalTop="0" showAll="0" includeNewItemsInFilter="1"/>
    <pivotField dataField="1" compact="0" outline="0" subtotalTop="0" showAll="0" includeNewItemsInFilter="1"/>
    <pivotField axis="axisRow" compact="0" outline="0" subtotalTop="0" showAll="0" includeNewItemsInFilter="1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compact="0" outline="0" subtotalTop="0" showAll="0" includeNewItemsInFilter="1"/>
  </pivotFields>
  <rowFields count="1">
    <field x="4"/>
  </rowFields>
  <rowItems count="3">
    <i>
      <x v="1"/>
    </i>
    <i>
      <x v="8"/>
    </i>
    <i>
      <x v="10"/>
    </i>
  </rowItems>
  <colItems count="1">
    <i/>
  </colItems>
  <pageFields count="2">
    <pageField fld="0" item="0" hier="0"/>
    <pageField fld="1" hier="0"/>
  </pageFields>
  <dataFields count="1">
    <dataField name=" 金额" fld="3" baseField="0" baseItem="0"/>
  </dataFields>
  <chartFormats count="1">
    <chartFormat chart="6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数据透视表3" cacheId="0" applyNumberFormats="0" applyBorderFormats="0" applyFontFormats="0" applyPatternFormats="0" applyAlignmentFormats="0" applyWidthHeightFormats="1" dataCaption="数据" updatedVersion="4" minRefreshableVersion="3" showMemberPropertyTips="0" useAutoFormatting="1" rowGrandTotals="0" colGrandTotals="0" itemPrintTitles="1" createdVersion="4" indent="0" compact="0" compactData="0" gridDropZones="1" chartFormat="10">
  <location ref="A4:B8" firstHeaderRow="2" firstDataRow="2" firstDataCol="1" rowPageCount="2" colPageCount="1"/>
  <pivotFields count="6">
    <pivotField axis="axisPage" compact="0" outline="0" subtotalTop="0" showAll="0" includeNewItemsInFilter="1" defaultSubtotal="0">
      <items count="28">
        <item x="8"/>
        <item x="0"/>
        <item x="9"/>
        <item x="14"/>
        <item x="10"/>
        <item x="23"/>
        <item x="15"/>
        <item x="4"/>
        <item x="25"/>
        <item x="3"/>
        <item x="21"/>
        <item x="5"/>
        <item x="26"/>
        <item x="13"/>
        <item x="22"/>
        <item x="19"/>
        <item x="1"/>
        <item x="7"/>
        <item x="2"/>
        <item x="16"/>
        <item x="27"/>
        <item x="12"/>
        <item x="17"/>
        <item x="24"/>
        <item x="18"/>
        <item x="20"/>
        <item x="11"/>
        <item x="6"/>
      </items>
    </pivotField>
    <pivotField axis="axisPage" compact="0" outline="0" subtotalTop="0" multipleItemSelectionAllowed="1" showAll="0" includeNewItemsInFilter="1" defaultSubtotal="0">
      <items count="29">
        <item h="1" x="0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"/>
        <item h="1" x="19"/>
        <item h="1" x="20"/>
        <item h="1" x="21"/>
        <item h="1" x="22"/>
        <item x="23"/>
        <item h="1" x="24"/>
        <item h="1" x="25"/>
        <item h="1" x="26"/>
        <item h="1" x="27"/>
        <item h="1" x="28"/>
        <item h="1" x="2"/>
        <item h="1" x="3"/>
        <item h="1" x="4"/>
        <item h="1" x="5"/>
        <item h="1" x="6"/>
        <item h="1" x="7"/>
        <item x="8"/>
      </items>
    </pivotField>
    <pivotField dataField="1"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compact="0" outline="0" subtotalTop="0" showAll="0" includeNewItemsInFilter="1"/>
  </pivotFields>
  <rowFields count="1">
    <field x="4"/>
  </rowFields>
  <rowItems count="3">
    <i>
      <x v="1"/>
    </i>
    <i>
      <x v="8"/>
    </i>
    <i>
      <x v="10"/>
    </i>
  </rowItems>
  <colItems count="1">
    <i/>
  </colItems>
  <pageFields count="2">
    <pageField fld="0" item="0" hier="0"/>
    <pageField fld="1" hier="0"/>
  </pageFields>
  <dataFields count="1">
    <dataField name="数量（吨）" fld="2" baseField="0" baseItem="0"/>
  </dataFields>
  <chartFormats count="7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showRowHeaders="1" showColHeaders="1" showRowStripes="0" showColStripes="0" showLastColumn="1"/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切片器_客户编码" sourceName="客户编码">
  <pivotTables>
    <pivotTable tabId="1" name="数据透视表3"/>
    <pivotTable tabId="1" name="数据透视表7"/>
    <pivotTable tabId="1" name="数据透视表8"/>
  </pivotTables>
  <data>
    <tabular pivotCacheId="1">
      <items count="28">
        <i x="8" s="1"/>
        <i x="0" nd="1"/>
        <i x="9" nd="1"/>
        <i x="14" nd="1"/>
        <i x="10" nd="1"/>
        <i x="23" nd="1"/>
        <i x="15" nd="1"/>
        <i x="4" nd="1"/>
        <i x="25" nd="1"/>
        <i x="3" nd="1"/>
        <i x="21" nd="1"/>
        <i x="5" nd="1"/>
        <i x="26" nd="1"/>
        <i x="13" nd="1"/>
        <i x="22" nd="1"/>
        <i x="19" nd="1"/>
        <i x="1" nd="1"/>
        <i x="7" nd="1"/>
        <i x="2" nd="1"/>
        <i x="16" nd="1"/>
        <i x="27" nd="1"/>
        <i x="12" nd="1"/>
        <i x="17" nd="1"/>
        <i x="24" nd="1"/>
        <i x="18" nd="1"/>
        <i x="20" nd="1"/>
        <i x="11" nd="1"/>
        <i x="6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切片器_客户" sourceName="客户">
  <pivotTables>
    <pivotTable tabId="1" name="数据透视表3"/>
    <pivotTable tabId="1" name="数据透视表7"/>
    <pivotTable tabId="1" name="数据透视表8"/>
  </pivotTables>
  <data>
    <tabular pivotCacheId="1">
      <items count="29">
        <i x="23" s="1"/>
        <i x="8" s="1"/>
        <i x="0" nd="1"/>
        <i x="9" nd="1"/>
        <i x="10" nd="1"/>
        <i x="11" nd="1"/>
        <i x="12" nd="1"/>
        <i x="13" nd="1"/>
        <i x="14" nd="1"/>
        <i x="15" nd="1"/>
        <i x="16" nd="1"/>
        <i x="17" nd="1"/>
        <i x="18" nd="1"/>
        <i x="1" nd="1"/>
        <i x="19" nd="1"/>
        <i x="20" nd="1"/>
        <i x="21" nd="1"/>
        <i x="22" nd="1"/>
        <i x="24" nd="1"/>
        <i x="25" nd="1"/>
        <i x="26" nd="1"/>
        <i x="27" nd="1"/>
        <i x="28" nd="1"/>
        <i x="2" nd="1"/>
        <i x="3" nd="1"/>
        <i x="4" nd="1"/>
        <i x="5" nd="1"/>
        <i x="6" nd="1"/>
        <i x="7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客户编码" cache="切片器_客户编码" caption="客户编码" columnCount="3" rowHeight="241300"/>
  <slicer name="客户" cache="切片器_客户" caption="客户" columnCount="3" rowHeight="241300"/>
</slicer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microsoft.com/office/2007/relationships/slicer" Target="../slicers/slicer1.x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8"/>
  <sheetViews>
    <sheetView tabSelected="1" workbookViewId="0">
      <selection activeCell="G6" sqref="G6"/>
    </sheetView>
  </sheetViews>
  <sheetFormatPr defaultRowHeight="14.25" x14ac:dyDescent="0.15"/>
  <cols>
    <col min="1" max="1" width="11.625" bestFit="1" customWidth="1"/>
    <col min="2" max="2" width="10.5" customWidth="1"/>
    <col min="3" max="3" width="1.75" customWidth="1"/>
    <col min="4" max="4" width="9.5" bestFit="1" customWidth="1"/>
    <col min="5" max="5" width="12.75" customWidth="1"/>
    <col min="6" max="6" width="1.25" customWidth="1"/>
    <col min="7" max="7" width="15" bestFit="1" customWidth="1"/>
    <col min="8" max="8" width="10.5" customWidth="1"/>
    <col min="9" max="9" width="21.625" customWidth="1"/>
    <col min="10" max="18" width="16.125" bestFit="1" customWidth="1"/>
    <col min="19" max="19" width="20.5" bestFit="1" customWidth="1"/>
    <col min="20" max="24" width="16.125" bestFit="1" customWidth="1"/>
    <col min="25" max="26" width="20.5" bestFit="1" customWidth="1"/>
  </cols>
  <sheetData>
    <row r="1" spans="1:8" x14ac:dyDescent="0.15">
      <c r="A1" s="5" t="s">
        <v>40</v>
      </c>
      <c r="B1" s="6" t="s">
        <v>11</v>
      </c>
      <c r="D1" s="5" t="s">
        <v>40</v>
      </c>
      <c r="E1" s="6" t="s">
        <v>11</v>
      </c>
      <c r="G1" s="5" t="s">
        <v>40</v>
      </c>
      <c r="H1" s="6" t="s">
        <v>11</v>
      </c>
    </row>
    <row r="2" spans="1:8" x14ac:dyDescent="0.15">
      <c r="A2" s="5" t="s">
        <v>77</v>
      </c>
      <c r="B2" s="6" t="s">
        <v>86</v>
      </c>
      <c r="D2" s="5" t="s">
        <v>77</v>
      </c>
      <c r="E2" s="6" t="s">
        <v>86</v>
      </c>
      <c r="G2" s="5" t="s">
        <v>77</v>
      </c>
      <c r="H2" s="6" t="s">
        <v>86</v>
      </c>
    </row>
    <row r="4" spans="1:8" x14ac:dyDescent="0.15">
      <c r="A4" s="3" t="s">
        <v>79</v>
      </c>
      <c r="B4" s="8"/>
      <c r="D4" s="3" t="s">
        <v>81</v>
      </c>
      <c r="E4" s="8"/>
      <c r="G4" s="3" t="s">
        <v>82</v>
      </c>
      <c r="H4" s="8"/>
    </row>
    <row r="5" spans="1:8" x14ac:dyDescent="0.15">
      <c r="A5" s="3" t="s">
        <v>78</v>
      </c>
      <c r="B5" s="8" t="s">
        <v>80</v>
      </c>
      <c r="D5" s="3" t="s">
        <v>78</v>
      </c>
      <c r="E5" s="8" t="s">
        <v>80</v>
      </c>
      <c r="G5" s="3" t="s">
        <v>78</v>
      </c>
      <c r="H5" s="8" t="s">
        <v>80</v>
      </c>
    </row>
    <row r="6" spans="1:8" x14ac:dyDescent="0.15">
      <c r="A6" s="2" t="s">
        <v>83</v>
      </c>
      <c r="B6" s="9">
        <v>1447.0650000000001</v>
      </c>
      <c r="D6" s="2" t="s">
        <v>83</v>
      </c>
      <c r="E6" s="9">
        <v>6052138.4900000002</v>
      </c>
      <c r="G6" s="2" t="s">
        <v>83</v>
      </c>
      <c r="H6" s="9">
        <v>740664.87</v>
      </c>
    </row>
    <row r="7" spans="1:8" x14ac:dyDescent="0.15">
      <c r="A7" s="4" t="s">
        <v>84</v>
      </c>
      <c r="B7" s="10">
        <v>3230.4340000000002</v>
      </c>
      <c r="D7" s="4" t="s">
        <v>84</v>
      </c>
      <c r="E7" s="10">
        <v>14714480.33</v>
      </c>
      <c r="G7" s="4" t="s">
        <v>84</v>
      </c>
      <c r="H7" s="10">
        <v>711581.62</v>
      </c>
    </row>
    <row r="8" spans="1:8" x14ac:dyDescent="0.15">
      <c r="A8" s="7" t="s">
        <v>85</v>
      </c>
      <c r="B8" s="11">
        <v>2335.4432000000002</v>
      </c>
      <c r="D8" s="7" t="s">
        <v>85</v>
      </c>
      <c r="E8" s="11">
        <v>10879389.220000001</v>
      </c>
      <c r="G8" s="7" t="s">
        <v>85</v>
      </c>
      <c r="H8" s="11">
        <v>637972.41</v>
      </c>
    </row>
  </sheetData>
  <phoneticPr fontId="1" type="noConversion"/>
  <pageMargins left="0.75" right="0.75" top="1" bottom="1" header="0.5" footer="0.5"/>
  <headerFooter alignWithMargins="0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67"/>
  <sheetViews>
    <sheetView workbookViewId="0">
      <pane ySplit="1" topLeftCell="A43" activePane="bottomLeft" state="frozen"/>
      <selection pane="bottomLeft" activeCell="C10" sqref="C10"/>
    </sheetView>
  </sheetViews>
  <sheetFormatPr defaultRowHeight="14.25" x14ac:dyDescent="0.15"/>
  <cols>
    <col min="1" max="1" width="6.5" bestFit="1" customWidth="1"/>
    <col min="2" max="2" width="38.25" bestFit="1" customWidth="1"/>
    <col min="3" max="3" width="10.5" bestFit="1" customWidth="1"/>
    <col min="4" max="4" width="12.75" bestFit="1" customWidth="1"/>
    <col min="5" max="5" width="9.5" bestFit="1" customWidth="1"/>
    <col min="6" max="6" width="11.625" bestFit="1" customWidth="1"/>
  </cols>
  <sheetData>
    <row r="1" spans="1:6" x14ac:dyDescent="0.15">
      <c r="A1" t="s">
        <v>40</v>
      </c>
      <c r="B1" t="s">
        <v>0</v>
      </c>
      <c r="C1" t="s">
        <v>41</v>
      </c>
      <c r="D1" t="s">
        <v>42</v>
      </c>
      <c r="E1" t="s">
        <v>43</v>
      </c>
      <c r="F1" t="s">
        <v>44</v>
      </c>
    </row>
    <row r="2" spans="1:6" ht="12" customHeight="1" x14ac:dyDescent="0.15">
      <c r="A2" s="1" t="s">
        <v>1</v>
      </c>
      <c r="B2" s="1" t="s">
        <v>45</v>
      </c>
      <c r="C2" s="1">
        <v>32.24</v>
      </c>
      <c r="D2" s="1">
        <v>132828.79999999999</v>
      </c>
      <c r="E2" t="s">
        <v>2</v>
      </c>
      <c r="F2" s="1">
        <v>10195.5</v>
      </c>
    </row>
    <row r="3" spans="1:6" x14ac:dyDescent="0.15">
      <c r="A3" s="1" t="s">
        <v>3</v>
      </c>
      <c r="B3" s="1" t="s">
        <v>46</v>
      </c>
      <c r="C3" s="1">
        <v>26.49</v>
      </c>
      <c r="D3" s="1">
        <v>131432.82</v>
      </c>
      <c r="E3" t="s">
        <v>2</v>
      </c>
      <c r="F3" s="1">
        <v>5529.92</v>
      </c>
    </row>
    <row r="4" spans="1:6" x14ac:dyDescent="0.15">
      <c r="A4" s="1" t="s">
        <v>4</v>
      </c>
      <c r="B4" s="1" t="s">
        <v>47</v>
      </c>
      <c r="C4" s="1">
        <v>31.13</v>
      </c>
      <c r="D4" s="1">
        <v>130746</v>
      </c>
      <c r="E4" t="s">
        <v>2</v>
      </c>
      <c r="F4" s="1">
        <v>12058.32</v>
      </c>
    </row>
    <row r="5" spans="1:6" x14ac:dyDescent="0.15">
      <c r="A5" s="1" t="s">
        <v>5</v>
      </c>
      <c r="B5" s="1" t="s">
        <v>51</v>
      </c>
      <c r="C5" s="1">
        <v>32.409999999999997</v>
      </c>
      <c r="D5" s="1">
        <v>128991.8</v>
      </c>
      <c r="E5" t="s">
        <v>2</v>
      </c>
      <c r="F5" s="1">
        <v>6371.14</v>
      </c>
    </row>
    <row r="6" spans="1:6" x14ac:dyDescent="0.15">
      <c r="A6" s="1" t="s">
        <v>1</v>
      </c>
      <c r="B6" s="1" t="s">
        <v>45</v>
      </c>
      <c r="C6" s="1">
        <v>454.27</v>
      </c>
      <c r="D6" s="1">
        <v>1879289.5</v>
      </c>
      <c r="E6" t="s">
        <v>48</v>
      </c>
      <c r="F6" s="1">
        <v>220564.75</v>
      </c>
    </row>
    <row r="7" spans="1:6" x14ac:dyDescent="0.15">
      <c r="A7" s="1" t="s">
        <v>6</v>
      </c>
      <c r="B7" s="1" t="s">
        <v>52</v>
      </c>
      <c r="C7" s="1">
        <v>8813.92</v>
      </c>
      <c r="D7" s="1">
        <v>30968885.199999999</v>
      </c>
      <c r="E7" t="s">
        <v>7</v>
      </c>
      <c r="F7" s="1">
        <v>61061.66</v>
      </c>
    </row>
    <row r="8" spans="1:6" x14ac:dyDescent="0.15">
      <c r="A8" s="1" t="s">
        <v>8</v>
      </c>
      <c r="B8" s="1" t="s">
        <v>53</v>
      </c>
      <c r="C8" s="1">
        <v>7935.26</v>
      </c>
      <c r="D8" s="1">
        <v>30371969.59</v>
      </c>
      <c r="E8" t="s">
        <v>7</v>
      </c>
      <c r="F8" s="1">
        <v>186309.32</v>
      </c>
    </row>
    <row r="9" spans="1:6" x14ac:dyDescent="0.15">
      <c r="A9" s="1" t="s">
        <v>9</v>
      </c>
      <c r="B9" s="1" t="s">
        <v>54</v>
      </c>
      <c r="C9" s="1">
        <v>3900.7170000000001</v>
      </c>
      <c r="D9" s="1">
        <v>15470678.439999999</v>
      </c>
      <c r="E9" t="s">
        <v>7</v>
      </c>
      <c r="F9" s="1">
        <v>20164.53</v>
      </c>
    </row>
    <row r="10" spans="1:6" x14ac:dyDescent="0.15">
      <c r="A10" s="1" t="s">
        <v>10</v>
      </c>
      <c r="B10" s="1" t="s">
        <v>55</v>
      </c>
      <c r="C10" s="1">
        <v>3620</v>
      </c>
      <c r="D10" s="1">
        <v>13538800</v>
      </c>
      <c r="E10" t="s">
        <v>7</v>
      </c>
      <c r="F10" s="1">
        <v>123760.56</v>
      </c>
    </row>
    <row r="11" spans="1:6" x14ac:dyDescent="0.15">
      <c r="A11" s="1" t="s">
        <v>11</v>
      </c>
      <c r="B11" s="1" t="s">
        <v>56</v>
      </c>
      <c r="C11" s="1">
        <v>1447.0650000000001</v>
      </c>
      <c r="D11" s="1">
        <v>6052138.4900000002</v>
      </c>
      <c r="E11" t="s">
        <v>7</v>
      </c>
      <c r="F11" s="1">
        <v>740664.87</v>
      </c>
    </row>
    <row r="12" spans="1:6" x14ac:dyDescent="0.15">
      <c r="A12" s="1" t="s">
        <v>12</v>
      </c>
      <c r="B12" s="1" t="s">
        <v>57</v>
      </c>
      <c r="C12" s="1">
        <v>1331.335</v>
      </c>
      <c r="D12" s="1">
        <v>5000244.1399999997</v>
      </c>
      <c r="E12" t="s">
        <v>7</v>
      </c>
      <c r="F12" s="1">
        <v>38984.730000000003</v>
      </c>
    </row>
    <row r="13" spans="1:6" x14ac:dyDescent="0.15">
      <c r="A13" s="1" t="s">
        <v>1</v>
      </c>
      <c r="B13" s="1" t="s">
        <v>45</v>
      </c>
      <c r="C13" s="1">
        <v>477.82</v>
      </c>
      <c r="D13" s="1">
        <v>2108237.2999999998</v>
      </c>
      <c r="E13" t="s">
        <v>13</v>
      </c>
      <c r="F13" s="1">
        <v>303533.65999999997</v>
      </c>
    </row>
    <row r="14" spans="1:6" x14ac:dyDescent="0.15">
      <c r="A14" s="1" t="s">
        <v>6</v>
      </c>
      <c r="B14" s="1" t="s">
        <v>52</v>
      </c>
      <c r="C14" s="1">
        <v>40492.53</v>
      </c>
      <c r="D14" s="1">
        <v>148895404.59999999</v>
      </c>
      <c r="E14" t="s">
        <v>13</v>
      </c>
      <c r="F14" s="1">
        <v>630298.34</v>
      </c>
    </row>
    <row r="15" spans="1:6" x14ac:dyDescent="0.15">
      <c r="A15" s="1" t="s">
        <v>14</v>
      </c>
      <c r="B15" s="1" t="s">
        <v>58</v>
      </c>
      <c r="C15" s="1">
        <v>5497.7340000000004</v>
      </c>
      <c r="D15" s="1">
        <v>20476540.27</v>
      </c>
      <c r="E15" t="s">
        <v>13</v>
      </c>
      <c r="F15" s="1">
        <v>410150.02</v>
      </c>
    </row>
    <row r="16" spans="1:6" x14ac:dyDescent="0.15">
      <c r="A16" s="1" t="s">
        <v>9</v>
      </c>
      <c r="B16" s="1" t="s">
        <v>54</v>
      </c>
      <c r="C16" s="1">
        <v>4694.2479999999996</v>
      </c>
      <c r="D16" s="1">
        <v>19132723.149999999</v>
      </c>
      <c r="E16" t="s">
        <v>13</v>
      </c>
      <c r="F16" s="1">
        <v>-253783.54</v>
      </c>
    </row>
    <row r="17" spans="1:6" x14ac:dyDescent="0.15">
      <c r="A17" s="1" t="s">
        <v>15</v>
      </c>
      <c r="B17" s="1" t="s">
        <v>59</v>
      </c>
      <c r="C17" s="1">
        <v>3008.78</v>
      </c>
      <c r="D17" s="1">
        <v>12089476.02</v>
      </c>
      <c r="E17" t="s">
        <v>13</v>
      </c>
      <c r="F17" s="1">
        <v>1298753.68</v>
      </c>
    </row>
    <row r="18" spans="1:6" x14ac:dyDescent="0.15">
      <c r="A18" s="1" t="s">
        <v>16</v>
      </c>
      <c r="B18" s="1" t="s">
        <v>60</v>
      </c>
      <c r="C18" s="1">
        <v>3013.0410000000002</v>
      </c>
      <c r="D18" s="1">
        <v>11118121.289999999</v>
      </c>
      <c r="E18" t="s">
        <v>13</v>
      </c>
      <c r="F18" s="1">
        <v>25752.53</v>
      </c>
    </row>
    <row r="19" spans="1:6" x14ac:dyDescent="0.15">
      <c r="A19" s="1" t="s">
        <v>1</v>
      </c>
      <c r="B19" s="1" t="s">
        <v>45</v>
      </c>
      <c r="C19" s="1">
        <v>373.83</v>
      </c>
      <c r="D19" s="1">
        <v>1782086.8</v>
      </c>
      <c r="E19" t="s">
        <v>49</v>
      </c>
      <c r="F19" s="1">
        <v>274179.71000000002</v>
      </c>
    </row>
    <row r="20" spans="1:6" x14ac:dyDescent="0.15">
      <c r="A20" s="1" t="s">
        <v>6</v>
      </c>
      <c r="B20" s="1" t="s">
        <v>52</v>
      </c>
      <c r="C20" s="1">
        <v>31374.77</v>
      </c>
      <c r="D20" s="1">
        <v>111064326.95</v>
      </c>
      <c r="E20" t="s">
        <v>17</v>
      </c>
      <c r="F20" s="1">
        <v>726721.76</v>
      </c>
    </row>
    <row r="21" spans="1:6" x14ac:dyDescent="0.15">
      <c r="A21" s="1" t="s">
        <v>18</v>
      </c>
      <c r="B21" s="1" t="s">
        <v>61</v>
      </c>
      <c r="C21" s="1">
        <v>10618</v>
      </c>
      <c r="D21" s="1">
        <v>44967230</v>
      </c>
      <c r="E21" t="s">
        <v>17</v>
      </c>
      <c r="F21" s="1">
        <v>54451.4</v>
      </c>
    </row>
    <row r="22" spans="1:6" x14ac:dyDescent="0.15">
      <c r="A22" s="1" t="s">
        <v>14</v>
      </c>
      <c r="B22" s="1" t="s">
        <v>58</v>
      </c>
      <c r="C22" s="1">
        <v>4804.6509999999998</v>
      </c>
      <c r="D22" s="1">
        <v>20474015.48</v>
      </c>
      <c r="E22" t="s">
        <v>17</v>
      </c>
      <c r="F22" s="1">
        <v>410255.79</v>
      </c>
    </row>
    <row r="23" spans="1:6" x14ac:dyDescent="0.15">
      <c r="A23" s="1" t="s">
        <v>19</v>
      </c>
      <c r="B23" s="1" t="s">
        <v>62</v>
      </c>
      <c r="C23" s="1">
        <v>3646.0160000000001</v>
      </c>
      <c r="D23" s="1">
        <v>15018059.17</v>
      </c>
      <c r="E23" t="s">
        <v>17</v>
      </c>
      <c r="F23" s="1">
        <v>31162.67</v>
      </c>
    </row>
    <row r="24" spans="1:6" x14ac:dyDescent="0.15">
      <c r="A24" s="1" t="s">
        <v>20</v>
      </c>
      <c r="B24" s="1" t="s">
        <v>63</v>
      </c>
      <c r="C24" s="1">
        <v>3454.74</v>
      </c>
      <c r="D24" s="1">
        <v>14528859.9</v>
      </c>
      <c r="E24" t="s">
        <v>17</v>
      </c>
      <c r="F24" s="1">
        <v>29527.66</v>
      </c>
    </row>
    <row r="25" spans="1:6" x14ac:dyDescent="0.15">
      <c r="A25" s="1" t="s">
        <v>9</v>
      </c>
      <c r="B25" s="1" t="s">
        <v>54</v>
      </c>
      <c r="C25" s="1">
        <v>3093.3710000000001</v>
      </c>
      <c r="D25" s="1">
        <v>13953158.98</v>
      </c>
      <c r="E25" t="s">
        <v>17</v>
      </c>
      <c r="F25" s="1">
        <v>44818.85</v>
      </c>
    </row>
    <row r="26" spans="1:6" x14ac:dyDescent="0.15">
      <c r="A26" s="1" t="s">
        <v>12</v>
      </c>
      <c r="B26" s="1" t="s">
        <v>57</v>
      </c>
      <c r="C26" s="1">
        <v>3438.5650000000001</v>
      </c>
      <c r="D26" s="1">
        <v>13933328.140000001</v>
      </c>
      <c r="E26" t="s">
        <v>17</v>
      </c>
      <c r="F26" s="1">
        <v>303074.59000000003</v>
      </c>
    </row>
    <row r="27" spans="1:6" x14ac:dyDescent="0.15">
      <c r="A27" s="1" t="s">
        <v>1</v>
      </c>
      <c r="B27" s="1" t="s">
        <v>45</v>
      </c>
      <c r="C27" s="1">
        <v>449.54</v>
      </c>
      <c r="D27" s="1">
        <v>2195823.5</v>
      </c>
      <c r="E27" t="s">
        <v>21</v>
      </c>
      <c r="F27" s="1">
        <v>390929.84</v>
      </c>
    </row>
    <row r="28" spans="1:6" x14ac:dyDescent="0.15">
      <c r="A28" s="1" t="s">
        <v>6</v>
      </c>
      <c r="B28" s="1" t="s">
        <v>52</v>
      </c>
      <c r="C28" s="1">
        <v>25671.68</v>
      </c>
      <c r="D28" s="1">
        <v>92767926.370000005</v>
      </c>
      <c r="E28" t="s">
        <v>21</v>
      </c>
      <c r="F28" s="1">
        <v>264244.34999999998</v>
      </c>
    </row>
    <row r="29" spans="1:6" x14ac:dyDescent="0.15">
      <c r="A29" s="1" t="s">
        <v>22</v>
      </c>
      <c r="B29" s="1" t="s">
        <v>64</v>
      </c>
      <c r="C29" s="1">
        <v>15739.74</v>
      </c>
      <c r="D29" s="1">
        <v>61778479.5</v>
      </c>
      <c r="E29" t="s">
        <v>21</v>
      </c>
      <c r="F29" s="1">
        <v>67262.58</v>
      </c>
    </row>
    <row r="30" spans="1:6" x14ac:dyDescent="0.15">
      <c r="A30" s="1" t="s">
        <v>15</v>
      </c>
      <c r="B30" s="1" t="s">
        <v>59</v>
      </c>
      <c r="C30" s="1">
        <v>7500.11</v>
      </c>
      <c r="D30" s="1">
        <v>30877952.870000001</v>
      </c>
      <c r="E30" t="s">
        <v>21</v>
      </c>
      <c r="F30" s="1">
        <v>1702082.34</v>
      </c>
    </row>
    <row r="31" spans="1:6" x14ac:dyDescent="0.15">
      <c r="A31" s="1" t="s">
        <v>23</v>
      </c>
      <c r="B31" s="1" t="s">
        <v>65</v>
      </c>
      <c r="C31" s="1">
        <v>7677.04</v>
      </c>
      <c r="D31" s="1">
        <v>29387709.120000001</v>
      </c>
      <c r="E31" t="s">
        <v>21</v>
      </c>
      <c r="F31" s="1">
        <v>-0.26</v>
      </c>
    </row>
    <row r="32" spans="1:6" x14ac:dyDescent="0.15">
      <c r="A32" s="1" t="s">
        <v>12</v>
      </c>
      <c r="B32" s="1" t="s">
        <v>57</v>
      </c>
      <c r="C32" s="1">
        <v>6339.8509999999997</v>
      </c>
      <c r="D32" s="1">
        <v>28183328.309999999</v>
      </c>
      <c r="E32" t="s">
        <v>21</v>
      </c>
      <c r="F32" s="1">
        <v>601944.19999999995</v>
      </c>
    </row>
    <row r="33" spans="1:6" x14ac:dyDescent="0.15">
      <c r="A33" s="1" t="s">
        <v>1</v>
      </c>
      <c r="B33" s="1" t="s">
        <v>45</v>
      </c>
      <c r="C33" s="1">
        <v>730.69500000000005</v>
      </c>
      <c r="D33" s="1">
        <v>3423182.27</v>
      </c>
      <c r="E33" t="s">
        <v>25</v>
      </c>
      <c r="F33" s="1">
        <v>317042.84000000003</v>
      </c>
    </row>
    <row r="34" spans="1:6" x14ac:dyDescent="0.15">
      <c r="A34" s="1" t="s">
        <v>24</v>
      </c>
      <c r="B34" s="1" t="s">
        <v>66</v>
      </c>
      <c r="C34" s="1">
        <v>15746.72</v>
      </c>
      <c r="D34" s="1">
        <v>63805826.399999999</v>
      </c>
      <c r="E34" t="s">
        <v>25</v>
      </c>
      <c r="F34" s="1">
        <v>-67293.740000000005</v>
      </c>
    </row>
    <row r="35" spans="1:6" x14ac:dyDescent="0.15">
      <c r="A35" s="1" t="s">
        <v>18</v>
      </c>
      <c r="B35" s="1" t="s">
        <v>61</v>
      </c>
      <c r="C35" s="1">
        <v>14460</v>
      </c>
      <c r="D35" s="1">
        <v>57485360</v>
      </c>
      <c r="E35" t="s">
        <v>25</v>
      </c>
      <c r="F35" s="1">
        <v>649.71</v>
      </c>
    </row>
    <row r="36" spans="1:6" x14ac:dyDescent="0.15">
      <c r="A36" s="1" t="s">
        <v>26</v>
      </c>
      <c r="B36" s="1" t="s">
        <v>67</v>
      </c>
      <c r="C36" s="1">
        <v>12762.72</v>
      </c>
      <c r="D36" s="1">
        <v>50688969.600000001</v>
      </c>
      <c r="E36" t="s">
        <v>25</v>
      </c>
      <c r="F36" s="1">
        <v>45128.19</v>
      </c>
    </row>
    <row r="37" spans="1:6" x14ac:dyDescent="0.15">
      <c r="A37" s="1" t="s">
        <v>6</v>
      </c>
      <c r="B37" s="1" t="s">
        <v>52</v>
      </c>
      <c r="C37" s="1">
        <v>12068.602000000001</v>
      </c>
      <c r="D37" s="1">
        <v>48466779.670000002</v>
      </c>
      <c r="E37" t="s">
        <v>25</v>
      </c>
      <c r="F37" s="1">
        <v>349395.48</v>
      </c>
    </row>
    <row r="38" spans="1:6" x14ac:dyDescent="0.15">
      <c r="A38" s="1" t="s">
        <v>15</v>
      </c>
      <c r="B38" s="1" t="s">
        <v>59</v>
      </c>
      <c r="C38" s="1">
        <v>6999.24</v>
      </c>
      <c r="D38" s="1">
        <v>31582427.120000001</v>
      </c>
      <c r="E38" t="s">
        <v>25</v>
      </c>
      <c r="F38" s="1">
        <v>1125897.74</v>
      </c>
    </row>
    <row r="39" spans="1:6" x14ac:dyDescent="0.15">
      <c r="A39" s="1" t="s">
        <v>1</v>
      </c>
      <c r="B39" s="1" t="s">
        <v>45</v>
      </c>
      <c r="C39" s="1">
        <v>569.25800000000004</v>
      </c>
      <c r="D39" s="1">
        <v>2567721.46</v>
      </c>
      <c r="E39" t="s">
        <v>28</v>
      </c>
      <c r="F39" s="1">
        <v>86861.99</v>
      </c>
    </row>
    <row r="40" spans="1:6" x14ac:dyDescent="0.15">
      <c r="A40" s="1" t="s">
        <v>27</v>
      </c>
      <c r="B40" s="1" t="s">
        <v>68</v>
      </c>
      <c r="C40" s="1">
        <v>29579.510999999999</v>
      </c>
      <c r="D40" s="1">
        <v>107208889.41</v>
      </c>
      <c r="E40" t="s">
        <v>28</v>
      </c>
      <c r="F40" s="1">
        <v>62270.32</v>
      </c>
    </row>
    <row r="41" spans="1:6" x14ac:dyDescent="0.15">
      <c r="A41" s="1" t="s">
        <v>10</v>
      </c>
      <c r="B41" s="1" t="s">
        <v>55</v>
      </c>
      <c r="C41" s="1">
        <v>13540</v>
      </c>
      <c r="D41" s="1">
        <v>50998000</v>
      </c>
      <c r="E41" t="s">
        <v>28</v>
      </c>
      <c r="F41" s="1">
        <v>0.08</v>
      </c>
    </row>
    <row r="42" spans="1:6" x14ac:dyDescent="0.15">
      <c r="A42" s="1" t="s">
        <v>6</v>
      </c>
      <c r="B42" s="1" t="s">
        <v>52</v>
      </c>
      <c r="C42" s="1">
        <v>6600</v>
      </c>
      <c r="D42" s="1">
        <v>26282924</v>
      </c>
      <c r="E42" t="s">
        <v>28</v>
      </c>
      <c r="F42" s="1">
        <v>243576.04</v>
      </c>
    </row>
    <row r="43" spans="1:6" x14ac:dyDescent="0.15">
      <c r="A43" s="1" t="s">
        <v>14</v>
      </c>
      <c r="B43" s="1" t="s">
        <v>58</v>
      </c>
      <c r="C43" s="1">
        <v>5505.317</v>
      </c>
      <c r="D43" s="1">
        <v>20476151.530000001</v>
      </c>
      <c r="E43" t="s">
        <v>28</v>
      </c>
      <c r="F43" s="1">
        <v>410259.08</v>
      </c>
    </row>
    <row r="44" spans="1:6" x14ac:dyDescent="0.15">
      <c r="A44" s="1" t="s">
        <v>12</v>
      </c>
      <c r="B44" s="1" t="s">
        <v>57</v>
      </c>
      <c r="C44" s="1">
        <v>3289.9490000000001</v>
      </c>
      <c r="D44" s="1">
        <v>12906382.77</v>
      </c>
      <c r="E44" t="s">
        <v>28</v>
      </c>
      <c r="F44" s="1">
        <v>-91265.81</v>
      </c>
    </row>
    <row r="45" spans="1:6" x14ac:dyDescent="0.15">
      <c r="A45" s="1" t="s">
        <v>1</v>
      </c>
      <c r="B45" s="1" t="s">
        <v>45</v>
      </c>
      <c r="C45" s="1">
        <v>580.12</v>
      </c>
      <c r="D45" s="1">
        <v>2635101</v>
      </c>
      <c r="E45" t="s">
        <v>29</v>
      </c>
      <c r="F45" s="1">
        <v>127388.1</v>
      </c>
    </row>
    <row r="46" spans="1:6" x14ac:dyDescent="0.15">
      <c r="A46" s="1" t="s">
        <v>6</v>
      </c>
      <c r="B46" s="1" t="s">
        <v>52</v>
      </c>
      <c r="C46" s="1">
        <v>16018.79</v>
      </c>
      <c r="D46" s="1">
        <v>60997892.210000001</v>
      </c>
      <c r="E46" t="s">
        <v>29</v>
      </c>
      <c r="F46" s="1">
        <v>731773.59</v>
      </c>
    </row>
    <row r="47" spans="1:6" x14ac:dyDescent="0.15">
      <c r="A47" s="1" t="s">
        <v>23</v>
      </c>
      <c r="B47" s="1" t="s">
        <v>65</v>
      </c>
      <c r="C47" s="1">
        <v>2982.38</v>
      </c>
      <c r="D47" s="1">
        <v>11362867.800000001</v>
      </c>
      <c r="E47" t="s">
        <v>29</v>
      </c>
      <c r="F47" s="1">
        <v>458827.73</v>
      </c>
    </row>
    <row r="48" spans="1:6" x14ac:dyDescent="0.15">
      <c r="A48" s="1" t="s">
        <v>30</v>
      </c>
      <c r="B48" s="1" t="s">
        <v>69</v>
      </c>
      <c r="C48" s="1">
        <v>5587.1440000000002</v>
      </c>
      <c r="D48" s="1">
        <v>20479185</v>
      </c>
      <c r="E48" t="s">
        <v>29</v>
      </c>
      <c r="F48" s="1">
        <v>410249.44</v>
      </c>
    </row>
    <row r="49" spans="1:6" x14ac:dyDescent="0.15">
      <c r="A49" s="1" t="s">
        <v>31</v>
      </c>
      <c r="B49" s="1" t="s">
        <v>70</v>
      </c>
      <c r="C49" s="1">
        <v>1346.22</v>
      </c>
      <c r="D49" s="1">
        <v>5666897.1600000001</v>
      </c>
      <c r="E49" t="s">
        <v>29</v>
      </c>
      <c r="F49" s="1">
        <v>389498.33</v>
      </c>
    </row>
    <row r="50" spans="1:6" x14ac:dyDescent="0.15">
      <c r="A50" s="1" t="s">
        <v>1</v>
      </c>
      <c r="B50" s="1" t="s">
        <v>45</v>
      </c>
      <c r="C50" s="1">
        <v>648.70500000000004</v>
      </c>
      <c r="D50" s="1">
        <v>2957577.84</v>
      </c>
      <c r="E50" t="s">
        <v>50</v>
      </c>
      <c r="F50" s="1">
        <v>132723.28</v>
      </c>
    </row>
    <row r="51" spans="1:6" x14ac:dyDescent="0.15">
      <c r="A51" s="1" t="s">
        <v>11</v>
      </c>
      <c r="B51" s="1" t="s">
        <v>71</v>
      </c>
      <c r="C51" s="1">
        <v>3230.4340000000002</v>
      </c>
      <c r="D51" s="1">
        <v>14714480.33</v>
      </c>
      <c r="E51" t="s">
        <v>32</v>
      </c>
      <c r="F51" s="1">
        <v>711581.62</v>
      </c>
    </row>
    <row r="52" spans="1:6" x14ac:dyDescent="0.15">
      <c r="A52" s="1" t="s">
        <v>33</v>
      </c>
      <c r="B52" s="1" t="s">
        <v>72</v>
      </c>
      <c r="C52" s="1">
        <v>2736.8040000000001</v>
      </c>
      <c r="D52" s="1">
        <v>12992953.810000001</v>
      </c>
      <c r="E52" t="s">
        <v>32</v>
      </c>
      <c r="F52" s="1">
        <v>476747.13</v>
      </c>
    </row>
    <row r="53" spans="1:6" x14ac:dyDescent="0.15">
      <c r="A53" s="1" t="s">
        <v>34</v>
      </c>
      <c r="B53" s="1" t="s">
        <v>73</v>
      </c>
      <c r="C53" s="1">
        <v>1973.52</v>
      </c>
      <c r="D53" s="1">
        <v>8184026.7999999998</v>
      </c>
      <c r="E53" t="s">
        <v>32</v>
      </c>
      <c r="F53" s="1">
        <v>432826.1</v>
      </c>
    </row>
    <row r="54" spans="1:6" x14ac:dyDescent="0.15">
      <c r="A54" s="1" t="s">
        <v>23</v>
      </c>
      <c r="B54" s="1" t="s">
        <v>65</v>
      </c>
      <c r="C54" s="1">
        <v>2016.23</v>
      </c>
      <c r="D54" s="1">
        <v>7619998.5300000003</v>
      </c>
      <c r="E54" t="s">
        <v>32</v>
      </c>
      <c r="F54" s="1">
        <v>307692.15999999997</v>
      </c>
    </row>
    <row r="55" spans="1:6" x14ac:dyDescent="0.15">
      <c r="A55" s="1" t="s">
        <v>35</v>
      </c>
      <c r="B55" s="1" t="s">
        <v>74</v>
      </c>
      <c r="C55" s="1">
        <v>874.21799999999996</v>
      </c>
      <c r="D55" s="1">
        <v>4081277.34</v>
      </c>
      <c r="E55" t="s">
        <v>32</v>
      </c>
      <c r="F55" s="1">
        <v>249244.23</v>
      </c>
    </row>
    <row r="56" spans="1:6" x14ac:dyDescent="0.15">
      <c r="A56" s="1" t="s">
        <v>9</v>
      </c>
      <c r="B56" s="1" t="s">
        <v>54</v>
      </c>
      <c r="C56" s="1">
        <v>2043.7819999999999</v>
      </c>
      <c r="D56" s="1">
        <v>9152591.1999999993</v>
      </c>
      <c r="E56" t="s">
        <v>32</v>
      </c>
      <c r="F56" s="1">
        <v>157591.37</v>
      </c>
    </row>
    <row r="57" spans="1:6" x14ac:dyDescent="0.15">
      <c r="A57" s="1" t="s">
        <v>6</v>
      </c>
      <c r="B57" s="1" t="s">
        <v>52</v>
      </c>
      <c r="C57" s="1">
        <v>10545.23</v>
      </c>
      <c r="D57" s="1">
        <v>39723732.509999998</v>
      </c>
      <c r="E57" t="s">
        <v>36</v>
      </c>
      <c r="F57" s="1">
        <v>537163.96</v>
      </c>
    </row>
    <row r="58" spans="1:6" x14ac:dyDescent="0.15">
      <c r="A58" s="1" t="s">
        <v>31</v>
      </c>
      <c r="B58" s="1" t="s">
        <v>70</v>
      </c>
      <c r="C58" s="1">
        <v>1409.836</v>
      </c>
      <c r="D58" s="1">
        <v>6439920.3600000003</v>
      </c>
      <c r="E58" t="s">
        <v>36</v>
      </c>
      <c r="F58" s="1">
        <v>518743.14</v>
      </c>
    </row>
    <row r="59" spans="1:6" x14ac:dyDescent="0.15">
      <c r="A59" s="1" t="s">
        <v>12</v>
      </c>
      <c r="B59" s="1" t="s">
        <v>57</v>
      </c>
      <c r="C59" s="1">
        <v>2889.252</v>
      </c>
      <c r="D59" s="1">
        <v>12860929.060000001</v>
      </c>
      <c r="E59" t="s">
        <v>36</v>
      </c>
      <c r="F59" s="1">
        <v>425565.77</v>
      </c>
    </row>
    <row r="60" spans="1:6" x14ac:dyDescent="0.15">
      <c r="A60" s="1" t="s">
        <v>37</v>
      </c>
      <c r="B60" s="1" t="s">
        <v>75</v>
      </c>
      <c r="C60" s="1">
        <v>1193.99</v>
      </c>
      <c r="D60" s="1">
        <v>5072069.5199999996</v>
      </c>
      <c r="E60" t="s">
        <v>36</v>
      </c>
      <c r="F60" s="1">
        <v>362814.42</v>
      </c>
    </row>
    <row r="61" spans="1:6" x14ac:dyDescent="0.15">
      <c r="A61" s="1" t="s">
        <v>38</v>
      </c>
      <c r="B61" s="1" t="s">
        <v>76</v>
      </c>
      <c r="C61" s="1">
        <v>2197.3780000000002</v>
      </c>
      <c r="D61" s="1">
        <v>10353312.310000001</v>
      </c>
      <c r="E61" t="s">
        <v>36</v>
      </c>
      <c r="F61" s="1">
        <v>354305.05</v>
      </c>
    </row>
    <row r="62" spans="1:6" x14ac:dyDescent="0.15">
      <c r="A62" s="1" t="s">
        <v>1</v>
      </c>
      <c r="B62" s="1" t="s">
        <v>45</v>
      </c>
      <c r="C62" s="1">
        <v>427.16199999999998</v>
      </c>
      <c r="D62" s="1">
        <v>1977172.84</v>
      </c>
      <c r="E62" t="s">
        <v>36</v>
      </c>
      <c r="F62" s="1">
        <v>262213.84999999998</v>
      </c>
    </row>
    <row r="63" spans="1:6" x14ac:dyDescent="0.15">
      <c r="A63" s="1" t="s">
        <v>1</v>
      </c>
      <c r="B63" s="1" t="s">
        <v>45</v>
      </c>
      <c r="C63" s="1">
        <v>329.18</v>
      </c>
      <c r="D63" s="1">
        <v>1531411.7</v>
      </c>
      <c r="E63" t="s">
        <v>39</v>
      </c>
      <c r="F63" s="1">
        <v>48361.13</v>
      </c>
    </row>
    <row r="64" spans="1:6" x14ac:dyDescent="0.15">
      <c r="A64" s="1" t="s">
        <v>11</v>
      </c>
      <c r="B64" s="1" t="s">
        <v>71</v>
      </c>
      <c r="C64" s="1">
        <v>2335.4432000000002</v>
      </c>
      <c r="D64" s="1">
        <v>10879389.220000001</v>
      </c>
      <c r="E64" t="s">
        <v>39</v>
      </c>
      <c r="F64" s="1">
        <v>637972.41</v>
      </c>
    </row>
    <row r="65" spans="1:6" x14ac:dyDescent="0.15">
      <c r="A65" s="1" t="s">
        <v>6</v>
      </c>
      <c r="B65" s="1" t="s">
        <v>52</v>
      </c>
      <c r="C65" s="1">
        <v>11940.08</v>
      </c>
      <c r="D65" s="1">
        <v>49281680.469999999</v>
      </c>
      <c r="E65" t="s">
        <v>39</v>
      </c>
      <c r="F65" s="1">
        <v>507693.86</v>
      </c>
    </row>
    <row r="66" spans="1:6" x14ac:dyDescent="0.15">
      <c r="A66" s="1" t="s">
        <v>9</v>
      </c>
      <c r="B66" s="1" t="s">
        <v>54</v>
      </c>
      <c r="C66" s="1">
        <v>4730.1559999999999</v>
      </c>
      <c r="D66" s="1">
        <v>21598544.899999999</v>
      </c>
      <c r="E66" t="s">
        <v>39</v>
      </c>
      <c r="F66" s="1">
        <v>339532.67</v>
      </c>
    </row>
    <row r="67" spans="1:6" x14ac:dyDescent="0.15">
      <c r="A67" s="1" t="s">
        <v>31</v>
      </c>
      <c r="B67" s="1" t="s">
        <v>70</v>
      </c>
      <c r="C67" s="1">
        <v>750.62400000000002</v>
      </c>
      <c r="D67" s="1">
        <v>3473949.14</v>
      </c>
      <c r="E67" t="s">
        <v>39</v>
      </c>
      <c r="F67" s="1">
        <v>272820.74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微软中国</cp:lastModifiedBy>
  <dcterms:created xsi:type="dcterms:W3CDTF">2010-12-27T02:37:54Z</dcterms:created>
  <dcterms:modified xsi:type="dcterms:W3CDTF">2010-12-28T00:26:17Z</dcterms:modified>
</cp:coreProperties>
</file>