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8075" windowHeight="7995"/>
  </bookViews>
  <sheets>
    <sheet name="分类汇总" sheetId="4" r:id="rId1"/>
  </sheets>
  <definedNames>
    <definedName name="dsds" localSheetId="0">分类汇总!$A$1:$D$290</definedName>
  </definedNames>
  <calcPr calcId="144525"/>
</workbook>
</file>

<file path=xl/calcChain.xml><?xml version="1.0" encoding="utf-8"?>
<calcChain xmlns="http://schemas.openxmlformats.org/spreadsheetml/2006/main">
  <c r="I3" i="4" l="1" a="1"/>
  <c r="I3" i="4" s="1"/>
  <c r="I4" i="4" a="1"/>
  <c r="I4" i="4" s="1"/>
  <c r="I5" i="4" a="1"/>
  <c r="I5" i="4" s="1"/>
  <c r="I6" i="4" a="1"/>
  <c r="I6" i="4" s="1"/>
  <c r="I7" i="4" a="1"/>
  <c r="I7" i="4" s="1"/>
  <c r="I8" i="4" a="1"/>
  <c r="I8" i="4" s="1"/>
  <c r="I9" i="4" a="1"/>
  <c r="I9" i="4" s="1"/>
  <c r="I10" i="4" a="1"/>
  <c r="I10" i="4" s="1"/>
  <c r="I2" i="4" a="1"/>
  <c r="I2" i="4"/>
  <c r="G3" i="4"/>
  <c r="G4" i="4"/>
  <c r="G5" i="4"/>
  <c r="G6" i="4"/>
  <c r="G7" i="4"/>
  <c r="G8" i="4"/>
  <c r="G9" i="4"/>
  <c r="G10" i="4"/>
  <c r="G2" i="4"/>
</calcChain>
</file>

<file path=xl/connections.xml><?xml version="1.0" encoding="utf-8"?>
<connections xmlns="http://schemas.openxmlformats.org/spreadsheetml/2006/main">
  <connection id="1" name="dsds" type="6" refreshedVersion="4" deleted="1" background="1" saveData="1">
    <textPr codePage="936" sourceFile="C:\Documents and Settings\Administrator\桌面\dsds.txt">
      <textFields count="12">
        <textField/>
        <textField/>
        <textField type="text"/>
        <textField type="text"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<sst xmlns="http://schemas.openxmlformats.org/spreadsheetml/2006/main" count="891" uniqueCount="590">
  <si>
    <t>分类码</t>
  </si>
  <si>
    <t>商品名</t>
  </si>
  <si>
    <t>规格</t>
  </si>
  <si>
    <t>销售额</t>
  </si>
  <si>
    <t>010101</t>
  </si>
  <si>
    <t>阿莫西林胶囊</t>
  </si>
  <si>
    <t>0.25g*24粒/10/400</t>
  </si>
  <si>
    <t>阿莫西林颗粒(再林)</t>
  </si>
  <si>
    <t>[0.125g*18袋/10/200]</t>
  </si>
  <si>
    <t>阿莫西林胶囊(顶克)</t>
  </si>
  <si>
    <t>0.25g*24粒/10/500</t>
  </si>
  <si>
    <t>阿莫西林颗粒(丽允坊)</t>
  </si>
  <si>
    <t>0.125g*14袋/10/400</t>
  </si>
  <si>
    <t>阿莫西林分散片(诺凯)</t>
  </si>
  <si>
    <t>0.25g*24粒/10/300</t>
  </si>
  <si>
    <t>010104</t>
  </si>
  <si>
    <t>0.25g*6片/10/400</t>
  </si>
  <si>
    <t>0.25g*6片/10/500</t>
  </si>
  <si>
    <t>乙酰吉他霉素含片(乐普美欣)</t>
  </si>
  <si>
    <t>4mg*18片/10/240</t>
  </si>
  <si>
    <t>阿奇霉素分散片(泰华堂)</t>
  </si>
  <si>
    <t>克拉霉素片(泰华堂)</t>
  </si>
  <si>
    <t>阿奇霉素片(双伟)</t>
  </si>
  <si>
    <t>阿奇霉素分散片(三精)</t>
  </si>
  <si>
    <t>0.25g*12片/10/500</t>
  </si>
  <si>
    <t>克拉霉素分散片(臻克)</t>
  </si>
  <si>
    <t>0.125g*8片/10/300</t>
  </si>
  <si>
    <t>罗红霉素胶囊(五景)</t>
  </si>
  <si>
    <t>0.15g*10粒/10/400</t>
  </si>
  <si>
    <t>琥乙红霉素片(汇仁)</t>
  </si>
  <si>
    <t>0.125g*24片//</t>
  </si>
  <si>
    <t>罗红霉素胶囊(三精)</t>
  </si>
  <si>
    <t>75mg*12粒</t>
  </si>
  <si>
    <t>010105</t>
  </si>
  <si>
    <t>乳酸司帕沙星片(力贝尔)</t>
  </si>
  <si>
    <t>[0.1g*12片/10/200]</t>
  </si>
  <si>
    <t>盐酸环丙沙星片(神光)</t>
  </si>
  <si>
    <t>盐酸环丙沙星片(京新)</t>
  </si>
  <si>
    <t>0.25g*10片/20/</t>
  </si>
  <si>
    <t>加替沙星胶囊(严达)</t>
  </si>
  <si>
    <t>200mg*12粒/10/300</t>
  </si>
  <si>
    <t>诺氟沙星胶囊(三精)</t>
  </si>
  <si>
    <t>0.1g*24粒/10/360</t>
  </si>
  <si>
    <t>盐酸环丙沙星片(哈药)</t>
  </si>
  <si>
    <t>0.25g*12片/50/600</t>
  </si>
  <si>
    <t>盐酸左氧氟沙星胶囊(鹤迪)</t>
  </si>
  <si>
    <t>0.1g*12粒/10/400</t>
  </si>
  <si>
    <t>诺氟沙星胶囊(利华)</t>
  </si>
  <si>
    <t>0.1g*24粒/10/600</t>
  </si>
  <si>
    <t>氧氟沙星片(金石)</t>
  </si>
  <si>
    <t>0.1g*12片/10/</t>
  </si>
  <si>
    <t>诺氟沙星胶囊(京丰24s)</t>
  </si>
  <si>
    <t>0.1g*12s*2b</t>
  </si>
  <si>
    <t>乳酸左氧氟沙星片(佐科)</t>
  </si>
  <si>
    <t>0.1g*9片</t>
  </si>
  <si>
    <t>010106</t>
  </si>
  <si>
    <t>泛昔洛韦片(凡乐)</t>
  </si>
  <si>
    <t>0.125g*6片/5/200</t>
  </si>
  <si>
    <t>阿昔洛韦片(珍珠)</t>
  </si>
  <si>
    <t>0.1g*24片/10/400</t>
  </si>
  <si>
    <t>利巴韦林颗粒(新博林)病毒唑</t>
  </si>
  <si>
    <t>50mg*18小袋/5/200</t>
  </si>
  <si>
    <t>利巴韦林片(威利宁)病毒唑</t>
  </si>
  <si>
    <t>阿昔洛韦分散片(泰立丹)</t>
  </si>
  <si>
    <t>0.2g*20片/10/400</t>
  </si>
  <si>
    <t>盐酸伐昔洛韦片(丽珠威)</t>
  </si>
  <si>
    <t>0.15g*6片/10/200</t>
  </si>
  <si>
    <t>利巴韦林泡腾颗粒(天大)</t>
  </si>
  <si>
    <t>50mg*12袋//200</t>
  </si>
  <si>
    <t>010107</t>
  </si>
  <si>
    <t>制霉素片(特一)</t>
  </si>
  <si>
    <t>50iU*100片/10/200</t>
  </si>
  <si>
    <t>灰黄霉素片</t>
  </si>
  <si>
    <t>0.1g*100片/10/</t>
  </si>
  <si>
    <t>氟康唑片(中大)</t>
  </si>
  <si>
    <t>50mg*8片/10/200</t>
  </si>
  <si>
    <t>010199</t>
  </si>
  <si>
    <t>复方磺胺甲噁唑片(迎春)新诺明QSMZ</t>
  </si>
  <si>
    <t>100片/10/100</t>
  </si>
  <si>
    <t>盐酸克林霉素棕榈酸酯颗粒剂(可尔生)</t>
  </si>
  <si>
    <t>[1g:37.5mg*12小袋/20/360]</t>
  </si>
  <si>
    <t>氯霉素片(迎春)</t>
  </si>
  <si>
    <t>0.25g*100片/10/100</t>
  </si>
  <si>
    <t>替硝唑片(彼迪)</t>
  </si>
  <si>
    <t>0.5g*8片/20/600</t>
  </si>
  <si>
    <t>替硝唑片</t>
  </si>
  <si>
    <t>0.5g*8片/10/</t>
  </si>
  <si>
    <t>021605</t>
  </si>
  <si>
    <t>止痛消炎软膏(恒健)安福膏</t>
  </si>
  <si>
    <t>450g//30</t>
  </si>
  <si>
    <t>壮骨麝香止痛膏(羚锐)袋装</t>
  </si>
  <si>
    <t>7*10cm*10贴/25/500</t>
  </si>
  <si>
    <t>7cm*10cm*10贴/5/320</t>
  </si>
  <si>
    <t>辣椒风湿膏(金寿)</t>
  </si>
  <si>
    <t>东方活血膏</t>
  </si>
  <si>
    <t>10g*2贴/10/</t>
  </si>
  <si>
    <t>麝香祛风湿油(恒健)</t>
  </si>
  <si>
    <t>10ml/10/</t>
  </si>
  <si>
    <t>红花油(五环)</t>
  </si>
  <si>
    <t>16g/12/144</t>
  </si>
  <si>
    <t>速效止痛搽剂(雪上一枝蒿)</t>
  </si>
  <si>
    <t>50ml/12/120</t>
  </si>
  <si>
    <t>镇江膏药（江苏)</t>
  </si>
  <si>
    <t>16g*2张</t>
  </si>
  <si>
    <t>麝香壮骨膏(天和)</t>
  </si>
  <si>
    <t>麝香舒活精(武健)</t>
  </si>
  <si>
    <t>30ml//240</t>
  </si>
  <si>
    <t>骨痛灵酊(滇虹)</t>
  </si>
  <si>
    <t>100ml//60</t>
  </si>
  <si>
    <t>斧标驱风油(3ml)</t>
  </si>
  <si>
    <t>3ml/12/240</t>
  </si>
  <si>
    <t>麝香壮骨膏(津奉)</t>
  </si>
  <si>
    <t>6片装</t>
  </si>
  <si>
    <t>7cm*10cm*2片*2袋/10/240</t>
  </si>
  <si>
    <t>痛骨灵酊</t>
  </si>
  <si>
    <t>50ml</t>
  </si>
  <si>
    <t>021606</t>
  </si>
  <si>
    <t>烧烫伤膏(茂祥)</t>
  </si>
  <si>
    <t>40g/10/240</t>
  </si>
  <si>
    <t>湿润烧伤膏(美宝)</t>
  </si>
  <si>
    <t>40g//100</t>
  </si>
  <si>
    <t>京万红软膏(京万红)</t>
  </si>
  <si>
    <t>20g/5/400</t>
  </si>
  <si>
    <t>连柏烧伤膏(吉民)</t>
  </si>
  <si>
    <t>20g/10/120</t>
  </si>
  <si>
    <t>021607</t>
  </si>
  <si>
    <t>肛泰贴（荣昌制药)</t>
  </si>
  <si>
    <t>0.5g*4贴/20/100</t>
  </si>
  <si>
    <t>熊胆痔灵膏（葵花)</t>
  </si>
  <si>
    <t>10g/10/</t>
  </si>
  <si>
    <t>肛泰栓(荣昌制药)</t>
  </si>
  <si>
    <t>1g*6粒/10/240</t>
  </si>
  <si>
    <t>醋酸氯己定栓(罗浮山)</t>
  </si>
  <si>
    <t>20mg*8粒//200</t>
  </si>
  <si>
    <t>10g/20/400</t>
  </si>
  <si>
    <t>021699</t>
  </si>
  <si>
    <t>风油精(水仙牌)</t>
  </si>
  <si>
    <t>9ml/20/400</t>
  </si>
  <si>
    <t>维A酸乳膏(迪维)</t>
  </si>
  <si>
    <t>15g:0.025%/10/200</t>
  </si>
  <si>
    <t>虎标万金油(白)</t>
  </si>
  <si>
    <t>4g/24/576</t>
  </si>
  <si>
    <t>风油精</t>
  </si>
  <si>
    <t>9ml/20/480</t>
  </si>
  <si>
    <t>3ml/20/1000</t>
  </si>
  <si>
    <t>6ml/20/480</t>
  </si>
  <si>
    <t>开塞露(含甘油)</t>
  </si>
  <si>
    <t>10ml/16/600</t>
  </si>
  <si>
    <t>开塞露(MDH)</t>
  </si>
  <si>
    <t>20ml*2支/20/300</t>
  </si>
  <si>
    <t>药艾条(吴蛇)</t>
  </si>
  <si>
    <t>28g*10支//</t>
  </si>
  <si>
    <t>冰黄肤乐软膏(芝芝)</t>
  </si>
  <si>
    <t>[15g/12/360]</t>
  </si>
  <si>
    <t>水杨酸苯酚贴膏(爬山虎)</t>
  </si>
  <si>
    <t>0.2g*6片/20/600</t>
  </si>
  <si>
    <t>舒腹贴膏(白泉牌)</t>
  </si>
  <si>
    <t>5cm*6cm*4片/10/400</t>
  </si>
  <si>
    <t>林旦乳膏(恒健)</t>
  </si>
  <si>
    <t>1%*10g/20/</t>
  </si>
  <si>
    <t>赛庚啶乳膏</t>
  </si>
  <si>
    <t>1g:5mg/50/</t>
  </si>
  <si>
    <t>白花油(巨虹)</t>
  </si>
  <si>
    <t>5ml/20/600</t>
  </si>
  <si>
    <t>开塞露(金花)含甘油</t>
  </si>
  <si>
    <t>10ml*2支/20/320</t>
  </si>
  <si>
    <t>水杨酸苯酚贴膏(白云山)鸡眼膏</t>
  </si>
  <si>
    <t>6片/15/300</t>
  </si>
  <si>
    <t>复方酮康唑洗发用剂(黛韵)</t>
  </si>
  <si>
    <t>50ml//120</t>
  </si>
  <si>
    <t>水杨酸苯酚贴膏(爬山虎)鸡眼膏</t>
  </si>
  <si>
    <t>0.2g*3片*3袋/20/600</t>
  </si>
  <si>
    <t>罗浮山百草油(罗浮山)</t>
  </si>
  <si>
    <t>20ml/6/540</t>
  </si>
  <si>
    <t>丹皮酚软膏(希定克)</t>
  </si>
  <si>
    <t>参皇软膏(吉春)</t>
  </si>
  <si>
    <t>36g/10/200</t>
  </si>
  <si>
    <t>精制海马追风膏(健民)</t>
  </si>
  <si>
    <t>8cm*13cm*5片/30/</t>
  </si>
  <si>
    <t>*白花油(太平)</t>
  </si>
  <si>
    <t>3ml</t>
  </si>
  <si>
    <t>021701</t>
  </si>
  <si>
    <t>板蓝根颗粒(丹迪牌)</t>
  </si>
  <si>
    <t>10g*20小袋//50</t>
  </si>
  <si>
    <t>黄连上清片(丹迪)</t>
  </si>
  <si>
    <t>0.3g*48片/30/720</t>
  </si>
  <si>
    <t>牛黄解毒片(丹迪)</t>
  </si>
  <si>
    <t>0.3g*10片*25板//80</t>
  </si>
  <si>
    <t>北豆根胶囊(兴安岭)</t>
  </si>
  <si>
    <t>30mg*20粒/10/400</t>
  </si>
  <si>
    <t>100片/10/</t>
  </si>
  <si>
    <t>021801</t>
  </si>
  <si>
    <t>100粒/10/240</t>
  </si>
  <si>
    <t>0.4mg*31片/6/600</t>
  </si>
  <si>
    <t>叶酸片(玉川)</t>
  </si>
  <si>
    <t>葡萄糖酸钙口服溶液(三精)无糖</t>
  </si>
  <si>
    <t>[10ml*12支/10/80]</t>
  </si>
  <si>
    <t>维生素E胶丸(星鲨)绿</t>
  </si>
  <si>
    <t>100mg*30粒/20/400</t>
  </si>
  <si>
    <t>维生素E胶丸(星鲨)</t>
  </si>
  <si>
    <t>50mg*60粒/10/240</t>
  </si>
  <si>
    <t>维生素E胶丸(HISHEN)天然型</t>
  </si>
  <si>
    <t>0.1g*30粒/5/300</t>
  </si>
  <si>
    <t>维生素E胶丸(立业)天然型</t>
  </si>
  <si>
    <t>0.1g*30粒/10/200</t>
  </si>
  <si>
    <t>021802</t>
  </si>
  <si>
    <t>维生素AD胶丸(星鲨)红浓</t>
  </si>
  <si>
    <t>维生素AD胶丸(星鲨)蓝淡</t>
  </si>
  <si>
    <t>碳酸钙D3咀嚼片(II)钙尔奇D</t>
  </si>
  <si>
    <t>{600mg*60片//60}</t>
  </si>
  <si>
    <t>三维B片(金象维乐生)</t>
  </si>
  <si>
    <t>[24片/10/600]</t>
  </si>
  <si>
    <t>六合维生素丸(星鲨)多种维生素糖丸</t>
  </si>
  <si>
    <t>鱼肝油乳(星鲨)乳白</t>
  </si>
  <si>
    <t>500ml//30</t>
  </si>
  <si>
    <t>三维鱼肝油乳(星鲨)橙汁鱼肝油</t>
  </si>
  <si>
    <t>500g//30</t>
  </si>
  <si>
    <t>碳酸钙D3咀嚼片(凯思立D)</t>
  </si>
  <si>
    <t>1.25g*20片/10/60</t>
  </si>
  <si>
    <t>021901</t>
  </si>
  <si>
    <t>20ml*12支//30</t>
  </si>
  <si>
    <t>复方肝浸膏片</t>
  </si>
  <si>
    <t>六味地黄丸(汉源)浓缩丸</t>
  </si>
  <si>
    <t>200丸/5/180</t>
  </si>
  <si>
    <t>杞菊地黄丸(汉源)浓缩丸</t>
  </si>
  <si>
    <t>知柏地黄丸(汉源)浓缩丸</t>
  </si>
  <si>
    <t>归脾丸(汉源)浓缩丸</t>
  </si>
  <si>
    <t>补中益气丸(汉源)浓缩丸</t>
  </si>
  <si>
    <t>桂附地黄丸(汉源)浓缩丸</t>
  </si>
  <si>
    <t>阿胶(液体)东阿阿胶</t>
  </si>
  <si>
    <t>参麦颗粒(本草纲目)</t>
  </si>
  <si>
    <t>25g*9袋//64</t>
  </si>
  <si>
    <t>029999</t>
  </si>
  <si>
    <t>湿毒清胶囊(玉林)</t>
  </si>
  <si>
    <t>0.5g*30粒//200</t>
  </si>
  <si>
    <t>乌蛇止痒丸(中一牌)</t>
  </si>
  <si>
    <t>30g/10/</t>
  </si>
  <si>
    <t>口服补液盐I(海王)ORS</t>
  </si>
  <si>
    <t>14.75g*10小袋//60</t>
  </si>
  <si>
    <t>口服五维葡萄糖(红芍牌)多维葡萄糖粉</t>
  </si>
  <si>
    <t>500g//20</t>
  </si>
  <si>
    <t>口服葡萄糖(红芍牌)</t>
  </si>
  <si>
    <t>口服葡萄糖(福药)</t>
  </si>
  <si>
    <t>500g</t>
  </si>
  <si>
    <t>滋补生发片(505)</t>
  </si>
  <si>
    <t>0.38g*100粒*2瓶//80</t>
  </si>
  <si>
    <t>湿毒清片（诺鑫)</t>
  </si>
  <si>
    <t>0.5g*48片/10/240</t>
  </si>
  <si>
    <t>口服维D2葡萄糖(红芍牌)</t>
  </si>
  <si>
    <t>龙胆泻肝丸(花城)水丸</t>
  </si>
  <si>
    <t>60g/10/</t>
  </si>
  <si>
    <t>030101</t>
  </si>
  <si>
    <t>.中药收银</t>
  </si>
  <si>
    <t>-</t>
  </si>
  <si>
    <t>15g</t>
  </si>
  <si>
    <t>10g</t>
  </si>
  <si>
    <t>高丽参(康达)天字30条</t>
  </si>
  <si>
    <t>75g</t>
  </si>
  <si>
    <t>高丽参(康达)</t>
  </si>
  <si>
    <t>150g</t>
  </si>
  <si>
    <t>冬虫夏草礼盒(12g装)大只</t>
  </si>
  <si>
    <t>12g</t>
  </si>
  <si>
    <t>030102</t>
  </si>
  <si>
    <t>川贝(龙宝)</t>
  </si>
  <si>
    <t>山楂干(林仁记)</t>
  </si>
  <si>
    <t>[200g//70]</t>
  </si>
  <si>
    <t>绞股兰(林仁记)</t>
  </si>
  <si>
    <t>[50g//120]</t>
  </si>
  <si>
    <t>柠檬茶(林仁记)</t>
  </si>
  <si>
    <t>[50g//100]</t>
  </si>
  <si>
    <t>黄芪(林仁记)</t>
  </si>
  <si>
    <t>[80g//120]</t>
  </si>
  <si>
    <t>030201</t>
  </si>
  <si>
    <t>虫草花(龙宝)</t>
  </si>
  <si>
    <t>25g</t>
  </si>
  <si>
    <t>030203</t>
  </si>
  <si>
    <t>西洋参大片(龙宝)50克</t>
  </si>
  <si>
    <t>50g</t>
  </si>
  <si>
    <t>红直须(龙宝)50克</t>
  </si>
  <si>
    <t>红直须(龙宝)100克</t>
  </si>
  <si>
    <t>100g</t>
  </si>
  <si>
    <t>西洋参大片(龙宝)10克</t>
  </si>
  <si>
    <t>(NSR)西洋参</t>
  </si>
  <si>
    <t>25g 粒</t>
  </si>
  <si>
    <t>西洋参泡面(龙宝)1.5克以上</t>
  </si>
  <si>
    <t>20g</t>
  </si>
  <si>
    <t>真韩别直参150g</t>
  </si>
  <si>
    <t>龙宝西洋参短2粒60克</t>
  </si>
  <si>
    <t>60g</t>
  </si>
  <si>
    <t>030204</t>
  </si>
  <si>
    <t>高丽参(韩天庄)天37.5g40支</t>
  </si>
  <si>
    <t>37.5g40支</t>
  </si>
  <si>
    <t>030299</t>
  </si>
  <si>
    <t>乐陶陶蛤蟆油(金红排)</t>
  </si>
  <si>
    <t>蛤蟆油(龙宝)</t>
  </si>
  <si>
    <t>蛤蟆油特级(龙宝)</t>
  </si>
  <si>
    <t>蛤蟆油汤连(25g)</t>
  </si>
  <si>
    <t>040100</t>
  </si>
  <si>
    <t>大蒜精软胶囊(纽倍乐)</t>
  </si>
  <si>
    <t>[400mg*500粒/12/48]</t>
  </si>
  <si>
    <t>[400mg*150粒/12/96]</t>
  </si>
  <si>
    <t>040200</t>
  </si>
  <si>
    <t>羚羊粉</t>
  </si>
  <si>
    <t>0.3g*20瓶</t>
  </si>
  <si>
    <t>040401</t>
  </si>
  <si>
    <t>大豆磷脂软胶囊(健维士)卵磷脂</t>
  </si>
  <si>
    <t>{1.2g*90粒/12/96}</t>
  </si>
  <si>
    <t>卵磷脂软胶囊(纽倍乐)</t>
  </si>
  <si>
    <t>[1200mg*200粒/12/48]</t>
  </si>
  <si>
    <t>鱼油软胶囊(纽倍乐)</t>
  </si>
  <si>
    <t>[1000mg*100粒/12/96]</t>
  </si>
  <si>
    <t>鱼油软胶囊(汤臣倍健)</t>
  </si>
  <si>
    <t>1000mg*200粒//12</t>
  </si>
  <si>
    <t>大豆磷脂软胶囊(汤臣倍健)</t>
  </si>
  <si>
    <t>双诺希胶囊(旰旨清)</t>
  </si>
  <si>
    <t>[0.4g*36粒*3盒//60]</t>
  </si>
  <si>
    <t>维妥牌鱼油软胶囊(康佰家)</t>
  </si>
  <si>
    <t>1g*100粒/18/72</t>
  </si>
  <si>
    <t>卵磷脂软胶囊(康佰家)</t>
  </si>
  <si>
    <t>040499</t>
  </si>
  <si>
    <t>血尔口服液(康富来)</t>
  </si>
  <si>
    <t>76ml*9瓶</t>
  </si>
  <si>
    <t>血尔口服液(康富来)3瓶装</t>
  </si>
  <si>
    <t>76ml*3瓶//10</t>
  </si>
  <si>
    <t>血尔口服液(康富来)5瓶装</t>
  </si>
  <si>
    <t>76ml*5瓶//8</t>
  </si>
  <si>
    <t>040500</t>
  </si>
  <si>
    <t>美洲蓟卡瓦根软胶囊(纽倍乐)</t>
  </si>
  <si>
    <t>[500mg*100粒/12/96]</t>
  </si>
  <si>
    <t>雪梨枇杷膏(力菲牌)</t>
  </si>
  <si>
    <t>200g/瓶/12/48</t>
  </si>
  <si>
    <t>蜜炼川贝枇杷膏(齐天寿)</t>
  </si>
  <si>
    <t>150ml/12/72</t>
  </si>
  <si>
    <t>040600</t>
  </si>
  <si>
    <t>益生菌冲剂(金施)</t>
  </si>
  <si>
    <t>1.5g*6袋//160</t>
  </si>
  <si>
    <t>碧生源常润茶</t>
  </si>
  <si>
    <t>{2.5g*15袋*2小盒//27}</t>
  </si>
  <si>
    <t>番泻叶素软胶囊(纽倍乐)</t>
  </si>
  <si>
    <t>[800mg*100粒/12/96]</t>
  </si>
  <si>
    <t>胃肠保健口服液(猴头菇)太阳神</t>
  </si>
  <si>
    <t>[10ml*10支//50]</t>
  </si>
  <si>
    <t>益生菌果粉(傲滋益生源)</t>
  </si>
  <si>
    <t>1g*20袋//12</t>
  </si>
  <si>
    <t>1g*6袋//24</t>
  </si>
  <si>
    <t>通便粉(威士雅)</t>
  </si>
  <si>
    <t>{144g(12g*12包)//30}</t>
  </si>
  <si>
    <t>果蔬纤维片(汤臣倍健)咀嚼片</t>
  </si>
  <si>
    <t>1.2g*90片/12/96</t>
  </si>
  <si>
    <t>鹿鞭软胶囊(北奇神)活腺酶</t>
  </si>
  <si>
    <t>[0.5g*6粒/10/600]</t>
  </si>
  <si>
    <t>050101</t>
  </si>
  <si>
    <t>[50g]</t>
  </si>
  <si>
    <t>纯皙美白盈润粉底乳霜(佑莱)美白保湿型</t>
  </si>
  <si>
    <t>贝壳炫彩净白粉底液(佑莱)光彩亮泽型</t>
  </si>
  <si>
    <t>35ml</t>
  </si>
  <si>
    <t>水润植物润唇膏(霞飞)海藻精华</t>
  </si>
  <si>
    <t>[3g//24]</t>
  </si>
  <si>
    <t>水润植物润唇膏(霞飞)乳木果精华</t>
  </si>
  <si>
    <t>芦荟儿童滋养洗发精(火星娃)</t>
  </si>
  <si>
    <t>[250ml/12/]</t>
  </si>
  <si>
    <t>儿童健康爽洁洗手液(火星娃)柠檬</t>
  </si>
  <si>
    <t>[260ml/12/]</t>
  </si>
  <si>
    <t>儿童芦荟防皱滋润霜(火星娃)</t>
  </si>
  <si>
    <t>[40g//12]</t>
  </si>
  <si>
    <t>水晶璀璨液体唇彩(霞飞)</t>
  </si>
  <si>
    <t>[5g(S018-2)]</t>
  </si>
  <si>
    <t>[5g(S018-3)]</t>
  </si>
  <si>
    <t>[5g(S018-7)]</t>
  </si>
  <si>
    <t>[5g(S018-8)]</t>
  </si>
  <si>
    <t>050102</t>
  </si>
  <si>
    <t>汗斑净</t>
  </si>
  <si>
    <t>30ml</t>
  </si>
  <si>
    <t>绿茶香水润体乳(梦莊)</t>
  </si>
  <si>
    <t>250ml//48</t>
  </si>
  <si>
    <t>汗斑净喷剂(天赐泉)</t>
  </si>
  <si>
    <t>[35ml/10/240]</t>
  </si>
  <si>
    <t>狐臭净香液(喷雾型)</t>
  </si>
  <si>
    <t>85ml</t>
  </si>
  <si>
    <t>汗斑香露(田哥)</t>
  </si>
  <si>
    <t>60ml</t>
  </si>
  <si>
    <t>狐臭半月清(立康)</t>
  </si>
  <si>
    <t>55ml</t>
  </si>
  <si>
    <t>狐臭半月清</t>
  </si>
  <si>
    <t>80ml</t>
  </si>
  <si>
    <t>050103</t>
  </si>
  <si>
    <t>嫩白幻彩活肤水(鑫美时)</t>
  </si>
  <si>
    <t>[120ml//]</t>
  </si>
  <si>
    <t>嫩白焕颜褪黑霜(鑫美时)</t>
  </si>
  <si>
    <t>[30ml//]</t>
  </si>
  <si>
    <t>110ml//144</t>
  </si>
  <si>
    <t>魅眼丰盈浓密睫毛膏(霞飞)</t>
  </si>
  <si>
    <t>[6g(S011-7)]</t>
  </si>
  <si>
    <t>丝亮光感蜜粉</t>
  </si>
  <si>
    <t>[4g(S020-2)]</t>
  </si>
  <si>
    <t>[4g(S020-3)]</t>
  </si>
  <si>
    <t>完美造型眉粉</t>
  </si>
  <si>
    <t>[2.9g(S019-6)]</t>
  </si>
  <si>
    <t>[2.9g(S019-7)]</t>
  </si>
  <si>
    <t>秀亮丝滑四色眼影</t>
  </si>
  <si>
    <t>[6g(S014-4)]</t>
  </si>
  <si>
    <t>[6g(S014-7)]</t>
  </si>
  <si>
    <t>钻石闪耀美甲油</t>
  </si>
  <si>
    <t>[13ml(S001-12)]</t>
  </si>
  <si>
    <t>[13ml(S001-14)]</t>
  </si>
  <si>
    <t>050105</t>
  </si>
  <si>
    <t>清爽植物卸妆液(霞飞)</t>
  </si>
  <si>
    <t>[120ml]</t>
  </si>
  <si>
    <t>050106</t>
  </si>
  <si>
    <t>闪耀珠光眼影笔(霞飞)</t>
  </si>
  <si>
    <t>[2g(S002-2)]</t>
  </si>
  <si>
    <t>050201</t>
  </si>
  <si>
    <t>飘柔家庭装</t>
  </si>
  <si>
    <t>200g</t>
  </si>
  <si>
    <t>首乌去屑止痒洗发露(药仙)</t>
  </si>
  <si>
    <t>[248ml//48]</t>
  </si>
  <si>
    <t>[400g//32]</t>
  </si>
  <si>
    <t>[800g//18]</t>
  </si>
  <si>
    <t>去屑焗油洗发露(温蝶)</t>
  </si>
  <si>
    <t>去屑顺爽洗发露(温蝶)</t>
  </si>
  <si>
    <t>050400</t>
  </si>
  <si>
    <t>明目护理液(童瞳)康壹佰</t>
  </si>
  <si>
    <t>8ml/10/600</t>
  </si>
  <si>
    <t>眼部清洁液(润洁)</t>
  </si>
  <si>
    <t>250ml//30</t>
  </si>
  <si>
    <t>修润滴眼露(修正)</t>
  </si>
  <si>
    <t>10ml</t>
  </si>
  <si>
    <t>明目护理液(康壹清)睛翳康</t>
  </si>
  <si>
    <t>10ml/10/600</t>
  </si>
  <si>
    <t>050500</t>
  </si>
  <si>
    <t>足光净喷剂(天赐泉)</t>
  </si>
  <si>
    <t>脚气净(田哥)</t>
  </si>
  <si>
    <t>烂脚丫专用健肤膏(新芳容)</t>
  </si>
  <si>
    <t>脚臭灵(瑞邦)</t>
  </si>
  <si>
    <t>050601</t>
  </si>
  <si>
    <t>美之纯牌减肥胶囊(美之纯)</t>
  </si>
  <si>
    <t>[0.42g*60粒//76]</t>
  </si>
  <si>
    <t>减肥胶囊(半生缘)</t>
  </si>
  <si>
    <t>[350mg*12粒*3盒//100]</t>
  </si>
  <si>
    <t>艾丽斯牌艾丽斯胶囊(魔豆瘦身)欧美斯</t>
  </si>
  <si>
    <t>[400mg*60粒//]</t>
  </si>
  <si>
    <t>形美常舒茶(春植林)</t>
  </si>
  <si>
    <t>2.5g*15袋</t>
  </si>
  <si>
    <t>050603</t>
  </si>
  <si>
    <t>白凡士林(北洲)</t>
  </si>
  <si>
    <t>500g//40</t>
  </si>
  <si>
    <t>凡士林柔润护手精华(优美世界)</t>
  </si>
  <si>
    <t>宝宝湿疹膏(会克)温和型</t>
  </si>
  <si>
    <t>消毒喷剂(诗洁)</t>
  </si>
  <si>
    <t>50ml//24</t>
  </si>
  <si>
    <t>红花油膏(车马龙)</t>
  </si>
  <si>
    <t>28g/12/144</t>
  </si>
  <si>
    <t>060101</t>
  </si>
  <si>
    <t>听诊器(登冠医疗)双用</t>
  </si>
  <si>
    <t>[双用//50]</t>
  </si>
  <si>
    <t>数字式电子体温计(东阿阿胶)</t>
  </si>
  <si>
    <t>1支/10/200</t>
  </si>
  <si>
    <t>唐博士血糖仪(2300型)</t>
  </si>
  <si>
    <t>AGM-2300//</t>
  </si>
  <si>
    <t>体温计(芙蓉)</t>
  </si>
  <si>
    <t>[1支/10/]</t>
  </si>
  <si>
    <t>玻璃体温计(东阿阿胶)</t>
  </si>
  <si>
    <t>大号//600</t>
  </si>
  <si>
    <t>060303</t>
  </si>
  <si>
    <t>人绒毛膜促性腺激素(HCG)检测试纸(蓝梦孕知)</t>
  </si>
  <si>
    <t>[1条装/100/5000]</t>
  </si>
  <si>
    <t>排卵检测试条(大卫)排卵试纸</t>
  </si>
  <si>
    <t>1条装/100/5000</t>
  </si>
  <si>
    <t>早孕诊断盒(韵灵)人绒毛膜促性腺激素诊断试剂</t>
  </si>
  <si>
    <t>[1板/10/500]</t>
  </si>
  <si>
    <t>排卵检测试条(好女人)</t>
  </si>
  <si>
    <t>[1条/100/5000]</t>
  </si>
  <si>
    <t>一步法早孕试笔(HCG)韵灵</t>
  </si>
  <si>
    <t>1支/6/342</t>
  </si>
  <si>
    <t>060400</t>
  </si>
  <si>
    <t>一次性使用输液器(三鑫)</t>
  </si>
  <si>
    <t>[(紫)0.55#/25/500]</t>
  </si>
  <si>
    <t>不锈钢敷料镊(健康)25cm</t>
  </si>
  <si>
    <t>[25cm弯/10/]</t>
  </si>
  <si>
    <t>手术刀片(金环)</t>
  </si>
  <si>
    <t>15#*10片/50/</t>
  </si>
  <si>
    <t>一次性使用无菌注射器(三鑫)</t>
  </si>
  <si>
    <t>[2.5ml(0.6#)/100/2400]</t>
  </si>
  <si>
    <t>[10ml(1.2#)/100/1200]</t>
  </si>
  <si>
    <t>不锈钢敷料镊(健康)18cm</t>
  </si>
  <si>
    <t>[18cm直/10/]</t>
  </si>
  <si>
    <t>070199</t>
  </si>
  <si>
    <t>有机营养米粉(傲滋)高蛋白</t>
  </si>
  <si>
    <t>225g//48</t>
  </si>
  <si>
    <t>建宁通心白莲(建莲)</t>
  </si>
  <si>
    <t>400g//24</t>
  </si>
  <si>
    <t>200g//70</t>
  </si>
  <si>
    <t>金维铁锌葡萄糖(金世利)</t>
  </si>
  <si>
    <t>10g*40袋//24</t>
  </si>
  <si>
    <t>椴树蜂蜜(龙宝)</t>
  </si>
  <si>
    <t>250g</t>
  </si>
  <si>
    <t>070301</t>
  </si>
  <si>
    <t>柠檬儿童清爽润肤香皂(火星娃)柠檬香型</t>
  </si>
  <si>
    <t>[100g//72]</t>
  </si>
  <si>
    <t>嫩肤呵护BB油(火星娃)</t>
  </si>
  <si>
    <t>[100ml//12]</t>
  </si>
  <si>
    <t>儿童清凉爽身粉(火星娃)</t>
  </si>
  <si>
    <t>[140g//48]</t>
  </si>
  <si>
    <t>儿童蜂蜜滋润营养霜(火星娃)</t>
  </si>
  <si>
    <t>儿童蛇油防冻呵护霜(火星娃)</t>
  </si>
  <si>
    <t>[60g//12]</t>
  </si>
  <si>
    <t>070400</t>
  </si>
  <si>
    <t>雕牌高效洗洁精</t>
  </si>
  <si>
    <t>070501</t>
  </si>
  <si>
    <t>84消毒液</t>
  </si>
  <si>
    <t>468ml</t>
  </si>
  <si>
    <t>皮肤粘膜消毒液(诗洁)</t>
  </si>
  <si>
    <t>230ml//24</t>
  </si>
  <si>
    <t>070800</t>
  </si>
  <si>
    <t>多用箱</t>
  </si>
  <si>
    <t>小号</t>
  </si>
  <si>
    <t>079999</t>
  </si>
  <si>
    <t>七件厨具</t>
  </si>
  <si>
    <t>东北大米</t>
  </si>
  <si>
    <t>空心胶囊(塑料小瓶)</t>
  </si>
  <si>
    <t>100粒</t>
  </si>
  <si>
    <t>入差商品</t>
  </si>
  <si>
    <t>080101</t>
  </si>
  <si>
    <t>金龙鱼调和油</t>
  </si>
  <si>
    <t>九芝堂刀具</t>
  </si>
  <si>
    <t>3号背心袋(新)</t>
  </si>
  <si>
    <t>(260+60)*400*2.5C</t>
  </si>
  <si>
    <t>卷纸</t>
  </si>
  <si>
    <t>高比钙片(赠-健维士)</t>
  </si>
  <si>
    <t>100g(100*1.0g)/12/96</t>
  </si>
  <si>
    <t>复合维生素C片(康佰家)赠品</t>
  </si>
  <si>
    <t>0.7g*50片/12/96</t>
  </si>
  <si>
    <t>抽纸(赠品)</t>
  </si>
  <si>
    <t>100抽</t>
  </si>
  <si>
    <t>090101</t>
  </si>
  <si>
    <t>(NSR)生晒参（带须）</t>
  </si>
  <si>
    <t>大</t>
  </si>
  <si>
    <t>(NSR)白参须</t>
  </si>
  <si>
    <t>090102</t>
  </si>
  <si>
    <t>(NSR)红参</t>
  </si>
  <si>
    <t>20支</t>
  </si>
  <si>
    <t>(NSR)边条红参</t>
  </si>
  <si>
    <t>40支</t>
  </si>
  <si>
    <t>(NSR)红参须</t>
  </si>
  <si>
    <t>090103</t>
  </si>
  <si>
    <t>30g 粒</t>
  </si>
  <si>
    <t>(NSR)西洋参片</t>
  </si>
  <si>
    <t>大片</t>
  </si>
  <si>
    <t>090104</t>
  </si>
  <si>
    <t>1.5g 圆</t>
  </si>
  <si>
    <t>3g 粒</t>
  </si>
  <si>
    <t>7g 中长</t>
  </si>
  <si>
    <t>10g 粒</t>
  </si>
  <si>
    <t>15g 圆</t>
  </si>
  <si>
    <t>20g 粒</t>
  </si>
  <si>
    <t>(NSR)花旗参(原丛)</t>
  </si>
  <si>
    <t>1.5g</t>
  </si>
  <si>
    <t>2g</t>
  </si>
  <si>
    <t>5g</t>
  </si>
  <si>
    <t>090106</t>
  </si>
  <si>
    <t>(NSR)高丽参</t>
  </si>
  <si>
    <t>良字 600g20-28支</t>
  </si>
  <si>
    <t>090107</t>
  </si>
  <si>
    <t>(NSR)八百光</t>
  </si>
  <si>
    <t>090108</t>
  </si>
  <si>
    <t>东方高丽花旗参片</t>
  </si>
  <si>
    <t>090109</t>
  </si>
  <si>
    <t>花旗参片(神农谷)</t>
  </si>
  <si>
    <t>70g</t>
  </si>
  <si>
    <t>分类码前两位</t>
    <phoneticPr fontId="3" type="noConversion"/>
  </si>
  <si>
    <t>销售额汇总</t>
    <phoneticPr fontId="3" type="noConversion"/>
  </si>
  <si>
    <t>01</t>
    <phoneticPr fontId="3" type="noConversion"/>
  </si>
  <si>
    <t>02</t>
    <phoneticPr fontId="3" type="noConversion"/>
  </si>
  <si>
    <t>03</t>
    <phoneticPr fontId="3" type="noConversion"/>
  </si>
  <si>
    <t>04</t>
    <phoneticPr fontId="3" type="noConversion"/>
  </si>
  <si>
    <t>05</t>
    <phoneticPr fontId="3" type="noConversion"/>
  </si>
  <si>
    <t>06</t>
    <phoneticPr fontId="3" type="noConversion"/>
  </si>
  <si>
    <t>07</t>
    <phoneticPr fontId="3" type="noConversion"/>
  </si>
  <si>
    <t>08</t>
    <phoneticPr fontId="3" type="noConversion"/>
  </si>
  <si>
    <t>09</t>
    <phoneticPr fontId="3" type="noConversion"/>
  </si>
  <si>
    <t>Q：</t>
    <phoneticPr fontId="3" type="noConversion"/>
  </si>
  <si>
    <t>如何根据分类编码的前两位分类汇总销售数据？</t>
    <phoneticPr fontId="3" type="noConversion"/>
  </si>
  <si>
    <t>A：</t>
    <phoneticPr fontId="3" type="noConversion"/>
  </si>
  <si>
    <t>以下公式任选其一：</t>
    <phoneticPr fontId="3" type="noConversion"/>
  </si>
  <si>
    <t>1、普通公式：</t>
    <phoneticPr fontId="3" type="noConversion"/>
  </si>
  <si>
    <t>2、数组公式：</t>
    <phoneticPr fontId="3" type="noConversion"/>
  </si>
  <si>
    <t>方法一</t>
    <phoneticPr fontId="3" type="noConversion"/>
  </si>
  <si>
    <t>方法二</t>
    <phoneticPr fontId="3" type="noConversion"/>
  </si>
  <si>
    <t>=SUMIF(A:A,F2&amp;"*",D:D)</t>
    <phoneticPr fontId="3" type="noConversion"/>
  </si>
  <si>
    <t>=SUM((LEFT($A$2:$A$290,2)=F2)*$D$2:$D$290)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</si>
</sst>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);[Red]\(#,##0.00\)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1"/>
    <xf numFmtId="0" fontId="1" fillId="0" borderId="1" xfId="1" applyBorder="1"/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1" fillId="0" borderId="1" xfId="1" applyNumberFormat="1" applyBorder="1" applyAlignment="1">
      <alignment horizontal="center"/>
    </xf>
    <xf numFmtId="0" fontId="1" fillId="0" borderId="0" xfId="1" applyAlignment="1">
      <alignment horizontal="center"/>
    </xf>
    <xf numFmtId="176" fontId="2" fillId="2" borderId="1" xfId="1" applyNumberFormat="1" applyFont="1" applyFill="1" applyBorder="1" applyAlignment="1">
      <alignment horizontal="center" vertical="center"/>
    </xf>
    <xf numFmtId="176" fontId="1" fillId="0" borderId="1" xfId="1" applyNumberFormat="1" applyBorder="1"/>
    <xf numFmtId="176" fontId="1" fillId="0" borderId="0" xfId="1" applyNumberFormat="1"/>
    <xf numFmtId="0" fontId="1" fillId="0" borderId="0" xfId="1" applyAlignment="1">
      <alignment horizontal="right"/>
    </xf>
    <xf numFmtId="0" fontId="1" fillId="0" borderId="0" xfId="1" quotePrefix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sd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5" sqref="F15"/>
    </sheetView>
  </sheetViews>
  <sheetFormatPr defaultRowHeight="13.5" x14ac:dyDescent="0.15"/>
  <cols>
    <col min="1" max="1" width="9" style="6"/>
    <col min="2" max="2" width="30.125" style="1" customWidth="1"/>
    <col min="3" max="3" width="22.125" style="1" customWidth="1"/>
    <col min="4" max="4" width="10.625" style="9" customWidth="1"/>
    <col min="5" max="5" width="9" style="1"/>
    <col min="6" max="6" width="12.875" style="1" customWidth="1"/>
    <col min="7" max="7" width="12.375" style="1" customWidth="1"/>
    <col min="8" max="8" width="4.25" style="1" customWidth="1"/>
    <col min="9" max="9" width="14.25" style="1" customWidth="1"/>
    <col min="10" max="16384" width="9" style="1"/>
  </cols>
  <sheetData>
    <row r="1" spans="1:9" x14ac:dyDescent="0.15">
      <c r="A1" s="3" t="s">
        <v>0</v>
      </c>
      <c r="B1" s="4" t="s">
        <v>1</v>
      </c>
      <c r="C1" s="4" t="s">
        <v>2</v>
      </c>
      <c r="D1" s="7" t="s">
        <v>3</v>
      </c>
      <c r="F1" s="7" t="s">
        <v>569</v>
      </c>
      <c r="G1" s="7" t="s">
        <v>570</v>
      </c>
    </row>
    <row r="2" spans="1:9" x14ac:dyDescent="0.15">
      <c r="A2" s="5" t="s">
        <v>4</v>
      </c>
      <c r="B2" s="2" t="s">
        <v>5</v>
      </c>
      <c r="C2" s="2" t="s">
        <v>6</v>
      </c>
      <c r="D2" s="8">
        <v>410</v>
      </c>
      <c r="F2" s="5" t="s">
        <v>571</v>
      </c>
      <c r="G2" s="8">
        <f>SUMIF(A:A,F2&amp;"*",D:D)</f>
        <v>5353.7999999999975</v>
      </c>
      <c r="I2" s="8">
        <f t="array" ref="I2">SUM((LEFT($A$2:$A$290,2)=F2)*$D$2:$D$290)</f>
        <v>5353.7999999999975</v>
      </c>
    </row>
    <row r="3" spans="1:9" x14ac:dyDescent="0.15">
      <c r="A3" s="5" t="s">
        <v>4</v>
      </c>
      <c r="B3" s="2" t="s">
        <v>7</v>
      </c>
      <c r="C3" s="2" t="s">
        <v>8</v>
      </c>
      <c r="D3" s="8">
        <v>30.6</v>
      </c>
      <c r="F3" s="5" t="s">
        <v>572</v>
      </c>
      <c r="G3" s="8">
        <f t="shared" ref="G3:G10" si="0">SUMIF(A:A,F3&amp;"*",D:D)</f>
        <v>8262.1750000000029</v>
      </c>
      <c r="I3" s="8">
        <f t="array" ref="I3">SUM((LEFT($A$2:$A$290,2)=F3)*$D$2:$D$290)</f>
        <v>8262.1750000000029</v>
      </c>
    </row>
    <row r="4" spans="1:9" x14ac:dyDescent="0.15">
      <c r="A4" s="5" t="s">
        <v>4</v>
      </c>
      <c r="B4" s="2" t="s">
        <v>9</v>
      </c>
      <c r="C4" s="2" t="s">
        <v>10</v>
      </c>
      <c r="D4" s="8">
        <v>1306.0999999999999</v>
      </c>
      <c r="F4" s="5" t="s">
        <v>573</v>
      </c>
      <c r="G4" s="8">
        <f t="shared" si="0"/>
        <v>21544.614999999998</v>
      </c>
      <c r="I4" s="8">
        <f t="array" ref="I4">SUM((LEFT($A$2:$A$290,2)=F4)*$D$2:$D$290)</f>
        <v>21544.614999999998</v>
      </c>
    </row>
    <row r="5" spans="1:9" x14ac:dyDescent="0.15">
      <c r="A5" s="5" t="s">
        <v>4</v>
      </c>
      <c r="B5" s="2" t="s">
        <v>11</v>
      </c>
      <c r="C5" s="2" t="s">
        <v>12</v>
      </c>
      <c r="D5" s="8">
        <v>253.8</v>
      </c>
      <c r="F5" s="5" t="s">
        <v>574</v>
      </c>
      <c r="G5" s="8">
        <f t="shared" si="0"/>
        <v>4332.6499999999996</v>
      </c>
      <c r="I5" s="8">
        <f t="array" ref="I5">SUM((LEFT($A$2:$A$290,2)=F5)*$D$2:$D$290)</f>
        <v>4332.6499999999996</v>
      </c>
    </row>
    <row r="6" spans="1:9" x14ac:dyDescent="0.15">
      <c r="A6" s="5" t="s">
        <v>4</v>
      </c>
      <c r="B6" s="2" t="s">
        <v>13</v>
      </c>
      <c r="C6" s="2" t="s">
        <v>14</v>
      </c>
      <c r="D6" s="8">
        <v>103.5</v>
      </c>
      <c r="F6" s="5" t="s">
        <v>575</v>
      </c>
      <c r="G6" s="8">
        <f t="shared" si="0"/>
        <v>2925.2499999999995</v>
      </c>
      <c r="I6" s="8">
        <f t="array" ref="I6">SUM((LEFT($A$2:$A$290,2)=F6)*$D$2:$D$290)</f>
        <v>2925.2499999999995</v>
      </c>
    </row>
    <row r="7" spans="1:9" x14ac:dyDescent="0.15">
      <c r="A7" s="5" t="s">
        <v>15</v>
      </c>
      <c r="B7" s="2" t="s">
        <v>18</v>
      </c>
      <c r="C7" s="2" t="s">
        <v>19</v>
      </c>
      <c r="D7" s="8">
        <v>14.4</v>
      </c>
      <c r="F7" s="5" t="s">
        <v>576</v>
      </c>
      <c r="G7" s="8">
        <f t="shared" si="0"/>
        <v>2133.7500000000005</v>
      </c>
      <c r="I7" s="8">
        <f t="array" ref="I7">SUM((LEFT($A$2:$A$290,2)=F7)*$D$2:$D$290)</f>
        <v>2133.7500000000005</v>
      </c>
    </row>
    <row r="8" spans="1:9" x14ac:dyDescent="0.15">
      <c r="A8" s="5" t="s">
        <v>15</v>
      </c>
      <c r="B8" s="2" t="s">
        <v>20</v>
      </c>
      <c r="C8" s="2" t="s">
        <v>16</v>
      </c>
      <c r="D8" s="8">
        <v>137.19999999999999</v>
      </c>
      <c r="F8" s="5" t="s">
        <v>577</v>
      </c>
      <c r="G8" s="8">
        <f t="shared" si="0"/>
        <v>1124.6904999999999</v>
      </c>
      <c r="I8" s="8">
        <f t="array" ref="I8">SUM((LEFT($A$2:$A$290,2)=F8)*$D$2:$D$290)</f>
        <v>1124.6904999999999</v>
      </c>
    </row>
    <row r="9" spans="1:9" x14ac:dyDescent="0.15">
      <c r="A9" s="5" t="s">
        <v>15</v>
      </c>
      <c r="B9" s="2" t="s">
        <v>21</v>
      </c>
      <c r="C9" s="2" t="s">
        <v>16</v>
      </c>
      <c r="D9" s="8">
        <v>150.1</v>
      </c>
      <c r="F9" s="5" t="s">
        <v>578</v>
      </c>
      <c r="G9" s="8">
        <f t="shared" si="0"/>
        <v>4.3</v>
      </c>
      <c r="I9" s="8">
        <f t="array" ref="I9">SUM((LEFT($A$2:$A$290,2)=F9)*$D$2:$D$290)</f>
        <v>4.3</v>
      </c>
    </row>
    <row r="10" spans="1:9" x14ac:dyDescent="0.15">
      <c r="A10" s="5" t="s">
        <v>15</v>
      </c>
      <c r="B10" s="2" t="s">
        <v>22</v>
      </c>
      <c r="C10" s="2" t="s">
        <v>16</v>
      </c>
      <c r="D10" s="8">
        <v>31.5</v>
      </c>
      <c r="F10" s="5" t="s">
        <v>579</v>
      </c>
      <c r="G10" s="8">
        <f t="shared" si="0"/>
        <v>18858.387999999999</v>
      </c>
      <c r="I10" s="8">
        <f t="array" ref="I10">SUM((LEFT($A$2:$A$290,2)=F10)*$D$2:$D$290)</f>
        <v>18858.387999999999</v>
      </c>
    </row>
    <row r="11" spans="1:9" x14ac:dyDescent="0.15">
      <c r="A11" s="5" t="s">
        <v>15</v>
      </c>
      <c r="B11" s="2" t="s">
        <v>23</v>
      </c>
      <c r="C11" s="2" t="s">
        <v>24</v>
      </c>
      <c r="D11" s="8">
        <v>1058</v>
      </c>
    </row>
    <row r="12" spans="1:9" x14ac:dyDescent="0.15">
      <c r="A12" s="5" t="s">
        <v>15</v>
      </c>
      <c r="B12" s="2" t="s">
        <v>25</v>
      </c>
      <c r="C12" s="2" t="s">
        <v>26</v>
      </c>
      <c r="D12" s="8">
        <v>83.7</v>
      </c>
      <c r="G12" s="6" t="s">
        <v>586</v>
      </c>
      <c r="H12" s="6"/>
      <c r="I12" s="6" t="s">
        <v>587</v>
      </c>
    </row>
    <row r="13" spans="1:9" x14ac:dyDescent="0.15">
      <c r="A13" s="5" t="s">
        <v>15</v>
      </c>
      <c r="B13" s="2" t="s">
        <v>27</v>
      </c>
      <c r="C13" s="2" t="s">
        <v>28</v>
      </c>
      <c r="D13" s="8">
        <v>54</v>
      </c>
    </row>
    <row r="14" spans="1:9" x14ac:dyDescent="0.15">
      <c r="A14" s="5" t="s">
        <v>15</v>
      </c>
      <c r="B14" s="2" t="s">
        <v>29</v>
      </c>
      <c r="C14" s="2" t="s">
        <v>30</v>
      </c>
      <c r="D14" s="8">
        <v>7.4</v>
      </c>
      <c r="F14" s="10" t="s">
        <v>580</v>
      </c>
      <c r="G14" s="1" t="s">
        <v>581</v>
      </c>
    </row>
    <row r="15" spans="1:9" x14ac:dyDescent="0.15">
      <c r="A15" s="5" t="s">
        <v>15</v>
      </c>
      <c r="B15" s="2" t="s">
        <v>31</v>
      </c>
      <c r="C15" s="2" t="s">
        <v>32</v>
      </c>
      <c r="D15" s="8">
        <v>6.25</v>
      </c>
      <c r="F15" s="10" t="s">
        <v>582</v>
      </c>
      <c r="G15" s="1" t="s">
        <v>583</v>
      </c>
    </row>
    <row r="16" spans="1:9" x14ac:dyDescent="0.15">
      <c r="A16" s="5" t="s">
        <v>33</v>
      </c>
      <c r="B16" s="2" t="s">
        <v>34</v>
      </c>
      <c r="C16" s="2" t="s">
        <v>35</v>
      </c>
      <c r="D16" s="8">
        <v>31.5</v>
      </c>
      <c r="G16" s="1" t="s">
        <v>584</v>
      </c>
    </row>
    <row r="17" spans="1:7" x14ac:dyDescent="0.15">
      <c r="A17" s="5" t="s">
        <v>33</v>
      </c>
      <c r="B17" s="2" t="s">
        <v>36</v>
      </c>
      <c r="C17" s="2" t="s">
        <v>17</v>
      </c>
      <c r="D17" s="8">
        <v>1.95</v>
      </c>
      <c r="G17" s="11" t="s">
        <v>588</v>
      </c>
    </row>
    <row r="18" spans="1:7" x14ac:dyDescent="0.15">
      <c r="A18" s="5" t="s">
        <v>33</v>
      </c>
      <c r="B18" s="2" t="s">
        <v>37</v>
      </c>
      <c r="C18" s="2" t="s">
        <v>38</v>
      </c>
      <c r="D18" s="8">
        <v>1.5</v>
      </c>
      <c r="G18" s="1" t="s">
        <v>585</v>
      </c>
    </row>
    <row r="19" spans="1:7" x14ac:dyDescent="0.15">
      <c r="A19" s="5" t="s">
        <v>33</v>
      </c>
      <c r="B19" s="2" t="s">
        <v>39</v>
      </c>
      <c r="C19" s="2" t="s">
        <v>40</v>
      </c>
      <c r="D19" s="8">
        <v>180</v>
      </c>
      <c r="G19" s="11" t="s">
        <v>589</v>
      </c>
    </row>
    <row r="20" spans="1:7" x14ac:dyDescent="0.15">
      <c r="A20" s="5" t="s">
        <v>33</v>
      </c>
      <c r="B20" s="2" t="s">
        <v>41</v>
      </c>
      <c r="C20" s="2" t="s">
        <v>42</v>
      </c>
      <c r="D20" s="8">
        <v>111.3</v>
      </c>
    </row>
    <row r="21" spans="1:7" x14ac:dyDescent="0.15">
      <c r="A21" s="5" t="s">
        <v>33</v>
      </c>
      <c r="B21" s="2" t="s">
        <v>43</v>
      </c>
      <c r="C21" s="2" t="s">
        <v>44</v>
      </c>
      <c r="D21" s="8">
        <v>82.25</v>
      </c>
    </row>
    <row r="22" spans="1:7" x14ac:dyDescent="0.15">
      <c r="A22" s="5" t="s">
        <v>33</v>
      </c>
      <c r="B22" s="2" t="s">
        <v>45</v>
      </c>
      <c r="C22" s="2" t="s">
        <v>46</v>
      </c>
      <c r="D22" s="8">
        <v>140</v>
      </c>
    </row>
    <row r="23" spans="1:7" x14ac:dyDescent="0.15">
      <c r="A23" s="5" t="s">
        <v>33</v>
      </c>
      <c r="B23" s="2" t="s">
        <v>47</v>
      </c>
      <c r="C23" s="2" t="s">
        <v>48</v>
      </c>
      <c r="D23" s="8">
        <v>16.25</v>
      </c>
    </row>
    <row r="24" spans="1:7" x14ac:dyDescent="0.15">
      <c r="A24" s="5" t="s">
        <v>33</v>
      </c>
      <c r="B24" s="2" t="s">
        <v>49</v>
      </c>
      <c r="C24" s="2" t="s">
        <v>50</v>
      </c>
      <c r="D24" s="8">
        <v>1.3</v>
      </c>
    </row>
    <row r="25" spans="1:7" x14ac:dyDescent="0.15">
      <c r="A25" s="5" t="s">
        <v>33</v>
      </c>
      <c r="B25" s="2" t="s">
        <v>51</v>
      </c>
      <c r="C25" s="2" t="s">
        <v>52</v>
      </c>
      <c r="D25" s="8">
        <v>7</v>
      </c>
    </row>
    <row r="26" spans="1:7" x14ac:dyDescent="0.15">
      <c r="A26" s="5" t="s">
        <v>33</v>
      </c>
      <c r="B26" s="2" t="s">
        <v>53</v>
      </c>
      <c r="C26" s="2" t="s">
        <v>54</v>
      </c>
      <c r="D26" s="8">
        <v>5.9</v>
      </c>
    </row>
    <row r="27" spans="1:7" x14ac:dyDescent="0.15">
      <c r="A27" s="5" t="s">
        <v>55</v>
      </c>
      <c r="B27" s="2" t="s">
        <v>56</v>
      </c>
      <c r="C27" s="2" t="s">
        <v>57</v>
      </c>
      <c r="D27" s="8">
        <v>60</v>
      </c>
    </row>
    <row r="28" spans="1:7" x14ac:dyDescent="0.15">
      <c r="A28" s="5" t="s">
        <v>55</v>
      </c>
      <c r="B28" s="2" t="s">
        <v>58</v>
      </c>
      <c r="C28" s="2" t="s">
        <v>59</v>
      </c>
      <c r="D28" s="8">
        <v>12</v>
      </c>
    </row>
    <row r="29" spans="1:7" x14ac:dyDescent="0.15">
      <c r="A29" s="5" t="s">
        <v>55</v>
      </c>
      <c r="B29" s="2" t="s">
        <v>60</v>
      </c>
      <c r="C29" s="2" t="s">
        <v>61</v>
      </c>
      <c r="D29" s="8">
        <v>37.4</v>
      </c>
    </row>
    <row r="30" spans="1:7" x14ac:dyDescent="0.15">
      <c r="A30" s="5" t="s">
        <v>55</v>
      </c>
      <c r="B30" s="2" t="s">
        <v>62</v>
      </c>
      <c r="C30" s="2" t="s">
        <v>59</v>
      </c>
      <c r="D30" s="8">
        <v>40.15</v>
      </c>
    </row>
    <row r="31" spans="1:7" x14ac:dyDescent="0.15">
      <c r="A31" s="5" t="s">
        <v>55</v>
      </c>
      <c r="B31" s="2" t="s">
        <v>63</v>
      </c>
      <c r="C31" s="2" t="s">
        <v>64</v>
      </c>
      <c r="D31" s="8">
        <v>264.5</v>
      </c>
    </row>
    <row r="32" spans="1:7" x14ac:dyDescent="0.15">
      <c r="A32" s="5" t="s">
        <v>55</v>
      </c>
      <c r="B32" s="2" t="s">
        <v>65</v>
      </c>
      <c r="C32" s="2" t="s">
        <v>66</v>
      </c>
      <c r="D32" s="8">
        <v>57.5</v>
      </c>
    </row>
    <row r="33" spans="1:4" x14ac:dyDescent="0.15">
      <c r="A33" s="5" t="s">
        <v>55</v>
      </c>
      <c r="B33" s="2" t="s">
        <v>67</v>
      </c>
      <c r="C33" s="2" t="s">
        <v>68</v>
      </c>
      <c r="D33" s="8">
        <v>317.2</v>
      </c>
    </row>
    <row r="34" spans="1:4" x14ac:dyDescent="0.15">
      <c r="A34" s="5" t="s">
        <v>69</v>
      </c>
      <c r="B34" s="2" t="s">
        <v>70</v>
      </c>
      <c r="C34" s="2" t="s">
        <v>71</v>
      </c>
      <c r="D34" s="8">
        <v>32.4</v>
      </c>
    </row>
    <row r="35" spans="1:4" x14ac:dyDescent="0.15">
      <c r="A35" s="5" t="s">
        <v>69</v>
      </c>
      <c r="B35" s="2" t="s">
        <v>72</v>
      </c>
      <c r="C35" s="2" t="s">
        <v>73</v>
      </c>
      <c r="D35" s="8">
        <v>2.75</v>
      </c>
    </row>
    <row r="36" spans="1:4" x14ac:dyDescent="0.15">
      <c r="A36" s="5" t="s">
        <v>69</v>
      </c>
      <c r="B36" s="2" t="s">
        <v>74</v>
      </c>
      <c r="C36" s="2" t="s">
        <v>75</v>
      </c>
      <c r="D36" s="8">
        <v>176.4</v>
      </c>
    </row>
    <row r="37" spans="1:4" x14ac:dyDescent="0.15">
      <c r="A37" s="5" t="s">
        <v>76</v>
      </c>
      <c r="B37" s="2" t="s">
        <v>77</v>
      </c>
      <c r="C37" s="2" t="s">
        <v>78</v>
      </c>
      <c r="D37" s="8">
        <v>48</v>
      </c>
    </row>
    <row r="38" spans="1:4" x14ac:dyDescent="0.15">
      <c r="A38" s="5" t="s">
        <v>76</v>
      </c>
      <c r="B38" s="2" t="s">
        <v>79</v>
      </c>
      <c r="C38" s="2" t="s">
        <v>80</v>
      </c>
      <c r="D38" s="8">
        <v>50</v>
      </c>
    </row>
    <row r="39" spans="1:4" x14ac:dyDescent="0.15">
      <c r="A39" s="5" t="s">
        <v>76</v>
      </c>
      <c r="B39" s="2" t="s">
        <v>81</v>
      </c>
      <c r="C39" s="2" t="s">
        <v>82</v>
      </c>
      <c r="D39" s="8">
        <v>16</v>
      </c>
    </row>
    <row r="40" spans="1:4" x14ac:dyDescent="0.15">
      <c r="A40" s="5" t="s">
        <v>76</v>
      </c>
      <c r="B40" s="2" t="s">
        <v>83</v>
      </c>
      <c r="C40" s="2" t="s">
        <v>84</v>
      </c>
      <c r="D40" s="8">
        <v>4.25</v>
      </c>
    </row>
    <row r="41" spans="1:4" x14ac:dyDescent="0.15">
      <c r="A41" s="5" t="s">
        <v>76</v>
      </c>
      <c r="B41" s="2" t="s">
        <v>85</v>
      </c>
      <c r="C41" s="2" t="s">
        <v>86</v>
      </c>
      <c r="D41" s="8">
        <v>9.75</v>
      </c>
    </row>
    <row r="42" spans="1:4" x14ac:dyDescent="0.15">
      <c r="A42" s="5" t="s">
        <v>87</v>
      </c>
      <c r="B42" s="2" t="s">
        <v>88</v>
      </c>
      <c r="C42" s="2" t="s">
        <v>89</v>
      </c>
      <c r="D42" s="8">
        <v>9</v>
      </c>
    </row>
    <row r="43" spans="1:4" x14ac:dyDescent="0.15">
      <c r="A43" s="5" t="s">
        <v>87</v>
      </c>
      <c r="B43" s="2" t="s">
        <v>90</v>
      </c>
      <c r="C43" s="2" t="s">
        <v>91</v>
      </c>
      <c r="D43" s="8">
        <v>476.2</v>
      </c>
    </row>
    <row r="44" spans="1:4" x14ac:dyDescent="0.15">
      <c r="A44" s="5" t="s">
        <v>87</v>
      </c>
      <c r="B44" s="2" t="s">
        <v>94</v>
      </c>
      <c r="C44" s="2" t="s">
        <v>95</v>
      </c>
      <c r="D44" s="8">
        <v>4.5</v>
      </c>
    </row>
    <row r="45" spans="1:4" x14ac:dyDescent="0.15">
      <c r="A45" s="5" t="s">
        <v>87</v>
      </c>
      <c r="B45" s="2" t="s">
        <v>96</v>
      </c>
      <c r="C45" s="2" t="s">
        <v>97</v>
      </c>
      <c r="D45" s="8">
        <v>9.1</v>
      </c>
    </row>
    <row r="46" spans="1:4" x14ac:dyDescent="0.15">
      <c r="A46" s="5" t="s">
        <v>87</v>
      </c>
      <c r="B46" s="2" t="s">
        <v>98</v>
      </c>
      <c r="C46" s="2" t="s">
        <v>99</v>
      </c>
      <c r="D46" s="8">
        <v>54</v>
      </c>
    </row>
    <row r="47" spans="1:4" x14ac:dyDescent="0.15">
      <c r="A47" s="5" t="s">
        <v>87</v>
      </c>
      <c r="B47" s="2" t="s">
        <v>100</v>
      </c>
      <c r="C47" s="2" t="s">
        <v>101</v>
      </c>
      <c r="D47" s="8">
        <v>12.75</v>
      </c>
    </row>
    <row r="48" spans="1:4" x14ac:dyDescent="0.15">
      <c r="A48" s="5" t="s">
        <v>87</v>
      </c>
      <c r="B48" s="2" t="s">
        <v>102</v>
      </c>
      <c r="C48" s="2" t="s">
        <v>103</v>
      </c>
      <c r="D48" s="8">
        <v>38.5</v>
      </c>
    </row>
    <row r="49" spans="1:4" x14ac:dyDescent="0.15">
      <c r="A49" s="5" t="s">
        <v>87</v>
      </c>
      <c r="B49" s="2" t="s">
        <v>104</v>
      </c>
      <c r="C49" s="2" t="s">
        <v>92</v>
      </c>
      <c r="D49" s="8">
        <v>706.8</v>
      </c>
    </row>
    <row r="50" spans="1:4" x14ac:dyDescent="0.15">
      <c r="A50" s="5" t="s">
        <v>87</v>
      </c>
      <c r="B50" s="2" t="s">
        <v>105</v>
      </c>
      <c r="C50" s="2" t="s">
        <v>106</v>
      </c>
      <c r="D50" s="8">
        <v>212.5</v>
      </c>
    </row>
    <row r="51" spans="1:4" x14ac:dyDescent="0.15">
      <c r="A51" s="5" t="s">
        <v>87</v>
      </c>
      <c r="B51" s="2" t="s">
        <v>107</v>
      </c>
      <c r="C51" s="2" t="s">
        <v>108</v>
      </c>
      <c r="D51" s="8">
        <v>270</v>
      </c>
    </row>
    <row r="52" spans="1:4" x14ac:dyDescent="0.15">
      <c r="A52" s="5" t="s">
        <v>87</v>
      </c>
      <c r="B52" s="2" t="s">
        <v>109</v>
      </c>
      <c r="C52" s="2" t="s">
        <v>110</v>
      </c>
      <c r="D52" s="8">
        <v>30.3</v>
      </c>
    </row>
    <row r="53" spans="1:4" x14ac:dyDescent="0.15">
      <c r="A53" s="5" t="s">
        <v>87</v>
      </c>
      <c r="B53" s="2" t="s">
        <v>111</v>
      </c>
      <c r="C53" s="2" t="s">
        <v>112</v>
      </c>
      <c r="D53" s="8">
        <v>12</v>
      </c>
    </row>
    <row r="54" spans="1:4" x14ac:dyDescent="0.15">
      <c r="A54" s="5" t="s">
        <v>87</v>
      </c>
      <c r="B54" s="2" t="s">
        <v>93</v>
      </c>
      <c r="C54" s="2" t="s">
        <v>113</v>
      </c>
      <c r="D54" s="8">
        <v>23.2</v>
      </c>
    </row>
    <row r="55" spans="1:4" x14ac:dyDescent="0.15">
      <c r="A55" s="5" t="s">
        <v>87</v>
      </c>
      <c r="B55" s="2" t="s">
        <v>114</v>
      </c>
      <c r="C55" s="2" t="s">
        <v>115</v>
      </c>
      <c r="D55" s="8">
        <v>9</v>
      </c>
    </row>
    <row r="56" spans="1:4" x14ac:dyDescent="0.15">
      <c r="A56" s="5" t="s">
        <v>116</v>
      </c>
      <c r="B56" s="2" t="s">
        <v>117</v>
      </c>
      <c r="C56" s="2" t="s">
        <v>118</v>
      </c>
      <c r="D56" s="8">
        <v>99</v>
      </c>
    </row>
    <row r="57" spans="1:4" x14ac:dyDescent="0.15">
      <c r="A57" s="5" t="s">
        <v>116</v>
      </c>
      <c r="B57" s="2" t="s">
        <v>119</v>
      </c>
      <c r="C57" s="2" t="s">
        <v>120</v>
      </c>
      <c r="D57" s="8">
        <v>8.9499999999999993</v>
      </c>
    </row>
    <row r="58" spans="1:4" x14ac:dyDescent="0.15">
      <c r="A58" s="5" t="s">
        <v>116</v>
      </c>
      <c r="B58" s="2" t="s">
        <v>121</v>
      </c>
      <c r="C58" s="2" t="s">
        <v>122</v>
      </c>
      <c r="D58" s="8">
        <v>9.8000000000000007</v>
      </c>
    </row>
    <row r="59" spans="1:4" x14ac:dyDescent="0.15">
      <c r="A59" s="5" t="s">
        <v>116</v>
      </c>
      <c r="B59" s="2" t="s">
        <v>123</v>
      </c>
      <c r="C59" s="2" t="s">
        <v>124</v>
      </c>
      <c r="D59" s="8">
        <v>18.5</v>
      </c>
    </row>
    <row r="60" spans="1:4" x14ac:dyDescent="0.15">
      <c r="A60" s="5" t="s">
        <v>125</v>
      </c>
      <c r="B60" s="2" t="s">
        <v>126</v>
      </c>
      <c r="C60" s="2" t="s">
        <v>127</v>
      </c>
      <c r="D60" s="8">
        <v>269.85000000000002</v>
      </c>
    </row>
    <row r="61" spans="1:4" x14ac:dyDescent="0.15">
      <c r="A61" s="5" t="s">
        <v>125</v>
      </c>
      <c r="B61" s="2" t="s">
        <v>128</v>
      </c>
      <c r="C61" s="2" t="s">
        <v>129</v>
      </c>
      <c r="D61" s="8">
        <v>17.25</v>
      </c>
    </row>
    <row r="62" spans="1:4" x14ac:dyDescent="0.15">
      <c r="A62" s="5" t="s">
        <v>125</v>
      </c>
      <c r="B62" s="2" t="s">
        <v>130</v>
      </c>
      <c r="C62" s="2" t="s">
        <v>131</v>
      </c>
      <c r="D62" s="8">
        <v>69</v>
      </c>
    </row>
    <row r="63" spans="1:4" x14ac:dyDescent="0.15">
      <c r="A63" s="5" t="s">
        <v>125</v>
      </c>
      <c r="B63" s="2" t="s">
        <v>132</v>
      </c>
      <c r="C63" s="2" t="s">
        <v>133</v>
      </c>
      <c r="D63" s="8">
        <v>20</v>
      </c>
    </row>
    <row r="64" spans="1:4" x14ac:dyDescent="0.15">
      <c r="A64" s="5" t="s">
        <v>135</v>
      </c>
      <c r="B64" s="2" t="s">
        <v>136</v>
      </c>
      <c r="C64" s="2" t="s">
        <v>137</v>
      </c>
      <c r="D64" s="8">
        <v>30</v>
      </c>
    </row>
    <row r="65" spans="1:4" x14ac:dyDescent="0.15">
      <c r="A65" s="5" t="s">
        <v>135</v>
      </c>
      <c r="B65" s="2" t="s">
        <v>138</v>
      </c>
      <c r="C65" s="2" t="s">
        <v>139</v>
      </c>
      <c r="D65" s="8">
        <v>4.75</v>
      </c>
    </row>
    <row r="66" spans="1:4" x14ac:dyDescent="0.15">
      <c r="A66" s="5" t="s">
        <v>135</v>
      </c>
      <c r="B66" s="2" t="s">
        <v>140</v>
      </c>
      <c r="C66" s="2" t="s">
        <v>141</v>
      </c>
      <c r="D66" s="8">
        <v>34.700000000000003</v>
      </c>
    </row>
    <row r="67" spans="1:4" x14ac:dyDescent="0.15">
      <c r="A67" s="5" t="s">
        <v>135</v>
      </c>
      <c r="B67" s="2" t="s">
        <v>142</v>
      </c>
      <c r="C67" s="2" t="s">
        <v>143</v>
      </c>
      <c r="D67" s="8">
        <v>87.75</v>
      </c>
    </row>
    <row r="68" spans="1:4" x14ac:dyDescent="0.15">
      <c r="A68" s="5" t="s">
        <v>135</v>
      </c>
      <c r="B68" s="2" t="s">
        <v>142</v>
      </c>
      <c r="C68" s="2" t="s">
        <v>144</v>
      </c>
      <c r="D68" s="8">
        <v>33.6</v>
      </c>
    </row>
    <row r="69" spans="1:4" x14ac:dyDescent="0.15">
      <c r="A69" s="5" t="s">
        <v>135</v>
      </c>
      <c r="B69" s="2" t="s">
        <v>142</v>
      </c>
      <c r="C69" s="2" t="s">
        <v>145</v>
      </c>
      <c r="D69" s="8">
        <v>4.2</v>
      </c>
    </row>
    <row r="70" spans="1:4" x14ac:dyDescent="0.15">
      <c r="A70" s="5" t="s">
        <v>135</v>
      </c>
      <c r="B70" s="2" t="s">
        <v>146</v>
      </c>
      <c r="C70" s="2" t="s">
        <v>147</v>
      </c>
      <c r="D70" s="8">
        <v>25.8</v>
      </c>
    </row>
    <row r="71" spans="1:4" x14ac:dyDescent="0.15">
      <c r="A71" s="5" t="s">
        <v>135</v>
      </c>
      <c r="B71" s="2" t="s">
        <v>148</v>
      </c>
      <c r="C71" s="2" t="s">
        <v>149</v>
      </c>
      <c r="D71" s="8">
        <v>138.69999999999999</v>
      </c>
    </row>
    <row r="72" spans="1:4" x14ac:dyDescent="0.15">
      <c r="A72" s="5" t="s">
        <v>135</v>
      </c>
      <c r="B72" s="2" t="s">
        <v>150</v>
      </c>
      <c r="C72" s="2" t="s">
        <v>151</v>
      </c>
      <c r="D72" s="8">
        <v>171.7</v>
      </c>
    </row>
    <row r="73" spans="1:4" x14ac:dyDescent="0.15">
      <c r="A73" s="5" t="s">
        <v>135</v>
      </c>
      <c r="B73" s="2" t="s">
        <v>152</v>
      </c>
      <c r="C73" s="2" t="s">
        <v>153</v>
      </c>
      <c r="D73" s="8">
        <v>4.6500000000000004</v>
      </c>
    </row>
    <row r="74" spans="1:4" x14ac:dyDescent="0.15">
      <c r="A74" s="5" t="s">
        <v>135</v>
      </c>
      <c r="B74" s="2" t="s">
        <v>154</v>
      </c>
      <c r="C74" s="2" t="s">
        <v>155</v>
      </c>
      <c r="D74" s="8">
        <v>85.75</v>
      </c>
    </row>
    <row r="75" spans="1:4" x14ac:dyDescent="0.15">
      <c r="A75" s="5" t="s">
        <v>135</v>
      </c>
      <c r="B75" s="2" t="s">
        <v>156</v>
      </c>
      <c r="C75" s="2" t="s">
        <v>157</v>
      </c>
      <c r="D75" s="8">
        <v>78.400000000000006</v>
      </c>
    </row>
    <row r="76" spans="1:4" x14ac:dyDescent="0.15">
      <c r="A76" s="5" t="s">
        <v>135</v>
      </c>
      <c r="B76" s="2" t="s">
        <v>158</v>
      </c>
      <c r="C76" s="2" t="s">
        <v>159</v>
      </c>
      <c r="D76" s="8">
        <v>3.8</v>
      </c>
    </row>
    <row r="77" spans="1:4" x14ac:dyDescent="0.15">
      <c r="A77" s="5" t="s">
        <v>135</v>
      </c>
      <c r="B77" s="2" t="s">
        <v>160</v>
      </c>
      <c r="C77" s="2" t="s">
        <v>161</v>
      </c>
      <c r="D77" s="8">
        <v>6.25</v>
      </c>
    </row>
    <row r="78" spans="1:4" x14ac:dyDescent="0.15">
      <c r="A78" s="5" t="s">
        <v>135</v>
      </c>
      <c r="B78" s="2" t="s">
        <v>162</v>
      </c>
      <c r="C78" s="2" t="s">
        <v>163</v>
      </c>
      <c r="D78" s="8">
        <v>7.5</v>
      </c>
    </row>
    <row r="79" spans="1:4" x14ac:dyDescent="0.15">
      <c r="A79" s="5" t="s">
        <v>135</v>
      </c>
      <c r="B79" s="2" t="s">
        <v>164</v>
      </c>
      <c r="C79" s="2" t="s">
        <v>165</v>
      </c>
      <c r="D79" s="8">
        <v>64.400000000000006</v>
      </c>
    </row>
    <row r="80" spans="1:4" x14ac:dyDescent="0.15">
      <c r="A80" s="5" t="s">
        <v>135</v>
      </c>
      <c r="B80" s="2" t="s">
        <v>166</v>
      </c>
      <c r="C80" s="2" t="s">
        <v>167</v>
      </c>
      <c r="D80" s="8">
        <v>15.95</v>
      </c>
    </row>
    <row r="81" spans="1:4" x14ac:dyDescent="0.15">
      <c r="A81" s="5" t="s">
        <v>135</v>
      </c>
      <c r="B81" s="2" t="s">
        <v>168</v>
      </c>
      <c r="C81" s="2" t="s">
        <v>169</v>
      </c>
      <c r="D81" s="8">
        <v>18.8</v>
      </c>
    </row>
    <row r="82" spans="1:4" x14ac:dyDescent="0.15">
      <c r="A82" s="5" t="s">
        <v>135</v>
      </c>
      <c r="B82" s="2" t="s">
        <v>170</v>
      </c>
      <c r="C82" s="2" t="s">
        <v>171</v>
      </c>
      <c r="D82" s="8">
        <v>8.5</v>
      </c>
    </row>
    <row r="83" spans="1:4" x14ac:dyDescent="0.15">
      <c r="A83" s="5" t="s">
        <v>135</v>
      </c>
      <c r="B83" s="2" t="s">
        <v>172</v>
      </c>
      <c r="C83" s="2" t="s">
        <v>173</v>
      </c>
      <c r="D83" s="8">
        <v>12.5</v>
      </c>
    </row>
    <row r="84" spans="1:4" x14ac:dyDescent="0.15">
      <c r="A84" s="5" t="s">
        <v>135</v>
      </c>
      <c r="B84" s="2" t="s">
        <v>174</v>
      </c>
      <c r="C84" s="2" t="s">
        <v>134</v>
      </c>
      <c r="D84" s="8">
        <v>302.39999999999998</v>
      </c>
    </row>
    <row r="85" spans="1:4" x14ac:dyDescent="0.15">
      <c r="A85" s="5" t="s">
        <v>135</v>
      </c>
      <c r="B85" s="2" t="s">
        <v>175</v>
      </c>
      <c r="C85" s="2" t="s">
        <v>176</v>
      </c>
      <c r="D85" s="8">
        <v>81</v>
      </c>
    </row>
    <row r="86" spans="1:4" x14ac:dyDescent="0.15">
      <c r="A86" s="5" t="s">
        <v>135</v>
      </c>
      <c r="B86" s="2" t="s">
        <v>177</v>
      </c>
      <c r="C86" s="2" t="s">
        <v>178</v>
      </c>
      <c r="D86" s="8">
        <v>189.8</v>
      </c>
    </row>
    <row r="87" spans="1:4" x14ac:dyDescent="0.15">
      <c r="A87" s="5" t="s">
        <v>135</v>
      </c>
      <c r="B87" s="2" t="s">
        <v>179</v>
      </c>
      <c r="C87" s="2" t="s">
        <v>180</v>
      </c>
      <c r="D87" s="8">
        <v>0.45</v>
      </c>
    </row>
    <row r="88" spans="1:4" x14ac:dyDescent="0.15">
      <c r="A88" s="5" t="s">
        <v>181</v>
      </c>
      <c r="B88" s="2" t="s">
        <v>182</v>
      </c>
      <c r="C88" s="2" t="s">
        <v>183</v>
      </c>
      <c r="D88" s="8">
        <v>175.7</v>
      </c>
    </row>
    <row r="89" spans="1:4" x14ac:dyDescent="0.15">
      <c r="A89" s="5" t="s">
        <v>181</v>
      </c>
      <c r="B89" s="2" t="s">
        <v>184</v>
      </c>
      <c r="C89" s="2" t="s">
        <v>185</v>
      </c>
      <c r="D89" s="8">
        <v>39.049999999999997</v>
      </c>
    </row>
    <row r="90" spans="1:4" x14ac:dyDescent="0.15">
      <c r="A90" s="5" t="s">
        <v>181</v>
      </c>
      <c r="B90" s="2" t="s">
        <v>186</v>
      </c>
      <c r="C90" s="2" t="s">
        <v>187</v>
      </c>
      <c r="D90" s="8">
        <v>14.8</v>
      </c>
    </row>
    <row r="91" spans="1:4" x14ac:dyDescent="0.15">
      <c r="A91" s="5" t="s">
        <v>181</v>
      </c>
      <c r="B91" s="2" t="s">
        <v>188</v>
      </c>
      <c r="C91" s="2" t="s">
        <v>189</v>
      </c>
      <c r="D91" s="8">
        <v>3</v>
      </c>
    </row>
    <row r="92" spans="1:4" x14ac:dyDescent="0.15">
      <c r="A92" s="5" t="s">
        <v>191</v>
      </c>
      <c r="B92" s="2" t="s">
        <v>194</v>
      </c>
      <c r="C92" s="2" t="s">
        <v>193</v>
      </c>
      <c r="D92" s="8">
        <v>119</v>
      </c>
    </row>
    <row r="93" spans="1:4" x14ac:dyDescent="0.15">
      <c r="A93" s="5" t="s">
        <v>191</v>
      </c>
      <c r="B93" s="2" t="s">
        <v>195</v>
      </c>
      <c r="C93" s="2" t="s">
        <v>196</v>
      </c>
      <c r="D93" s="8">
        <v>593.29999999999995</v>
      </c>
    </row>
    <row r="94" spans="1:4" x14ac:dyDescent="0.15">
      <c r="A94" s="5" t="s">
        <v>191</v>
      </c>
      <c r="B94" s="2" t="s">
        <v>197</v>
      </c>
      <c r="C94" s="2" t="s">
        <v>198</v>
      </c>
      <c r="D94" s="8">
        <v>417.8</v>
      </c>
    </row>
    <row r="95" spans="1:4" x14ac:dyDescent="0.15">
      <c r="A95" s="5" t="s">
        <v>191</v>
      </c>
      <c r="B95" s="2" t="s">
        <v>199</v>
      </c>
      <c r="C95" s="2" t="s">
        <v>200</v>
      </c>
      <c r="D95" s="8">
        <v>233.5</v>
      </c>
    </row>
    <row r="96" spans="1:4" x14ac:dyDescent="0.15">
      <c r="A96" s="5" t="s">
        <v>191</v>
      </c>
      <c r="B96" s="2" t="s">
        <v>201</v>
      </c>
      <c r="C96" s="2" t="s">
        <v>202</v>
      </c>
      <c r="D96" s="8">
        <v>162</v>
      </c>
    </row>
    <row r="97" spans="1:4" x14ac:dyDescent="0.15">
      <c r="A97" s="5" t="s">
        <v>191</v>
      </c>
      <c r="B97" s="2" t="s">
        <v>203</v>
      </c>
      <c r="C97" s="2" t="s">
        <v>204</v>
      </c>
      <c r="D97" s="8">
        <v>125</v>
      </c>
    </row>
    <row r="98" spans="1:4" x14ac:dyDescent="0.15">
      <c r="A98" s="5" t="s">
        <v>205</v>
      </c>
      <c r="B98" s="2" t="s">
        <v>206</v>
      </c>
      <c r="C98" s="2" t="s">
        <v>192</v>
      </c>
      <c r="D98" s="8">
        <v>16</v>
      </c>
    </row>
    <row r="99" spans="1:4" x14ac:dyDescent="0.15">
      <c r="A99" s="5" t="s">
        <v>205</v>
      </c>
      <c r="B99" s="2" t="s">
        <v>207</v>
      </c>
      <c r="C99" s="2" t="s">
        <v>192</v>
      </c>
      <c r="D99" s="8">
        <v>43.25</v>
      </c>
    </row>
    <row r="100" spans="1:4" x14ac:dyDescent="0.15">
      <c r="A100" s="5" t="s">
        <v>205</v>
      </c>
      <c r="B100" s="2" t="s">
        <v>208</v>
      </c>
      <c r="C100" s="2" t="s">
        <v>209</v>
      </c>
      <c r="D100" s="8">
        <v>644.75</v>
      </c>
    </row>
    <row r="101" spans="1:4" x14ac:dyDescent="0.15">
      <c r="A101" s="5" t="s">
        <v>205</v>
      </c>
      <c r="B101" s="2" t="s">
        <v>210</v>
      </c>
      <c r="C101" s="2" t="s">
        <v>211</v>
      </c>
      <c r="D101" s="8">
        <v>207.65</v>
      </c>
    </row>
    <row r="102" spans="1:4" x14ac:dyDescent="0.15">
      <c r="A102" s="5" t="s">
        <v>205</v>
      </c>
      <c r="B102" s="2" t="s">
        <v>212</v>
      </c>
      <c r="C102" s="2" t="s">
        <v>192</v>
      </c>
      <c r="D102" s="8">
        <v>26.1</v>
      </c>
    </row>
    <row r="103" spans="1:4" x14ac:dyDescent="0.15">
      <c r="A103" s="5" t="s">
        <v>205</v>
      </c>
      <c r="B103" s="2" t="s">
        <v>213</v>
      </c>
      <c r="C103" s="2" t="s">
        <v>214</v>
      </c>
      <c r="D103" s="8">
        <v>46.45</v>
      </c>
    </row>
    <row r="104" spans="1:4" x14ac:dyDescent="0.15">
      <c r="A104" s="5" t="s">
        <v>205</v>
      </c>
      <c r="B104" s="2" t="s">
        <v>215</v>
      </c>
      <c r="C104" s="2" t="s">
        <v>216</v>
      </c>
      <c r="D104" s="8">
        <v>45.8</v>
      </c>
    </row>
    <row r="105" spans="1:4" x14ac:dyDescent="0.15">
      <c r="A105" s="5" t="s">
        <v>205</v>
      </c>
      <c r="B105" s="2" t="s">
        <v>217</v>
      </c>
      <c r="C105" s="2" t="s">
        <v>218</v>
      </c>
      <c r="D105" s="8">
        <v>147.05000000000001</v>
      </c>
    </row>
    <row r="106" spans="1:4" x14ac:dyDescent="0.15">
      <c r="A106" s="5" t="s">
        <v>219</v>
      </c>
      <c r="B106" s="2" t="s">
        <v>221</v>
      </c>
      <c r="C106" s="2" t="s">
        <v>190</v>
      </c>
      <c r="D106" s="8">
        <v>5.35</v>
      </c>
    </row>
    <row r="107" spans="1:4" x14ac:dyDescent="0.15">
      <c r="A107" s="5" t="s">
        <v>219</v>
      </c>
      <c r="B107" s="2" t="s">
        <v>222</v>
      </c>
      <c r="C107" s="2" t="s">
        <v>223</v>
      </c>
      <c r="D107" s="8">
        <v>347.1</v>
      </c>
    </row>
    <row r="108" spans="1:4" x14ac:dyDescent="0.15">
      <c r="A108" s="5" t="s">
        <v>219</v>
      </c>
      <c r="B108" s="2" t="s">
        <v>224</v>
      </c>
      <c r="C108" s="2" t="s">
        <v>223</v>
      </c>
      <c r="D108" s="8">
        <v>105.3</v>
      </c>
    </row>
    <row r="109" spans="1:4" x14ac:dyDescent="0.15">
      <c r="A109" s="5" t="s">
        <v>219</v>
      </c>
      <c r="B109" s="2" t="s">
        <v>225</v>
      </c>
      <c r="C109" s="2" t="s">
        <v>223</v>
      </c>
      <c r="D109" s="8">
        <v>65.45</v>
      </c>
    </row>
    <row r="110" spans="1:4" x14ac:dyDescent="0.15">
      <c r="A110" s="5" t="s">
        <v>219</v>
      </c>
      <c r="B110" s="2" t="s">
        <v>226</v>
      </c>
      <c r="C110" s="2" t="s">
        <v>223</v>
      </c>
      <c r="D110" s="8">
        <v>58.5</v>
      </c>
    </row>
    <row r="111" spans="1:4" x14ac:dyDescent="0.15">
      <c r="A111" s="5" t="s">
        <v>219</v>
      </c>
      <c r="B111" s="2" t="s">
        <v>227</v>
      </c>
      <c r="C111" s="2" t="s">
        <v>223</v>
      </c>
      <c r="D111" s="8">
        <v>82.5</v>
      </c>
    </row>
    <row r="112" spans="1:4" x14ac:dyDescent="0.15">
      <c r="A112" s="5" t="s">
        <v>219</v>
      </c>
      <c r="B112" s="2" t="s">
        <v>228</v>
      </c>
      <c r="C112" s="2" t="s">
        <v>223</v>
      </c>
      <c r="D112" s="8">
        <v>7.5</v>
      </c>
    </row>
    <row r="113" spans="1:4" x14ac:dyDescent="0.15">
      <c r="A113" s="5" t="s">
        <v>219</v>
      </c>
      <c r="B113" s="2" t="s">
        <v>229</v>
      </c>
      <c r="C113" s="2" t="s">
        <v>220</v>
      </c>
      <c r="D113" s="8">
        <v>325</v>
      </c>
    </row>
    <row r="114" spans="1:4" x14ac:dyDescent="0.15">
      <c r="A114" s="5" t="s">
        <v>219</v>
      </c>
      <c r="B114" s="2" t="s">
        <v>230</v>
      </c>
      <c r="C114" s="2" t="s">
        <v>231</v>
      </c>
      <c r="D114" s="8">
        <v>42</v>
      </c>
    </row>
    <row r="115" spans="1:4" x14ac:dyDescent="0.15">
      <c r="A115" s="5" t="s">
        <v>232</v>
      </c>
      <c r="B115" s="2" t="s">
        <v>233</v>
      </c>
      <c r="C115" s="2" t="s">
        <v>234</v>
      </c>
      <c r="D115" s="8">
        <v>65.75</v>
      </c>
    </row>
    <row r="116" spans="1:4" x14ac:dyDescent="0.15">
      <c r="A116" s="5" t="s">
        <v>232</v>
      </c>
      <c r="B116" s="2" t="s">
        <v>235</v>
      </c>
      <c r="C116" s="2" t="s">
        <v>236</v>
      </c>
      <c r="D116" s="8">
        <v>28.5</v>
      </c>
    </row>
    <row r="117" spans="1:4" x14ac:dyDescent="0.15">
      <c r="A117" s="5" t="s">
        <v>232</v>
      </c>
      <c r="B117" s="2" t="s">
        <v>237</v>
      </c>
      <c r="C117" s="2" t="s">
        <v>238</v>
      </c>
      <c r="D117" s="8">
        <v>14.925000000000001</v>
      </c>
    </row>
    <row r="118" spans="1:4" x14ac:dyDescent="0.15">
      <c r="A118" s="5" t="s">
        <v>232</v>
      </c>
      <c r="B118" s="2" t="s">
        <v>239</v>
      </c>
      <c r="C118" s="2" t="s">
        <v>240</v>
      </c>
      <c r="D118" s="8">
        <v>6</v>
      </c>
    </row>
    <row r="119" spans="1:4" x14ac:dyDescent="0.15">
      <c r="A119" s="5" t="s">
        <v>232</v>
      </c>
      <c r="B119" s="2" t="s">
        <v>241</v>
      </c>
      <c r="C119" s="2" t="s">
        <v>240</v>
      </c>
      <c r="D119" s="8">
        <v>8.25</v>
      </c>
    </row>
    <row r="120" spans="1:4" x14ac:dyDescent="0.15">
      <c r="A120" s="5" t="s">
        <v>232</v>
      </c>
      <c r="B120" s="2" t="s">
        <v>242</v>
      </c>
      <c r="C120" s="2" t="s">
        <v>243</v>
      </c>
      <c r="D120" s="8">
        <v>13.85</v>
      </c>
    </row>
    <row r="121" spans="1:4" x14ac:dyDescent="0.15">
      <c r="A121" s="5" t="s">
        <v>232</v>
      </c>
      <c r="B121" s="2" t="s">
        <v>244</v>
      </c>
      <c r="C121" s="2" t="s">
        <v>245</v>
      </c>
      <c r="D121" s="8">
        <v>103.5</v>
      </c>
    </row>
    <row r="122" spans="1:4" x14ac:dyDescent="0.15">
      <c r="A122" s="5" t="s">
        <v>232</v>
      </c>
      <c r="B122" s="2" t="s">
        <v>246</v>
      </c>
      <c r="C122" s="2" t="s">
        <v>247</v>
      </c>
      <c r="D122" s="8">
        <v>108</v>
      </c>
    </row>
    <row r="123" spans="1:4" x14ac:dyDescent="0.15">
      <c r="A123" s="5" t="s">
        <v>232</v>
      </c>
      <c r="B123" s="2" t="s">
        <v>248</v>
      </c>
      <c r="C123" s="2" t="s">
        <v>240</v>
      </c>
      <c r="D123" s="8">
        <v>12</v>
      </c>
    </row>
    <row r="124" spans="1:4" x14ac:dyDescent="0.15">
      <c r="A124" s="5" t="s">
        <v>232</v>
      </c>
      <c r="B124" s="2" t="s">
        <v>249</v>
      </c>
      <c r="C124" s="2" t="s">
        <v>250</v>
      </c>
      <c r="D124" s="8">
        <v>10.95</v>
      </c>
    </row>
    <row r="125" spans="1:4" x14ac:dyDescent="0.15">
      <c r="A125" s="5" t="s">
        <v>251</v>
      </c>
      <c r="B125" s="2" t="s">
        <v>252</v>
      </c>
      <c r="C125" s="2" t="s">
        <v>253</v>
      </c>
      <c r="D125" s="8">
        <v>18461.599999999999</v>
      </c>
    </row>
    <row r="126" spans="1:4" x14ac:dyDescent="0.15">
      <c r="A126" s="5" t="s">
        <v>251</v>
      </c>
      <c r="B126" s="2" t="s">
        <v>256</v>
      </c>
      <c r="C126" s="2" t="s">
        <v>257</v>
      </c>
      <c r="D126" s="8">
        <v>245</v>
      </c>
    </row>
    <row r="127" spans="1:4" x14ac:dyDescent="0.15">
      <c r="A127" s="5" t="s">
        <v>251</v>
      </c>
      <c r="B127" s="2" t="s">
        <v>258</v>
      </c>
      <c r="C127" s="2" t="s">
        <v>259</v>
      </c>
      <c r="D127" s="8">
        <v>157.5</v>
      </c>
    </row>
    <row r="128" spans="1:4" x14ac:dyDescent="0.15">
      <c r="A128" s="5" t="s">
        <v>251</v>
      </c>
      <c r="B128" s="2" t="s">
        <v>260</v>
      </c>
      <c r="C128" s="2" t="s">
        <v>261</v>
      </c>
      <c r="D128" s="8">
        <v>1340</v>
      </c>
    </row>
    <row r="129" spans="1:4" x14ac:dyDescent="0.15">
      <c r="A129" s="5" t="s">
        <v>262</v>
      </c>
      <c r="B129" s="2" t="s">
        <v>263</v>
      </c>
      <c r="C129" s="2" t="s">
        <v>255</v>
      </c>
      <c r="D129" s="8">
        <v>38</v>
      </c>
    </row>
    <row r="130" spans="1:4" x14ac:dyDescent="0.15">
      <c r="A130" s="5" t="s">
        <v>262</v>
      </c>
      <c r="B130" s="2" t="s">
        <v>264</v>
      </c>
      <c r="C130" s="2" t="s">
        <v>265</v>
      </c>
      <c r="D130" s="8">
        <v>10.8</v>
      </c>
    </row>
    <row r="131" spans="1:4" x14ac:dyDescent="0.15">
      <c r="A131" s="5" t="s">
        <v>262</v>
      </c>
      <c r="B131" s="2" t="s">
        <v>266</v>
      </c>
      <c r="C131" s="2" t="s">
        <v>267</v>
      </c>
      <c r="D131" s="8">
        <v>10.8</v>
      </c>
    </row>
    <row r="132" spans="1:4" x14ac:dyDescent="0.15">
      <c r="A132" s="5" t="s">
        <v>262</v>
      </c>
      <c r="B132" s="2" t="s">
        <v>268</v>
      </c>
      <c r="C132" s="2" t="s">
        <v>269</v>
      </c>
      <c r="D132" s="8">
        <v>14.5</v>
      </c>
    </row>
    <row r="133" spans="1:4" x14ac:dyDescent="0.15">
      <c r="A133" s="5" t="s">
        <v>262</v>
      </c>
      <c r="B133" s="2" t="s">
        <v>270</v>
      </c>
      <c r="C133" s="2" t="s">
        <v>271</v>
      </c>
      <c r="D133" s="8">
        <v>3.3</v>
      </c>
    </row>
    <row r="134" spans="1:4" x14ac:dyDescent="0.15">
      <c r="A134" s="5" t="s">
        <v>272</v>
      </c>
      <c r="B134" s="2" t="s">
        <v>273</v>
      </c>
      <c r="C134" s="2" t="s">
        <v>274</v>
      </c>
      <c r="D134" s="8">
        <v>66</v>
      </c>
    </row>
    <row r="135" spans="1:4" x14ac:dyDescent="0.15">
      <c r="A135" s="5" t="s">
        <v>275</v>
      </c>
      <c r="B135" s="2" t="s">
        <v>276</v>
      </c>
      <c r="C135" s="2" t="s">
        <v>277</v>
      </c>
      <c r="D135" s="8">
        <v>47.5</v>
      </c>
    </row>
    <row r="136" spans="1:4" x14ac:dyDescent="0.15">
      <c r="A136" s="5" t="s">
        <v>275</v>
      </c>
      <c r="B136" s="2" t="s">
        <v>278</v>
      </c>
      <c r="C136" s="2" t="s">
        <v>277</v>
      </c>
      <c r="D136" s="8">
        <v>70</v>
      </c>
    </row>
    <row r="137" spans="1:4" x14ac:dyDescent="0.15">
      <c r="A137" s="5" t="s">
        <v>275</v>
      </c>
      <c r="B137" s="2" t="s">
        <v>279</v>
      </c>
      <c r="C137" s="2" t="s">
        <v>280</v>
      </c>
      <c r="D137" s="8">
        <v>56</v>
      </c>
    </row>
    <row r="138" spans="1:4" x14ac:dyDescent="0.15">
      <c r="A138" s="5" t="s">
        <v>275</v>
      </c>
      <c r="B138" s="2" t="s">
        <v>281</v>
      </c>
      <c r="C138" s="2" t="s">
        <v>255</v>
      </c>
      <c r="D138" s="8">
        <v>26</v>
      </c>
    </row>
    <row r="139" spans="1:4" x14ac:dyDescent="0.15">
      <c r="A139" s="5" t="s">
        <v>275</v>
      </c>
      <c r="B139" s="2" t="s">
        <v>282</v>
      </c>
      <c r="C139" s="2" t="s">
        <v>283</v>
      </c>
      <c r="D139" s="8">
        <v>61.49</v>
      </c>
    </row>
    <row r="140" spans="1:4" x14ac:dyDescent="0.15">
      <c r="A140" s="5" t="s">
        <v>275</v>
      </c>
      <c r="B140" s="2" t="s">
        <v>284</v>
      </c>
      <c r="C140" s="2" t="s">
        <v>285</v>
      </c>
      <c r="D140" s="8">
        <v>58</v>
      </c>
    </row>
    <row r="141" spans="1:4" x14ac:dyDescent="0.15">
      <c r="A141" s="5" t="s">
        <v>275</v>
      </c>
      <c r="B141" s="2" t="s">
        <v>286</v>
      </c>
      <c r="C141" s="2" t="s">
        <v>259</v>
      </c>
      <c r="D141" s="8">
        <v>160</v>
      </c>
    </row>
    <row r="142" spans="1:4" x14ac:dyDescent="0.15">
      <c r="A142" s="5" t="s">
        <v>275</v>
      </c>
      <c r="B142" s="2" t="s">
        <v>287</v>
      </c>
      <c r="C142" s="2" t="s">
        <v>288</v>
      </c>
      <c r="D142" s="8">
        <v>114</v>
      </c>
    </row>
    <row r="143" spans="1:4" x14ac:dyDescent="0.15">
      <c r="A143" s="5" t="s">
        <v>289</v>
      </c>
      <c r="B143" s="2" t="s">
        <v>290</v>
      </c>
      <c r="C143" s="2" t="s">
        <v>291</v>
      </c>
      <c r="D143" s="8">
        <v>174</v>
      </c>
    </row>
    <row r="144" spans="1:4" x14ac:dyDescent="0.15">
      <c r="A144" s="5" t="s">
        <v>292</v>
      </c>
      <c r="B144" s="2" t="s">
        <v>293</v>
      </c>
      <c r="C144" s="2" t="s">
        <v>285</v>
      </c>
      <c r="D144" s="8">
        <v>91</v>
      </c>
    </row>
    <row r="145" spans="1:4" x14ac:dyDescent="0.15">
      <c r="A145" s="5" t="s">
        <v>292</v>
      </c>
      <c r="B145" s="2" t="s">
        <v>294</v>
      </c>
      <c r="C145" s="2" t="s">
        <v>255</v>
      </c>
      <c r="D145" s="8">
        <v>44</v>
      </c>
    </row>
    <row r="146" spans="1:4" x14ac:dyDescent="0.15">
      <c r="A146" s="5" t="s">
        <v>292</v>
      </c>
      <c r="B146" s="2" t="s">
        <v>295</v>
      </c>
      <c r="C146" s="2" t="s">
        <v>254</v>
      </c>
      <c r="D146" s="8">
        <v>105</v>
      </c>
    </row>
    <row r="147" spans="1:4" x14ac:dyDescent="0.15">
      <c r="A147" s="5" t="s">
        <v>292</v>
      </c>
      <c r="B147" s="2" t="s">
        <v>296</v>
      </c>
      <c r="C147" s="2" t="s">
        <v>274</v>
      </c>
      <c r="D147" s="8">
        <v>190.125</v>
      </c>
    </row>
    <row r="148" spans="1:4" x14ac:dyDescent="0.15">
      <c r="A148" s="5" t="s">
        <v>297</v>
      </c>
      <c r="B148" s="2" t="s">
        <v>298</v>
      </c>
      <c r="C148" s="2" t="s">
        <v>299</v>
      </c>
      <c r="D148" s="8">
        <v>0</v>
      </c>
    </row>
    <row r="149" spans="1:4" x14ac:dyDescent="0.15">
      <c r="A149" s="5" t="s">
        <v>297</v>
      </c>
      <c r="B149" s="2" t="s">
        <v>298</v>
      </c>
      <c r="C149" s="2" t="s">
        <v>300</v>
      </c>
      <c r="D149" s="8">
        <v>22.5</v>
      </c>
    </row>
    <row r="150" spans="1:4" x14ac:dyDescent="0.15">
      <c r="A150" s="5" t="s">
        <v>301</v>
      </c>
      <c r="B150" s="2" t="s">
        <v>302</v>
      </c>
      <c r="C150" s="2" t="s">
        <v>303</v>
      </c>
      <c r="D150" s="8">
        <v>3</v>
      </c>
    </row>
    <row r="151" spans="1:4" x14ac:dyDescent="0.15">
      <c r="A151" s="5" t="s">
        <v>304</v>
      </c>
      <c r="B151" s="2" t="s">
        <v>305</v>
      </c>
      <c r="C151" s="2" t="s">
        <v>306</v>
      </c>
      <c r="D151" s="8">
        <v>29</v>
      </c>
    </row>
    <row r="152" spans="1:4" x14ac:dyDescent="0.15">
      <c r="A152" s="5" t="s">
        <v>304</v>
      </c>
      <c r="B152" s="2" t="s">
        <v>307</v>
      </c>
      <c r="C152" s="2" t="s">
        <v>308</v>
      </c>
      <c r="D152" s="8">
        <v>944</v>
      </c>
    </row>
    <row r="153" spans="1:4" x14ac:dyDescent="0.15">
      <c r="A153" s="5" t="s">
        <v>304</v>
      </c>
      <c r="B153" s="2" t="s">
        <v>309</v>
      </c>
      <c r="C153" s="2" t="s">
        <v>310</v>
      </c>
      <c r="D153" s="8">
        <v>442</v>
      </c>
    </row>
    <row r="154" spans="1:4" x14ac:dyDescent="0.15">
      <c r="A154" s="5" t="s">
        <v>304</v>
      </c>
      <c r="B154" s="2" t="s">
        <v>311</v>
      </c>
      <c r="C154" s="2" t="s">
        <v>312</v>
      </c>
      <c r="D154" s="8">
        <v>149</v>
      </c>
    </row>
    <row r="155" spans="1:4" x14ac:dyDescent="0.15">
      <c r="A155" s="5" t="s">
        <v>304</v>
      </c>
      <c r="B155" s="2" t="s">
        <v>313</v>
      </c>
      <c r="C155" s="2" t="s">
        <v>312</v>
      </c>
      <c r="D155" s="8">
        <v>74.5</v>
      </c>
    </row>
    <row r="156" spans="1:4" x14ac:dyDescent="0.15">
      <c r="A156" s="5" t="s">
        <v>304</v>
      </c>
      <c r="B156" s="2" t="s">
        <v>314</v>
      </c>
      <c r="C156" s="2" t="s">
        <v>315</v>
      </c>
      <c r="D156" s="8">
        <v>69.5</v>
      </c>
    </row>
    <row r="157" spans="1:4" x14ac:dyDescent="0.15">
      <c r="A157" s="5" t="s">
        <v>304</v>
      </c>
      <c r="B157" s="2" t="s">
        <v>316</v>
      </c>
      <c r="C157" s="2" t="s">
        <v>317</v>
      </c>
      <c r="D157" s="8">
        <v>343</v>
      </c>
    </row>
    <row r="158" spans="1:4" x14ac:dyDescent="0.15">
      <c r="A158" s="5" t="s">
        <v>304</v>
      </c>
      <c r="B158" s="2" t="s">
        <v>318</v>
      </c>
      <c r="C158" s="2" t="s">
        <v>317</v>
      </c>
      <c r="D158" s="8">
        <v>245</v>
      </c>
    </row>
    <row r="159" spans="1:4" x14ac:dyDescent="0.15">
      <c r="A159" s="5" t="s">
        <v>319</v>
      </c>
      <c r="B159" s="2" t="s">
        <v>320</v>
      </c>
      <c r="C159" s="2" t="s">
        <v>321</v>
      </c>
      <c r="D159" s="8">
        <v>69</v>
      </c>
    </row>
    <row r="160" spans="1:4" x14ac:dyDescent="0.15">
      <c r="A160" s="5" t="s">
        <v>319</v>
      </c>
      <c r="B160" s="2" t="s">
        <v>322</v>
      </c>
      <c r="C160" s="2" t="s">
        <v>323</v>
      </c>
      <c r="D160" s="8">
        <v>125</v>
      </c>
    </row>
    <row r="161" spans="1:4" x14ac:dyDescent="0.15">
      <c r="A161" s="5" t="s">
        <v>319</v>
      </c>
      <c r="B161" s="2" t="s">
        <v>324</v>
      </c>
      <c r="C161" s="2" t="s">
        <v>325</v>
      </c>
      <c r="D161" s="8">
        <v>86</v>
      </c>
    </row>
    <row r="162" spans="1:4" x14ac:dyDescent="0.15">
      <c r="A162" s="5" t="s">
        <v>326</v>
      </c>
      <c r="B162" s="2" t="s">
        <v>327</v>
      </c>
      <c r="C162" s="2" t="s">
        <v>328</v>
      </c>
      <c r="D162" s="8">
        <v>0</v>
      </c>
    </row>
    <row r="163" spans="1:4" x14ac:dyDescent="0.15">
      <c r="A163" s="5" t="s">
        <v>326</v>
      </c>
      <c r="B163" s="2" t="s">
        <v>329</v>
      </c>
      <c r="C163" s="2" t="s">
        <v>330</v>
      </c>
      <c r="D163" s="8">
        <v>44</v>
      </c>
    </row>
    <row r="164" spans="1:4" x14ac:dyDescent="0.15">
      <c r="A164" s="5" t="s">
        <v>326</v>
      </c>
      <c r="B164" s="2" t="s">
        <v>331</v>
      </c>
      <c r="C164" s="2" t="s">
        <v>332</v>
      </c>
      <c r="D164" s="8">
        <v>117</v>
      </c>
    </row>
    <row r="165" spans="1:4" x14ac:dyDescent="0.15">
      <c r="A165" s="5" t="s">
        <v>333</v>
      </c>
      <c r="B165" s="2" t="s">
        <v>334</v>
      </c>
      <c r="C165" s="2" t="s">
        <v>335</v>
      </c>
      <c r="D165" s="8">
        <v>17.5</v>
      </c>
    </row>
    <row r="166" spans="1:4" x14ac:dyDescent="0.15">
      <c r="A166" s="5" t="s">
        <v>333</v>
      </c>
      <c r="B166" s="2" t="s">
        <v>336</v>
      </c>
      <c r="C166" s="2" t="s">
        <v>337</v>
      </c>
      <c r="D166" s="8">
        <v>722</v>
      </c>
    </row>
    <row r="167" spans="1:4" x14ac:dyDescent="0.15">
      <c r="A167" s="5" t="s">
        <v>333</v>
      </c>
      <c r="B167" s="2" t="s">
        <v>338</v>
      </c>
      <c r="C167" s="2" t="s">
        <v>339</v>
      </c>
      <c r="D167" s="8">
        <v>67.5</v>
      </c>
    </row>
    <row r="168" spans="1:4" x14ac:dyDescent="0.15">
      <c r="A168" s="5" t="s">
        <v>333</v>
      </c>
      <c r="B168" s="2" t="s">
        <v>340</v>
      </c>
      <c r="C168" s="2" t="s">
        <v>341</v>
      </c>
      <c r="D168" s="8">
        <v>155.94999999999999</v>
      </c>
    </row>
    <row r="169" spans="1:4" x14ac:dyDescent="0.15">
      <c r="A169" s="5" t="s">
        <v>333</v>
      </c>
      <c r="B169" s="2" t="s">
        <v>342</v>
      </c>
      <c r="C169" s="2" t="s">
        <v>343</v>
      </c>
      <c r="D169" s="8">
        <v>465</v>
      </c>
    </row>
    <row r="170" spans="1:4" x14ac:dyDescent="0.15">
      <c r="A170" s="5" t="s">
        <v>333</v>
      </c>
      <c r="B170" s="2" t="s">
        <v>342</v>
      </c>
      <c r="C170" s="2" t="s">
        <v>344</v>
      </c>
      <c r="D170" s="8">
        <v>29</v>
      </c>
    </row>
    <row r="171" spans="1:4" x14ac:dyDescent="0.15">
      <c r="A171" s="5" t="s">
        <v>333</v>
      </c>
      <c r="B171" s="2" t="s">
        <v>345</v>
      </c>
      <c r="C171" s="2" t="s">
        <v>346</v>
      </c>
      <c r="D171" s="8">
        <v>14</v>
      </c>
    </row>
    <row r="172" spans="1:4" x14ac:dyDescent="0.15">
      <c r="A172" s="5" t="s">
        <v>333</v>
      </c>
      <c r="B172" s="2" t="s">
        <v>347</v>
      </c>
      <c r="C172" s="2" t="s">
        <v>348</v>
      </c>
      <c r="D172" s="8">
        <v>59</v>
      </c>
    </row>
    <row r="173" spans="1:4" x14ac:dyDescent="0.15">
      <c r="A173" s="5" t="s">
        <v>333</v>
      </c>
      <c r="B173" s="2" t="s">
        <v>349</v>
      </c>
      <c r="C173" s="2" t="s">
        <v>350</v>
      </c>
      <c r="D173" s="8">
        <v>40.200000000000003</v>
      </c>
    </row>
    <row r="174" spans="1:4" x14ac:dyDescent="0.15">
      <c r="A174" s="5" t="s">
        <v>351</v>
      </c>
      <c r="B174" s="2" t="s">
        <v>353</v>
      </c>
      <c r="C174" s="2" t="s">
        <v>352</v>
      </c>
      <c r="D174" s="8">
        <v>36</v>
      </c>
    </row>
    <row r="175" spans="1:4" x14ac:dyDescent="0.15">
      <c r="A175" s="5" t="s">
        <v>351</v>
      </c>
      <c r="B175" s="2" t="s">
        <v>354</v>
      </c>
      <c r="C175" s="2" t="s">
        <v>355</v>
      </c>
      <c r="D175" s="8">
        <v>21</v>
      </c>
    </row>
    <row r="176" spans="1:4" x14ac:dyDescent="0.15">
      <c r="A176" s="5" t="s">
        <v>351</v>
      </c>
      <c r="B176" s="2" t="s">
        <v>356</v>
      </c>
      <c r="C176" s="2" t="s">
        <v>357</v>
      </c>
      <c r="D176" s="8">
        <v>17.399999999999999</v>
      </c>
    </row>
    <row r="177" spans="1:4" x14ac:dyDescent="0.15">
      <c r="A177" s="5" t="s">
        <v>351</v>
      </c>
      <c r="B177" s="2" t="s">
        <v>358</v>
      </c>
      <c r="C177" s="2" t="s">
        <v>357</v>
      </c>
      <c r="D177" s="8">
        <v>8.6999999999999993</v>
      </c>
    </row>
    <row r="178" spans="1:4" x14ac:dyDescent="0.15">
      <c r="A178" s="5" t="s">
        <v>351</v>
      </c>
      <c r="B178" s="2" t="s">
        <v>359</v>
      </c>
      <c r="C178" s="2" t="s">
        <v>360</v>
      </c>
      <c r="D178" s="8">
        <v>14.8</v>
      </c>
    </row>
    <row r="179" spans="1:4" x14ac:dyDescent="0.15">
      <c r="A179" s="5" t="s">
        <v>351</v>
      </c>
      <c r="B179" s="2" t="s">
        <v>361</v>
      </c>
      <c r="C179" s="2" t="s">
        <v>362</v>
      </c>
      <c r="D179" s="8">
        <v>4.4000000000000004</v>
      </c>
    </row>
    <row r="180" spans="1:4" x14ac:dyDescent="0.15">
      <c r="A180" s="5" t="s">
        <v>351</v>
      </c>
      <c r="B180" s="2" t="s">
        <v>363</v>
      </c>
      <c r="C180" s="2" t="s">
        <v>364</v>
      </c>
      <c r="D180" s="8">
        <v>25.2</v>
      </c>
    </row>
    <row r="181" spans="1:4" x14ac:dyDescent="0.15">
      <c r="A181" s="5" t="s">
        <v>351</v>
      </c>
      <c r="B181" s="2" t="s">
        <v>365</v>
      </c>
      <c r="C181" s="2" t="s">
        <v>366</v>
      </c>
      <c r="D181" s="8">
        <v>14.8</v>
      </c>
    </row>
    <row r="182" spans="1:4" x14ac:dyDescent="0.15">
      <c r="A182" s="5" t="s">
        <v>351</v>
      </c>
      <c r="B182" s="2" t="s">
        <v>365</v>
      </c>
      <c r="C182" s="2" t="s">
        <v>367</v>
      </c>
      <c r="D182" s="8">
        <v>7.4</v>
      </c>
    </row>
    <row r="183" spans="1:4" x14ac:dyDescent="0.15">
      <c r="A183" s="5" t="s">
        <v>351</v>
      </c>
      <c r="B183" s="2" t="s">
        <v>365</v>
      </c>
      <c r="C183" s="2" t="s">
        <v>368</v>
      </c>
      <c r="D183" s="8">
        <v>22.2</v>
      </c>
    </row>
    <row r="184" spans="1:4" x14ac:dyDescent="0.15">
      <c r="A184" s="5" t="s">
        <v>351</v>
      </c>
      <c r="B184" s="2" t="s">
        <v>365</v>
      </c>
      <c r="C184" s="2" t="s">
        <v>369</v>
      </c>
      <c r="D184" s="8">
        <v>7.4</v>
      </c>
    </row>
    <row r="185" spans="1:4" x14ac:dyDescent="0.15">
      <c r="A185" s="5" t="s">
        <v>370</v>
      </c>
      <c r="B185" s="2" t="s">
        <v>371</v>
      </c>
      <c r="C185" s="2" t="s">
        <v>372</v>
      </c>
      <c r="D185" s="8">
        <v>7.5</v>
      </c>
    </row>
    <row r="186" spans="1:4" x14ac:dyDescent="0.15">
      <c r="A186" s="5" t="s">
        <v>370</v>
      </c>
      <c r="B186" s="2" t="s">
        <v>373</v>
      </c>
      <c r="C186" s="2" t="s">
        <v>374</v>
      </c>
      <c r="D186" s="8">
        <v>29</v>
      </c>
    </row>
    <row r="187" spans="1:4" x14ac:dyDescent="0.15">
      <c r="A187" s="5" t="s">
        <v>370</v>
      </c>
      <c r="B187" s="2" t="s">
        <v>375</v>
      </c>
      <c r="C187" s="2" t="s">
        <v>376</v>
      </c>
      <c r="D187" s="8">
        <v>9</v>
      </c>
    </row>
    <row r="188" spans="1:4" x14ac:dyDescent="0.15">
      <c r="A188" s="5" t="s">
        <v>370</v>
      </c>
      <c r="B188" s="2" t="s">
        <v>377</v>
      </c>
      <c r="C188" s="2" t="s">
        <v>378</v>
      </c>
      <c r="D188" s="8">
        <v>18</v>
      </c>
    </row>
    <row r="189" spans="1:4" x14ac:dyDescent="0.15">
      <c r="A189" s="5" t="s">
        <v>370</v>
      </c>
      <c r="B189" s="2" t="s">
        <v>379</v>
      </c>
      <c r="C189" s="2" t="s">
        <v>380</v>
      </c>
      <c r="D189" s="8">
        <v>9</v>
      </c>
    </row>
    <row r="190" spans="1:4" x14ac:dyDescent="0.15">
      <c r="A190" s="5" t="s">
        <v>370</v>
      </c>
      <c r="B190" s="2" t="s">
        <v>381</v>
      </c>
      <c r="C190" s="2" t="s">
        <v>382</v>
      </c>
      <c r="D190" s="8">
        <v>35</v>
      </c>
    </row>
    <row r="191" spans="1:4" x14ac:dyDescent="0.15">
      <c r="A191" s="5" t="s">
        <v>370</v>
      </c>
      <c r="B191" s="2" t="s">
        <v>383</v>
      </c>
      <c r="C191" s="2" t="s">
        <v>384</v>
      </c>
      <c r="D191" s="8">
        <v>35</v>
      </c>
    </row>
    <row r="192" spans="1:4" x14ac:dyDescent="0.15">
      <c r="A192" s="5" t="s">
        <v>385</v>
      </c>
      <c r="B192" s="2" t="s">
        <v>386</v>
      </c>
      <c r="C192" s="2" t="s">
        <v>387</v>
      </c>
      <c r="D192" s="8">
        <v>44</v>
      </c>
    </row>
    <row r="193" spans="1:4" x14ac:dyDescent="0.15">
      <c r="A193" s="5" t="s">
        <v>385</v>
      </c>
      <c r="B193" s="2" t="s">
        <v>388</v>
      </c>
      <c r="C193" s="2" t="s">
        <v>389</v>
      </c>
      <c r="D193" s="8">
        <v>69</v>
      </c>
    </row>
    <row r="194" spans="1:4" x14ac:dyDescent="0.15">
      <c r="A194" s="5" t="s">
        <v>385</v>
      </c>
      <c r="B194" s="2" t="s">
        <v>391</v>
      </c>
      <c r="C194" s="2" t="s">
        <v>392</v>
      </c>
      <c r="D194" s="8">
        <v>25.8</v>
      </c>
    </row>
    <row r="195" spans="1:4" x14ac:dyDescent="0.15">
      <c r="A195" s="5" t="s">
        <v>385</v>
      </c>
      <c r="B195" s="2" t="s">
        <v>393</v>
      </c>
      <c r="C195" s="2" t="s">
        <v>394</v>
      </c>
      <c r="D195" s="8">
        <v>14.9</v>
      </c>
    </row>
    <row r="196" spans="1:4" x14ac:dyDescent="0.15">
      <c r="A196" s="5" t="s">
        <v>385</v>
      </c>
      <c r="B196" s="2" t="s">
        <v>393</v>
      </c>
      <c r="C196" s="2" t="s">
        <v>395</v>
      </c>
      <c r="D196" s="8">
        <v>14.9</v>
      </c>
    </row>
    <row r="197" spans="1:4" x14ac:dyDescent="0.15">
      <c r="A197" s="5" t="s">
        <v>385</v>
      </c>
      <c r="B197" s="2" t="s">
        <v>396</v>
      </c>
      <c r="C197" s="2" t="s">
        <v>397</v>
      </c>
      <c r="D197" s="8">
        <v>9.9</v>
      </c>
    </row>
    <row r="198" spans="1:4" x14ac:dyDescent="0.15">
      <c r="A198" s="5" t="s">
        <v>385</v>
      </c>
      <c r="B198" s="2" t="s">
        <v>396</v>
      </c>
      <c r="C198" s="2" t="s">
        <v>398</v>
      </c>
      <c r="D198" s="8">
        <v>9.9</v>
      </c>
    </row>
    <row r="199" spans="1:4" x14ac:dyDescent="0.15">
      <c r="A199" s="5" t="s">
        <v>385</v>
      </c>
      <c r="B199" s="2" t="s">
        <v>399</v>
      </c>
      <c r="C199" s="2" t="s">
        <v>400</v>
      </c>
      <c r="D199" s="8">
        <v>14.9</v>
      </c>
    </row>
    <row r="200" spans="1:4" x14ac:dyDescent="0.15">
      <c r="A200" s="5" t="s">
        <v>385</v>
      </c>
      <c r="B200" s="2" t="s">
        <v>399</v>
      </c>
      <c r="C200" s="2" t="s">
        <v>401</v>
      </c>
      <c r="D200" s="8">
        <v>14.9</v>
      </c>
    </row>
    <row r="201" spans="1:4" x14ac:dyDescent="0.15">
      <c r="A201" s="5" t="s">
        <v>385</v>
      </c>
      <c r="B201" s="2" t="s">
        <v>402</v>
      </c>
      <c r="C201" s="2" t="s">
        <v>403</v>
      </c>
      <c r="D201" s="8">
        <v>4.9000000000000004</v>
      </c>
    </row>
    <row r="202" spans="1:4" x14ac:dyDescent="0.15">
      <c r="A202" s="5" t="s">
        <v>385</v>
      </c>
      <c r="B202" s="2" t="s">
        <v>402</v>
      </c>
      <c r="C202" s="2" t="s">
        <v>404</v>
      </c>
      <c r="D202" s="8">
        <v>4.9000000000000004</v>
      </c>
    </row>
    <row r="203" spans="1:4" x14ac:dyDescent="0.15">
      <c r="A203" s="5" t="s">
        <v>405</v>
      </c>
      <c r="B203" s="2" t="s">
        <v>406</v>
      </c>
      <c r="C203" s="2" t="s">
        <v>407</v>
      </c>
      <c r="D203" s="8">
        <v>12.9</v>
      </c>
    </row>
    <row r="204" spans="1:4" x14ac:dyDescent="0.15">
      <c r="A204" s="5" t="s">
        <v>408</v>
      </c>
      <c r="B204" s="2" t="s">
        <v>409</v>
      </c>
      <c r="C204" s="2" t="s">
        <v>410</v>
      </c>
      <c r="D204" s="8">
        <v>4.9000000000000004</v>
      </c>
    </row>
    <row r="205" spans="1:4" x14ac:dyDescent="0.15">
      <c r="A205" s="5" t="s">
        <v>411</v>
      </c>
      <c r="B205" s="2" t="s">
        <v>412</v>
      </c>
      <c r="C205" s="2" t="s">
        <v>413</v>
      </c>
      <c r="D205" s="8">
        <v>0</v>
      </c>
    </row>
    <row r="206" spans="1:4" x14ac:dyDescent="0.15">
      <c r="A206" s="5" t="s">
        <v>411</v>
      </c>
      <c r="B206" s="2" t="s">
        <v>414</v>
      </c>
      <c r="C206" s="2" t="s">
        <v>415</v>
      </c>
      <c r="D206" s="8">
        <v>21</v>
      </c>
    </row>
    <row r="207" spans="1:4" x14ac:dyDescent="0.15">
      <c r="A207" s="5" t="s">
        <v>411</v>
      </c>
      <c r="B207" s="2" t="s">
        <v>418</v>
      </c>
      <c r="C207" s="2" t="s">
        <v>417</v>
      </c>
      <c r="D207" s="8">
        <v>66</v>
      </c>
    </row>
    <row r="208" spans="1:4" x14ac:dyDescent="0.15">
      <c r="A208" s="5" t="s">
        <v>411</v>
      </c>
      <c r="B208" s="2" t="s">
        <v>419</v>
      </c>
      <c r="C208" s="2" t="s">
        <v>416</v>
      </c>
      <c r="D208" s="8">
        <v>56.25</v>
      </c>
    </row>
    <row r="209" spans="1:4" x14ac:dyDescent="0.15">
      <c r="A209" s="5" t="s">
        <v>411</v>
      </c>
      <c r="B209" s="2" t="s">
        <v>419</v>
      </c>
      <c r="C209" s="2" t="s">
        <v>417</v>
      </c>
      <c r="D209" s="8">
        <v>66</v>
      </c>
    </row>
    <row r="210" spans="1:4" x14ac:dyDescent="0.15">
      <c r="A210" s="5" t="s">
        <v>420</v>
      </c>
      <c r="B210" s="2" t="s">
        <v>421</v>
      </c>
      <c r="C210" s="2" t="s">
        <v>422</v>
      </c>
      <c r="D210" s="8">
        <v>92.4</v>
      </c>
    </row>
    <row r="211" spans="1:4" x14ac:dyDescent="0.15">
      <c r="A211" s="5" t="s">
        <v>420</v>
      </c>
      <c r="B211" s="2" t="s">
        <v>423</v>
      </c>
      <c r="C211" s="2" t="s">
        <v>424</v>
      </c>
      <c r="D211" s="8">
        <v>19.3</v>
      </c>
    </row>
    <row r="212" spans="1:4" x14ac:dyDescent="0.15">
      <c r="A212" s="5" t="s">
        <v>420</v>
      </c>
      <c r="B212" s="2" t="s">
        <v>425</v>
      </c>
      <c r="C212" s="2" t="s">
        <v>426</v>
      </c>
      <c r="D212" s="8">
        <v>26</v>
      </c>
    </row>
    <row r="213" spans="1:4" x14ac:dyDescent="0.15">
      <c r="A213" s="5" t="s">
        <v>420</v>
      </c>
      <c r="B213" s="2" t="s">
        <v>427</v>
      </c>
      <c r="C213" s="2" t="s">
        <v>428</v>
      </c>
      <c r="D213" s="8">
        <v>240</v>
      </c>
    </row>
    <row r="214" spans="1:4" x14ac:dyDescent="0.15">
      <c r="A214" s="5" t="s">
        <v>429</v>
      </c>
      <c r="B214" s="2" t="s">
        <v>430</v>
      </c>
      <c r="C214" s="2" t="s">
        <v>376</v>
      </c>
      <c r="D214" s="8">
        <v>33</v>
      </c>
    </row>
    <row r="215" spans="1:4" x14ac:dyDescent="0.15">
      <c r="A215" s="5" t="s">
        <v>429</v>
      </c>
      <c r="B215" s="2" t="s">
        <v>431</v>
      </c>
      <c r="C215" s="2" t="s">
        <v>378</v>
      </c>
      <c r="D215" s="8">
        <v>9</v>
      </c>
    </row>
    <row r="216" spans="1:4" x14ac:dyDescent="0.15">
      <c r="A216" s="5" t="s">
        <v>429</v>
      </c>
      <c r="B216" s="2" t="s">
        <v>432</v>
      </c>
      <c r="C216" s="2" t="s">
        <v>274</v>
      </c>
      <c r="D216" s="8">
        <v>10</v>
      </c>
    </row>
    <row r="217" spans="1:4" x14ac:dyDescent="0.15">
      <c r="A217" s="5" t="s">
        <v>429</v>
      </c>
      <c r="B217" s="2" t="s">
        <v>433</v>
      </c>
      <c r="C217" s="2" t="s">
        <v>378</v>
      </c>
      <c r="D217" s="8">
        <v>9</v>
      </c>
    </row>
    <row r="218" spans="1:4" x14ac:dyDescent="0.15">
      <c r="A218" s="5" t="s">
        <v>434</v>
      </c>
      <c r="B218" s="2" t="s">
        <v>435</v>
      </c>
      <c r="C218" s="2" t="s">
        <v>436</v>
      </c>
      <c r="D218" s="8">
        <v>138</v>
      </c>
    </row>
    <row r="219" spans="1:4" x14ac:dyDescent="0.15">
      <c r="A219" s="5" t="s">
        <v>434</v>
      </c>
      <c r="B219" s="2" t="s">
        <v>437</v>
      </c>
      <c r="C219" s="2" t="s">
        <v>438</v>
      </c>
      <c r="D219" s="8">
        <v>198</v>
      </c>
    </row>
    <row r="220" spans="1:4" x14ac:dyDescent="0.15">
      <c r="A220" s="5" t="s">
        <v>434</v>
      </c>
      <c r="B220" s="2" t="s">
        <v>439</v>
      </c>
      <c r="C220" s="2" t="s">
        <v>440</v>
      </c>
      <c r="D220" s="8">
        <v>979</v>
      </c>
    </row>
    <row r="221" spans="1:4" x14ac:dyDescent="0.15">
      <c r="A221" s="5" t="s">
        <v>434</v>
      </c>
      <c r="B221" s="2" t="s">
        <v>441</v>
      </c>
      <c r="C221" s="2" t="s">
        <v>442</v>
      </c>
      <c r="D221" s="8">
        <v>179.1</v>
      </c>
    </row>
    <row r="222" spans="1:4" x14ac:dyDescent="0.15">
      <c r="A222" s="5" t="s">
        <v>443</v>
      </c>
      <c r="B222" s="2" t="s">
        <v>444</v>
      </c>
      <c r="C222" s="2" t="s">
        <v>445</v>
      </c>
      <c r="D222" s="8">
        <v>39.5</v>
      </c>
    </row>
    <row r="223" spans="1:4" x14ac:dyDescent="0.15">
      <c r="A223" s="5" t="s">
        <v>443</v>
      </c>
      <c r="B223" s="2" t="s">
        <v>446</v>
      </c>
      <c r="C223" s="2" t="s">
        <v>390</v>
      </c>
      <c r="D223" s="8">
        <v>9</v>
      </c>
    </row>
    <row r="224" spans="1:4" x14ac:dyDescent="0.15">
      <c r="A224" s="5" t="s">
        <v>443</v>
      </c>
      <c r="B224" s="2" t="s">
        <v>447</v>
      </c>
      <c r="C224" s="2" t="s">
        <v>153</v>
      </c>
      <c r="D224" s="8">
        <v>47.6</v>
      </c>
    </row>
    <row r="225" spans="1:4" x14ac:dyDescent="0.15">
      <c r="A225" s="5" t="s">
        <v>443</v>
      </c>
      <c r="B225" s="2" t="s">
        <v>448</v>
      </c>
      <c r="C225" s="2" t="s">
        <v>449</v>
      </c>
      <c r="D225" s="8">
        <v>42</v>
      </c>
    </row>
    <row r="226" spans="1:4" x14ac:dyDescent="0.15">
      <c r="A226" s="5" t="s">
        <v>443</v>
      </c>
      <c r="B226" s="2" t="s">
        <v>450</v>
      </c>
      <c r="C226" s="2" t="s">
        <v>451</v>
      </c>
      <c r="D226" s="8">
        <v>77.5</v>
      </c>
    </row>
    <row r="227" spans="1:4" x14ac:dyDescent="0.15">
      <c r="A227" s="5" t="s">
        <v>452</v>
      </c>
      <c r="B227" s="2" t="s">
        <v>453</v>
      </c>
      <c r="C227" s="2" t="s">
        <v>454</v>
      </c>
      <c r="D227" s="8">
        <v>6.5</v>
      </c>
    </row>
    <row r="228" spans="1:4" x14ac:dyDescent="0.15">
      <c r="A228" s="5" t="s">
        <v>452</v>
      </c>
      <c r="B228" s="2" t="s">
        <v>455</v>
      </c>
      <c r="C228" s="2" t="s">
        <v>456</v>
      </c>
      <c r="D228" s="8">
        <v>250</v>
      </c>
    </row>
    <row r="229" spans="1:4" x14ac:dyDescent="0.15">
      <c r="A229" s="5" t="s">
        <v>452</v>
      </c>
      <c r="B229" s="2" t="s">
        <v>457</v>
      </c>
      <c r="C229" s="2" t="s">
        <v>458</v>
      </c>
      <c r="D229" s="8">
        <v>870</v>
      </c>
    </row>
    <row r="230" spans="1:4" x14ac:dyDescent="0.15">
      <c r="A230" s="5" t="s">
        <v>452</v>
      </c>
      <c r="B230" s="2" t="s">
        <v>459</v>
      </c>
      <c r="C230" s="2" t="s">
        <v>460</v>
      </c>
      <c r="D230" s="8">
        <v>290.5</v>
      </c>
    </row>
    <row r="231" spans="1:4" x14ac:dyDescent="0.15">
      <c r="A231" s="5" t="s">
        <v>452</v>
      </c>
      <c r="B231" s="2" t="s">
        <v>461</v>
      </c>
      <c r="C231" s="2" t="s">
        <v>462</v>
      </c>
      <c r="D231" s="8">
        <v>174.25</v>
      </c>
    </row>
    <row r="232" spans="1:4" x14ac:dyDescent="0.15">
      <c r="A232" s="5" t="s">
        <v>463</v>
      </c>
      <c r="B232" s="2" t="s">
        <v>464</v>
      </c>
      <c r="C232" s="2" t="s">
        <v>465</v>
      </c>
      <c r="D232" s="8">
        <v>86.85</v>
      </c>
    </row>
    <row r="233" spans="1:4" x14ac:dyDescent="0.15">
      <c r="A233" s="5" t="s">
        <v>463</v>
      </c>
      <c r="B233" s="2" t="s">
        <v>466</v>
      </c>
      <c r="C233" s="2" t="s">
        <v>467</v>
      </c>
      <c r="D233" s="8">
        <v>185.7</v>
      </c>
    </row>
    <row r="234" spans="1:4" x14ac:dyDescent="0.15">
      <c r="A234" s="5" t="s">
        <v>463</v>
      </c>
      <c r="B234" s="2" t="s">
        <v>468</v>
      </c>
      <c r="C234" s="2" t="s">
        <v>469</v>
      </c>
      <c r="D234" s="8">
        <v>108</v>
      </c>
    </row>
    <row r="235" spans="1:4" x14ac:dyDescent="0.15">
      <c r="A235" s="5" t="s">
        <v>463</v>
      </c>
      <c r="B235" s="2" t="s">
        <v>470</v>
      </c>
      <c r="C235" s="2" t="s">
        <v>471</v>
      </c>
      <c r="D235" s="8">
        <v>66.25</v>
      </c>
    </row>
    <row r="236" spans="1:4" x14ac:dyDescent="0.15">
      <c r="A236" s="5" t="s">
        <v>463</v>
      </c>
      <c r="B236" s="2" t="s">
        <v>472</v>
      </c>
      <c r="C236" s="2" t="s">
        <v>473</v>
      </c>
      <c r="D236" s="8">
        <v>45</v>
      </c>
    </row>
    <row r="237" spans="1:4" x14ac:dyDescent="0.15">
      <c r="A237" s="5" t="s">
        <v>474</v>
      </c>
      <c r="B237" s="2" t="s">
        <v>475</v>
      </c>
      <c r="C237" s="2" t="s">
        <v>476</v>
      </c>
      <c r="D237" s="8">
        <v>9.9</v>
      </c>
    </row>
    <row r="238" spans="1:4" x14ac:dyDescent="0.15">
      <c r="A238" s="5" t="s">
        <v>474</v>
      </c>
      <c r="B238" s="2" t="s">
        <v>477</v>
      </c>
      <c r="C238" s="2" t="s">
        <v>478</v>
      </c>
      <c r="D238" s="8">
        <v>2.15</v>
      </c>
    </row>
    <row r="239" spans="1:4" x14ac:dyDescent="0.15">
      <c r="A239" s="5" t="s">
        <v>474</v>
      </c>
      <c r="B239" s="2" t="s">
        <v>479</v>
      </c>
      <c r="C239" s="2" t="s">
        <v>480</v>
      </c>
      <c r="D239" s="8">
        <v>7.5</v>
      </c>
    </row>
    <row r="240" spans="1:4" x14ac:dyDescent="0.15">
      <c r="A240" s="5" t="s">
        <v>474</v>
      </c>
      <c r="B240" s="2" t="s">
        <v>481</v>
      </c>
      <c r="C240" s="2" t="s">
        <v>482</v>
      </c>
      <c r="D240" s="8">
        <v>10.65</v>
      </c>
    </row>
    <row r="241" spans="1:4" x14ac:dyDescent="0.15">
      <c r="A241" s="5" t="s">
        <v>474</v>
      </c>
      <c r="B241" s="2" t="s">
        <v>481</v>
      </c>
      <c r="C241" s="2" t="s">
        <v>483</v>
      </c>
      <c r="D241" s="8">
        <v>19</v>
      </c>
    </row>
    <row r="242" spans="1:4" x14ac:dyDescent="0.15">
      <c r="A242" s="5" t="s">
        <v>474</v>
      </c>
      <c r="B242" s="2" t="s">
        <v>484</v>
      </c>
      <c r="C242" s="2" t="s">
        <v>485</v>
      </c>
      <c r="D242" s="8">
        <v>1.5</v>
      </c>
    </row>
    <row r="243" spans="1:4" x14ac:dyDescent="0.15">
      <c r="A243" s="5" t="s">
        <v>486</v>
      </c>
      <c r="B243" s="2" t="s">
        <v>487</v>
      </c>
      <c r="C243" s="2" t="s">
        <v>488</v>
      </c>
      <c r="D243" s="8">
        <v>18</v>
      </c>
    </row>
    <row r="244" spans="1:4" x14ac:dyDescent="0.15">
      <c r="A244" s="5" t="s">
        <v>486</v>
      </c>
      <c r="B244" s="2" t="s">
        <v>489</v>
      </c>
      <c r="C244" s="2" t="s">
        <v>490</v>
      </c>
      <c r="D244" s="8">
        <v>597</v>
      </c>
    </row>
    <row r="245" spans="1:4" x14ac:dyDescent="0.15">
      <c r="A245" s="5" t="s">
        <v>486</v>
      </c>
      <c r="B245" s="2" t="s">
        <v>489</v>
      </c>
      <c r="C245" s="2" t="s">
        <v>491</v>
      </c>
      <c r="D245" s="8">
        <v>184.8</v>
      </c>
    </row>
    <row r="246" spans="1:4" x14ac:dyDescent="0.15">
      <c r="A246" s="5" t="s">
        <v>486</v>
      </c>
      <c r="B246" s="2" t="s">
        <v>492</v>
      </c>
      <c r="C246" s="2" t="s">
        <v>493</v>
      </c>
      <c r="D246" s="8">
        <v>8.3000000000000007</v>
      </c>
    </row>
    <row r="247" spans="1:4" x14ac:dyDescent="0.15">
      <c r="A247" s="5" t="s">
        <v>486</v>
      </c>
      <c r="B247" s="2" t="s">
        <v>494</v>
      </c>
      <c r="C247" s="2" t="s">
        <v>495</v>
      </c>
      <c r="D247" s="8">
        <v>36</v>
      </c>
    </row>
    <row r="248" spans="1:4" x14ac:dyDescent="0.15">
      <c r="A248" s="5" t="s">
        <v>496</v>
      </c>
      <c r="B248" s="2" t="s">
        <v>497</v>
      </c>
      <c r="C248" s="2" t="s">
        <v>498</v>
      </c>
      <c r="D248" s="8">
        <v>2.25</v>
      </c>
    </row>
    <row r="249" spans="1:4" x14ac:dyDescent="0.15">
      <c r="A249" s="5" t="s">
        <v>496</v>
      </c>
      <c r="B249" s="2" t="s">
        <v>499</v>
      </c>
      <c r="C249" s="2" t="s">
        <v>500</v>
      </c>
      <c r="D249" s="8">
        <v>20.8</v>
      </c>
    </row>
    <row r="250" spans="1:4" x14ac:dyDescent="0.15">
      <c r="A250" s="5" t="s">
        <v>496</v>
      </c>
      <c r="B250" s="2" t="s">
        <v>501</v>
      </c>
      <c r="C250" s="2" t="s">
        <v>502</v>
      </c>
      <c r="D250" s="8">
        <v>9.5</v>
      </c>
    </row>
    <row r="251" spans="1:4" x14ac:dyDescent="0.15">
      <c r="A251" s="5" t="s">
        <v>496</v>
      </c>
      <c r="B251" s="2" t="s">
        <v>503</v>
      </c>
      <c r="C251" s="2" t="s">
        <v>364</v>
      </c>
      <c r="D251" s="8">
        <v>22.2</v>
      </c>
    </row>
    <row r="252" spans="1:4" x14ac:dyDescent="0.15">
      <c r="A252" s="5" t="s">
        <v>496</v>
      </c>
      <c r="B252" s="2" t="s">
        <v>504</v>
      </c>
      <c r="C252" s="2" t="s">
        <v>505</v>
      </c>
      <c r="D252" s="8">
        <v>28.2</v>
      </c>
    </row>
    <row r="253" spans="1:4" x14ac:dyDescent="0.15">
      <c r="A253" s="5" t="s">
        <v>506</v>
      </c>
      <c r="B253" s="2" t="s">
        <v>507</v>
      </c>
      <c r="C253" s="2" t="s">
        <v>253</v>
      </c>
      <c r="D253" s="8">
        <v>0</v>
      </c>
    </row>
    <row r="254" spans="1:4" x14ac:dyDescent="0.15">
      <c r="A254" s="5" t="s">
        <v>508</v>
      </c>
      <c r="B254" s="2" t="s">
        <v>509</v>
      </c>
      <c r="C254" s="2" t="s">
        <v>510</v>
      </c>
      <c r="D254" s="8">
        <v>91.8</v>
      </c>
    </row>
    <row r="255" spans="1:4" x14ac:dyDescent="0.15">
      <c r="A255" s="5" t="s">
        <v>508</v>
      </c>
      <c r="B255" s="2" t="s">
        <v>511</v>
      </c>
      <c r="C255" s="2" t="s">
        <v>512</v>
      </c>
      <c r="D255" s="8">
        <v>57</v>
      </c>
    </row>
    <row r="256" spans="1:4" x14ac:dyDescent="0.15">
      <c r="A256" s="5" t="s">
        <v>513</v>
      </c>
      <c r="B256" s="2" t="s">
        <v>514</v>
      </c>
      <c r="C256" s="2" t="s">
        <v>515</v>
      </c>
      <c r="D256" s="8">
        <v>9</v>
      </c>
    </row>
    <row r="257" spans="1:4" x14ac:dyDescent="0.15">
      <c r="A257" s="5" t="s">
        <v>516</v>
      </c>
      <c r="B257" s="2" t="s">
        <v>517</v>
      </c>
      <c r="C257" s="2" t="s">
        <v>253</v>
      </c>
      <c r="D257" s="8">
        <v>0</v>
      </c>
    </row>
    <row r="258" spans="1:4" x14ac:dyDescent="0.15">
      <c r="A258" s="5" t="s">
        <v>516</v>
      </c>
      <c r="B258" s="2" t="s">
        <v>518</v>
      </c>
      <c r="C258" s="2">
        <v>1</v>
      </c>
      <c r="D258" s="8">
        <v>0</v>
      </c>
    </row>
    <row r="259" spans="1:4" x14ac:dyDescent="0.15">
      <c r="A259" s="5" t="s">
        <v>516</v>
      </c>
      <c r="B259" s="2" t="s">
        <v>519</v>
      </c>
      <c r="C259" s="2" t="s">
        <v>520</v>
      </c>
      <c r="D259" s="8">
        <v>40</v>
      </c>
    </row>
    <row r="260" spans="1:4" x14ac:dyDescent="0.15">
      <c r="A260" s="5" t="s">
        <v>516</v>
      </c>
      <c r="B260" s="2" t="s">
        <v>521</v>
      </c>
      <c r="C260" s="2" t="s">
        <v>253</v>
      </c>
      <c r="D260" s="8">
        <v>-0.1595</v>
      </c>
    </row>
    <row r="261" spans="1:4" x14ac:dyDescent="0.15">
      <c r="A261" s="5" t="s">
        <v>522</v>
      </c>
      <c r="B261" s="2" t="s">
        <v>523</v>
      </c>
      <c r="C261" s="2" t="s">
        <v>253</v>
      </c>
      <c r="D261" s="8">
        <v>0</v>
      </c>
    </row>
    <row r="262" spans="1:4" x14ac:dyDescent="0.15">
      <c r="A262" s="5" t="s">
        <v>522</v>
      </c>
      <c r="B262" s="2" t="s">
        <v>524</v>
      </c>
      <c r="C262" s="2" t="s">
        <v>253</v>
      </c>
      <c r="D262" s="8">
        <v>0</v>
      </c>
    </row>
    <row r="263" spans="1:4" x14ac:dyDescent="0.15">
      <c r="A263" s="5" t="s">
        <v>522</v>
      </c>
      <c r="B263" s="2" t="s">
        <v>525</v>
      </c>
      <c r="C263" s="2" t="s">
        <v>526</v>
      </c>
      <c r="D263" s="8">
        <v>4.3</v>
      </c>
    </row>
    <row r="264" spans="1:4" x14ac:dyDescent="0.15">
      <c r="A264" s="5" t="s">
        <v>522</v>
      </c>
      <c r="B264" s="2" t="s">
        <v>527</v>
      </c>
      <c r="C264" s="2" t="s">
        <v>253</v>
      </c>
      <c r="D264" s="8">
        <v>0</v>
      </c>
    </row>
    <row r="265" spans="1:4" x14ac:dyDescent="0.15">
      <c r="A265" s="5" t="s">
        <v>522</v>
      </c>
      <c r="B265" s="2" t="s">
        <v>528</v>
      </c>
      <c r="C265" s="2" t="s">
        <v>529</v>
      </c>
      <c r="D265" s="8">
        <v>0</v>
      </c>
    </row>
    <row r="266" spans="1:4" x14ac:dyDescent="0.15">
      <c r="A266" s="5" t="s">
        <v>522</v>
      </c>
      <c r="B266" s="2" t="s">
        <v>530</v>
      </c>
      <c r="C266" s="2" t="s">
        <v>531</v>
      </c>
      <c r="D266" s="8">
        <v>0</v>
      </c>
    </row>
    <row r="267" spans="1:4" x14ac:dyDescent="0.15">
      <c r="A267" s="5" t="s">
        <v>522</v>
      </c>
      <c r="B267" s="2" t="s">
        <v>532</v>
      </c>
      <c r="C267" s="2" t="s">
        <v>533</v>
      </c>
      <c r="D267" s="8">
        <v>0</v>
      </c>
    </row>
    <row r="268" spans="1:4" x14ac:dyDescent="0.15">
      <c r="A268" s="5" t="s">
        <v>534</v>
      </c>
      <c r="B268" s="2" t="s">
        <v>535</v>
      </c>
      <c r="C268" s="2" t="s">
        <v>536</v>
      </c>
      <c r="D268" s="8">
        <v>77.978999999999999</v>
      </c>
    </row>
    <row r="269" spans="1:4" x14ac:dyDescent="0.15">
      <c r="A269" s="5" t="s">
        <v>534</v>
      </c>
      <c r="B269" s="2" t="s">
        <v>537</v>
      </c>
      <c r="C269" s="2" t="s">
        <v>536</v>
      </c>
      <c r="D269" s="8">
        <v>4.835</v>
      </c>
    </row>
    <row r="270" spans="1:4" x14ac:dyDescent="0.15">
      <c r="A270" s="5" t="s">
        <v>538</v>
      </c>
      <c r="B270" s="2" t="s">
        <v>539</v>
      </c>
      <c r="C270" s="2" t="s">
        <v>540</v>
      </c>
      <c r="D270" s="8">
        <v>251</v>
      </c>
    </row>
    <row r="271" spans="1:4" x14ac:dyDescent="0.15">
      <c r="A271" s="5" t="s">
        <v>538</v>
      </c>
      <c r="B271" s="2" t="s">
        <v>541</v>
      </c>
      <c r="C271" s="2" t="s">
        <v>542</v>
      </c>
      <c r="D271" s="8">
        <v>182.5</v>
      </c>
    </row>
    <row r="272" spans="1:4" x14ac:dyDescent="0.15">
      <c r="A272" s="5" t="s">
        <v>538</v>
      </c>
      <c r="B272" s="2" t="s">
        <v>543</v>
      </c>
      <c r="C272" s="2" t="s">
        <v>536</v>
      </c>
      <c r="D272" s="8">
        <v>244.0145</v>
      </c>
    </row>
    <row r="273" spans="1:4" x14ac:dyDescent="0.15">
      <c r="A273" s="5" t="s">
        <v>544</v>
      </c>
      <c r="B273" s="2" t="s">
        <v>282</v>
      </c>
      <c r="C273" s="2" t="s">
        <v>545</v>
      </c>
      <c r="D273" s="8">
        <v>762.13499999999999</v>
      </c>
    </row>
    <row r="274" spans="1:4" x14ac:dyDescent="0.15">
      <c r="A274" s="5" t="s">
        <v>544</v>
      </c>
      <c r="B274" s="2" t="s">
        <v>546</v>
      </c>
      <c r="C274" s="2" t="s">
        <v>547</v>
      </c>
      <c r="D274" s="8">
        <v>272.875</v>
      </c>
    </row>
    <row r="275" spans="1:4" x14ac:dyDescent="0.15">
      <c r="A275" s="5" t="s">
        <v>548</v>
      </c>
      <c r="B275" s="2" t="s">
        <v>282</v>
      </c>
      <c r="C275" s="2" t="s">
        <v>549</v>
      </c>
      <c r="D275" s="8">
        <v>1231.8</v>
      </c>
    </row>
    <row r="276" spans="1:4" x14ac:dyDescent="0.15">
      <c r="A276" s="5" t="s">
        <v>548</v>
      </c>
      <c r="B276" s="2" t="s">
        <v>282</v>
      </c>
      <c r="C276" s="2" t="s">
        <v>550</v>
      </c>
      <c r="D276" s="8">
        <v>3992.45</v>
      </c>
    </row>
    <row r="277" spans="1:4" x14ac:dyDescent="0.15">
      <c r="A277" s="5" t="s">
        <v>548</v>
      </c>
      <c r="B277" s="2" t="s">
        <v>282</v>
      </c>
      <c r="C277" s="2" t="s">
        <v>551</v>
      </c>
      <c r="D277" s="8">
        <v>572.97</v>
      </c>
    </row>
    <row r="278" spans="1:4" x14ac:dyDescent="0.15">
      <c r="A278" s="5" t="s">
        <v>548</v>
      </c>
      <c r="B278" s="2" t="s">
        <v>282</v>
      </c>
      <c r="C278" s="2" t="s">
        <v>552</v>
      </c>
      <c r="D278" s="8">
        <v>982.92</v>
      </c>
    </row>
    <row r="279" spans="1:4" x14ac:dyDescent="0.15">
      <c r="A279" s="5" t="s">
        <v>548</v>
      </c>
      <c r="B279" s="2" t="s">
        <v>282</v>
      </c>
      <c r="C279" s="2" t="s">
        <v>553</v>
      </c>
      <c r="D279" s="8">
        <v>1709.5</v>
      </c>
    </row>
    <row r="280" spans="1:4" x14ac:dyDescent="0.15">
      <c r="A280" s="5" t="s">
        <v>548</v>
      </c>
      <c r="B280" s="2" t="s">
        <v>282</v>
      </c>
      <c r="C280" s="2" t="s">
        <v>554</v>
      </c>
      <c r="D280" s="8">
        <v>1006.56</v>
      </c>
    </row>
    <row r="281" spans="1:4" x14ac:dyDescent="0.15">
      <c r="A281" s="5" t="s">
        <v>548</v>
      </c>
      <c r="B281" s="2" t="s">
        <v>282</v>
      </c>
      <c r="C281" s="2" t="s">
        <v>283</v>
      </c>
      <c r="D281" s="8">
        <v>552.51</v>
      </c>
    </row>
    <row r="282" spans="1:4" x14ac:dyDescent="0.15">
      <c r="A282" s="5" t="s">
        <v>548</v>
      </c>
      <c r="B282" s="2" t="s">
        <v>282</v>
      </c>
      <c r="C282" s="2" t="s">
        <v>545</v>
      </c>
      <c r="D282" s="8">
        <v>4551.1395000000002</v>
      </c>
    </row>
    <row r="283" spans="1:4" x14ac:dyDescent="0.15">
      <c r="A283" s="5" t="s">
        <v>548</v>
      </c>
      <c r="B283" s="2" t="s">
        <v>555</v>
      </c>
      <c r="C283" s="2" t="s">
        <v>556</v>
      </c>
      <c r="D283" s="8">
        <v>385.125</v>
      </c>
    </row>
    <row r="284" spans="1:4" x14ac:dyDescent="0.15">
      <c r="A284" s="5" t="s">
        <v>548</v>
      </c>
      <c r="B284" s="2" t="s">
        <v>555</v>
      </c>
      <c r="C284" s="2" t="s">
        <v>557</v>
      </c>
      <c r="D284" s="8">
        <v>62.414999999999999</v>
      </c>
    </row>
    <row r="285" spans="1:4" x14ac:dyDescent="0.15">
      <c r="A285" s="5" t="s">
        <v>548</v>
      </c>
      <c r="B285" s="2" t="s">
        <v>555</v>
      </c>
      <c r="C285" s="2" t="s">
        <v>558</v>
      </c>
      <c r="D285" s="8">
        <v>93.375</v>
      </c>
    </row>
    <row r="286" spans="1:4" x14ac:dyDescent="0.15">
      <c r="A286" s="5" t="s">
        <v>548</v>
      </c>
      <c r="B286" s="2" t="s">
        <v>555</v>
      </c>
      <c r="C286" s="2" t="s">
        <v>255</v>
      </c>
      <c r="D286" s="8">
        <v>141.93</v>
      </c>
    </row>
    <row r="287" spans="1:4" x14ac:dyDescent="0.15">
      <c r="A287" s="5" t="s">
        <v>559</v>
      </c>
      <c r="B287" s="2" t="s">
        <v>560</v>
      </c>
      <c r="C287" s="2" t="s">
        <v>561</v>
      </c>
      <c r="D287" s="8">
        <v>272.02999999999997</v>
      </c>
    </row>
    <row r="288" spans="1:4" x14ac:dyDescent="0.15">
      <c r="A288" s="5" t="s">
        <v>562</v>
      </c>
      <c r="B288" s="2" t="s">
        <v>563</v>
      </c>
      <c r="C288" s="2" t="s">
        <v>253</v>
      </c>
      <c r="D288" s="8">
        <v>542.32500000000005</v>
      </c>
    </row>
    <row r="289" spans="1:4" x14ac:dyDescent="0.15">
      <c r="A289" s="5" t="s">
        <v>564</v>
      </c>
      <c r="B289" s="2" t="s">
        <v>565</v>
      </c>
      <c r="C289" s="2" t="s">
        <v>277</v>
      </c>
      <c r="D289" s="8">
        <v>351</v>
      </c>
    </row>
    <row r="290" spans="1:4" x14ac:dyDescent="0.15">
      <c r="A290" s="5" t="s">
        <v>566</v>
      </c>
      <c r="B290" s="2" t="s">
        <v>567</v>
      </c>
      <c r="C290" s="2" t="s">
        <v>568</v>
      </c>
      <c r="D290" s="8">
        <v>615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分类汇总</vt:lpstr>
      <vt:lpstr>分类汇总!dsds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2010-03-18T03:36:28Z</dcterms:created>
  <dcterms:modified xsi:type="dcterms:W3CDTF">2010-03-18T03:57:08Z</dcterms:modified>
</cp:coreProperties>
</file>