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78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2" i="1"/>
  <c r="M3" i="1" a="1"/>
  <c r="M3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2" i="1" a="1"/>
  <c r="M2" i="1" s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2" i="1"/>
</calcChain>
</file>

<file path=xl/sharedStrings.xml><?xml version="1.0" encoding="utf-8"?>
<sst xmlns="http://schemas.openxmlformats.org/spreadsheetml/2006/main" count="199" uniqueCount="39">
  <si>
    <t>班级</t>
  </si>
  <si>
    <t>类别1</t>
  </si>
  <si>
    <t>类别2</t>
  </si>
  <si>
    <t>语文</t>
  </si>
  <si>
    <t>数学</t>
  </si>
  <si>
    <t>英语</t>
  </si>
  <si>
    <t>物/政</t>
  </si>
  <si>
    <t>化/历</t>
  </si>
  <si>
    <t>生/地</t>
  </si>
  <si>
    <t>总分</t>
  </si>
  <si>
    <t>文5</t>
  </si>
  <si>
    <t>5</t>
  </si>
  <si>
    <t>1</t>
  </si>
  <si>
    <t>文6</t>
  </si>
  <si>
    <t>6</t>
  </si>
  <si>
    <t>文7</t>
  </si>
  <si>
    <t>2</t>
  </si>
  <si>
    <t>0</t>
  </si>
  <si>
    <t>理10</t>
  </si>
  <si>
    <t>理12</t>
  </si>
  <si>
    <t>理9</t>
  </si>
  <si>
    <t>理11</t>
  </si>
  <si>
    <t>4</t>
  </si>
  <si>
    <t>理7</t>
  </si>
  <si>
    <t>理3</t>
  </si>
  <si>
    <t>文8</t>
  </si>
  <si>
    <t>文2</t>
  </si>
  <si>
    <t>排名</t>
    <phoneticPr fontId="1" type="noConversion"/>
  </si>
  <si>
    <t>Q：</t>
    <phoneticPr fontId="1" type="noConversion"/>
  </si>
  <si>
    <t>如何根据类别1将总分排名次？</t>
    <phoneticPr fontId="1" type="noConversion"/>
  </si>
  <si>
    <t>A：</t>
    <phoneticPr fontId="1" type="noConversion"/>
  </si>
  <si>
    <t>以下公式任选其一：</t>
    <phoneticPr fontId="1" type="noConversion"/>
  </si>
  <si>
    <t>=SUMPRODUCT((B$2:B$60=B2)*(J$2:J$60&gt;J2))+1</t>
    <phoneticPr fontId="1" type="noConversion"/>
  </si>
  <si>
    <t>=INDEX(FREQUENCY(($B$2:$B$60=B2)*$J$2:$J$60,J2),2)+1</t>
    <phoneticPr fontId="1" type="noConversion"/>
  </si>
  <si>
    <t>=MATCH(J2,LARGE(($B$2:$B$60=B2)*$J$2:$J$60,ROW($1:$59)),)</t>
    <phoneticPr fontId="1" type="noConversion"/>
  </si>
  <si>
    <t>=COUNTIFS($B$2:$B$60,B2,$J$2:$J$60,"&gt;"&amp;J2)+1</t>
    <phoneticPr fontId="1" type="noConversion"/>
  </si>
  <si>
    <t>1、普通公式：</t>
    <phoneticPr fontId="1" type="noConversion"/>
  </si>
  <si>
    <t>2、数组公式：</t>
    <phoneticPr fontId="1" type="noConversion"/>
  </si>
  <si>
    <t>3、2007及2010版普通公式：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</si>
</sst>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selection activeCell="P15" sqref="P15"/>
    </sheetView>
  </sheetViews>
  <sheetFormatPr defaultRowHeight="13.5" x14ac:dyDescent="0.15"/>
  <cols>
    <col min="1" max="11" width="7.125" customWidth="1"/>
    <col min="16" max="16" width="9" style="2"/>
  </cols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27</v>
      </c>
      <c r="L1" s="4"/>
      <c r="M1" s="4"/>
      <c r="N1" s="4"/>
      <c r="P1" s="2" t="s">
        <v>28</v>
      </c>
      <c r="Q1" t="s">
        <v>29</v>
      </c>
    </row>
    <row r="2" spans="1:17" x14ac:dyDescent="0.15">
      <c r="A2" s="1" t="s">
        <v>10</v>
      </c>
      <c r="B2" s="1" t="s">
        <v>11</v>
      </c>
      <c r="C2" s="1" t="s">
        <v>12</v>
      </c>
      <c r="D2" s="1">
        <v>0</v>
      </c>
      <c r="E2" s="1">
        <v>0</v>
      </c>
      <c r="F2" s="1">
        <v>70</v>
      </c>
      <c r="G2" s="1">
        <v>0</v>
      </c>
      <c r="H2" s="1">
        <v>0</v>
      </c>
      <c r="I2" s="1">
        <v>0</v>
      </c>
      <c r="J2" s="1">
        <v>70</v>
      </c>
      <c r="K2" s="1">
        <f>SUMPRODUCT((B$2:B$60=B2)*(J$2:J$60&gt;J2))+1</f>
        <v>7</v>
      </c>
      <c r="L2" s="1">
        <f>INDEX(FREQUENCY(($B$2:$B$60=B2)*$J$2:$J$60,J2),2)+1</f>
        <v>7</v>
      </c>
      <c r="M2" s="1">
        <f t="array" ref="M2">MATCH(J2,LARGE(($B$2:$B$60=B2)*$J$2:$J$60,ROW($1:$59)),)</f>
        <v>7</v>
      </c>
      <c r="N2" s="1">
        <f>COUNTIFS($B$2:$B$60,B2,$J$2:$J$60,"&gt;"&amp;J2)+1</f>
        <v>7</v>
      </c>
    </row>
    <row r="3" spans="1:17" x14ac:dyDescent="0.15">
      <c r="A3" s="1" t="s">
        <v>10</v>
      </c>
      <c r="B3" s="1" t="s">
        <v>11</v>
      </c>
      <c r="C3" s="1" t="s">
        <v>12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f t="shared" ref="K3:K60" si="0">SUMPRODUCT((B$2:B$60=B3)*(J$2:J$60&gt;J3))+1</f>
        <v>8</v>
      </c>
      <c r="L3" s="1">
        <f t="shared" ref="L3:L60" si="1">INDEX(FREQUENCY(($B$2:$B$60=B3)*$J$2:$J$60,J3),2)+1</f>
        <v>8</v>
      </c>
      <c r="M3" s="1">
        <f t="array" ref="M3">MATCH(J3,LARGE(($B$2:$B$60=B3)*$J$2:$J$60,ROW($1:$59)),)</f>
        <v>8</v>
      </c>
      <c r="N3" s="1">
        <f t="shared" ref="N3:N60" si="2">COUNTIFS($B$2:$B$60,B3,$J$2:$J$60,"&gt;"&amp;J3)+1</f>
        <v>8</v>
      </c>
      <c r="P3" s="2" t="s">
        <v>30</v>
      </c>
      <c r="Q3" t="s">
        <v>31</v>
      </c>
    </row>
    <row r="4" spans="1:17" x14ac:dyDescent="0.15">
      <c r="A4" s="1" t="s">
        <v>13</v>
      </c>
      <c r="B4" s="1" t="s">
        <v>14</v>
      </c>
      <c r="C4" s="1" t="s">
        <v>12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f t="shared" si="0"/>
        <v>7</v>
      </c>
      <c r="L4" s="1">
        <f t="shared" si="1"/>
        <v>7</v>
      </c>
      <c r="M4" s="1">
        <f t="array" ref="M4">MATCH(J4,LARGE(($B$2:$B$60=B4)*$J$2:$J$60,ROW($1:$59)),)</f>
        <v>7</v>
      </c>
      <c r="N4" s="1">
        <f t="shared" si="2"/>
        <v>7</v>
      </c>
      <c r="Q4" t="s">
        <v>36</v>
      </c>
    </row>
    <row r="5" spans="1:17" x14ac:dyDescent="0.15">
      <c r="A5" s="1" t="s">
        <v>15</v>
      </c>
      <c r="B5" s="1" t="s">
        <v>16</v>
      </c>
      <c r="C5" s="1" t="s">
        <v>11</v>
      </c>
      <c r="D5" s="1">
        <v>76</v>
      </c>
      <c r="E5" s="1">
        <v>69</v>
      </c>
      <c r="F5" s="1">
        <v>40</v>
      </c>
      <c r="G5" s="1">
        <v>0</v>
      </c>
      <c r="H5" s="1">
        <v>0</v>
      </c>
      <c r="I5" s="1">
        <v>0</v>
      </c>
      <c r="J5" s="1">
        <v>185</v>
      </c>
      <c r="K5" s="1">
        <f t="shared" si="0"/>
        <v>3</v>
      </c>
      <c r="L5" s="1">
        <f t="shared" si="1"/>
        <v>3</v>
      </c>
      <c r="M5" s="1">
        <f t="array" ref="M5">MATCH(J5,LARGE(($B$2:$B$60=B5)*$J$2:$J$60,ROW($1:$59)),)</f>
        <v>3</v>
      </c>
      <c r="N5" s="1">
        <f t="shared" si="2"/>
        <v>3</v>
      </c>
      <c r="Q5" s="3" t="s">
        <v>32</v>
      </c>
    </row>
    <row r="6" spans="1:17" x14ac:dyDescent="0.15">
      <c r="A6" s="1" t="s">
        <v>13</v>
      </c>
      <c r="B6" s="1" t="s">
        <v>17</v>
      </c>
      <c r="C6" s="1" t="s">
        <v>17</v>
      </c>
      <c r="D6" s="1">
        <v>80</v>
      </c>
      <c r="E6" s="1">
        <v>78</v>
      </c>
      <c r="F6" s="1">
        <v>0</v>
      </c>
      <c r="G6" s="1">
        <v>0</v>
      </c>
      <c r="H6" s="1">
        <v>0</v>
      </c>
      <c r="I6" s="1">
        <v>0</v>
      </c>
      <c r="J6" s="1">
        <v>158</v>
      </c>
      <c r="K6" s="1">
        <f t="shared" si="0"/>
        <v>2</v>
      </c>
      <c r="L6" s="1">
        <f t="shared" si="1"/>
        <v>2</v>
      </c>
      <c r="M6" s="1">
        <f t="array" ref="M6">MATCH(J6,LARGE(($B$2:$B$60=B6)*$J$2:$J$60,ROW($1:$59)),)</f>
        <v>2</v>
      </c>
      <c r="N6" s="1">
        <f t="shared" si="2"/>
        <v>2</v>
      </c>
      <c r="Q6" s="3" t="s">
        <v>33</v>
      </c>
    </row>
    <row r="7" spans="1:17" x14ac:dyDescent="0.15">
      <c r="A7" s="1" t="s">
        <v>13</v>
      </c>
      <c r="B7" s="1" t="s">
        <v>14</v>
      </c>
      <c r="C7" s="1" t="s">
        <v>12</v>
      </c>
      <c r="D7" s="1">
        <v>47</v>
      </c>
      <c r="E7" s="1">
        <v>60</v>
      </c>
      <c r="F7" s="1">
        <v>3</v>
      </c>
      <c r="G7" s="1">
        <v>17</v>
      </c>
      <c r="H7" s="1">
        <v>12</v>
      </c>
      <c r="I7" s="1">
        <v>8</v>
      </c>
      <c r="J7" s="1">
        <v>147</v>
      </c>
      <c r="K7" s="1">
        <f t="shared" si="0"/>
        <v>6</v>
      </c>
      <c r="L7" s="1">
        <f t="shared" si="1"/>
        <v>6</v>
      </c>
      <c r="M7" s="1">
        <f t="array" ref="M7">MATCH(J7,LARGE(($B$2:$B$60=B7)*$J$2:$J$60,ROW($1:$59)),)</f>
        <v>6</v>
      </c>
      <c r="N7" s="1">
        <f t="shared" si="2"/>
        <v>6</v>
      </c>
      <c r="Q7" t="s">
        <v>37</v>
      </c>
    </row>
    <row r="8" spans="1:17" x14ac:dyDescent="0.15">
      <c r="A8" s="1" t="s">
        <v>18</v>
      </c>
      <c r="B8" s="1" t="s">
        <v>12</v>
      </c>
      <c r="C8" s="1" t="s">
        <v>12</v>
      </c>
      <c r="D8" s="1">
        <v>87</v>
      </c>
      <c r="E8" s="1">
        <v>34</v>
      </c>
      <c r="F8" s="1">
        <v>37</v>
      </c>
      <c r="G8" s="1">
        <v>24</v>
      </c>
      <c r="H8" s="1">
        <v>14</v>
      </c>
      <c r="I8" s="1">
        <v>29</v>
      </c>
      <c r="J8" s="1">
        <v>225</v>
      </c>
      <c r="K8" s="1">
        <f t="shared" si="0"/>
        <v>26</v>
      </c>
      <c r="L8" s="1">
        <f t="shared" si="1"/>
        <v>26</v>
      </c>
      <c r="M8" s="1">
        <f t="array" ref="M8">MATCH(J8,LARGE(($B$2:$B$60=B8)*$J$2:$J$60,ROW($1:$59)),)</f>
        <v>26</v>
      </c>
      <c r="N8" s="1">
        <f t="shared" si="2"/>
        <v>26</v>
      </c>
      <c r="Q8" s="3" t="s">
        <v>34</v>
      </c>
    </row>
    <row r="9" spans="1:17" x14ac:dyDescent="0.15">
      <c r="A9" s="1" t="s">
        <v>19</v>
      </c>
      <c r="B9" s="1" t="s">
        <v>12</v>
      </c>
      <c r="C9" s="1" t="s">
        <v>12</v>
      </c>
      <c r="D9" s="1">
        <v>80</v>
      </c>
      <c r="E9" s="1">
        <v>70</v>
      </c>
      <c r="F9" s="1">
        <v>47.5</v>
      </c>
      <c r="G9" s="1">
        <v>34</v>
      </c>
      <c r="H9" s="1">
        <v>16</v>
      </c>
      <c r="I9" s="1">
        <v>48</v>
      </c>
      <c r="J9" s="1">
        <v>295.5</v>
      </c>
      <c r="K9" s="1">
        <f t="shared" si="0"/>
        <v>11</v>
      </c>
      <c r="L9" s="1">
        <f t="shared" si="1"/>
        <v>11</v>
      </c>
      <c r="M9" s="1">
        <f t="array" ref="M9">MATCH(J9,LARGE(($B$2:$B$60=B9)*$J$2:$J$60,ROW($1:$59)),)</f>
        <v>11</v>
      </c>
      <c r="N9" s="1">
        <f t="shared" si="2"/>
        <v>11</v>
      </c>
      <c r="Q9" t="s">
        <v>38</v>
      </c>
    </row>
    <row r="10" spans="1:17" x14ac:dyDescent="0.15">
      <c r="A10" s="1" t="s">
        <v>20</v>
      </c>
      <c r="B10" s="1" t="s">
        <v>12</v>
      </c>
      <c r="C10" s="1" t="s">
        <v>12</v>
      </c>
      <c r="D10" s="1">
        <v>83</v>
      </c>
      <c r="E10" s="1">
        <v>32</v>
      </c>
      <c r="F10" s="1">
        <v>44</v>
      </c>
      <c r="G10" s="1">
        <v>35</v>
      </c>
      <c r="H10" s="1">
        <v>16</v>
      </c>
      <c r="I10" s="1">
        <v>41</v>
      </c>
      <c r="J10" s="1">
        <v>251</v>
      </c>
      <c r="K10" s="1">
        <f t="shared" si="0"/>
        <v>23</v>
      </c>
      <c r="L10" s="1">
        <f t="shared" si="1"/>
        <v>23</v>
      </c>
      <c r="M10" s="1">
        <f t="array" ref="M10">MATCH(J10,LARGE(($B$2:$B$60=B10)*$J$2:$J$60,ROW($1:$59)),)</f>
        <v>23</v>
      </c>
      <c r="N10" s="1">
        <f t="shared" si="2"/>
        <v>23</v>
      </c>
      <c r="Q10" s="3" t="s">
        <v>35</v>
      </c>
    </row>
    <row r="11" spans="1:17" x14ac:dyDescent="0.15">
      <c r="A11" s="1" t="s">
        <v>21</v>
      </c>
      <c r="B11" s="1" t="s">
        <v>12</v>
      </c>
      <c r="C11" s="1" t="s">
        <v>12</v>
      </c>
      <c r="D11" s="1">
        <v>94</v>
      </c>
      <c r="E11" s="1">
        <v>37</v>
      </c>
      <c r="F11" s="1">
        <v>26</v>
      </c>
      <c r="G11" s="1">
        <v>25</v>
      </c>
      <c r="H11" s="1">
        <v>16</v>
      </c>
      <c r="I11" s="1">
        <v>28</v>
      </c>
      <c r="J11" s="1">
        <v>226</v>
      </c>
      <c r="K11" s="1">
        <f t="shared" si="0"/>
        <v>25</v>
      </c>
      <c r="L11" s="1">
        <f t="shared" si="1"/>
        <v>25</v>
      </c>
      <c r="M11" s="1">
        <f t="array" ref="M11">MATCH(J11,LARGE(($B$2:$B$60=B11)*$J$2:$J$60,ROW($1:$59)),)</f>
        <v>25</v>
      </c>
      <c r="N11" s="1">
        <f t="shared" si="2"/>
        <v>25</v>
      </c>
    </row>
    <row r="12" spans="1:17" x14ac:dyDescent="0.15">
      <c r="A12" s="1" t="s">
        <v>20</v>
      </c>
      <c r="B12" s="1" t="s">
        <v>12</v>
      </c>
      <c r="C12" s="1" t="s">
        <v>12</v>
      </c>
      <c r="D12" s="1">
        <v>81</v>
      </c>
      <c r="E12" s="1">
        <v>58</v>
      </c>
      <c r="F12" s="1">
        <v>52.5</v>
      </c>
      <c r="G12" s="1">
        <v>35</v>
      </c>
      <c r="H12" s="1">
        <v>18</v>
      </c>
      <c r="I12" s="1">
        <v>51</v>
      </c>
      <c r="J12" s="1">
        <v>295.5</v>
      </c>
      <c r="K12" s="1">
        <f t="shared" si="0"/>
        <v>11</v>
      </c>
      <c r="L12" s="1">
        <f t="shared" si="1"/>
        <v>11</v>
      </c>
      <c r="M12" s="1">
        <f t="array" ref="M12">MATCH(J12,LARGE(($B$2:$B$60=B12)*$J$2:$J$60,ROW($1:$59)),)</f>
        <v>11</v>
      </c>
      <c r="N12" s="1">
        <f t="shared" si="2"/>
        <v>11</v>
      </c>
    </row>
    <row r="13" spans="1:17" x14ac:dyDescent="0.15">
      <c r="A13" s="1" t="s">
        <v>19</v>
      </c>
      <c r="B13" s="1" t="s">
        <v>22</v>
      </c>
      <c r="C13" s="1" t="s">
        <v>12</v>
      </c>
      <c r="D13" s="1">
        <v>84</v>
      </c>
      <c r="E13" s="1">
        <v>40</v>
      </c>
      <c r="F13" s="1">
        <v>37</v>
      </c>
      <c r="G13" s="1">
        <v>27</v>
      </c>
      <c r="H13" s="1">
        <v>18</v>
      </c>
      <c r="I13" s="1">
        <v>54</v>
      </c>
      <c r="J13" s="1">
        <v>260</v>
      </c>
      <c r="K13" s="1">
        <f t="shared" si="0"/>
        <v>7</v>
      </c>
      <c r="L13" s="1">
        <f t="shared" si="1"/>
        <v>7</v>
      </c>
      <c r="M13" s="1">
        <f t="array" ref="M13">MATCH(J13,LARGE(($B$2:$B$60=B13)*$J$2:$J$60,ROW($1:$59)),)</f>
        <v>7</v>
      </c>
      <c r="N13" s="1">
        <f t="shared" si="2"/>
        <v>7</v>
      </c>
    </row>
    <row r="14" spans="1:17" x14ac:dyDescent="0.15">
      <c r="A14" s="1" t="s">
        <v>21</v>
      </c>
      <c r="B14" s="1" t="s">
        <v>12</v>
      </c>
      <c r="C14" s="1" t="s">
        <v>12</v>
      </c>
      <c r="D14" s="1">
        <v>87</v>
      </c>
      <c r="E14" s="1">
        <v>55</v>
      </c>
      <c r="F14" s="1">
        <v>49.5</v>
      </c>
      <c r="G14" s="1">
        <v>42</v>
      </c>
      <c r="H14" s="1">
        <v>18</v>
      </c>
      <c r="I14" s="1">
        <v>49</v>
      </c>
      <c r="J14" s="1">
        <v>300.5</v>
      </c>
      <c r="K14" s="1">
        <f t="shared" si="0"/>
        <v>7</v>
      </c>
      <c r="L14" s="1">
        <f t="shared" si="1"/>
        <v>7</v>
      </c>
      <c r="M14" s="1">
        <f t="array" ref="M14">MATCH(J14,LARGE(($B$2:$B$60=B14)*$J$2:$J$60,ROW($1:$59)),)</f>
        <v>7</v>
      </c>
      <c r="N14" s="1">
        <f t="shared" si="2"/>
        <v>7</v>
      </c>
    </row>
    <row r="15" spans="1:17" x14ac:dyDescent="0.15">
      <c r="A15" s="1" t="s">
        <v>23</v>
      </c>
      <c r="B15" s="1" t="s">
        <v>22</v>
      </c>
      <c r="C15" s="1" t="s">
        <v>12</v>
      </c>
      <c r="D15" s="1">
        <v>56</v>
      </c>
      <c r="E15" s="1">
        <v>35</v>
      </c>
      <c r="F15" s="1">
        <v>27</v>
      </c>
      <c r="G15" s="1">
        <v>22</v>
      </c>
      <c r="H15" s="1">
        <v>19</v>
      </c>
      <c r="I15" s="1">
        <v>26</v>
      </c>
      <c r="J15" s="1">
        <v>185</v>
      </c>
      <c r="K15" s="1">
        <f t="shared" si="0"/>
        <v>12</v>
      </c>
      <c r="L15" s="1">
        <f t="shared" si="1"/>
        <v>12</v>
      </c>
      <c r="M15" s="1">
        <f t="array" ref="M15">MATCH(J15,LARGE(($B$2:$B$60=B15)*$J$2:$J$60,ROW($1:$59)),)</f>
        <v>12</v>
      </c>
      <c r="N15" s="1">
        <f t="shared" si="2"/>
        <v>12</v>
      </c>
    </row>
    <row r="16" spans="1:17" x14ac:dyDescent="0.15">
      <c r="A16" s="1" t="s">
        <v>19</v>
      </c>
      <c r="B16" s="1" t="s">
        <v>12</v>
      </c>
      <c r="C16" s="1" t="s">
        <v>12</v>
      </c>
      <c r="D16" s="1">
        <v>81</v>
      </c>
      <c r="E16" s="1">
        <v>78</v>
      </c>
      <c r="F16" s="1">
        <v>39</v>
      </c>
      <c r="G16" s="1">
        <v>42</v>
      </c>
      <c r="H16" s="1">
        <v>19</v>
      </c>
      <c r="I16" s="1">
        <v>50</v>
      </c>
      <c r="J16" s="1">
        <v>309</v>
      </c>
      <c r="K16" s="1">
        <f t="shared" si="0"/>
        <v>5</v>
      </c>
      <c r="L16" s="1">
        <f t="shared" si="1"/>
        <v>5</v>
      </c>
      <c r="M16" s="1">
        <f t="array" ref="M16">MATCH(J16,LARGE(($B$2:$B$60=B16)*$J$2:$J$60,ROW($1:$59)),)</f>
        <v>5</v>
      </c>
      <c r="N16" s="1">
        <f t="shared" si="2"/>
        <v>5</v>
      </c>
    </row>
    <row r="17" spans="1:14" x14ac:dyDescent="0.15">
      <c r="A17" s="1" t="s">
        <v>21</v>
      </c>
      <c r="B17" s="1" t="s">
        <v>12</v>
      </c>
      <c r="C17" s="1" t="s">
        <v>12</v>
      </c>
      <c r="D17" s="1">
        <v>89</v>
      </c>
      <c r="E17" s="1">
        <v>63</v>
      </c>
      <c r="F17" s="1">
        <v>50</v>
      </c>
      <c r="G17" s="1">
        <v>20</v>
      </c>
      <c r="H17" s="1">
        <v>19</v>
      </c>
      <c r="I17" s="1">
        <v>51</v>
      </c>
      <c r="J17" s="1">
        <v>292</v>
      </c>
      <c r="K17" s="1">
        <f t="shared" si="0"/>
        <v>14</v>
      </c>
      <c r="L17" s="1">
        <f t="shared" si="1"/>
        <v>14</v>
      </c>
      <c r="M17" s="1">
        <f t="array" ref="M17">MATCH(J17,LARGE(($B$2:$B$60=B17)*$J$2:$J$60,ROW($1:$59)),)</f>
        <v>14</v>
      </c>
      <c r="N17" s="1">
        <f t="shared" si="2"/>
        <v>14</v>
      </c>
    </row>
    <row r="18" spans="1:14" x14ac:dyDescent="0.15">
      <c r="A18" s="1" t="s">
        <v>20</v>
      </c>
      <c r="B18" s="1" t="s">
        <v>12</v>
      </c>
      <c r="C18" s="1" t="s">
        <v>12</v>
      </c>
      <c r="D18" s="1">
        <v>52</v>
      </c>
      <c r="E18" s="1">
        <v>59</v>
      </c>
      <c r="F18" s="1">
        <v>55</v>
      </c>
      <c r="G18" s="1">
        <v>37</v>
      </c>
      <c r="H18" s="1">
        <v>20</v>
      </c>
      <c r="I18" s="1">
        <v>39</v>
      </c>
      <c r="J18" s="1">
        <v>262</v>
      </c>
      <c r="K18" s="1">
        <f t="shared" si="0"/>
        <v>20</v>
      </c>
      <c r="L18" s="1">
        <f t="shared" si="1"/>
        <v>20</v>
      </c>
      <c r="M18" s="1">
        <f t="array" ref="M18">MATCH(J18,LARGE(($B$2:$B$60=B18)*$J$2:$J$60,ROW($1:$59)),)</f>
        <v>20</v>
      </c>
      <c r="N18" s="1">
        <f t="shared" si="2"/>
        <v>20</v>
      </c>
    </row>
    <row r="19" spans="1:14" x14ac:dyDescent="0.15">
      <c r="A19" s="1" t="s">
        <v>20</v>
      </c>
      <c r="B19" s="1" t="s">
        <v>12</v>
      </c>
      <c r="C19" s="1" t="s">
        <v>12</v>
      </c>
      <c r="D19" s="1">
        <v>81</v>
      </c>
      <c r="E19" s="1">
        <v>73</v>
      </c>
      <c r="F19" s="1">
        <v>32</v>
      </c>
      <c r="G19" s="1">
        <v>36</v>
      </c>
      <c r="H19" s="1">
        <v>20</v>
      </c>
      <c r="I19" s="1">
        <v>47</v>
      </c>
      <c r="J19" s="1">
        <v>289</v>
      </c>
      <c r="K19" s="1">
        <f t="shared" si="0"/>
        <v>16</v>
      </c>
      <c r="L19" s="1">
        <f t="shared" si="1"/>
        <v>16</v>
      </c>
      <c r="M19" s="1">
        <f t="array" ref="M19">MATCH(J19,LARGE(($B$2:$B$60=B19)*$J$2:$J$60,ROW($1:$59)),)</f>
        <v>16</v>
      </c>
      <c r="N19" s="1">
        <f t="shared" si="2"/>
        <v>16</v>
      </c>
    </row>
    <row r="20" spans="1:14" x14ac:dyDescent="0.15">
      <c r="A20" s="1" t="s">
        <v>18</v>
      </c>
      <c r="B20" s="1" t="s">
        <v>12</v>
      </c>
      <c r="C20" s="1" t="s">
        <v>12</v>
      </c>
      <c r="D20" s="1">
        <v>79</v>
      </c>
      <c r="E20" s="1">
        <v>56</v>
      </c>
      <c r="F20" s="1">
        <v>33.5</v>
      </c>
      <c r="G20" s="1">
        <v>23</v>
      </c>
      <c r="H20" s="1">
        <v>21</v>
      </c>
      <c r="I20" s="1">
        <v>39</v>
      </c>
      <c r="J20" s="1">
        <v>251.5</v>
      </c>
      <c r="K20" s="1">
        <f t="shared" si="0"/>
        <v>22</v>
      </c>
      <c r="L20" s="1">
        <f t="shared" si="1"/>
        <v>22</v>
      </c>
      <c r="M20" s="1">
        <f t="array" ref="M20">MATCH(J20,LARGE(($B$2:$B$60=B20)*$J$2:$J$60,ROW($1:$59)),)</f>
        <v>22</v>
      </c>
      <c r="N20" s="1">
        <f t="shared" si="2"/>
        <v>22</v>
      </c>
    </row>
    <row r="21" spans="1:14" x14ac:dyDescent="0.15">
      <c r="A21" s="1" t="s">
        <v>20</v>
      </c>
      <c r="B21" s="1" t="s">
        <v>12</v>
      </c>
      <c r="C21" s="1" t="s">
        <v>12</v>
      </c>
      <c r="D21" s="1">
        <v>79</v>
      </c>
      <c r="E21" s="1">
        <v>66</v>
      </c>
      <c r="F21" s="1">
        <v>27</v>
      </c>
      <c r="G21" s="1">
        <v>44</v>
      </c>
      <c r="H21" s="1">
        <v>21</v>
      </c>
      <c r="I21" s="1">
        <v>54</v>
      </c>
      <c r="J21" s="1">
        <v>291</v>
      </c>
      <c r="K21" s="1">
        <f t="shared" si="0"/>
        <v>15</v>
      </c>
      <c r="L21" s="1">
        <f t="shared" si="1"/>
        <v>15</v>
      </c>
      <c r="M21" s="1">
        <f t="array" ref="M21">MATCH(J21,LARGE(($B$2:$B$60=B21)*$J$2:$J$60,ROW($1:$59)),)</f>
        <v>15</v>
      </c>
      <c r="N21" s="1">
        <f t="shared" si="2"/>
        <v>15</v>
      </c>
    </row>
    <row r="22" spans="1:14" x14ac:dyDescent="0.15">
      <c r="A22" s="1" t="s">
        <v>19</v>
      </c>
      <c r="B22" s="1" t="s">
        <v>22</v>
      </c>
      <c r="C22" s="1" t="s">
        <v>12</v>
      </c>
      <c r="D22" s="1">
        <v>92</v>
      </c>
      <c r="E22" s="1">
        <v>40</v>
      </c>
      <c r="F22" s="1">
        <v>56</v>
      </c>
      <c r="G22" s="1">
        <v>24</v>
      </c>
      <c r="H22" s="1">
        <v>21</v>
      </c>
      <c r="I22" s="1">
        <v>26</v>
      </c>
      <c r="J22" s="1">
        <v>259</v>
      </c>
      <c r="K22" s="1">
        <f t="shared" si="0"/>
        <v>8</v>
      </c>
      <c r="L22" s="1">
        <f t="shared" si="1"/>
        <v>8</v>
      </c>
      <c r="M22" s="1">
        <f t="array" ref="M22">MATCH(J22,LARGE(($B$2:$B$60=B22)*$J$2:$J$60,ROW($1:$59)),)</f>
        <v>8</v>
      </c>
      <c r="N22" s="1">
        <f t="shared" si="2"/>
        <v>8</v>
      </c>
    </row>
    <row r="23" spans="1:14" x14ac:dyDescent="0.15">
      <c r="A23" s="1" t="s">
        <v>13</v>
      </c>
      <c r="B23" s="1" t="s">
        <v>14</v>
      </c>
      <c r="C23" s="1" t="s">
        <v>12</v>
      </c>
      <c r="D23" s="1">
        <v>68</v>
      </c>
      <c r="E23" s="1">
        <v>47</v>
      </c>
      <c r="F23" s="1">
        <v>47.5</v>
      </c>
      <c r="G23" s="1">
        <v>37</v>
      </c>
      <c r="H23" s="1">
        <v>22</v>
      </c>
      <c r="I23" s="1">
        <v>42</v>
      </c>
      <c r="J23" s="1">
        <v>263.5</v>
      </c>
      <c r="K23" s="1">
        <f t="shared" si="0"/>
        <v>1</v>
      </c>
      <c r="L23" s="1">
        <f t="shared" si="1"/>
        <v>1</v>
      </c>
      <c r="M23" s="1">
        <f t="array" ref="M23">MATCH(J23,LARGE(($B$2:$B$60=B23)*$J$2:$J$60,ROW($1:$59)),)</f>
        <v>1</v>
      </c>
      <c r="N23" s="1">
        <f t="shared" si="2"/>
        <v>1</v>
      </c>
    </row>
    <row r="24" spans="1:14" x14ac:dyDescent="0.15">
      <c r="A24" s="1" t="s">
        <v>19</v>
      </c>
      <c r="B24" s="1" t="s">
        <v>12</v>
      </c>
      <c r="C24" s="1" t="s">
        <v>12</v>
      </c>
      <c r="D24" s="1">
        <v>69</v>
      </c>
      <c r="E24" s="1">
        <v>48</v>
      </c>
      <c r="F24" s="1">
        <v>46</v>
      </c>
      <c r="G24" s="1">
        <v>44</v>
      </c>
      <c r="H24" s="1">
        <v>22</v>
      </c>
      <c r="I24" s="1">
        <v>30</v>
      </c>
      <c r="J24" s="1">
        <v>259</v>
      </c>
      <c r="K24" s="1">
        <f t="shared" si="0"/>
        <v>21</v>
      </c>
      <c r="L24" s="1">
        <f t="shared" si="1"/>
        <v>21</v>
      </c>
      <c r="M24" s="1">
        <f t="array" ref="M24">MATCH(J24,LARGE(($B$2:$B$60=B24)*$J$2:$J$60,ROW($1:$59)),)</f>
        <v>21</v>
      </c>
      <c r="N24" s="1">
        <f t="shared" si="2"/>
        <v>21</v>
      </c>
    </row>
    <row r="25" spans="1:14" x14ac:dyDescent="0.15">
      <c r="A25" s="1" t="s">
        <v>19</v>
      </c>
      <c r="B25" s="1" t="s">
        <v>22</v>
      </c>
      <c r="C25" s="1" t="s">
        <v>12</v>
      </c>
      <c r="D25" s="1">
        <v>69</v>
      </c>
      <c r="E25" s="1">
        <v>48</v>
      </c>
      <c r="F25" s="1">
        <v>39</v>
      </c>
      <c r="G25" s="1">
        <v>11</v>
      </c>
      <c r="H25" s="1">
        <v>23</v>
      </c>
      <c r="I25" s="1">
        <v>33</v>
      </c>
      <c r="J25" s="1">
        <v>223</v>
      </c>
      <c r="K25" s="1">
        <f t="shared" si="0"/>
        <v>11</v>
      </c>
      <c r="L25" s="1">
        <f t="shared" si="1"/>
        <v>11</v>
      </c>
      <c r="M25" s="1">
        <f t="array" ref="M25">MATCH(J25,LARGE(($B$2:$B$60=B25)*$J$2:$J$60,ROW($1:$59)),)</f>
        <v>11</v>
      </c>
      <c r="N25" s="1">
        <f t="shared" si="2"/>
        <v>11</v>
      </c>
    </row>
    <row r="26" spans="1:14" x14ac:dyDescent="0.15">
      <c r="A26" s="1" t="s">
        <v>18</v>
      </c>
      <c r="B26" s="1" t="s">
        <v>12</v>
      </c>
      <c r="C26" s="1" t="s">
        <v>12</v>
      </c>
      <c r="D26" s="1">
        <v>83</v>
      </c>
      <c r="E26" s="1">
        <v>78</v>
      </c>
      <c r="F26" s="1">
        <v>55</v>
      </c>
      <c r="G26" s="1">
        <v>48</v>
      </c>
      <c r="H26" s="1">
        <v>23</v>
      </c>
      <c r="I26" s="1">
        <v>46</v>
      </c>
      <c r="J26" s="1">
        <v>333</v>
      </c>
      <c r="K26" s="1">
        <f t="shared" si="0"/>
        <v>2</v>
      </c>
      <c r="L26" s="1">
        <f t="shared" si="1"/>
        <v>2</v>
      </c>
      <c r="M26" s="1">
        <f t="array" ref="M26">MATCH(J26,LARGE(($B$2:$B$60=B26)*$J$2:$J$60,ROW($1:$59)),)</f>
        <v>2</v>
      </c>
      <c r="N26" s="1">
        <f t="shared" si="2"/>
        <v>2</v>
      </c>
    </row>
    <row r="27" spans="1:14" x14ac:dyDescent="0.15">
      <c r="A27" s="1" t="s">
        <v>13</v>
      </c>
      <c r="B27" s="1" t="s">
        <v>14</v>
      </c>
      <c r="C27" s="1" t="s">
        <v>12</v>
      </c>
      <c r="D27" s="1">
        <v>65</v>
      </c>
      <c r="E27" s="1">
        <v>45</v>
      </c>
      <c r="F27" s="1">
        <v>45.5</v>
      </c>
      <c r="G27" s="1">
        <v>33</v>
      </c>
      <c r="H27" s="1">
        <v>24</v>
      </c>
      <c r="I27" s="1">
        <v>39</v>
      </c>
      <c r="J27" s="1">
        <v>251.5</v>
      </c>
      <c r="K27" s="1">
        <f t="shared" si="0"/>
        <v>2</v>
      </c>
      <c r="L27" s="1">
        <f t="shared" si="1"/>
        <v>2</v>
      </c>
      <c r="M27" s="1">
        <f t="array" ref="M27">MATCH(J27,LARGE(($B$2:$B$60=B27)*$J$2:$J$60,ROW($1:$59)),)</f>
        <v>2</v>
      </c>
      <c r="N27" s="1">
        <f t="shared" si="2"/>
        <v>2</v>
      </c>
    </row>
    <row r="28" spans="1:14" x14ac:dyDescent="0.15">
      <c r="A28" s="1" t="s">
        <v>21</v>
      </c>
      <c r="B28" s="1" t="s">
        <v>12</v>
      </c>
      <c r="C28" s="1" t="s">
        <v>12</v>
      </c>
      <c r="D28" s="1">
        <v>86</v>
      </c>
      <c r="E28" s="1">
        <v>25</v>
      </c>
      <c r="F28" s="1">
        <v>68</v>
      </c>
      <c r="G28" s="1">
        <v>10</v>
      </c>
      <c r="H28" s="1">
        <v>24</v>
      </c>
      <c r="I28" s="1">
        <v>10</v>
      </c>
      <c r="J28" s="1">
        <v>223</v>
      </c>
      <c r="K28" s="1">
        <f t="shared" si="0"/>
        <v>27</v>
      </c>
      <c r="L28" s="1">
        <f t="shared" si="1"/>
        <v>27</v>
      </c>
      <c r="M28" s="1">
        <f t="array" ref="M28">MATCH(J28,LARGE(($B$2:$B$60=B28)*$J$2:$J$60,ROW($1:$59)),)</f>
        <v>27</v>
      </c>
      <c r="N28" s="1">
        <f t="shared" si="2"/>
        <v>27</v>
      </c>
    </row>
    <row r="29" spans="1:14" x14ac:dyDescent="0.15">
      <c r="A29" s="1" t="s">
        <v>21</v>
      </c>
      <c r="B29" s="1" t="s">
        <v>12</v>
      </c>
      <c r="C29" s="1" t="s">
        <v>12</v>
      </c>
      <c r="D29" s="1">
        <v>79</v>
      </c>
      <c r="E29" s="1">
        <v>60</v>
      </c>
      <c r="F29" s="1">
        <v>48</v>
      </c>
      <c r="G29" s="1">
        <v>34</v>
      </c>
      <c r="H29" s="1">
        <v>25</v>
      </c>
      <c r="I29" s="1">
        <v>39</v>
      </c>
      <c r="J29" s="1">
        <v>285</v>
      </c>
      <c r="K29" s="1">
        <f t="shared" si="0"/>
        <v>17</v>
      </c>
      <c r="L29" s="1">
        <f t="shared" si="1"/>
        <v>17</v>
      </c>
      <c r="M29" s="1">
        <f t="array" ref="M29">MATCH(J29,LARGE(($B$2:$B$60=B29)*$J$2:$J$60,ROW($1:$59)),)</f>
        <v>17</v>
      </c>
      <c r="N29" s="1">
        <f t="shared" si="2"/>
        <v>17</v>
      </c>
    </row>
    <row r="30" spans="1:14" x14ac:dyDescent="0.15">
      <c r="A30" s="1" t="s">
        <v>19</v>
      </c>
      <c r="B30" s="1" t="s">
        <v>12</v>
      </c>
      <c r="C30" s="1" t="s">
        <v>12</v>
      </c>
      <c r="D30" s="1">
        <v>85</v>
      </c>
      <c r="E30" s="1">
        <v>68</v>
      </c>
      <c r="F30" s="1">
        <v>20.5</v>
      </c>
      <c r="G30" s="1">
        <v>43</v>
      </c>
      <c r="H30" s="1">
        <v>25</v>
      </c>
      <c r="I30" s="1">
        <v>42</v>
      </c>
      <c r="J30" s="1">
        <v>283.5</v>
      </c>
      <c r="K30" s="1">
        <f t="shared" si="0"/>
        <v>18</v>
      </c>
      <c r="L30" s="1">
        <f t="shared" si="1"/>
        <v>18</v>
      </c>
      <c r="M30" s="1">
        <f t="array" ref="M30">MATCH(J30,LARGE(($B$2:$B$60=B30)*$J$2:$J$60,ROW($1:$59)),)</f>
        <v>18</v>
      </c>
      <c r="N30" s="1">
        <f t="shared" si="2"/>
        <v>18</v>
      </c>
    </row>
    <row r="31" spans="1:14" x14ac:dyDescent="0.15">
      <c r="A31" s="1" t="s">
        <v>10</v>
      </c>
      <c r="B31" s="1" t="s">
        <v>11</v>
      </c>
      <c r="C31" s="1" t="s">
        <v>12</v>
      </c>
      <c r="D31" s="1">
        <v>70</v>
      </c>
      <c r="E31" s="1">
        <v>25</v>
      </c>
      <c r="F31" s="1">
        <v>40</v>
      </c>
      <c r="G31" s="1">
        <v>32</v>
      </c>
      <c r="H31" s="1">
        <v>26</v>
      </c>
      <c r="I31" s="1">
        <v>34</v>
      </c>
      <c r="J31" s="1">
        <v>227</v>
      </c>
      <c r="K31" s="1">
        <f t="shared" si="0"/>
        <v>5</v>
      </c>
      <c r="L31" s="1">
        <f t="shared" si="1"/>
        <v>5</v>
      </c>
      <c r="M31" s="1">
        <f t="array" ref="M31">MATCH(J31,LARGE(($B$2:$B$60=B31)*$J$2:$J$60,ROW($1:$59)),)</f>
        <v>5</v>
      </c>
      <c r="N31" s="1">
        <f t="shared" si="2"/>
        <v>5</v>
      </c>
    </row>
    <row r="32" spans="1:14" x14ac:dyDescent="0.15">
      <c r="A32" s="1" t="s">
        <v>20</v>
      </c>
      <c r="B32" s="1" t="s">
        <v>12</v>
      </c>
      <c r="C32" s="1" t="s">
        <v>12</v>
      </c>
      <c r="D32" s="1">
        <v>74</v>
      </c>
      <c r="E32" s="1">
        <v>67</v>
      </c>
      <c r="F32" s="1">
        <v>29</v>
      </c>
      <c r="G32" s="1">
        <v>38</v>
      </c>
      <c r="H32" s="1">
        <v>26</v>
      </c>
      <c r="I32" s="1">
        <v>36</v>
      </c>
      <c r="J32" s="1">
        <v>270</v>
      </c>
      <c r="K32" s="1">
        <f t="shared" si="0"/>
        <v>19</v>
      </c>
      <c r="L32" s="1">
        <f t="shared" si="1"/>
        <v>19</v>
      </c>
      <c r="M32" s="1">
        <f t="array" ref="M32">MATCH(J32,LARGE(($B$2:$B$60=B32)*$J$2:$J$60,ROW($1:$59)),)</f>
        <v>19</v>
      </c>
      <c r="N32" s="1">
        <f t="shared" si="2"/>
        <v>19</v>
      </c>
    </row>
    <row r="33" spans="1:14" x14ac:dyDescent="0.15">
      <c r="A33" s="1" t="s">
        <v>24</v>
      </c>
      <c r="B33" s="1" t="s">
        <v>17</v>
      </c>
      <c r="C33" s="1" t="s">
        <v>17</v>
      </c>
      <c r="D33" s="1">
        <v>80</v>
      </c>
      <c r="E33" s="1">
        <v>69</v>
      </c>
      <c r="F33" s="1">
        <v>59</v>
      </c>
      <c r="G33" s="1">
        <v>43</v>
      </c>
      <c r="H33" s="1">
        <v>26</v>
      </c>
      <c r="I33" s="1">
        <v>78</v>
      </c>
      <c r="J33" s="1">
        <v>355</v>
      </c>
      <c r="K33" s="1">
        <f t="shared" si="0"/>
        <v>1</v>
      </c>
      <c r="L33" s="1">
        <f t="shared" si="1"/>
        <v>1</v>
      </c>
      <c r="M33" s="1">
        <f t="array" ref="M33">MATCH(J33,LARGE(($B$2:$B$60=B33)*$J$2:$J$60,ROW($1:$59)),)</f>
        <v>1</v>
      </c>
      <c r="N33" s="1">
        <f t="shared" si="2"/>
        <v>1</v>
      </c>
    </row>
    <row r="34" spans="1:14" x14ac:dyDescent="0.15">
      <c r="A34" s="1" t="s">
        <v>19</v>
      </c>
      <c r="B34" s="1" t="s">
        <v>22</v>
      </c>
      <c r="C34" s="1" t="s">
        <v>12</v>
      </c>
      <c r="D34" s="1">
        <v>82</v>
      </c>
      <c r="E34" s="1">
        <v>32</v>
      </c>
      <c r="F34" s="1">
        <v>33</v>
      </c>
      <c r="G34" s="1">
        <v>37</v>
      </c>
      <c r="H34" s="1">
        <v>26</v>
      </c>
      <c r="I34" s="1">
        <v>41</v>
      </c>
      <c r="J34" s="1">
        <v>251</v>
      </c>
      <c r="K34" s="1">
        <f t="shared" si="0"/>
        <v>9</v>
      </c>
      <c r="L34" s="1">
        <f t="shared" si="1"/>
        <v>9</v>
      </c>
      <c r="M34" s="1">
        <f t="array" ref="M34">MATCH(J34,LARGE(($B$2:$B$60=B34)*$J$2:$J$60,ROW($1:$59)),)</f>
        <v>9</v>
      </c>
      <c r="N34" s="1">
        <f t="shared" si="2"/>
        <v>9</v>
      </c>
    </row>
    <row r="35" spans="1:14" x14ac:dyDescent="0.15">
      <c r="A35" s="1" t="s">
        <v>13</v>
      </c>
      <c r="B35" s="1" t="s">
        <v>14</v>
      </c>
      <c r="C35" s="1" t="s">
        <v>12</v>
      </c>
      <c r="D35" s="1">
        <v>93</v>
      </c>
      <c r="E35" s="1">
        <v>25</v>
      </c>
      <c r="F35" s="1">
        <v>30.5</v>
      </c>
      <c r="G35" s="1">
        <v>41</v>
      </c>
      <c r="H35" s="1">
        <v>26</v>
      </c>
      <c r="I35" s="1">
        <v>20</v>
      </c>
      <c r="J35" s="1">
        <v>235.5</v>
      </c>
      <c r="K35" s="1">
        <f t="shared" si="0"/>
        <v>3</v>
      </c>
      <c r="L35" s="1">
        <f t="shared" si="1"/>
        <v>3</v>
      </c>
      <c r="M35" s="1">
        <f t="array" ref="M35">MATCH(J35,LARGE(($B$2:$B$60=B35)*$J$2:$J$60,ROW($1:$59)),)</f>
        <v>3</v>
      </c>
      <c r="N35" s="1">
        <f t="shared" si="2"/>
        <v>3</v>
      </c>
    </row>
    <row r="36" spans="1:14" x14ac:dyDescent="0.15">
      <c r="A36" s="1" t="s">
        <v>10</v>
      </c>
      <c r="B36" s="1" t="s">
        <v>11</v>
      </c>
      <c r="C36" s="1" t="s">
        <v>12</v>
      </c>
      <c r="D36" s="1">
        <v>49</v>
      </c>
      <c r="E36" s="1">
        <v>36</v>
      </c>
      <c r="F36" s="1">
        <v>49.5</v>
      </c>
      <c r="G36" s="1">
        <v>33</v>
      </c>
      <c r="H36" s="1">
        <v>27</v>
      </c>
      <c r="I36" s="1">
        <v>33</v>
      </c>
      <c r="J36" s="1">
        <v>227.5</v>
      </c>
      <c r="K36" s="1">
        <f t="shared" si="0"/>
        <v>4</v>
      </c>
      <c r="L36" s="1">
        <f t="shared" si="1"/>
        <v>4</v>
      </c>
      <c r="M36" s="1">
        <f t="array" ref="M36">MATCH(J36,LARGE(($B$2:$B$60=B36)*$J$2:$J$60,ROW($1:$59)),)</f>
        <v>4</v>
      </c>
      <c r="N36" s="1">
        <f t="shared" si="2"/>
        <v>4</v>
      </c>
    </row>
    <row r="37" spans="1:14" x14ac:dyDescent="0.15">
      <c r="A37" s="1" t="s">
        <v>19</v>
      </c>
      <c r="B37" s="1" t="s">
        <v>22</v>
      </c>
      <c r="C37" s="1" t="s">
        <v>12</v>
      </c>
      <c r="D37" s="1">
        <v>68</v>
      </c>
      <c r="E37" s="1">
        <v>69</v>
      </c>
      <c r="F37" s="1">
        <v>55.5</v>
      </c>
      <c r="G37" s="1">
        <v>36</v>
      </c>
      <c r="H37" s="1">
        <v>27</v>
      </c>
      <c r="I37" s="1">
        <v>29</v>
      </c>
      <c r="J37" s="1">
        <v>284.5</v>
      </c>
      <c r="K37" s="1">
        <f t="shared" si="0"/>
        <v>3</v>
      </c>
      <c r="L37" s="1">
        <f t="shared" si="1"/>
        <v>3</v>
      </c>
      <c r="M37" s="1">
        <f t="array" ref="M37">MATCH(J37,LARGE(($B$2:$B$60=B37)*$J$2:$J$60,ROW($1:$59)),)</f>
        <v>3</v>
      </c>
      <c r="N37" s="1">
        <f t="shared" si="2"/>
        <v>3</v>
      </c>
    </row>
    <row r="38" spans="1:14" x14ac:dyDescent="0.15">
      <c r="A38" s="1" t="s">
        <v>10</v>
      </c>
      <c r="B38" s="1" t="s">
        <v>11</v>
      </c>
      <c r="C38" s="1" t="s">
        <v>12</v>
      </c>
      <c r="D38" s="1">
        <v>68</v>
      </c>
      <c r="E38" s="1">
        <v>24</v>
      </c>
      <c r="F38" s="1">
        <v>25</v>
      </c>
      <c r="G38" s="1">
        <v>35</v>
      </c>
      <c r="H38" s="1">
        <v>27</v>
      </c>
      <c r="I38" s="1">
        <v>34</v>
      </c>
      <c r="J38" s="1">
        <v>213</v>
      </c>
      <c r="K38" s="1">
        <f t="shared" si="0"/>
        <v>6</v>
      </c>
      <c r="L38" s="1">
        <f t="shared" si="1"/>
        <v>6</v>
      </c>
      <c r="M38" s="1">
        <f t="array" ref="M38">MATCH(J38,LARGE(($B$2:$B$60=B38)*$J$2:$J$60,ROW($1:$59)),)</f>
        <v>6</v>
      </c>
      <c r="N38" s="1">
        <f t="shared" si="2"/>
        <v>6</v>
      </c>
    </row>
    <row r="39" spans="1:14" x14ac:dyDescent="0.15">
      <c r="A39" s="1" t="s">
        <v>23</v>
      </c>
      <c r="B39" s="1" t="s">
        <v>22</v>
      </c>
      <c r="C39" s="1" t="s">
        <v>12</v>
      </c>
      <c r="D39" s="1">
        <v>71</v>
      </c>
      <c r="E39" s="1">
        <v>65</v>
      </c>
      <c r="F39" s="1">
        <v>33</v>
      </c>
      <c r="G39" s="1">
        <v>35</v>
      </c>
      <c r="H39" s="1">
        <v>27</v>
      </c>
      <c r="I39" s="1">
        <v>34</v>
      </c>
      <c r="J39" s="1">
        <v>265</v>
      </c>
      <c r="K39" s="1">
        <f t="shared" si="0"/>
        <v>6</v>
      </c>
      <c r="L39" s="1">
        <f t="shared" si="1"/>
        <v>6</v>
      </c>
      <c r="M39" s="1">
        <f t="array" ref="M39">MATCH(J39,LARGE(($B$2:$B$60=B39)*$J$2:$J$60,ROW($1:$59)),)</f>
        <v>6</v>
      </c>
      <c r="N39" s="1">
        <f t="shared" si="2"/>
        <v>6</v>
      </c>
    </row>
    <row r="40" spans="1:14" x14ac:dyDescent="0.15">
      <c r="A40" s="1" t="s">
        <v>25</v>
      </c>
      <c r="B40" s="1" t="s">
        <v>16</v>
      </c>
      <c r="C40" s="1" t="s">
        <v>12</v>
      </c>
      <c r="D40" s="1">
        <v>74</v>
      </c>
      <c r="E40" s="1">
        <v>78</v>
      </c>
      <c r="F40" s="1">
        <v>55.5</v>
      </c>
      <c r="G40" s="1">
        <v>36</v>
      </c>
      <c r="H40" s="1">
        <v>27</v>
      </c>
      <c r="I40" s="1">
        <v>50</v>
      </c>
      <c r="J40" s="1">
        <v>320.5</v>
      </c>
      <c r="K40" s="1">
        <f t="shared" si="0"/>
        <v>2</v>
      </c>
      <c r="L40" s="1">
        <f t="shared" si="1"/>
        <v>2</v>
      </c>
      <c r="M40" s="1">
        <f t="array" ref="M40">MATCH(J40,LARGE(($B$2:$B$60=B40)*$J$2:$J$60,ROW($1:$59)),)</f>
        <v>2</v>
      </c>
      <c r="N40" s="1">
        <f t="shared" si="2"/>
        <v>2</v>
      </c>
    </row>
    <row r="41" spans="1:14" x14ac:dyDescent="0.15">
      <c r="A41" s="1" t="s">
        <v>19</v>
      </c>
      <c r="B41" s="1" t="s">
        <v>22</v>
      </c>
      <c r="C41" s="1" t="s">
        <v>12</v>
      </c>
      <c r="D41" s="1">
        <v>79</v>
      </c>
      <c r="E41" s="1">
        <v>71</v>
      </c>
      <c r="F41" s="1">
        <v>54.5</v>
      </c>
      <c r="G41" s="1">
        <v>32</v>
      </c>
      <c r="H41" s="1">
        <v>27</v>
      </c>
      <c r="I41" s="1">
        <v>46</v>
      </c>
      <c r="J41" s="1">
        <v>309.5</v>
      </c>
      <c r="K41" s="1">
        <f t="shared" si="0"/>
        <v>1</v>
      </c>
      <c r="L41" s="1">
        <f t="shared" si="1"/>
        <v>1</v>
      </c>
      <c r="M41" s="1">
        <f t="array" ref="M41">MATCH(J41,LARGE(($B$2:$B$60=B41)*$J$2:$J$60,ROW($1:$59)),)</f>
        <v>1</v>
      </c>
      <c r="N41" s="1">
        <f t="shared" si="2"/>
        <v>1</v>
      </c>
    </row>
    <row r="42" spans="1:14" x14ac:dyDescent="0.15">
      <c r="A42" s="1" t="s">
        <v>21</v>
      </c>
      <c r="B42" s="1" t="s">
        <v>12</v>
      </c>
      <c r="C42" s="1" t="s">
        <v>12</v>
      </c>
      <c r="D42" s="1">
        <v>80</v>
      </c>
      <c r="E42" s="1">
        <v>50</v>
      </c>
      <c r="F42" s="1">
        <v>70.5</v>
      </c>
      <c r="G42" s="1">
        <v>32</v>
      </c>
      <c r="H42" s="1">
        <v>27</v>
      </c>
      <c r="I42" s="1">
        <v>51</v>
      </c>
      <c r="J42" s="1">
        <v>310.5</v>
      </c>
      <c r="K42" s="1">
        <f t="shared" si="0"/>
        <v>4</v>
      </c>
      <c r="L42" s="1">
        <f t="shared" si="1"/>
        <v>4</v>
      </c>
      <c r="M42" s="1">
        <f t="array" ref="M42">MATCH(J42,LARGE(($B$2:$B$60=B42)*$J$2:$J$60,ROW($1:$59)),)</f>
        <v>4</v>
      </c>
      <c r="N42" s="1">
        <f t="shared" si="2"/>
        <v>4</v>
      </c>
    </row>
    <row r="43" spans="1:14" x14ac:dyDescent="0.15">
      <c r="A43" s="1" t="s">
        <v>20</v>
      </c>
      <c r="B43" s="1" t="s">
        <v>12</v>
      </c>
      <c r="C43" s="1" t="s">
        <v>12</v>
      </c>
      <c r="D43" s="1">
        <v>82</v>
      </c>
      <c r="E43" s="1">
        <v>43</v>
      </c>
      <c r="F43" s="1">
        <v>61.5</v>
      </c>
      <c r="G43" s="1">
        <v>43</v>
      </c>
      <c r="H43" s="1">
        <v>27</v>
      </c>
      <c r="I43" s="1">
        <v>52</v>
      </c>
      <c r="J43" s="1">
        <v>308.5</v>
      </c>
      <c r="K43" s="1">
        <f t="shared" si="0"/>
        <v>6</v>
      </c>
      <c r="L43" s="1">
        <f t="shared" si="1"/>
        <v>6</v>
      </c>
      <c r="M43" s="1">
        <f t="array" ref="M43">MATCH(J43,LARGE(($B$2:$B$60=B43)*$J$2:$J$60,ROW($1:$59)),)</f>
        <v>6</v>
      </c>
      <c r="N43" s="1">
        <f t="shared" si="2"/>
        <v>6</v>
      </c>
    </row>
    <row r="44" spans="1:14" x14ac:dyDescent="0.15">
      <c r="A44" s="1" t="s">
        <v>26</v>
      </c>
      <c r="B44" s="1" t="s">
        <v>16</v>
      </c>
      <c r="C44" s="1" t="s">
        <v>12</v>
      </c>
      <c r="D44" s="1">
        <v>95</v>
      </c>
      <c r="E44" s="1">
        <v>95</v>
      </c>
      <c r="F44" s="1">
        <v>86.5</v>
      </c>
      <c r="G44" s="1">
        <v>25</v>
      </c>
      <c r="H44" s="1">
        <v>27</v>
      </c>
      <c r="I44" s="1">
        <v>41</v>
      </c>
      <c r="J44" s="1">
        <v>369.5</v>
      </c>
      <c r="K44" s="1">
        <f t="shared" si="0"/>
        <v>1</v>
      </c>
      <c r="L44" s="1">
        <f t="shared" si="1"/>
        <v>1</v>
      </c>
      <c r="M44" s="1">
        <f t="array" ref="M44">MATCH(J44,LARGE(($B$2:$B$60=B44)*$J$2:$J$60,ROW($1:$59)),)</f>
        <v>1</v>
      </c>
      <c r="N44" s="1">
        <f t="shared" si="2"/>
        <v>1</v>
      </c>
    </row>
    <row r="45" spans="1:14" x14ac:dyDescent="0.15">
      <c r="A45" s="1" t="s">
        <v>10</v>
      </c>
      <c r="B45" s="1" t="s">
        <v>11</v>
      </c>
      <c r="C45" s="1" t="s">
        <v>12</v>
      </c>
      <c r="D45" s="1">
        <v>69</v>
      </c>
      <c r="E45" s="1">
        <v>24</v>
      </c>
      <c r="F45" s="1">
        <v>45</v>
      </c>
      <c r="G45" s="1">
        <v>43</v>
      </c>
      <c r="H45" s="1">
        <v>28</v>
      </c>
      <c r="I45" s="1">
        <v>42</v>
      </c>
      <c r="J45" s="1">
        <v>251</v>
      </c>
      <c r="K45" s="1">
        <f t="shared" si="0"/>
        <v>2</v>
      </c>
      <c r="L45" s="1">
        <f t="shared" si="1"/>
        <v>2</v>
      </c>
      <c r="M45" s="1">
        <f t="array" ref="M45">MATCH(J45,LARGE(($B$2:$B$60=B45)*$J$2:$J$60,ROW($1:$59)),)</f>
        <v>2</v>
      </c>
      <c r="N45" s="1">
        <f t="shared" si="2"/>
        <v>2</v>
      </c>
    </row>
    <row r="46" spans="1:14" x14ac:dyDescent="0.15">
      <c r="A46" s="1" t="s">
        <v>13</v>
      </c>
      <c r="B46" s="1" t="s">
        <v>14</v>
      </c>
      <c r="C46" s="1" t="s">
        <v>11</v>
      </c>
      <c r="D46" s="1">
        <v>70</v>
      </c>
      <c r="E46" s="1">
        <v>28</v>
      </c>
      <c r="F46" s="1">
        <v>25</v>
      </c>
      <c r="G46" s="1">
        <v>40</v>
      </c>
      <c r="H46" s="1">
        <v>28</v>
      </c>
      <c r="I46" s="1">
        <v>29</v>
      </c>
      <c r="J46" s="1">
        <v>220</v>
      </c>
      <c r="K46" s="1">
        <f t="shared" si="0"/>
        <v>5</v>
      </c>
      <c r="L46" s="1">
        <f t="shared" si="1"/>
        <v>5</v>
      </c>
      <c r="M46" s="1">
        <f t="array" ref="M46">MATCH(J46,LARGE(($B$2:$B$60=B46)*$J$2:$J$60,ROW($1:$59)),)</f>
        <v>5</v>
      </c>
      <c r="N46" s="1">
        <f t="shared" si="2"/>
        <v>5</v>
      </c>
    </row>
    <row r="47" spans="1:14" x14ac:dyDescent="0.15">
      <c r="A47" s="1" t="s">
        <v>19</v>
      </c>
      <c r="B47" s="1" t="s">
        <v>22</v>
      </c>
      <c r="C47" s="1" t="s">
        <v>12</v>
      </c>
      <c r="D47" s="1">
        <v>77</v>
      </c>
      <c r="E47" s="1">
        <v>63</v>
      </c>
      <c r="F47" s="1">
        <v>58.5</v>
      </c>
      <c r="G47" s="1">
        <v>21</v>
      </c>
      <c r="H47" s="1">
        <v>28</v>
      </c>
      <c r="I47" s="1">
        <v>36</v>
      </c>
      <c r="J47" s="1">
        <v>283.5</v>
      </c>
      <c r="K47" s="1">
        <f t="shared" si="0"/>
        <v>4</v>
      </c>
      <c r="L47" s="1">
        <f t="shared" si="1"/>
        <v>4</v>
      </c>
      <c r="M47" s="1">
        <f t="array" ref="M47">MATCH(J47,LARGE(($B$2:$B$60=B47)*$J$2:$J$60,ROW($1:$59)),)</f>
        <v>4</v>
      </c>
      <c r="N47" s="1">
        <f t="shared" si="2"/>
        <v>4</v>
      </c>
    </row>
    <row r="48" spans="1:14" x14ac:dyDescent="0.15">
      <c r="A48" s="1" t="s">
        <v>19</v>
      </c>
      <c r="B48" s="1" t="s">
        <v>12</v>
      </c>
      <c r="C48" s="1" t="s">
        <v>12</v>
      </c>
      <c r="D48" s="1">
        <v>83</v>
      </c>
      <c r="E48" s="1">
        <v>78</v>
      </c>
      <c r="F48" s="1">
        <v>27.5</v>
      </c>
      <c r="G48" s="1">
        <v>61</v>
      </c>
      <c r="H48" s="1">
        <v>28</v>
      </c>
      <c r="I48" s="1">
        <v>40</v>
      </c>
      <c r="J48" s="1">
        <v>317.5</v>
      </c>
      <c r="K48" s="1">
        <f t="shared" si="0"/>
        <v>3</v>
      </c>
      <c r="L48" s="1">
        <f t="shared" si="1"/>
        <v>3</v>
      </c>
      <c r="M48" s="1">
        <f t="array" ref="M48">MATCH(J48,LARGE(($B$2:$B$60=B48)*$J$2:$J$60,ROW($1:$59)),)</f>
        <v>3</v>
      </c>
      <c r="N48" s="1">
        <f t="shared" si="2"/>
        <v>3</v>
      </c>
    </row>
    <row r="49" spans="1:14" x14ac:dyDescent="0.15">
      <c r="A49" s="1" t="s">
        <v>19</v>
      </c>
      <c r="B49" s="1" t="s">
        <v>22</v>
      </c>
      <c r="C49" s="1" t="s">
        <v>12</v>
      </c>
      <c r="D49" s="1">
        <v>84</v>
      </c>
      <c r="E49" s="1">
        <v>42</v>
      </c>
      <c r="F49" s="1">
        <v>65.5</v>
      </c>
      <c r="G49" s="1">
        <v>31</v>
      </c>
      <c r="H49" s="1">
        <v>28</v>
      </c>
      <c r="I49" s="1">
        <v>42</v>
      </c>
      <c r="J49" s="1">
        <v>292.5</v>
      </c>
      <c r="K49" s="1">
        <f t="shared" si="0"/>
        <v>2</v>
      </c>
      <c r="L49" s="1">
        <f t="shared" si="1"/>
        <v>2</v>
      </c>
      <c r="M49" s="1">
        <f t="array" ref="M49">MATCH(J49,LARGE(($B$2:$B$60=B49)*$J$2:$J$60,ROW($1:$59)),)</f>
        <v>2</v>
      </c>
      <c r="N49" s="1">
        <f t="shared" si="2"/>
        <v>2</v>
      </c>
    </row>
    <row r="50" spans="1:14" x14ac:dyDescent="0.15">
      <c r="A50" s="1" t="s">
        <v>13</v>
      </c>
      <c r="B50" s="1" t="s">
        <v>14</v>
      </c>
      <c r="C50" s="1" t="s">
        <v>12</v>
      </c>
      <c r="D50" s="1">
        <v>52</v>
      </c>
      <c r="E50" s="1">
        <v>34</v>
      </c>
      <c r="F50" s="1">
        <v>39</v>
      </c>
      <c r="G50" s="1">
        <v>35</v>
      </c>
      <c r="H50" s="1">
        <v>29</v>
      </c>
      <c r="I50" s="1">
        <v>36</v>
      </c>
      <c r="J50" s="1">
        <v>225</v>
      </c>
      <c r="K50" s="1">
        <f t="shared" si="0"/>
        <v>4</v>
      </c>
      <c r="L50" s="1">
        <f t="shared" si="1"/>
        <v>4</v>
      </c>
      <c r="M50" s="1">
        <f t="array" ref="M50">MATCH(J50,LARGE(($B$2:$B$60=B50)*$J$2:$J$60,ROW($1:$59)),)</f>
        <v>4</v>
      </c>
      <c r="N50" s="1">
        <f t="shared" si="2"/>
        <v>4</v>
      </c>
    </row>
    <row r="51" spans="1:14" x14ac:dyDescent="0.15">
      <c r="A51" s="1" t="s">
        <v>10</v>
      </c>
      <c r="B51" s="1" t="s">
        <v>11</v>
      </c>
      <c r="C51" s="1" t="s">
        <v>12</v>
      </c>
      <c r="D51" s="1">
        <v>69</v>
      </c>
      <c r="E51" s="1">
        <v>43</v>
      </c>
      <c r="F51" s="1">
        <v>33.5</v>
      </c>
      <c r="G51" s="1">
        <v>23</v>
      </c>
      <c r="H51" s="1">
        <v>29</v>
      </c>
      <c r="I51" s="1">
        <v>34</v>
      </c>
      <c r="J51" s="1">
        <v>231.5</v>
      </c>
      <c r="K51" s="1">
        <f t="shared" si="0"/>
        <v>3</v>
      </c>
      <c r="L51" s="1">
        <f t="shared" si="1"/>
        <v>3</v>
      </c>
      <c r="M51" s="1">
        <f t="array" ref="M51">MATCH(J51,LARGE(($B$2:$B$60=B51)*$J$2:$J$60,ROW($1:$59)),)</f>
        <v>3</v>
      </c>
      <c r="N51" s="1">
        <f t="shared" si="2"/>
        <v>3</v>
      </c>
    </row>
    <row r="52" spans="1:14" x14ac:dyDescent="0.15">
      <c r="A52" s="1" t="s">
        <v>10</v>
      </c>
      <c r="B52" s="1" t="s">
        <v>11</v>
      </c>
      <c r="C52" s="1" t="s">
        <v>12</v>
      </c>
      <c r="D52" s="1">
        <v>77</v>
      </c>
      <c r="E52" s="1">
        <v>46</v>
      </c>
      <c r="F52" s="1">
        <v>54.5</v>
      </c>
      <c r="G52" s="1">
        <v>49</v>
      </c>
      <c r="H52" s="1">
        <v>29</v>
      </c>
      <c r="I52" s="1">
        <v>18</v>
      </c>
      <c r="J52" s="1">
        <v>273.5</v>
      </c>
      <c r="K52" s="1">
        <f t="shared" si="0"/>
        <v>1</v>
      </c>
      <c r="L52" s="1">
        <f t="shared" si="1"/>
        <v>1</v>
      </c>
      <c r="M52" s="1">
        <f t="array" ref="M52">MATCH(J52,LARGE(($B$2:$B$60=B52)*$J$2:$J$60,ROW($1:$59)),)</f>
        <v>1</v>
      </c>
      <c r="N52" s="1">
        <f t="shared" si="2"/>
        <v>1</v>
      </c>
    </row>
    <row r="53" spans="1:14" x14ac:dyDescent="0.15">
      <c r="A53" s="1" t="s">
        <v>19</v>
      </c>
      <c r="B53" s="1" t="s">
        <v>22</v>
      </c>
      <c r="C53" s="1" t="s">
        <v>12</v>
      </c>
      <c r="D53" s="1">
        <v>78</v>
      </c>
      <c r="E53" s="1">
        <v>36</v>
      </c>
      <c r="F53" s="1">
        <v>37</v>
      </c>
      <c r="G53" s="1">
        <v>32</v>
      </c>
      <c r="H53" s="1">
        <v>29</v>
      </c>
      <c r="I53" s="1">
        <v>24</v>
      </c>
      <c r="J53" s="1">
        <v>236</v>
      </c>
      <c r="K53" s="1">
        <f t="shared" si="0"/>
        <v>10</v>
      </c>
      <c r="L53" s="1">
        <f t="shared" si="1"/>
        <v>10</v>
      </c>
      <c r="M53" s="1">
        <f t="array" ref="M53">MATCH(J53,LARGE(($B$2:$B$60=B53)*$J$2:$J$60,ROW($1:$59)),)</f>
        <v>10</v>
      </c>
      <c r="N53" s="1">
        <f t="shared" si="2"/>
        <v>10</v>
      </c>
    </row>
    <row r="54" spans="1:14" x14ac:dyDescent="0.15">
      <c r="A54" s="1" t="s">
        <v>21</v>
      </c>
      <c r="B54" s="1" t="s">
        <v>12</v>
      </c>
      <c r="C54" s="1" t="s">
        <v>12</v>
      </c>
      <c r="D54" s="1">
        <v>81</v>
      </c>
      <c r="E54" s="1">
        <v>24</v>
      </c>
      <c r="F54" s="1">
        <v>42.5</v>
      </c>
      <c r="G54" s="1">
        <v>23</v>
      </c>
      <c r="H54" s="1">
        <v>29</v>
      </c>
      <c r="I54" s="1">
        <v>37</v>
      </c>
      <c r="J54" s="1">
        <v>236.5</v>
      </c>
      <c r="K54" s="1">
        <f t="shared" si="0"/>
        <v>24</v>
      </c>
      <c r="L54" s="1">
        <f t="shared" si="1"/>
        <v>24</v>
      </c>
      <c r="M54" s="1">
        <f t="array" ref="M54">MATCH(J54,LARGE(($B$2:$B$60=B54)*$J$2:$J$60,ROW($1:$59)),)</f>
        <v>24</v>
      </c>
      <c r="N54" s="1">
        <f t="shared" si="2"/>
        <v>24</v>
      </c>
    </row>
    <row r="55" spans="1:14" x14ac:dyDescent="0.15">
      <c r="A55" s="1" t="s">
        <v>21</v>
      </c>
      <c r="B55" s="1" t="s">
        <v>12</v>
      </c>
      <c r="C55" s="1" t="s">
        <v>12</v>
      </c>
      <c r="D55" s="1">
        <v>86</v>
      </c>
      <c r="E55" s="1">
        <v>47</v>
      </c>
      <c r="F55" s="1">
        <v>34</v>
      </c>
      <c r="G55" s="1">
        <v>44</v>
      </c>
      <c r="H55" s="1">
        <v>30</v>
      </c>
      <c r="I55" s="1">
        <v>55</v>
      </c>
      <c r="J55" s="1">
        <v>296</v>
      </c>
      <c r="K55" s="1">
        <f t="shared" si="0"/>
        <v>10</v>
      </c>
      <c r="L55" s="1">
        <f t="shared" si="1"/>
        <v>10</v>
      </c>
      <c r="M55" s="1">
        <f t="array" ref="M55">MATCH(J55,LARGE(($B$2:$B$60=B55)*$J$2:$J$60,ROW($1:$59)),)</f>
        <v>10</v>
      </c>
      <c r="N55" s="1">
        <f t="shared" si="2"/>
        <v>10</v>
      </c>
    </row>
    <row r="56" spans="1:14" x14ac:dyDescent="0.15">
      <c r="A56" s="1" t="s">
        <v>20</v>
      </c>
      <c r="B56" s="1" t="s">
        <v>12</v>
      </c>
      <c r="C56" s="1" t="s">
        <v>12</v>
      </c>
      <c r="D56" s="1">
        <v>70</v>
      </c>
      <c r="E56" s="1">
        <v>61</v>
      </c>
      <c r="F56" s="1">
        <v>49</v>
      </c>
      <c r="G56" s="1">
        <v>41</v>
      </c>
      <c r="H56" s="1">
        <v>31</v>
      </c>
      <c r="I56" s="1">
        <v>47</v>
      </c>
      <c r="J56" s="1">
        <v>299</v>
      </c>
      <c r="K56" s="1">
        <f t="shared" si="0"/>
        <v>8</v>
      </c>
      <c r="L56" s="1">
        <f t="shared" si="1"/>
        <v>8</v>
      </c>
      <c r="M56" s="1">
        <f t="array" ref="M56">MATCH(J56,LARGE(($B$2:$B$60=B56)*$J$2:$J$60,ROW($1:$59)),)</f>
        <v>8</v>
      </c>
      <c r="N56" s="1">
        <f t="shared" si="2"/>
        <v>8</v>
      </c>
    </row>
    <row r="57" spans="1:14" x14ac:dyDescent="0.15">
      <c r="A57" s="1" t="s">
        <v>18</v>
      </c>
      <c r="B57" s="1" t="s">
        <v>12</v>
      </c>
      <c r="C57" s="1" t="s">
        <v>12</v>
      </c>
      <c r="D57" s="1">
        <v>72</v>
      </c>
      <c r="E57" s="1">
        <v>78</v>
      </c>
      <c r="F57" s="1">
        <v>29</v>
      </c>
      <c r="G57" s="1">
        <v>44</v>
      </c>
      <c r="H57" s="1">
        <v>31</v>
      </c>
      <c r="I57" s="1">
        <v>41</v>
      </c>
      <c r="J57" s="1">
        <v>295</v>
      </c>
      <c r="K57" s="1">
        <f t="shared" si="0"/>
        <v>13</v>
      </c>
      <c r="L57" s="1">
        <f t="shared" si="1"/>
        <v>13</v>
      </c>
      <c r="M57" s="1">
        <f t="array" ref="M57">MATCH(J57,LARGE(($B$2:$B$60=B57)*$J$2:$J$60,ROW($1:$59)),)</f>
        <v>13</v>
      </c>
      <c r="N57" s="1">
        <f t="shared" si="2"/>
        <v>13</v>
      </c>
    </row>
    <row r="58" spans="1:14" x14ac:dyDescent="0.15">
      <c r="A58" s="1" t="s">
        <v>21</v>
      </c>
      <c r="B58" s="1" t="s">
        <v>12</v>
      </c>
      <c r="C58" s="1" t="s">
        <v>12</v>
      </c>
      <c r="D58" s="1">
        <v>73</v>
      </c>
      <c r="E58" s="1">
        <v>76</v>
      </c>
      <c r="F58" s="1">
        <v>47</v>
      </c>
      <c r="G58" s="1">
        <v>43</v>
      </c>
      <c r="H58" s="1">
        <v>31</v>
      </c>
      <c r="I58" s="1">
        <v>28</v>
      </c>
      <c r="J58" s="1">
        <v>298</v>
      </c>
      <c r="K58" s="1">
        <f t="shared" si="0"/>
        <v>9</v>
      </c>
      <c r="L58" s="1">
        <f t="shared" si="1"/>
        <v>9</v>
      </c>
      <c r="M58" s="1">
        <f t="array" ref="M58">MATCH(J58,LARGE(($B$2:$B$60=B58)*$J$2:$J$60,ROW($1:$59)),)</f>
        <v>9</v>
      </c>
      <c r="N58" s="1">
        <f t="shared" si="2"/>
        <v>9</v>
      </c>
    </row>
    <row r="59" spans="1:14" x14ac:dyDescent="0.15">
      <c r="A59" s="1" t="s">
        <v>23</v>
      </c>
      <c r="B59" s="1" t="s">
        <v>22</v>
      </c>
      <c r="C59" s="1" t="s">
        <v>12</v>
      </c>
      <c r="D59" s="1">
        <v>78</v>
      </c>
      <c r="E59" s="1">
        <v>51</v>
      </c>
      <c r="F59" s="1">
        <v>40.5</v>
      </c>
      <c r="G59" s="1">
        <v>26</v>
      </c>
      <c r="H59" s="1">
        <v>31</v>
      </c>
      <c r="I59" s="1">
        <v>51</v>
      </c>
      <c r="J59" s="1">
        <v>277.5</v>
      </c>
      <c r="K59" s="1">
        <f t="shared" si="0"/>
        <v>5</v>
      </c>
      <c r="L59" s="1">
        <f t="shared" si="1"/>
        <v>5</v>
      </c>
      <c r="M59" s="1">
        <f t="array" ref="M59">MATCH(J59,LARGE(($B$2:$B$60=B59)*$J$2:$J$60,ROW($1:$59)),)</f>
        <v>5</v>
      </c>
      <c r="N59" s="1">
        <f t="shared" si="2"/>
        <v>5</v>
      </c>
    </row>
    <row r="60" spans="1:14" x14ac:dyDescent="0.15">
      <c r="A60" s="1" t="s">
        <v>23</v>
      </c>
      <c r="B60" s="1" t="s">
        <v>12</v>
      </c>
      <c r="C60" s="1" t="s">
        <v>11</v>
      </c>
      <c r="D60" s="1">
        <v>83</v>
      </c>
      <c r="E60" s="1">
        <v>69</v>
      </c>
      <c r="F60" s="1">
        <v>44.5</v>
      </c>
      <c r="G60" s="1">
        <v>44</v>
      </c>
      <c r="H60" s="1">
        <v>31</v>
      </c>
      <c r="I60" s="1">
        <v>62</v>
      </c>
      <c r="J60" s="1">
        <v>333.5</v>
      </c>
      <c r="K60" s="1">
        <f t="shared" si="0"/>
        <v>1</v>
      </c>
      <c r="L60" s="1">
        <f t="shared" si="1"/>
        <v>1</v>
      </c>
      <c r="M60" s="1">
        <f t="array" ref="M60">MATCH(J60,LARGE(($B$2:$B$60=B60)*$J$2:$J$60,ROW($1:$59)),)</f>
        <v>1</v>
      </c>
      <c r="N60" s="1">
        <f t="shared" si="2"/>
        <v>1</v>
      </c>
    </row>
  </sheetData>
  <mergeCells count="1">
    <mergeCell ref="K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2010-04-13T15:52:06Z</dcterms:created>
  <dcterms:modified xsi:type="dcterms:W3CDTF">2010-04-13T16:02:36Z</dcterms:modified>
</cp:coreProperties>
</file>