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90" windowWidth="19230" windowHeight="10845" activeTab="1"/>
  </bookViews>
  <sheets>
    <sheet name="总课表" sheetId="1" r:id="rId1"/>
    <sheet name="班级课表" sheetId="2" r:id="rId2"/>
  </sheets>
  <calcPr calcId="144525"/>
</workbook>
</file>

<file path=xl/calcChain.xml><?xml version="1.0" encoding="utf-8"?>
<calcChain xmlns="http://schemas.openxmlformats.org/spreadsheetml/2006/main">
  <c r="C25" i="2" l="1"/>
  <c r="D25" i="2"/>
  <c r="E25" i="2"/>
  <c r="F25" i="2"/>
  <c r="G25" i="2"/>
  <c r="C26" i="2"/>
  <c r="D26" i="2"/>
  <c r="E26" i="2"/>
  <c r="F26" i="2"/>
  <c r="G26" i="2"/>
  <c r="C27" i="2"/>
  <c r="D27" i="2"/>
  <c r="E27" i="2"/>
  <c r="F27" i="2"/>
  <c r="G27" i="2"/>
  <c r="D24" i="2"/>
  <c r="E24" i="2"/>
  <c r="F24" i="2"/>
  <c r="G24" i="2"/>
  <c r="C24" i="2"/>
  <c r="A28" i="2"/>
  <c r="D33" i="2" s="1"/>
  <c r="A10" i="2"/>
  <c r="D15" i="2" s="1"/>
  <c r="A1" i="2"/>
  <c r="E6" i="2" s="1"/>
  <c r="B30" i="2"/>
  <c r="B29" i="2"/>
  <c r="B20" i="2"/>
  <c r="B11" i="2"/>
  <c r="B3" i="2"/>
  <c r="B2" i="2"/>
  <c r="C15" i="2" l="1"/>
  <c r="C17" i="2"/>
  <c r="G18" i="2"/>
  <c r="E18" i="2"/>
  <c r="G17" i="2"/>
  <c r="E17" i="2"/>
  <c r="G16" i="2"/>
  <c r="E16" i="2"/>
  <c r="G15" i="2"/>
  <c r="E15" i="2"/>
  <c r="C33" i="2"/>
  <c r="C35" i="2"/>
  <c r="G36" i="2"/>
  <c r="E36" i="2"/>
  <c r="G35" i="2"/>
  <c r="E35" i="2"/>
  <c r="G34" i="2"/>
  <c r="E34" i="2"/>
  <c r="G33" i="2"/>
  <c r="E33" i="2"/>
  <c r="C18" i="2"/>
  <c r="C16" i="2"/>
  <c r="F18" i="2"/>
  <c r="D18" i="2"/>
  <c r="F17" i="2"/>
  <c r="D17" i="2"/>
  <c r="F16" i="2"/>
  <c r="D16" i="2"/>
  <c r="F15" i="2"/>
  <c r="C36" i="2"/>
  <c r="C34" i="2"/>
  <c r="F36" i="2"/>
  <c r="D36" i="2"/>
  <c r="F35" i="2"/>
  <c r="D35" i="2"/>
  <c r="F34" i="2"/>
  <c r="D34" i="2"/>
  <c r="F33" i="2"/>
  <c r="C6" i="2"/>
  <c r="C8" i="2"/>
  <c r="D9" i="2"/>
  <c r="D7" i="2"/>
  <c r="G9" i="2"/>
  <c r="E9" i="2"/>
  <c r="F8" i="2"/>
  <c r="G7" i="2"/>
  <c r="E7" i="2"/>
  <c r="F6" i="2"/>
  <c r="C9" i="2"/>
  <c r="C7" i="2"/>
  <c r="D8" i="2"/>
  <c r="D6" i="2"/>
  <c r="F9" i="2"/>
  <c r="G8" i="2"/>
  <c r="E8" i="2"/>
  <c r="F7" i="2"/>
  <c r="G6" i="2"/>
</calcChain>
</file>

<file path=xl/sharedStrings.xml><?xml version="1.0" encoding="utf-8"?>
<sst xmlns="http://schemas.openxmlformats.org/spreadsheetml/2006/main" count="210" uniqueCount="120">
  <si>
    <t>星期一</t>
    <phoneticPr fontId="3" type="noConversion"/>
  </si>
  <si>
    <t>星期二</t>
  </si>
  <si>
    <t>星期三</t>
  </si>
  <si>
    <t>星期四</t>
  </si>
  <si>
    <t>星期五</t>
  </si>
  <si>
    <t>3月22、29日</t>
    <phoneticPr fontId="3" type="noConversion"/>
  </si>
  <si>
    <t>3月22、30日</t>
  </si>
  <si>
    <t>3月22、31日</t>
  </si>
  <si>
    <t>3月22、32日</t>
  </si>
  <si>
    <t>3月22、33日</t>
  </si>
  <si>
    <t>1～2</t>
    <phoneticPr fontId="3" type="noConversion"/>
  </si>
  <si>
    <t>3～4</t>
    <phoneticPr fontId="3" type="noConversion"/>
  </si>
  <si>
    <t>5～6</t>
    <phoneticPr fontId="3" type="noConversion"/>
  </si>
  <si>
    <t>7～8</t>
    <phoneticPr fontId="3" type="noConversion"/>
  </si>
  <si>
    <t>上午</t>
    <phoneticPr fontId="3" type="noConversion"/>
  </si>
  <si>
    <t>1-2节</t>
    <phoneticPr fontId="3" type="noConversion"/>
  </si>
  <si>
    <t>3-4节</t>
    <phoneticPr fontId="3" type="noConversion"/>
  </si>
  <si>
    <t>下午</t>
    <phoneticPr fontId="3" type="noConversion"/>
  </si>
  <si>
    <t>5-6节</t>
    <phoneticPr fontId="3" type="noConversion"/>
  </si>
  <si>
    <t>7-8节</t>
    <phoneticPr fontId="3" type="noConversion"/>
  </si>
  <si>
    <t>班级</t>
    <phoneticPr fontId="3" type="noConversion"/>
  </si>
  <si>
    <t>教室</t>
    <phoneticPr fontId="1" type="noConversion"/>
  </si>
  <si>
    <t>时间</t>
    <phoneticPr fontId="3" type="noConversion"/>
  </si>
  <si>
    <t>时间：</t>
    <phoneticPr fontId="1" type="noConversion"/>
  </si>
  <si>
    <t>教室：</t>
    <phoneticPr fontId="1" type="noConversion"/>
  </si>
  <si>
    <t>4401</t>
    <phoneticPr fontId="1" type="noConversion"/>
  </si>
  <si>
    <t xml:space="preserve">  星期
日期</t>
    <phoneticPr fontId="3" type="noConversion"/>
  </si>
  <si>
    <t>22.29</t>
    <phoneticPr fontId="3" type="noConversion"/>
  </si>
  <si>
    <t>23.30</t>
    <phoneticPr fontId="3" type="noConversion"/>
  </si>
  <si>
    <t>24.31</t>
    <phoneticPr fontId="3" type="noConversion"/>
  </si>
  <si>
    <t>25.1</t>
    <phoneticPr fontId="3" type="noConversion"/>
  </si>
  <si>
    <t>26.2</t>
    <phoneticPr fontId="3" type="noConversion"/>
  </si>
  <si>
    <t>总课表</t>
    <phoneticPr fontId="1" type="noConversion"/>
  </si>
  <si>
    <t>课程</t>
    <phoneticPr fontId="1" type="noConversion"/>
  </si>
  <si>
    <t>时间</t>
    <phoneticPr fontId="1" type="noConversion"/>
  </si>
  <si>
    <t>节次</t>
    <phoneticPr fontId="1" type="noConversion"/>
  </si>
  <si>
    <t>＝总课表!C7</t>
    <phoneticPr fontId="1" type="noConversion"/>
  </si>
  <si>
    <t>201</t>
    <phoneticPr fontId="1" type="noConversion"/>
  </si>
  <si>
    <t>202</t>
    <phoneticPr fontId="1" type="noConversion"/>
  </si>
  <si>
    <t>204</t>
    <phoneticPr fontId="1" type="noConversion"/>
  </si>
  <si>
    <t>语文</t>
  </si>
  <si>
    <t>语文</t>
    <phoneticPr fontId="1" type="noConversion"/>
  </si>
  <si>
    <t>化学</t>
  </si>
  <si>
    <t>化学</t>
    <phoneticPr fontId="1" type="noConversion"/>
  </si>
  <si>
    <t>物理</t>
  </si>
  <si>
    <t>物理</t>
    <phoneticPr fontId="1" type="noConversion"/>
  </si>
  <si>
    <t>线性代数</t>
  </si>
  <si>
    <t>线性代数</t>
    <phoneticPr fontId="1" type="noConversion"/>
  </si>
  <si>
    <t>高等数学</t>
  </si>
  <si>
    <t>高等数学</t>
    <phoneticPr fontId="1" type="noConversion"/>
  </si>
  <si>
    <t>统计学</t>
  </si>
  <si>
    <t>统计学</t>
    <phoneticPr fontId="1" type="noConversion"/>
  </si>
  <si>
    <t>市场营销</t>
  </si>
  <si>
    <t>市场营销</t>
    <phoneticPr fontId="1" type="noConversion"/>
  </si>
  <si>
    <t>模拟电路</t>
  </si>
  <si>
    <t>模拟电路</t>
    <phoneticPr fontId="1" type="noConversion"/>
  </si>
  <si>
    <t>数字电路</t>
  </si>
  <si>
    <t>数字电路</t>
    <phoneticPr fontId="1" type="noConversion"/>
  </si>
  <si>
    <t>电路分析</t>
  </si>
  <si>
    <t>电路分析</t>
    <phoneticPr fontId="1" type="noConversion"/>
  </si>
  <si>
    <t>工程制图</t>
  </si>
  <si>
    <t>工程制图</t>
    <phoneticPr fontId="1" type="noConversion"/>
  </si>
  <si>
    <t>英语</t>
  </si>
  <si>
    <t>英语</t>
    <phoneticPr fontId="1" type="noConversion"/>
  </si>
  <si>
    <t>计算机</t>
  </si>
  <si>
    <t>计算机</t>
    <phoneticPr fontId="1" type="noConversion"/>
  </si>
  <si>
    <t>复变函数</t>
  </si>
  <si>
    <t>复变函数</t>
    <phoneticPr fontId="1" type="noConversion"/>
  </si>
  <si>
    <t>法学基础</t>
  </si>
  <si>
    <t>法学基础</t>
    <phoneticPr fontId="1" type="noConversion"/>
  </si>
  <si>
    <t>单片机基础</t>
  </si>
  <si>
    <t>单片机基础</t>
    <phoneticPr fontId="1" type="noConversion"/>
  </si>
  <si>
    <t>课程</t>
    <phoneticPr fontId="1" type="noConversion"/>
  </si>
  <si>
    <t xml:space="preserve">  星期
日期</t>
    <phoneticPr fontId="3" type="noConversion"/>
  </si>
  <si>
    <t>星期一</t>
    <phoneticPr fontId="3" type="noConversion"/>
  </si>
  <si>
    <t>时间</t>
    <phoneticPr fontId="1" type="noConversion"/>
  </si>
  <si>
    <t>节次</t>
    <phoneticPr fontId="1" type="noConversion"/>
  </si>
  <si>
    <t>22.29</t>
    <phoneticPr fontId="3" type="noConversion"/>
  </si>
  <si>
    <t>23.30</t>
    <phoneticPr fontId="3" type="noConversion"/>
  </si>
  <si>
    <t>24.31</t>
    <phoneticPr fontId="3" type="noConversion"/>
  </si>
  <si>
    <t>25.1</t>
    <phoneticPr fontId="3" type="noConversion"/>
  </si>
  <si>
    <t>26.2</t>
    <phoneticPr fontId="3" type="noConversion"/>
  </si>
  <si>
    <t>上午</t>
    <phoneticPr fontId="3" type="noConversion"/>
  </si>
  <si>
    <t>1-2节</t>
    <phoneticPr fontId="3" type="noConversion"/>
  </si>
  <si>
    <t>3-4节</t>
    <phoneticPr fontId="3" type="noConversion"/>
  </si>
  <si>
    <t>下午</t>
    <phoneticPr fontId="3" type="noConversion"/>
  </si>
  <si>
    <t>5-6节</t>
    <phoneticPr fontId="3" type="noConversion"/>
  </si>
  <si>
    <t>7-8节</t>
    <phoneticPr fontId="3" type="noConversion"/>
  </si>
  <si>
    <t>课程</t>
    <phoneticPr fontId="1" type="noConversion"/>
  </si>
  <si>
    <t xml:space="preserve">  星期
日期</t>
    <phoneticPr fontId="3" type="noConversion"/>
  </si>
  <si>
    <t>时间</t>
    <phoneticPr fontId="1" type="noConversion"/>
  </si>
  <si>
    <t>节次</t>
    <phoneticPr fontId="1" type="noConversion"/>
  </si>
  <si>
    <t>23.30</t>
    <phoneticPr fontId="3" type="noConversion"/>
  </si>
  <si>
    <t>24.31</t>
    <phoneticPr fontId="3" type="noConversion"/>
  </si>
  <si>
    <t>25.1</t>
    <phoneticPr fontId="3" type="noConversion"/>
  </si>
  <si>
    <t>26.2</t>
    <phoneticPr fontId="3" type="noConversion"/>
  </si>
  <si>
    <t>3-4节</t>
    <phoneticPr fontId="3" type="noConversion"/>
  </si>
  <si>
    <t>5-6节</t>
    <phoneticPr fontId="3" type="noConversion"/>
  </si>
  <si>
    <t>7-8节</t>
    <phoneticPr fontId="3" type="noConversion"/>
  </si>
  <si>
    <t>课程</t>
    <phoneticPr fontId="1" type="noConversion"/>
  </si>
  <si>
    <t xml:space="preserve">  星期
日期</t>
    <phoneticPr fontId="3" type="noConversion"/>
  </si>
  <si>
    <t>星期一</t>
    <phoneticPr fontId="3" type="noConversion"/>
  </si>
  <si>
    <t>时间</t>
    <phoneticPr fontId="1" type="noConversion"/>
  </si>
  <si>
    <t>节次</t>
    <phoneticPr fontId="1" type="noConversion"/>
  </si>
  <si>
    <t>22.29</t>
    <phoneticPr fontId="3" type="noConversion"/>
  </si>
  <si>
    <t>23.30</t>
    <phoneticPr fontId="3" type="noConversion"/>
  </si>
  <si>
    <t>24.31</t>
    <phoneticPr fontId="3" type="noConversion"/>
  </si>
  <si>
    <t>25.1</t>
    <phoneticPr fontId="3" type="noConversion"/>
  </si>
  <si>
    <t>26.2</t>
    <phoneticPr fontId="3" type="noConversion"/>
  </si>
  <si>
    <t>上午</t>
    <phoneticPr fontId="3" type="noConversion"/>
  </si>
  <si>
    <t>1-2节</t>
    <phoneticPr fontId="3" type="noConversion"/>
  </si>
  <si>
    <t>3-4节</t>
    <phoneticPr fontId="3" type="noConversion"/>
  </si>
  <si>
    <t>下午</t>
    <phoneticPr fontId="3" type="noConversion"/>
  </si>
  <si>
    <t>5-6节</t>
    <phoneticPr fontId="3" type="noConversion"/>
  </si>
  <si>
    <t>7-8节</t>
    <phoneticPr fontId="3" type="noConversion"/>
  </si>
  <si>
    <t>Q：</t>
    <phoneticPr fontId="1" type="noConversion"/>
  </si>
  <si>
    <t>如何将多行数据分别分段转置成多列？</t>
    <phoneticPr fontId="1" type="noConversion"/>
  </si>
  <si>
    <t>A：</t>
    <phoneticPr fontId="1" type="noConversion"/>
  </si>
  <si>
    <t>采用如下公式：</t>
    <phoneticPr fontId="1" type="noConversion"/>
  </si>
  <si>
    <t>=OFFSET(总课表!$C$4,$A$1,4*(COLUMN(A1)-1)+ROW(A1))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</si>
</sst>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8"/>
      <name val="黑体"/>
      <family val="3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b/>
      <sz val="18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9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/>
    <xf numFmtId="0" fontId="5" fillId="0" borderId="0" xfId="0" applyFont="1" applyFill="1" applyAlignment="1"/>
    <xf numFmtId="0" fontId="3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/>
    <xf numFmtId="49" fontId="9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right" vertical="top" wrapText="1"/>
    </xf>
    <xf numFmtId="49" fontId="8" fillId="0" borderId="6" xfId="0" applyNumberFormat="1" applyFont="1" applyBorder="1" applyAlignment="1"/>
    <xf numFmtId="49" fontId="8" fillId="0" borderId="4" xfId="0" applyNumberFormat="1" applyFont="1" applyBorder="1" applyAlignment="1">
      <alignment wrapText="1"/>
    </xf>
    <xf numFmtId="0" fontId="12" fillId="2" borderId="2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32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9524</xdr:rowOff>
    </xdr:from>
    <xdr:to>
      <xdr:col>1</xdr:col>
      <xdr:colOff>695325</xdr:colOff>
      <xdr:row>4</xdr:row>
      <xdr:rowOff>523874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9050" y="704849"/>
          <a:ext cx="1257300" cy="752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571500</xdr:colOff>
      <xdr:row>4</xdr:row>
      <xdr:rowOff>304800</xdr:rowOff>
    </xdr:to>
    <xdr:cxnSp macro="">
      <xdr:nvCxnSpPr>
        <xdr:cNvPr id="12" name="直接连接符 11"/>
        <xdr:cNvCxnSpPr/>
      </xdr:nvCxnSpPr>
      <xdr:spPr>
        <a:xfrm rot="16200000" flipV="1">
          <a:off x="0" y="695325"/>
          <a:ext cx="571500" cy="571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3</xdr:row>
      <xdr:rowOff>19050</xdr:rowOff>
    </xdr:from>
    <xdr:to>
      <xdr:col>1</xdr:col>
      <xdr:colOff>695325</xdr:colOff>
      <xdr:row>4</xdr:row>
      <xdr:rowOff>314324</xdr:rowOff>
    </xdr:to>
    <xdr:cxnSp macro="">
      <xdr:nvCxnSpPr>
        <xdr:cNvPr id="14" name="直接连接符 13"/>
        <xdr:cNvCxnSpPr>
          <a:endCxn id="2" idx="1"/>
        </xdr:cNvCxnSpPr>
      </xdr:nvCxnSpPr>
      <xdr:spPr>
        <a:xfrm>
          <a:off x="571500" y="714375"/>
          <a:ext cx="704850" cy="5619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</xdr:row>
      <xdr:rowOff>9524</xdr:rowOff>
    </xdr:from>
    <xdr:to>
      <xdr:col>1</xdr:col>
      <xdr:colOff>695325</xdr:colOff>
      <xdr:row>13</xdr:row>
      <xdr:rowOff>523874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>
          <a:off x="19050" y="704849"/>
          <a:ext cx="125730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571500</xdr:colOff>
      <xdr:row>12</xdr:row>
      <xdr:rowOff>19050</xdr:rowOff>
    </xdr:from>
    <xdr:to>
      <xdr:col>1</xdr:col>
      <xdr:colOff>695325</xdr:colOff>
      <xdr:row>13</xdr:row>
      <xdr:rowOff>314324</xdr:rowOff>
    </xdr:to>
    <xdr:cxnSp macro="">
      <xdr:nvCxnSpPr>
        <xdr:cNvPr id="16" name="直接连接符 15"/>
        <xdr:cNvCxnSpPr>
          <a:endCxn id="15" idx="1"/>
        </xdr:cNvCxnSpPr>
      </xdr:nvCxnSpPr>
      <xdr:spPr>
        <a:xfrm>
          <a:off x="571500" y="714375"/>
          <a:ext cx="704850" cy="6953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21</xdr:row>
      <xdr:rowOff>9524</xdr:rowOff>
    </xdr:from>
    <xdr:to>
      <xdr:col>1</xdr:col>
      <xdr:colOff>695325</xdr:colOff>
      <xdr:row>22</xdr:row>
      <xdr:rowOff>523874</xdr:rowOff>
    </xdr:to>
    <xdr:sp macro="" textlink="">
      <xdr:nvSpPr>
        <xdr:cNvPr id="17" name="Line 2"/>
        <xdr:cNvSpPr>
          <a:spLocks noChangeShapeType="1"/>
        </xdr:cNvSpPr>
      </xdr:nvSpPr>
      <xdr:spPr bwMode="auto">
        <a:xfrm>
          <a:off x="19050" y="704849"/>
          <a:ext cx="125730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571500</xdr:colOff>
      <xdr:row>21</xdr:row>
      <xdr:rowOff>19050</xdr:rowOff>
    </xdr:from>
    <xdr:to>
      <xdr:col>1</xdr:col>
      <xdr:colOff>695325</xdr:colOff>
      <xdr:row>22</xdr:row>
      <xdr:rowOff>314324</xdr:rowOff>
    </xdr:to>
    <xdr:cxnSp macro="">
      <xdr:nvCxnSpPr>
        <xdr:cNvPr id="18" name="直接连接符 17"/>
        <xdr:cNvCxnSpPr>
          <a:endCxn id="17" idx="1"/>
        </xdr:cNvCxnSpPr>
      </xdr:nvCxnSpPr>
      <xdr:spPr>
        <a:xfrm>
          <a:off x="571500" y="714375"/>
          <a:ext cx="704850" cy="6953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30</xdr:row>
      <xdr:rowOff>9524</xdr:rowOff>
    </xdr:from>
    <xdr:to>
      <xdr:col>1</xdr:col>
      <xdr:colOff>695325</xdr:colOff>
      <xdr:row>31</xdr:row>
      <xdr:rowOff>523874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19050" y="704849"/>
          <a:ext cx="125730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571500</xdr:colOff>
      <xdr:row>30</xdr:row>
      <xdr:rowOff>19050</xdr:rowOff>
    </xdr:from>
    <xdr:to>
      <xdr:col>1</xdr:col>
      <xdr:colOff>695325</xdr:colOff>
      <xdr:row>31</xdr:row>
      <xdr:rowOff>314324</xdr:rowOff>
    </xdr:to>
    <xdr:cxnSp macro="">
      <xdr:nvCxnSpPr>
        <xdr:cNvPr id="20" name="直接连接符 19"/>
        <xdr:cNvCxnSpPr>
          <a:endCxn id="19" idx="1"/>
        </xdr:cNvCxnSpPr>
      </xdr:nvCxnSpPr>
      <xdr:spPr>
        <a:xfrm>
          <a:off x="571500" y="714375"/>
          <a:ext cx="704850" cy="6953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</xdr:colOff>
      <xdr:row>12</xdr:row>
      <xdr:rowOff>19050</xdr:rowOff>
    </xdr:from>
    <xdr:to>
      <xdr:col>1</xdr:col>
      <xdr:colOff>1</xdr:colOff>
      <xdr:row>14</xdr:row>
      <xdr:rowOff>9528</xdr:rowOff>
    </xdr:to>
    <xdr:cxnSp macro="">
      <xdr:nvCxnSpPr>
        <xdr:cNvPr id="22" name="直接连接符 21"/>
        <xdr:cNvCxnSpPr/>
      </xdr:nvCxnSpPr>
      <xdr:spPr>
        <a:xfrm rot="16200000" flipV="1">
          <a:off x="-166688" y="3757615"/>
          <a:ext cx="914403" cy="581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9526</xdr:colOff>
      <xdr:row>21</xdr:row>
      <xdr:rowOff>9525</xdr:rowOff>
    </xdr:from>
    <xdr:to>
      <xdr:col>0</xdr:col>
      <xdr:colOff>571501</xdr:colOff>
      <xdr:row>23</xdr:row>
      <xdr:rowOff>0</xdr:rowOff>
    </xdr:to>
    <xdr:cxnSp macro="">
      <xdr:nvCxnSpPr>
        <xdr:cNvPr id="25" name="直接连接符 24"/>
        <xdr:cNvCxnSpPr/>
      </xdr:nvCxnSpPr>
      <xdr:spPr>
        <a:xfrm rot="16200000" flipV="1">
          <a:off x="-152399" y="6867525"/>
          <a:ext cx="88582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30</xdr:row>
      <xdr:rowOff>0</xdr:rowOff>
    </xdr:from>
    <xdr:to>
      <xdr:col>0</xdr:col>
      <xdr:colOff>571500</xdr:colOff>
      <xdr:row>32</xdr:row>
      <xdr:rowOff>9525</xdr:rowOff>
    </xdr:to>
    <xdr:cxnSp macro="">
      <xdr:nvCxnSpPr>
        <xdr:cNvPr id="27" name="直接连接符 26"/>
        <xdr:cNvCxnSpPr/>
      </xdr:nvCxnSpPr>
      <xdr:spPr>
        <a:xfrm rot="16200000" flipV="1">
          <a:off x="-80962" y="9882187"/>
          <a:ext cx="742950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1"/>
  <sheetViews>
    <sheetView workbookViewId="0">
      <selection activeCell="K14" sqref="K14"/>
    </sheetView>
  </sheetViews>
  <sheetFormatPr defaultRowHeight="13.5" x14ac:dyDescent="0.15"/>
  <cols>
    <col min="1" max="1" width="5.25" style="1" customWidth="1"/>
    <col min="2" max="2" width="9" style="4"/>
    <col min="3" max="3" width="4.5" style="4" customWidth="1"/>
    <col min="4" max="16384" width="9" style="1"/>
  </cols>
  <sheetData>
    <row r="1" spans="1:23" ht="20.25" x14ac:dyDescent="0.15">
      <c r="B1" s="34" t="s">
        <v>32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ht="14.25" x14ac:dyDescent="0.15">
      <c r="A2" s="35" t="s">
        <v>22</v>
      </c>
      <c r="B2" s="35" t="s">
        <v>20</v>
      </c>
      <c r="C2" s="35" t="s">
        <v>21</v>
      </c>
      <c r="D2" s="37" t="s">
        <v>0</v>
      </c>
      <c r="E2" s="37"/>
      <c r="F2" s="37"/>
      <c r="G2" s="37"/>
      <c r="H2" s="37" t="s">
        <v>1</v>
      </c>
      <c r="I2" s="37"/>
      <c r="J2" s="37"/>
      <c r="K2" s="37"/>
      <c r="L2" s="37" t="s">
        <v>2</v>
      </c>
      <c r="M2" s="37"/>
      <c r="N2" s="37"/>
      <c r="O2" s="37"/>
      <c r="P2" s="37" t="s">
        <v>3</v>
      </c>
      <c r="Q2" s="37"/>
      <c r="R2" s="37"/>
      <c r="S2" s="37"/>
      <c r="T2" s="37" t="s">
        <v>4</v>
      </c>
      <c r="U2" s="37"/>
      <c r="V2" s="37"/>
      <c r="W2" s="37"/>
    </row>
    <row r="3" spans="1:23" s="2" customFormat="1" ht="14.25" customHeight="1" x14ac:dyDescent="0.15">
      <c r="A3" s="36"/>
      <c r="B3" s="36"/>
      <c r="C3" s="36"/>
      <c r="D3" s="36" t="s">
        <v>5</v>
      </c>
      <c r="E3" s="36"/>
      <c r="F3" s="36"/>
      <c r="G3" s="36"/>
      <c r="H3" s="36" t="s">
        <v>6</v>
      </c>
      <c r="I3" s="36"/>
      <c r="J3" s="36"/>
      <c r="K3" s="36"/>
      <c r="L3" s="36" t="s">
        <v>7</v>
      </c>
      <c r="M3" s="36"/>
      <c r="N3" s="36"/>
      <c r="O3" s="36"/>
      <c r="P3" s="36" t="s">
        <v>8</v>
      </c>
      <c r="Q3" s="36"/>
      <c r="R3" s="36"/>
      <c r="S3" s="36"/>
      <c r="T3" s="36" t="s">
        <v>9</v>
      </c>
      <c r="U3" s="36"/>
      <c r="V3" s="36"/>
      <c r="W3" s="36"/>
    </row>
    <row r="4" spans="1:23" s="2" customFormat="1" ht="14.25" x14ac:dyDescent="0.15">
      <c r="A4" s="36"/>
      <c r="B4" s="36"/>
      <c r="C4" s="36"/>
      <c r="D4" s="17" t="s">
        <v>10</v>
      </c>
      <c r="E4" s="17" t="s">
        <v>11</v>
      </c>
      <c r="F4" s="17" t="s">
        <v>12</v>
      </c>
      <c r="G4" s="17" t="s">
        <v>13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10</v>
      </c>
      <c r="M4" s="17" t="s">
        <v>11</v>
      </c>
      <c r="N4" s="17" t="s">
        <v>12</v>
      </c>
      <c r="O4" s="17" t="s">
        <v>13</v>
      </c>
      <c r="P4" s="17" t="s">
        <v>10</v>
      </c>
      <c r="Q4" s="17" t="s">
        <v>11</v>
      </c>
      <c r="R4" s="17" t="s">
        <v>12</v>
      </c>
      <c r="S4" s="17" t="s">
        <v>13</v>
      </c>
      <c r="T4" s="17" t="s">
        <v>10</v>
      </c>
      <c r="U4" s="17" t="s">
        <v>11</v>
      </c>
      <c r="V4" s="17" t="s">
        <v>12</v>
      </c>
      <c r="W4" s="17" t="s">
        <v>13</v>
      </c>
    </row>
    <row r="5" spans="1:23" s="2" customFormat="1" ht="12" x14ac:dyDescent="0.15">
      <c r="A5" s="38"/>
      <c r="B5" s="32">
        <v>1</v>
      </c>
      <c r="C5" s="9" t="s">
        <v>37</v>
      </c>
      <c r="D5" s="18" t="s">
        <v>41</v>
      </c>
      <c r="E5" s="45" t="s">
        <v>49</v>
      </c>
      <c r="F5" s="18" t="s">
        <v>43</v>
      </c>
      <c r="G5" s="29" t="s">
        <v>45</v>
      </c>
      <c r="H5" s="28" t="s">
        <v>56</v>
      </c>
      <c r="I5" s="28" t="s">
        <v>46</v>
      </c>
      <c r="J5" s="28" t="s">
        <v>62</v>
      </c>
      <c r="K5" s="28" t="s">
        <v>42</v>
      </c>
      <c r="L5" s="28" t="s">
        <v>52</v>
      </c>
      <c r="M5" s="28" t="s">
        <v>64</v>
      </c>
      <c r="N5" s="28" t="s">
        <v>54</v>
      </c>
      <c r="O5" s="28" t="s">
        <v>60</v>
      </c>
      <c r="P5" s="28" t="s">
        <v>46</v>
      </c>
      <c r="Q5" s="28" t="s">
        <v>56</v>
      </c>
      <c r="R5" s="28" t="s">
        <v>52</v>
      </c>
      <c r="S5" s="28" t="s">
        <v>50</v>
      </c>
      <c r="T5" s="28" t="s">
        <v>50</v>
      </c>
      <c r="U5" s="28" t="s">
        <v>48</v>
      </c>
      <c r="V5" s="28" t="s">
        <v>50</v>
      </c>
      <c r="W5" s="28" t="s">
        <v>46</v>
      </c>
    </row>
    <row r="6" spans="1:23" x14ac:dyDescent="0.15">
      <c r="A6" s="38"/>
      <c r="B6" s="32">
        <v>2</v>
      </c>
      <c r="C6" s="9" t="s">
        <v>38</v>
      </c>
      <c r="D6" s="29" t="s">
        <v>47</v>
      </c>
      <c r="E6" s="46" t="s">
        <v>51</v>
      </c>
      <c r="F6" s="18" t="s">
        <v>53</v>
      </c>
      <c r="G6" s="45" t="s">
        <v>55</v>
      </c>
      <c r="H6" s="28" t="s">
        <v>40</v>
      </c>
      <c r="I6" s="28" t="s">
        <v>62</v>
      </c>
      <c r="J6" s="28" t="s">
        <v>54</v>
      </c>
      <c r="K6" s="28" t="s">
        <v>60</v>
      </c>
      <c r="L6" s="28" t="s">
        <v>50</v>
      </c>
      <c r="M6" s="28" t="s">
        <v>68</v>
      </c>
      <c r="N6" s="28" t="s">
        <v>66</v>
      </c>
      <c r="O6" s="28" t="s">
        <v>70</v>
      </c>
      <c r="P6" s="28" t="s">
        <v>42</v>
      </c>
      <c r="Q6" s="28" t="s">
        <v>54</v>
      </c>
      <c r="R6" s="28" t="s">
        <v>46</v>
      </c>
      <c r="S6" s="28" t="s">
        <v>58</v>
      </c>
      <c r="T6" s="28" t="s">
        <v>68</v>
      </c>
      <c r="U6" s="28" t="s">
        <v>66</v>
      </c>
      <c r="V6" s="28" t="s">
        <v>48</v>
      </c>
      <c r="W6" s="28" t="s">
        <v>52</v>
      </c>
    </row>
    <row r="7" spans="1:23" x14ac:dyDescent="0.15">
      <c r="A7" s="38"/>
      <c r="B7" s="33">
        <v>3</v>
      </c>
      <c r="C7" s="3">
        <v>203</v>
      </c>
      <c r="D7" s="18" t="s">
        <v>57</v>
      </c>
      <c r="E7" s="29" t="s">
        <v>59</v>
      </c>
      <c r="F7" s="45" t="s">
        <v>61</v>
      </c>
      <c r="G7" s="18" t="s">
        <v>63</v>
      </c>
      <c r="H7" s="28" t="s">
        <v>56</v>
      </c>
      <c r="I7" s="28" t="s">
        <v>54</v>
      </c>
      <c r="J7" s="28" t="s">
        <v>62</v>
      </c>
      <c r="K7" s="28" t="s">
        <v>58</v>
      </c>
      <c r="L7" s="28" t="s">
        <v>62</v>
      </c>
      <c r="M7" s="28" t="s">
        <v>42</v>
      </c>
      <c r="N7" s="28" t="s">
        <v>60</v>
      </c>
      <c r="O7" s="28" t="s">
        <v>68</v>
      </c>
      <c r="P7" s="28" t="s">
        <v>66</v>
      </c>
      <c r="Q7" s="28" t="s">
        <v>58</v>
      </c>
      <c r="R7" s="28" t="s">
        <v>42</v>
      </c>
      <c r="S7" s="28" t="s">
        <v>52</v>
      </c>
      <c r="T7" s="28" t="s">
        <v>46</v>
      </c>
      <c r="U7" s="28" t="s">
        <v>44</v>
      </c>
      <c r="V7" s="28" t="s">
        <v>54</v>
      </c>
      <c r="W7" s="28" t="s">
        <v>44</v>
      </c>
    </row>
    <row r="8" spans="1:23" x14ac:dyDescent="0.15">
      <c r="A8" s="38"/>
      <c r="B8" s="32">
        <v>4</v>
      </c>
      <c r="C8" s="9" t="s">
        <v>39</v>
      </c>
      <c r="D8" s="18" t="s">
        <v>65</v>
      </c>
      <c r="E8" s="18" t="s">
        <v>67</v>
      </c>
      <c r="F8" s="18" t="s">
        <v>69</v>
      </c>
      <c r="G8" s="18" t="s">
        <v>71</v>
      </c>
      <c r="H8" s="28" t="s">
        <v>40</v>
      </c>
      <c r="I8" s="28" t="s">
        <v>50</v>
      </c>
      <c r="J8" s="28" t="s">
        <v>46</v>
      </c>
      <c r="K8" s="28" t="s">
        <v>68</v>
      </c>
      <c r="L8" s="28" t="s">
        <v>66</v>
      </c>
      <c r="M8" s="28" t="s">
        <v>50</v>
      </c>
      <c r="N8" s="28" t="s">
        <v>52</v>
      </c>
      <c r="O8" s="28" t="s">
        <v>66</v>
      </c>
      <c r="P8" s="28" t="s">
        <v>66</v>
      </c>
      <c r="Q8" s="28" t="s">
        <v>48</v>
      </c>
      <c r="R8" s="28" t="s">
        <v>54</v>
      </c>
      <c r="S8" s="28" t="s">
        <v>66</v>
      </c>
      <c r="T8" s="28" t="s">
        <v>52</v>
      </c>
      <c r="U8" s="28" t="s">
        <v>64</v>
      </c>
      <c r="V8" s="28" t="s">
        <v>54</v>
      </c>
      <c r="W8" s="28" t="s">
        <v>56</v>
      </c>
    </row>
    <row r="9" spans="1:23" x14ac:dyDescent="0.15">
      <c r="B9" s="19"/>
      <c r="C9" s="19"/>
      <c r="D9" s="20"/>
      <c r="E9" s="20"/>
      <c r="F9" s="20"/>
      <c r="G9" s="20"/>
      <c r="H9" s="20"/>
      <c r="I9" s="20"/>
      <c r="J9" s="6"/>
      <c r="K9" s="20"/>
      <c r="L9" s="20"/>
      <c r="M9" s="20"/>
      <c r="N9" s="20"/>
      <c r="O9" s="20"/>
      <c r="P9" s="20"/>
      <c r="Q9" s="20"/>
      <c r="R9" s="6"/>
      <c r="S9" s="20"/>
    </row>
    <row r="10" spans="1:23" x14ac:dyDescent="0.15">
      <c r="B10" s="21"/>
      <c r="C10" s="21"/>
      <c r="D10" s="5"/>
      <c r="E10" s="5"/>
      <c r="F10" s="5"/>
      <c r="G10" s="5"/>
      <c r="H10" s="6"/>
      <c r="I10" s="6"/>
      <c r="J10" s="6"/>
      <c r="K10" s="5"/>
      <c r="L10" s="5"/>
      <c r="M10" s="5"/>
      <c r="N10" s="5"/>
      <c r="O10" s="5"/>
      <c r="P10" s="5"/>
      <c r="Q10" s="5"/>
      <c r="R10" s="5"/>
      <c r="S10" s="5"/>
      <c r="T10" s="22"/>
      <c r="U10" s="22"/>
      <c r="V10" s="22"/>
      <c r="W10" s="22"/>
    </row>
    <row r="11" spans="1:23" x14ac:dyDescent="0.15">
      <c r="B11" s="21"/>
      <c r="C11" s="21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22"/>
      <c r="R11" s="22"/>
      <c r="S11" s="22"/>
      <c r="T11" s="22"/>
      <c r="U11" s="22"/>
      <c r="V11" s="22"/>
      <c r="W11" s="22"/>
    </row>
  </sheetData>
  <mergeCells count="15">
    <mergeCell ref="A2:A4"/>
    <mergeCell ref="A5:A8"/>
    <mergeCell ref="L3:O3"/>
    <mergeCell ref="P3:S3"/>
    <mergeCell ref="C2:C4"/>
    <mergeCell ref="B1:W1"/>
    <mergeCell ref="B2:B4"/>
    <mergeCell ref="D2:G2"/>
    <mergeCell ref="H2:K2"/>
    <mergeCell ref="L2:O2"/>
    <mergeCell ref="P2:S2"/>
    <mergeCell ref="T2:W2"/>
    <mergeCell ref="D3:G3"/>
    <mergeCell ref="H3:K3"/>
    <mergeCell ref="T3:W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6"/>
  <sheetViews>
    <sheetView tabSelected="1" topLeftCell="B1" workbookViewId="0">
      <selection activeCell="J6" sqref="J6"/>
    </sheetView>
  </sheetViews>
  <sheetFormatPr defaultRowHeight="13.5" x14ac:dyDescent="0.15"/>
  <cols>
    <col min="1" max="1" width="7.625" style="7" customWidth="1"/>
    <col min="2" max="2" width="9.25" style="7" customWidth="1"/>
    <col min="3" max="7" width="19.25" style="7" customWidth="1"/>
    <col min="8" max="8" width="9" style="7"/>
    <col min="9" max="9" width="9" style="47"/>
    <col min="10" max="16384" width="9" style="7"/>
  </cols>
  <sheetData>
    <row r="1" spans="1:10" ht="21.75" customHeight="1" x14ac:dyDescent="0.15">
      <c r="A1" s="40">
        <f>总课表!B5</f>
        <v>1</v>
      </c>
      <c r="B1" s="41"/>
      <c r="C1" s="41"/>
      <c r="D1" s="41"/>
      <c r="E1" s="41"/>
      <c r="F1" s="41"/>
      <c r="G1" s="41"/>
    </row>
    <row r="2" spans="1:10" ht="17.25" customHeight="1" x14ac:dyDescent="0.15">
      <c r="A2" s="13"/>
      <c r="B2" s="43">
        <f>总课表!A5</f>
        <v>0</v>
      </c>
      <c r="C2" s="43"/>
      <c r="D2" s="43"/>
      <c r="E2" s="43"/>
      <c r="F2" s="43"/>
      <c r="G2" s="43"/>
      <c r="I2" s="47" t="s">
        <v>115</v>
      </c>
      <c r="J2" s="48" t="s">
        <v>116</v>
      </c>
    </row>
    <row r="3" spans="1:10" ht="15.75" customHeight="1" x14ac:dyDescent="0.15">
      <c r="A3" s="14"/>
      <c r="B3" s="11" t="str">
        <f>总课表!C5</f>
        <v>201</v>
      </c>
      <c r="D3" s="10"/>
      <c r="E3" s="10"/>
      <c r="F3" s="10"/>
      <c r="G3" s="10"/>
    </row>
    <row r="4" spans="1:10" ht="31.5" customHeight="1" x14ac:dyDescent="0.15">
      <c r="A4" s="24" t="s">
        <v>33</v>
      </c>
      <c r="B4" s="25" t="s">
        <v>26</v>
      </c>
      <c r="C4" s="23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I4" s="47" t="s">
        <v>117</v>
      </c>
      <c r="J4" s="48" t="s">
        <v>118</v>
      </c>
    </row>
    <row r="5" spans="1:10" ht="21.75" customHeight="1" x14ac:dyDescent="0.15">
      <c r="A5" s="26" t="s">
        <v>34</v>
      </c>
      <c r="B5" s="27" t="s">
        <v>35</v>
      </c>
      <c r="C5" s="15" t="s">
        <v>27</v>
      </c>
      <c r="D5" s="15" t="s">
        <v>28</v>
      </c>
      <c r="E5" s="15" t="s">
        <v>29</v>
      </c>
      <c r="F5" s="15" t="s">
        <v>30</v>
      </c>
      <c r="G5" s="15" t="s">
        <v>31</v>
      </c>
      <c r="J5" s="49" t="s">
        <v>119</v>
      </c>
    </row>
    <row r="6" spans="1:10" ht="24.95" customHeight="1" x14ac:dyDescent="0.15">
      <c r="A6" s="42" t="s">
        <v>14</v>
      </c>
      <c r="B6" s="8" t="s">
        <v>15</v>
      </c>
      <c r="C6" s="28" t="str">
        <f ca="1">OFFSET(总课表!$C$4,$A$1,4*(COLUMN(A1)-1)+ROW(A1))</f>
        <v>语文</v>
      </c>
      <c r="D6" s="28" t="str">
        <f ca="1">OFFSET(总课表!$C$4,$A$1,4*(COLUMN(B1)-1)+ROW(B1))</f>
        <v>数字电路</v>
      </c>
      <c r="E6" s="28" t="str">
        <f ca="1">OFFSET(总课表!$C$4,$A$1,4*(COLUMN(C1)-1)+ROW(C1))</f>
        <v>市场营销</v>
      </c>
      <c r="F6" s="28" t="str">
        <f ca="1">OFFSET(总课表!$C$4,$A$1,4*(COLUMN(D1)-1)+ROW(D1))</f>
        <v>线性代数</v>
      </c>
      <c r="G6" s="28" t="str">
        <f ca="1">OFFSET(总课表!$C$4,$A$1,4*(COLUMN(E1)-1)+ROW(E1))</f>
        <v>统计学</v>
      </c>
    </row>
    <row r="7" spans="1:10" ht="24.95" customHeight="1" x14ac:dyDescent="0.15">
      <c r="A7" s="42"/>
      <c r="B7" s="8" t="s">
        <v>16</v>
      </c>
      <c r="C7" s="28" t="str">
        <f ca="1">OFFSET(总课表!$C$4,$A$1,4*(COLUMN(A2)-1)+ROW(A2))</f>
        <v>高等数学</v>
      </c>
      <c r="D7" s="28" t="str">
        <f ca="1">OFFSET(总课表!$C$4,$A$1,4*(COLUMN(B2)-1)+ROW(B2))</f>
        <v>线性代数</v>
      </c>
      <c r="E7" s="28" t="str">
        <f ca="1">OFFSET(总课表!$C$4,$A$1,4*(COLUMN(C2)-1)+ROW(C2))</f>
        <v>计算机</v>
      </c>
      <c r="F7" s="28" t="str">
        <f ca="1">OFFSET(总课表!$C$4,$A$1,4*(COLUMN(D2)-1)+ROW(D2))</f>
        <v>数字电路</v>
      </c>
      <c r="G7" s="28" t="str">
        <f ca="1">OFFSET(总课表!$C$4,$A$1,4*(COLUMN(E2)-1)+ROW(E2))</f>
        <v>高等数学</v>
      </c>
    </row>
    <row r="8" spans="1:10" ht="24.95" customHeight="1" x14ac:dyDescent="0.15">
      <c r="A8" s="42" t="s">
        <v>17</v>
      </c>
      <c r="B8" s="8" t="s">
        <v>18</v>
      </c>
      <c r="C8" s="28" t="str">
        <f ca="1">OFFSET(总课表!$C$4,$A$1,4*(COLUMN(A3)-1)+ROW(A3))</f>
        <v>化学</v>
      </c>
      <c r="D8" s="28" t="str">
        <f ca="1">OFFSET(总课表!$C$4,$A$1,4*(COLUMN(B3)-1)+ROW(B3))</f>
        <v>英语</v>
      </c>
      <c r="E8" s="28" t="str">
        <f ca="1">OFFSET(总课表!$C$4,$A$1,4*(COLUMN(C3)-1)+ROW(C3))</f>
        <v>模拟电路</v>
      </c>
      <c r="F8" s="28" t="str">
        <f ca="1">OFFSET(总课表!$C$4,$A$1,4*(COLUMN(D3)-1)+ROW(D3))</f>
        <v>市场营销</v>
      </c>
      <c r="G8" s="28" t="str">
        <f ca="1">OFFSET(总课表!$C$4,$A$1,4*(COLUMN(E3)-1)+ROW(E3))</f>
        <v>统计学</v>
      </c>
    </row>
    <row r="9" spans="1:10" ht="24.95" customHeight="1" x14ac:dyDescent="0.15">
      <c r="A9" s="42"/>
      <c r="B9" s="8" t="s">
        <v>19</v>
      </c>
      <c r="C9" s="28" t="str">
        <f ca="1">OFFSET(总课表!$C$4,$A$1,4*(COLUMN(A4)-1)+ROW(A4))</f>
        <v>物理</v>
      </c>
      <c r="D9" s="28" t="str">
        <f ca="1">OFFSET(总课表!$C$4,$A$1,4*(COLUMN(B4)-1)+ROW(B4))</f>
        <v>化学</v>
      </c>
      <c r="E9" s="28" t="str">
        <f ca="1">OFFSET(总课表!$C$4,$A$1,4*(COLUMN(C4)-1)+ROW(C4))</f>
        <v>工程制图</v>
      </c>
      <c r="F9" s="28" t="str">
        <f ca="1">OFFSET(总课表!$C$4,$A$1,4*(COLUMN(D4)-1)+ROW(D4))</f>
        <v>统计学</v>
      </c>
      <c r="G9" s="28" t="str">
        <f ca="1">OFFSET(总课表!$C$4,$A$1,4*(COLUMN(E4)-1)+ROW(E4))</f>
        <v>线性代数</v>
      </c>
    </row>
    <row r="10" spans="1:10" ht="24.95" customHeight="1" x14ac:dyDescent="0.15">
      <c r="A10" s="40">
        <f>总课表!B6</f>
        <v>2</v>
      </c>
      <c r="B10" s="41"/>
      <c r="C10" s="41"/>
      <c r="D10" s="41"/>
      <c r="E10" s="41"/>
      <c r="F10" s="41"/>
      <c r="G10" s="41"/>
    </row>
    <row r="11" spans="1:10" ht="24.95" customHeight="1" x14ac:dyDescent="0.15">
      <c r="A11" s="12" t="s">
        <v>23</v>
      </c>
      <c r="B11" s="44">
        <f>总课表!A5</f>
        <v>0</v>
      </c>
      <c r="C11" s="44"/>
      <c r="D11" s="44"/>
      <c r="E11" s="44"/>
      <c r="F11" s="44"/>
      <c r="G11" s="44"/>
    </row>
    <row r="12" spans="1:10" ht="24.95" customHeight="1" x14ac:dyDescent="0.15">
      <c r="A12" s="14" t="s">
        <v>24</v>
      </c>
      <c r="B12" s="39" t="s">
        <v>25</v>
      </c>
      <c r="C12" s="39"/>
      <c r="D12" s="39"/>
      <c r="E12" s="39"/>
      <c r="F12" s="39"/>
      <c r="G12" s="39"/>
    </row>
    <row r="13" spans="1:10" ht="48" customHeight="1" x14ac:dyDescent="0.15">
      <c r="A13" s="24" t="s">
        <v>72</v>
      </c>
      <c r="B13" s="25" t="s">
        <v>73</v>
      </c>
      <c r="C13" s="30" t="s">
        <v>74</v>
      </c>
      <c r="D13" s="30" t="s">
        <v>1</v>
      </c>
      <c r="E13" s="30" t="s">
        <v>2</v>
      </c>
      <c r="F13" s="30" t="s">
        <v>3</v>
      </c>
      <c r="G13" s="30" t="s">
        <v>4</v>
      </c>
    </row>
    <row r="14" spans="1:10" ht="24.95" customHeight="1" x14ac:dyDescent="0.15">
      <c r="A14" s="26" t="s">
        <v>75</v>
      </c>
      <c r="B14" s="27" t="s">
        <v>76</v>
      </c>
      <c r="C14" s="30" t="s">
        <v>77</v>
      </c>
      <c r="D14" s="30" t="s">
        <v>78</v>
      </c>
      <c r="E14" s="30" t="s">
        <v>79</v>
      </c>
      <c r="F14" s="30" t="s">
        <v>80</v>
      </c>
      <c r="G14" s="30" t="s">
        <v>81</v>
      </c>
    </row>
    <row r="15" spans="1:10" ht="24.95" customHeight="1" x14ac:dyDescent="0.15">
      <c r="A15" s="42" t="s">
        <v>82</v>
      </c>
      <c r="B15" s="31" t="s">
        <v>83</v>
      </c>
      <c r="C15" s="28" t="str">
        <f ca="1">OFFSET(总课表!$C$4,$A$10,4*(COLUMN(A1)-1)+ROW(A1))</f>
        <v>线性代数</v>
      </c>
      <c r="D15" s="28" t="str">
        <f ca="1">OFFSET(总课表!$C$4,$A$10,4*(COLUMN(B1)-1)+ROW(B1))</f>
        <v>语文</v>
      </c>
      <c r="E15" s="28" t="str">
        <f ca="1">OFFSET(总课表!$C$4,$A$10,4*(COLUMN(C1)-1)+ROW(C1))</f>
        <v>统计学</v>
      </c>
      <c r="F15" s="28" t="str">
        <f ca="1">OFFSET(总课表!$C$4,$A$10,4*(COLUMN(D1)-1)+ROW(D1))</f>
        <v>化学</v>
      </c>
      <c r="G15" s="28" t="str">
        <f ca="1">OFFSET(总课表!$C$4,$A$10,4*(COLUMN(E1)-1)+ROW(E1))</f>
        <v>法学基础</v>
      </c>
    </row>
    <row r="16" spans="1:10" ht="24.95" customHeight="1" x14ac:dyDescent="0.15">
      <c r="A16" s="42"/>
      <c r="B16" s="31" t="s">
        <v>84</v>
      </c>
      <c r="C16" s="28" t="str">
        <f ca="1">OFFSET(总课表!$C$4,$A$10,4*(COLUMN(A2)-1)+ROW(A2))</f>
        <v>统计学</v>
      </c>
      <c r="D16" s="28" t="str">
        <f ca="1">OFFSET(总课表!$C$4,$A$10,4*(COLUMN(B2)-1)+ROW(B2))</f>
        <v>英语</v>
      </c>
      <c r="E16" s="28" t="str">
        <f ca="1">OFFSET(总课表!$C$4,$A$10,4*(COLUMN(C2)-1)+ROW(C2))</f>
        <v>法学基础</v>
      </c>
      <c r="F16" s="28" t="str">
        <f ca="1">OFFSET(总课表!$C$4,$A$10,4*(COLUMN(D2)-1)+ROW(D2))</f>
        <v>模拟电路</v>
      </c>
      <c r="G16" s="28" t="str">
        <f ca="1">OFFSET(总课表!$C$4,$A$10,4*(COLUMN(E2)-1)+ROW(E2))</f>
        <v>复变函数</v>
      </c>
    </row>
    <row r="17" spans="1:7" ht="24.95" customHeight="1" x14ac:dyDescent="0.15">
      <c r="A17" s="42" t="s">
        <v>85</v>
      </c>
      <c r="B17" s="31" t="s">
        <v>86</v>
      </c>
      <c r="C17" s="28" t="str">
        <f ca="1">OFFSET(总课表!$C$4,$A$10,4*(COLUMN(A3)-1)+ROW(A3))</f>
        <v>市场营销</v>
      </c>
      <c r="D17" s="28" t="str">
        <f ca="1">OFFSET(总课表!$C$4,$A$10,4*(COLUMN(B3)-1)+ROW(B3))</f>
        <v>模拟电路</v>
      </c>
      <c r="E17" s="28" t="str">
        <f ca="1">OFFSET(总课表!$C$4,$A$10,4*(COLUMN(C3)-1)+ROW(C3))</f>
        <v>复变函数</v>
      </c>
      <c r="F17" s="28" t="str">
        <f ca="1">OFFSET(总课表!$C$4,$A$10,4*(COLUMN(D3)-1)+ROW(D3))</f>
        <v>线性代数</v>
      </c>
      <c r="G17" s="28" t="str">
        <f ca="1">OFFSET(总课表!$C$4,$A$10,4*(COLUMN(E3)-1)+ROW(E3))</f>
        <v>高等数学</v>
      </c>
    </row>
    <row r="18" spans="1:7" ht="24.95" customHeight="1" x14ac:dyDescent="0.15">
      <c r="A18" s="42"/>
      <c r="B18" s="31" t="s">
        <v>87</v>
      </c>
      <c r="C18" s="28" t="str">
        <f ca="1">OFFSET(总课表!$C$4,$A$10,4*(COLUMN(A4)-1)+ROW(A4))</f>
        <v>模拟电路</v>
      </c>
      <c r="D18" s="28" t="str">
        <f ca="1">OFFSET(总课表!$C$4,$A$10,4*(COLUMN(B4)-1)+ROW(B4))</f>
        <v>工程制图</v>
      </c>
      <c r="E18" s="28" t="str">
        <f ca="1">OFFSET(总课表!$C$4,$A$10,4*(COLUMN(C4)-1)+ROW(C4))</f>
        <v>单片机基础</v>
      </c>
      <c r="F18" s="28" t="str">
        <f ca="1">OFFSET(总课表!$C$4,$A$10,4*(COLUMN(D4)-1)+ROW(D4))</f>
        <v>电路分析</v>
      </c>
      <c r="G18" s="28" t="str">
        <f ca="1">OFFSET(总课表!$C$4,$A$10,4*(COLUMN(E4)-1)+ROW(E4))</f>
        <v>市场营销</v>
      </c>
    </row>
    <row r="19" spans="1:7" ht="24.95" customHeight="1" x14ac:dyDescent="0.15">
      <c r="A19" s="40">
        <v>3</v>
      </c>
      <c r="B19" s="41"/>
      <c r="C19" s="41"/>
      <c r="D19" s="41"/>
      <c r="E19" s="41"/>
      <c r="F19" s="41"/>
      <c r="G19" s="41"/>
    </row>
    <row r="20" spans="1:7" ht="24.95" customHeight="1" x14ac:dyDescent="0.15">
      <c r="A20" s="12" t="s">
        <v>23</v>
      </c>
      <c r="B20" s="44">
        <f>总课表!A5</f>
        <v>0</v>
      </c>
      <c r="C20" s="44"/>
      <c r="D20" s="44"/>
      <c r="E20" s="44"/>
      <c r="F20" s="44"/>
      <c r="G20" s="44"/>
    </row>
    <row r="21" spans="1:7" ht="24.95" customHeight="1" x14ac:dyDescent="0.15">
      <c r="A21" s="14" t="s">
        <v>24</v>
      </c>
      <c r="B21" s="39" t="s">
        <v>36</v>
      </c>
      <c r="C21" s="39"/>
      <c r="D21" s="39"/>
      <c r="E21" s="39"/>
      <c r="F21" s="39"/>
      <c r="G21" s="39"/>
    </row>
    <row r="22" spans="1:7" ht="45.75" customHeight="1" x14ac:dyDescent="0.15">
      <c r="A22" s="24" t="s">
        <v>88</v>
      </c>
      <c r="B22" s="25" t="s">
        <v>89</v>
      </c>
      <c r="C22" s="30" t="s">
        <v>0</v>
      </c>
      <c r="D22" s="30" t="s">
        <v>1</v>
      </c>
      <c r="E22" s="30" t="s">
        <v>2</v>
      </c>
      <c r="F22" s="30" t="s">
        <v>3</v>
      </c>
      <c r="G22" s="30" t="s">
        <v>4</v>
      </c>
    </row>
    <row r="23" spans="1:7" ht="24.95" customHeight="1" x14ac:dyDescent="0.15">
      <c r="A23" s="26" t="s">
        <v>90</v>
      </c>
      <c r="B23" s="27" t="s">
        <v>91</v>
      </c>
      <c r="C23" s="30" t="s">
        <v>27</v>
      </c>
      <c r="D23" s="30" t="s">
        <v>92</v>
      </c>
      <c r="E23" s="30" t="s">
        <v>93</v>
      </c>
      <c r="F23" s="30" t="s">
        <v>94</v>
      </c>
      <c r="G23" s="30" t="s">
        <v>95</v>
      </c>
    </row>
    <row r="24" spans="1:7" ht="24.95" customHeight="1" x14ac:dyDescent="0.15">
      <c r="A24" s="42" t="s">
        <v>14</v>
      </c>
      <c r="B24" s="31" t="s">
        <v>15</v>
      </c>
      <c r="C24" s="28" t="str">
        <f ca="1">OFFSET(总课表!$C$4,$A$19,4*(COLUMN(A1)-1)+ROW(A1))</f>
        <v>数字电路</v>
      </c>
      <c r="D24" s="28" t="str">
        <f ca="1">OFFSET(总课表!$C$4,$A$19,4*(COLUMN(B1)-1)+ROW(B1))</f>
        <v>数字电路</v>
      </c>
      <c r="E24" s="28" t="str">
        <f ca="1">OFFSET(总课表!$C$4,$A$19,4*(COLUMN(C1)-1)+ROW(C1))</f>
        <v>英语</v>
      </c>
      <c r="F24" s="28" t="str">
        <f ca="1">OFFSET(总课表!$C$4,$A$19,4*(COLUMN(D1)-1)+ROW(D1))</f>
        <v>复变函数</v>
      </c>
      <c r="G24" s="28" t="str">
        <f ca="1">OFFSET(总课表!$C$4,$A$19,4*(COLUMN(E1)-1)+ROW(E1))</f>
        <v>线性代数</v>
      </c>
    </row>
    <row r="25" spans="1:7" ht="24.95" customHeight="1" x14ac:dyDescent="0.15">
      <c r="A25" s="42"/>
      <c r="B25" s="31" t="s">
        <v>96</v>
      </c>
      <c r="C25" s="28" t="str">
        <f ca="1">OFFSET(总课表!$C$4,$A$19,4*(COLUMN(A2)-1)+ROW(A2))</f>
        <v>电路分析</v>
      </c>
      <c r="D25" s="28" t="str">
        <f ca="1">OFFSET(总课表!$C$4,$A$19,4*(COLUMN(B2)-1)+ROW(B2))</f>
        <v>模拟电路</v>
      </c>
      <c r="E25" s="28" t="str">
        <f ca="1">OFFSET(总课表!$C$4,$A$19,4*(COLUMN(C2)-1)+ROW(C2))</f>
        <v>化学</v>
      </c>
      <c r="F25" s="28" t="str">
        <f ca="1">OFFSET(总课表!$C$4,$A$19,4*(COLUMN(D2)-1)+ROW(D2))</f>
        <v>电路分析</v>
      </c>
      <c r="G25" s="28" t="str">
        <f ca="1">OFFSET(总课表!$C$4,$A$19,4*(COLUMN(E2)-1)+ROW(E2))</f>
        <v>物理</v>
      </c>
    </row>
    <row r="26" spans="1:7" ht="24.95" customHeight="1" x14ac:dyDescent="0.15">
      <c r="A26" s="42" t="s">
        <v>17</v>
      </c>
      <c r="B26" s="31" t="s">
        <v>97</v>
      </c>
      <c r="C26" s="28" t="str">
        <f ca="1">OFFSET(总课表!$C$4,$A$19,4*(COLUMN(A3)-1)+ROW(A3))</f>
        <v>工程制图</v>
      </c>
      <c r="D26" s="28" t="str">
        <f ca="1">OFFSET(总课表!$C$4,$A$19,4*(COLUMN(B3)-1)+ROW(B3))</f>
        <v>英语</v>
      </c>
      <c r="E26" s="28" t="str">
        <f ca="1">OFFSET(总课表!$C$4,$A$19,4*(COLUMN(C3)-1)+ROW(C3))</f>
        <v>工程制图</v>
      </c>
      <c r="F26" s="28" t="str">
        <f ca="1">OFFSET(总课表!$C$4,$A$19,4*(COLUMN(D3)-1)+ROW(D3))</f>
        <v>化学</v>
      </c>
      <c r="G26" s="28" t="str">
        <f ca="1">OFFSET(总课表!$C$4,$A$19,4*(COLUMN(E3)-1)+ROW(E3))</f>
        <v>模拟电路</v>
      </c>
    </row>
    <row r="27" spans="1:7" ht="24.95" customHeight="1" x14ac:dyDescent="0.15">
      <c r="A27" s="42"/>
      <c r="B27" s="31" t="s">
        <v>98</v>
      </c>
      <c r="C27" s="28" t="str">
        <f ca="1">OFFSET(总课表!$C$4,$A$19,4*(COLUMN(A4)-1)+ROW(A4))</f>
        <v>英语</v>
      </c>
      <c r="D27" s="28" t="str">
        <f ca="1">OFFSET(总课表!$C$4,$A$19,4*(COLUMN(B4)-1)+ROW(B4))</f>
        <v>电路分析</v>
      </c>
      <c r="E27" s="28" t="str">
        <f ca="1">OFFSET(总课表!$C$4,$A$19,4*(COLUMN(C4)-1)+ROW(C4))</f>
        <v>法学基础</v>
      </c>
      <c r="F27" s="28" t="str">
        <f ca="1">OFFSET(总课表!$C$4,$A$19,4*(COLUMN(D4)-1)+ROW(D4))</f>
        <v>市场营销</v>
      </c>
      <c r="G27" s="28" t="str">
        <f ca="1">OFFSET(总课表!$C$4,$A$19,4*(COLUMN(E4)-1)+ROW(E4))</f>
        <v>物理</v>
      </c>
    </row>
    <row r="28" spans="1:7" ht="24.95" customHeight="1" x14ac:dyDescent="0.15">
      <c r="A28" s="40">
        <f>总课表!B8</f>
        <v>4</v>
      </c>
      <c r="B28" s="41"/>
      <c r="C28" s="41"/>
      <c r="D28" s="41"/>
      <c r="E28" s="41"/>
      <c r="F28" s="41"/>
      <c r="G28" s="41"/>
    </row>
    <row r="29" spans="1:7" ht="24.95" customHeight="1" x14ac:dyDescent="0.15">
      <c r="A29" s="13" t="s">
        <v>23</v>
      </c>
      <c r="B29" s="43">
        <f>总课表!A5</f>
        <v>0</v>
      </c>
      <c r="C29" s="43"/>
      <c r="D29" s="43"/>
      <c r="E29" s="43"/>
      <c r="F29" s="43"/>
      <c r="G29" s="43"/>
    </row>
    <row r="30" spans="1:7" ht="24.95" customHeight="1" x14ac:dyDescent="0.15">
      <c r="A30" s="14" t="s">
        <v>24</v>
      </c>
      <c r="B30" s="16" t="str">
        <f>总课表!C8</f>
        <v>204</v>
      </c>
      <c r="D30" s="10"/>
      <c r="E30" s="10"/>
      <c r="F30" s="10"/>
      <c r="G30" s="10"/>
    </row>
    <row r="31" spans="1:7" ht="33" customHeight="1" x14ac:dyDescent="0.15">
      <c r="A31" s="24" t="s">
        <v>99</v>
      </c>
      <c r="B31" s="25" t="s">
        <v>100</v>
      </c>
      <c r="C31" s="30" t="s">
        <v>101</v>
      </c>
      <c r="D31" s="30" t="s">
        <v>1</v>
      </c>
      <c r="E31" s="30" t="s">
        <v>2</v>
      </c>
      <c r="F31" s="30" t="s">
        <v>3</v>
      </c>
      <c r="G31" s="30" t="s">
        <v>4</v>
      </c>
    </row>
    <row r="32" spans="1:7" ht="24.95" customHeight="1" x14ac:dyDescent="0.15">
      <c r="A32" s="26" t="s">
        <v>102</v>
      </c>
      <c r="B32" s="27" t="s">
        <v>103</v>
      </c>
      <c r="C32" s="30" t="s">
        <v>104</v>
      </c>
      <c r="D32" s="30" t="s">
        <v>105</v>
      </c>
      <c r="E32" s="30" t="s">
        <v>106</v>
      </c>
      <c r="F32" s="30" t="s">
        <v>107</v>
      </c>
      <c r="G32" s="30" t="s">
        <v>108</v>
      </c>
    </row>
    <row r="33" spans="1:7" ht="24.95" customHeight="1" x14ac:dyDescent="0.15">
      <c r="A33" s="42" t="s">
        <v>109</v>
      </c>
      <c r="B33" s="31" t="s">
        <v>110</v>
      </c>
      <c r="C33" s="28" t="str">
        <f ca="1">OFFSET(总课表!$C$4,$A$28,4*(COLUMN(A1)-1)+ROW(A1))</f>
        <v>计算机</v>
      </c>
      <c r="D33" s="28" t="str">
        <f ca="1">OFFSET(总课表!$C$4,$A$28,4*(COLUMN(B1)-1)+ROW(B1))</f>
        <v>语文</v>
      </c>
      <c r="E33" s="28" t="str">
        <f ca="1">OFFSET(总课表!$C$4,$A$28,4*(COLUMN(C1)-1)+ROW(C1))</f>
        <v>复变函数</v>
      </c>
      <c r="F33" s="28" t="str">
        <f ca="1">OFFSET(总课表!$C$4,$A$28,4*(COLUMN(D1)-1)+ROW(D1))</f>
        <v>复变函数</v>
      </c>
      <c r="G33" s="28" t="str">
        <f ca="1">OFFSET(总课表!$C$4,$A$28,4*(COLUMN(E1)-1)+ROW(E1))</f>
        <v>市场营销</v>
      </c>
    </row>
    <row r="34" spans="1:7" ht="24.95" customHeight="1" x14ac:dyDescent="0.15">
      <c r="A34" s="42"/>
      <c r="B34" s="31" t="s">
        <v>111</v>
      </c>
      <c r="C34" s="28" t="str">
        <f ca="1">OFFSET(总课表!$C$4,$A$28,4*(COLUMN(A2)-1)+ROW(A2))</f>
        <v>复变函数</v>
      </c>
      <c r="D34" s="28" t="str">
        <f ca="1">OFFSET(总课表!$C$4,$A$28,4*(COLUMN(B2)-1)+ROW(B2))</f>
        <v>统计学</v>
      </c>
      <c r="E34" s="28" t="str">
        <f ca="1">OFFSET(总课表!$C$4,$A$28,4*(COLUMN(C2)-1)+ROW(C2))</f>
        <v>统计学</v>
      </c>
      <c r="F34" s="28" t="str">
        <f ca="1">OFFSET(总课表!$C$4,$A$28,4*(COLUMN(D2)-1)+ROW(D2))</f>
        <v>高等数学</v>
      </c>
      <c r="G34" s="28" t="str">
        <f ca="1">OFFSET(总课表!$C$4,$A$28,4*(COLUMN(E2)-1)+ROW(E2))</f>
        <v>计算机</v>
      </c>
    </row>
    <row r="35" spans="1:7" ht="24.95" customHeight="1" x14ac:dyDescent="0.15">
      <c r="A35" s="42" t="s">
        <v>112</v>
      </c>
      <c r="B35" s="31" t="s">
        <v>113</v>
      </c>
      <c r="C35" s="28" t="str">
        <f ca="1">OFFSET(总课表!$C$4,$A$28,4*(COLUMN(A3)-1)+ROW(A3))</f>
        <v>法学基础</v>
      </c>
      <c r="D35" s="28" t="str">
        <f ca="1">OFFSET(总课表!$C$4,$A$28,4*(COLUMN(B3)-1)+ROW(B3))</f>
        <v>线性代数</v>
      </c>
      <c r="E35" s="28" t="str">
        <f ca="1">OFFSET(总课表!$C$4,$A$28,4*(COLUMN(C3)-1)+ROW(C3))</f>
        <v>市场营销</v>
      </c>
      <c r="F35" s="28" t="str">
        <f ca="1">OFFSET(总课表!$C$4,$A$28,4*(COLUMN(D3)-1)+ROW(D3))</f>
        <v>模拟电路</v>
      </c>
      <c r="G35" s="28" t="str">
        <f ca="1">OFFSET(总课表!$C$4,$A$28,4*(COLUMN(E3)-1)+ROW(E3))</f>
        <v>模拟电路</v>
      </c>
    </row>
    <row r="36" spans="1:7" ht="24.95" customHeight="1" x14ac:dyDescent="0.15">
      <c r="A36" s="42"/>
      <c r="B36" s="31" t="s">
        <v>114</v>
      </c>
      <c r="C36" s="28" t="str">
        <f ca="1">OFFSET(总课表!$C$4,$A$28,4*(COLUMN(A4)-1)+ROW(A4))</f>
        <v>单片机基础</v>
      </c>
      <c r="D36" s="28" t="str">
        <f ca="1">OFFSET(总课表!$C$4,$A$28,4*(COLUMN(B4)-1)+ROW(B4))</f>
        <v>法学基础</v>
      </c>
      <c r="E36" s="28" t="str">
        <f ca="1">OFFSET(总课表!$C$4,$A$28,4*(COLUMN(C4)-1)+ROW(C4))</f>
        <v>复变函数</v>
      </c>
      <c r="F36" s="28" t="str">
        <f ca="1">OFFSET(总课表!$C$4,$A$28,4*(COLUMN(D4)-1)+ROW(D4))</f>
        <v>复变函数</v>
      </c>
      <c r="G36" s="28" t="str">
        <f ca="1">OFFSET(总课表!$C$4,$A$28,4*(COLUMN(E4)-1)+ROW(E4))</f>
        <v>数字电路</v>
      </c>
    </row>
  </sheetData>
  <mergeCells count="18">
    <mergeCell ref="A35:A36"/>
    <mergeCell ref="A24:A25"/>
    <mergeCell ref="A26:A27"/>
    <mergeCell ref="A28:G28"/>
    <mergeCell ref="B29:G29"/>
    <mergeCell ref="A33:A34"/>
    <mergeCell ref="B21:G21"/>
    <mergeCell ref="A1:G1"/>
    <mergeCell ref="A6:A7"/>
    <mergeCell ref="A8:A9"/>
    <mergeCell ref="B2:G2"/>
    <mergeCell ref="B11:G11"/>
    <mergeCell ref="B12:G12"/>
    <mergeCell ref="A19:G19"/>
    <mergeCell ref="B20:G20"/>
    <mergeCell ref="A10:G10"/>
    <mergeCell ref="A15:A16"/>
    <mergeCell ref="A17:A1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57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总课表</vt:lpstr>
      <vt:lpstr>班级课表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2010-04-14T13:43:55Z</dcterms:modified>
</cp:coreProperties>
</file>