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7155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F3" i="1" l="1" a="1"/>
  <c r="F3" i="1" s="1"/>
  <c r="F4" i="1" a="1"/>
  <c r="F4" i="1" s="1"/>
  <c r="F5" i="1" a="1"/>
  <c r="F5" i="1" s="1"/>
  <c r="F2" i="1" a="1"/>
  <c r="F2" i="1" s="1"/>
  <c r="E3" i="1"/>
  <c r="E4" i="1"/>
  <c r="E5" i="1"/>
  <c r="E2" i="1"/>
  <c r="D3" i="1"/>
  <c r="D4" i="1"/>
  <c r="D5" i="1"/>
  <c r="D2" i="1"/>
  <c r="C2" i="1"/>
  <c r="C3" i="1"/>
  <c r="C4" i="1"/>
  <c r="C5" i="1"/>
</calcChain>
</file>

<file path=xl/sharedStrings.xml><?xml version="1.0" encoding="utf-8"?>
<sst xmlns="http://schemas.openxmlformats.org/spreadsheetml/2006/main" count="14" uniqueCount="14">
  <si>
    <t>广东汕头步行街</t>
    <phoneticPr fontId="4" type="noConversion"/>
  </si>
  <si>
    <t>柳州</t>
    <phoneticPr fontId="4" type="noConversion"/>
  </si>
  <si>
    <t>福建省厦门湖里区康乐新村</t>
    <phoneticPr fontId="4" type="noConversion"/>
  </si>
  <si>
    <t>福州</t>
    <phoneticPr fontId="4" type="noConversion"/>
  </si>
  <si>
    <t>福建省福州金山路1234号</t>
    <phoneticPr fontId="4" type="noConversion"/>
  </si>
  <si>
    <t>金门</t>
    <phoneticPr fontId="4" type="noConversion"/>
  </si>
  <si>
    <t>广西省柳州市柳江县拉堡镇</t>
    <phoneticPr fontId="4" type="noConversion"/>
  </si>
  <si>
    <t>江门</t>
    <phoneticPr fontId="4" type="noConversion"/>
  </si>
  <si>
    <t>详细地址</t>
    <phoneticPr fontId="3" type="noConversion"/>
  </si>
  <si>
    <t>地名</t>
    <phoneticPr fontId="3" type="noConversion"/>
  </si>
  <si>
    <t>查询结果</t>
    <phoneticPr fontId="3" type="noConversion"/>
  </si>
  <si>
    <t>公式2</t>
    <phoneticPr fontId="3" type="noConversion"/>
  </si>
  <si>
    <t>公式3</t>
    <phoneticPr fontId="3" type="noConversion"/>
  </si>
  <si>
    <t>公式4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</si>
</sst>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2" fillId="0" borderId="1" xfId="2" applyBorder="1">
      <alignment vertical="center"/>
    </xf>
    <xf numFmtId="0" fontId="0" fillId="0" borderId="1" xfId="0" applyBorder="1">
      <alignment vertical="center"/>
    </xf>
    <xf numFmtId="0" fontId="1" fillId="2" borderId="2" xfId="1" applyBorder="1" applyAlignment="1">
      <alignment horizontal="center" vertical="center"/>
    </xf>
  </cellXfs>
  <cellStyles count="3">
    <cellStyle name="常规" xfId="0" builtinId="0"/>
    <cellStyle name="常规_Sheet1" xfId="2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2" sqref="F2"/>
    </sheetView>
  </sheetViews>
  <sheetFormatPr defaultRowHeight="13.5" x14ac:dyDescent="0.15"/>
  <cols>
    <col min="1" max="1" width="27.25" bestFit="1" customWidth="1"/>
    <col min="3" max="3" width="25.5" bestFit="1" customWidth="1"/>
  </cols>
  <sheetData>
    <row r="1" spans="1:6" x14ac:dyDescent="0.15">
      <c r="A1" s="1" t="s">
        <v>8</v>
      </c>
      <c r="B1" s="1" t="s">
        <v>9</v>
      </c>
      <c r="C1" s="1" t="s">
        <v>10</v>
      </c>
      <c r="D1" s="4" t="s">
        <v>11</v>
      </c>
      <c r="E1" s="4" t="s">
        <v>12</v>
      </c>
      <c r="F1" s="4" t="s">
        <v>13</v>
      </c>
    </row>
    <row r="2" spans="1:6" ht="14.25" x14ac:dyDescent="0.15">
      <c r="A2" s="2" t="s">
        <v>0</v>
      </c>
      <c r="B2" s="2" t="s">
        <v>1</v>
      </c>
      <c r="C2" s="3" t="str">
        <f>IFERROR(VLOOKUP("*"&amp;B2&amp;"*",A:A,1,0),"")</f>
        <v>广西省柳州市柳江县拉堡镇</v>
      </c>
      <c r="D2" t="str">
        <f>IFERROR(INDEX(A:A,MATCH("*"&amp;B2&amp;"*",A:A,0)),"")</f>
        <v>广西省柳州市柳江县拉堡镇</v>
      </c>
      <c r="E2" t="str">
        <f>IFERROR(LOOKUP(1,0/FIND(B2,A$2:A$5),A$2:A$5),"")</f>
        <v>广西省柳州市柳江县拉堡镇</v>
      </c>
      <c r="F2" t="str">
        <f t="array" ref="F2">INDEX(A:A,MIN(IF(ISNUMBER(FIND(B2,A$2:A$5)),ROW($2:$5),99)))&amp;""</f>
        <v>广西省柳州市柳江县拉堡镇</v>
      </c>
    </row>
    <row r="3" spans="1:6" ht="14.25" x14ac:dyDescent="0.15">
      <c r="A3" s="2" t="s">
        <v>2</v>
      </c>
      <c r="B3" s="2" t="s">
        <v>3</v>
      </c>
      <c r="C3" s="3" t="str">
        <f t="shared" ref="C3:C5" si="0">IFERROR(VLOOKUP("*"&amp;B3&amp;"*",A:A,1,0),"")</f>
        <v>福建省福州金山路1234号</v>
      </c>
      <c r="D3" t="str">
        <f t="shared" ref="D3:D5" si="1">IFERROR(INDEX(A:A,MATCH("*"&amp;B3&amp;"*",A:A,0)),"")</f>
        <v>福建省福州金山路1234号</v>
      </c>
      <c r="E3" t="str">
        <f t="shared" ref="E3:E5" si="2">IFERROR(LOOKUP(1,0/FIND(B3,A$2:A$5),A$2:A$5),"")</f>
        <v>福建省福州金山路1234号</v>
      </c>
      <c r="F3" t="str">
        <f t="array" ref="F3">INDEX(A:A,MIN(IF(ISNUMBER(FIND(B3,A$2:A$5)),ROW($2:$5),99)))&amp;""</f>
        <v>福建省福州金山路1234号</v>
      </c>
    </row>
    <row r="4" spans="1:6" ht="14.25" x14ac:dyDescent="0.15">
      <c r="A4" s="2" t="s">
        <v>4</v>
      </c>
      <c r="B4" s="2" t="s">
        <v>5</v>
      </c>
      <c r="C4" s="3" t="str">
        <f t="shared" si="0"/>
        <v/>
      </c>
      <c r="D4" t="str">
        <f t="shared" si="1"/>
        <v/>
      </c>
      <c r="E4" t="str">
        <f t="shared" si="2"/>
        <v/>
      </c>
      <c r="F4" t="str">
        <f t="array" ref="F4">INDEX(A:A,MIN(IF(ISNUMBER(FIND(B4,A$2:A$5)),ROW($2:$5),99)))&amp;""</f>
        <v/>
      </c>
    </row>
    <row r="5" spans="1:6" ht="14.25" x14ac:dyDescent="0.15">
      <c r="A5" s="2" t="s">
        <v>6</v>
      </c>
      <c r="B5" s="2" t="s">
        <v>7</v>
      </c>
      <c r="C5" s="3" t="str">
        <f t="shared" si="0"/>
        <v/>
      </c>
      <c r="D5" t="str">
        <f t="shared" si="1"/>
        <v/>
      </c>
      <c r="E5" t="str">
        <f t="shared" si="2"/>
        <v/>
      </c>
      <c r="F5" t="str">
        <f t="array" ref="F5">INDEX(A:A,MIN(IF(ISNUMBER(FIND(B5,A$2:A$5)),ROW($2:$5),99)))&amp;""</f>
        <v/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2010-04-17T15:39:58Z</dcterms:created>
  <dcterms:modified xsi:type="dcterms:W3CDTF">2010-04-17T15:53:14Z</dcterms:modified>
</cp:coreProperties>
</file>