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Sheet8" sheetId="1" r:id="rId1"/>
  </sheets>
  <definedNames>
    <definedName name="xm">TRIM(MID(SUBSTITUTE(Sheet8!$A$2:$A$8,"、",REPT(" ",20)),COLUMN(Sheet8!$A:$F)*20-19,20))</definedName>
    <definedName name="YY">TRIM(MID(SUBSTITUTE(Sheet8!$B$2:$B$8,"、",REPT(" ",20)),COLUMN(Sheet8!$A:$F)*20-19,20))</definedName>
  </definedNames>
  <calcPr calcId="124519"/>
</workbook>
</file>

<file path=xl/calcChain.xml><?xml version="1.0" encoding="utf-8"?>
<calcChain xmlns="http://schemas.openxmlformats.org/spreadsheetml/2006/main">
  <c r="C2" i="1" a="1"/>
  <c r="C2" s="1"/>
  <c r="C3" l="1" a="1"/>
  <c r="C3" s="1"/>
  <c r="G2" a="1"/>
  <c r="G2" s="1"/>
  <c r="F2" a="1"/>
  <c r="F2" s="1"/>
  <c r="E2" a="1"/>
  <c r="E2" s="1"/>
  <c r="D2" a="1"/>
  <c r="D2" s="1"/>
  <c r="G3" l="1" a="1"/>
  <c r="G3" s="1"/>
  <c r="F3" a="1"/>
  <c r="F3" s="1"/>
  <c r="E3" a="1"/>
  <c r="E3" s="1"/>
  <c r="D3" a="1"/>
  <c r="D3" s="1"/>
  <c r="C4" a="1"/>
  <c r="C4" s="1"/>
  <c r="C5" a="1"/>
  <c r="C5" s="1"/>
  <c r="C6" a="1"/>
  <c r="C6" s="1"/>
  <c r="C7" a="1"/>
  <c r="C7" s="1"/>
  <c r="C8" a="1"/>
  <c r="C8" s="1"/>
  <c r="C9" a="1"/>
  <c r="C9" s="1"/>
  <c r="G9" l="1" a="1"/>
  <c r="G9" s="1"/>
  <c r="F9" a="1"/>
  <c r="F9" s="1"/>
  <c r="E9" a="1"/>
  <c r="E9" s="1"/>
  <c r="D9" a="1"/>
  <c r="D9" s="1"/>
  <c r="G8" a="1"/>
  <c r="G8" s="1"/>
  <c r="F8" a="1"/>
  <c r="F8" s="1"/>
  <c r="E8" a="1"/>
  <c r="E8" s="1"/>
  <c r="D8" a="1"/>
  <c r="D8" s="1"/>
  <c r="G7" a="1"/>
  <c r="G7" s="1"/>
  <c r="F7" a="1"/>
  <c r="F7" s="1"/>
  <c r="E7" a="1"/>
  <c r="E7" s="1"/>
  <c r="D7" a="1"/>
  <c r="D7" s="1"/>
  <c r="G6" a="1"/>
  <c r="G6" s="1"/>
  <c r="F6" a="1"/>
  <c r="F6" s="1"/>
  <c r="E6" a="1"/>
  <c r="E6" s="1"/>
  <c r="D6" a="1"/>
  <c r="D6" s="1"/>
  <c r="G5" a="1"/>
  <c r="G5" s="1"/>
  <c r="F5" a="1"/>
  <c r="F5" s="1"/>
  <c r="E5" a="1"/>
  <c r="E5" s="1"/>
  <c r="D5" a="1"/>
  <c r="D5" s="1"/>
  <c r="G4" a="1"/>
  <c r="G4" s="1"/>
  <c r="F4" a="1"/>
  <c r="F4" s="1"/>
  <c r="E4" a="1"/>
  <c r="E4" s="1"/>
  <c r="D4" a="1"/>
  <c r="D4" s="1"/>
</calcChain>
</file>

<file path=xl/sharedStrings.xml><?xml version="1.0" encoding="utf-8"?>
<sst xmlns="http://schemas.openxmlformats.org/spreadsheetml/2006/main" count="22" uniqueCount="20">
  <si>
    <t>姓名</t>
    <phoneticPr fontId="2" type="noConversion"/>
  </si>
  <si>
    <t>音乐</t>
    <phoneticPr fontId="2" type="noConversion"/>
  </si>
  <si>
    <t>小王</t>
    <phoneticPr fontId="2" type="noConversion"/>
  </si>
  <si>
    <t>乡村音乐、民族音乐、爵士</t>
    <phoneticPr fontId="2" type="noConversion"/>
  </si>
  <si>
    <t>小张</t>
    <phoneticPr fontId="2" type="noConversion"/>
  </si>
  <si>
    <t>摇滚、古典</t>
    <phoneticPr fontId="2" type="noConversion"/>
  </si>
  <si>
    <t>小强、小明</t>
    <phoneticPr fontId="2" type="noConversion"/>
  </si>
  <si>
    <t>乡村音乐、爵士</t>
    <phoneticPr fontId="2" type="noConversion"/>
  </si>
  <si>
    <t>小新、小旧</t>
    <phoneticPr fontId="2" type="noConversion"/>
  </si>
  <si>
    <t>民族音乐</t>
    <phoneticPr fontId="2" type="noConversion"/>
  </si>
  <si>
    <t>流行音乐、美声</t>
    <phoneticPr fontId="2" type="noConversion"/>
  </si>
  <si>
    <t>摇滚、民族音乐</t>
    <phoneticPr fontId="1" type="noConversion"/>
  </si>
  <si>
    <t>小张、小玲</t>
    <phoneticPr fontId="2" type="noConversion"/>
  </si>
  <si>
    <t>小七</t>
    <phoneticPr fontId="2" type="noConversion"/>
  </si>
  <si>
    <t>十三、小三</t>
    <phoneticPr fontId="2" type="noConversion"/>
  </si>
  <si>
    <t>古典、民族音乐</t>
    <phoneticPr fontId="1" type="noConversion"/>
  </si>
  <si>
    <t>xm</t>
  </si>
  <si>
    <t>=TRIM(MID(SUBSTITUTE(Sheet8!$A$2:$A$8,"、",REPT(" ",20)),COLUMN(Sheet8!$A:$F)*20-19,20))</t>
  </si>
  <si>
    <t>YY</t>
  </si>
  <si>
    <t>=TRIM(MID(SUBSTITUTE(Sheet8!$B$2:$B$8,"、",REPT(" ",20)),COLUMN(Sheet8!$A:$F)*20-19,20))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</si>
</sst>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1">
    <dxf>
      <font>
        <color rgb="FFFFFF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D2" sqref="D2"/>
    </sheetView>
  </sheetViews>
  <sheetFormatPr defaultRowHeight="13.5"/>
  <cols>
    <col min="1" max="1" width="15.125" bestFit="1" customWidth="1"/>
    <col min="2" max="2" width="24.5" bestFit="1" customWidth="1"/>
  </cols>
  <sheetData>
    <row r="1" spans="1:7">
      <c r="A1" t="s">
        <v>0</v>
      </c>
      <c r="B1" t="s">
        <v>1</v>
      </c>
      <c r="C1" t="s">
        <v>1</v>
      </c>
      <c r="D1" t="s">
        <v>0</v>
      </c>
    </row>
    <row r="2" spans="1:7">
      <c r="A2" t="s">
        <v>2</v>
      </c>
      <c r="B2" t="s">
        <v>3</v>
      </c>
      <c r="C2" s="1" t="str">
        <f t="array" ref="C2">INDEX(YY,INT(MIN(IF((COUNTIF(C$1:C1,YY)=0)*(YY&lt;&gt;""),ROW($1:$7)*1000+COLUMN(A:F),4^8*10^3))/1000),MOD(MIN(IF((COUNTIF(C$1:C1,YY)=0)*(YY&lt;&gt;""),ROW($1:$7)*1000+COLUMN(A:F))),1000))</f>
        <v>乡村音乐</v>
      </c>
      <c r="D2" s="1" t="str">
        <f t="array" ref="D2">INDEX(xm,INT(SMALL(IF((xm&lt;&gt;"")*ISNUMBER(FIND($C2,$B$2:$B$8)),ROW($1:$7)*1000+COLUMN($A:$F),4^8*10^3),COLUMN(A1))/1000),MOD(SMALL(IF((xm&lt;&gt;"")*ISNUMBER(FIND($C2,$B$2:$B$8)),ROW($1:$7)*1000+COLUMN($A:$F),4^8*10^3),COLUMN(A1)),1000))</f>
        <v>小王</v>
      </c>
      <c r="E2" s="1" t="str">
        <f t="array" ref="E2">INDEX(xm,INT(SMALL(IF((xm&lt;&gt;"")*ISNUMBER(FIND($C2,$B$2:$B$8)),ROW($1:$7)*1000+COLUMN($A:$F),4^8*10^3),COLUMN(B1))/1000),MOD(SMALL(IF((xm&lt;&gt;"")*ISNUMBER(FIND($C2,$B$2:$B$8)),ROW($1:$7)*1000+COLUMN($A:$F),4^8*10^3),COLUMN(B1)),1000))</f>
        <v>小强</v>
      </c>
      <c r="F2" s="1" t="str">
        <f t="array" ref="F2">INDEX(xm,INT(SMALL(IF((xm&lt;&gt;"")*ISNUMBER(FIND($C2,$B$2:$B$8)),ROW($1:$7)*1000+COLUMN($A:$F),4^8*10^3),COLUMN(C1))/1000),MOD(SMALL(IF((xm&lt;&gt;"")*ISNUMBER(FIND($C2,$B$2:$B$8)),ROW($1:$7)*1000+COLUMN($A:$F),4^8*10^3),COLUMN(C1)),1000))</f>
        <v>小明</v>
      </c>
      <c r="G2" s="1" t="e">
        <f t="array" ref="G2">INDEX(xm,INT(SMALL(IF((xm&lt;&gt;"")*ISNUMBER(FIND($C2,$B$2:$B$8)),ROW($1:$7)*1000+COLUMN($A:$F),4^8*10^3),COLUMN(D1))/1000),MOD(SMALL(IF((xm&lt;&gt;"")*ISNUMBER(FIND($C2,$B$2:$B$8)),ROW($1:$7)*1000+COLUMN($A:$F),4^8*10^3),COLUMN(D1)),1000))</f>
        <v>#REF!</v>
      </c>
    </row>
    <row r="3" spans="1:7">
      <c r="A3" t="s">
        <v>4</v>
      </c>
      <c r="B3" t="s">
        <v>5</v>
      </c>
      <c r="C3" s="1" t="str">
        <f t="array" ref="C3">INDEX(YY,INT(MIN(IF((COUNTIF(C$1:C2,YY)=0)*(YY&lt;&gt;""),ROW($1:$7)*1000+COLUMN(A:F),4^8*10^3))/1000),MOD(MIN(IF((COUNTIF(C$1:C2,YY)=0)*(YY&lt;&gt;""),ROW($1:$7)*1000+COLUMN(A:F))),1000))</f>
        <v>民族音乐</v>
      </c>
      <c r="D3" s="1" t="str">
        <f t="array" ref="D3">INDEX(xm,INT(SMALL(IF((xm&lt;&gt;"")*ISNUMBER(FIND($C3,$B$2:$B$8)),ROW($1:$7)*1000+COLUMN($A:$F),4^8*10^3),COLUMN(A2))/1000),MOD(SMALL(IF((xm&lt;&gt;"")*ISNUMBER(FIND($C3,$B$2:$B$8)),ROW($1:$7)*1000+COLUMN($A:$F),4^8*10^3),COLUMN(A2)),1000))</f>
        <v>小王</v>
      </c>
      <c r="E3" s="1" t="str">
        <f t="array" ref="E3">INDEX(xm,INT(SMALL(IF((xm&lt;&gt;"")*ISNUMBER(FIND($C3,$B$2:$B$8)),ROW($1:$7)*1000+COLUMN($A:$F),4^8*10^3),COLUMN(B2))/1000),MOD(SMALL(IF((xm&lt;&gt;"")*ISNUMBER(FIND($C3,$B$2:$B$8)),ROW($1:$7)*1000+COLUMN($A:$F),4^8*10^3),COLUMN(B2)),1000))</f>
        <v>小新</v>
      </c>
      <c r="F3" s="1" t="str">
        <f t="array" ref="F3">INDEX(xm,INT(SMALL(IF((xm&lt;&gt;"")*ISNUMBER(FIND($C3,$B$2:$B$8)),ROW($1:$7)*1000+COLUMN($A:$F),4^8*10^3),COLUMN(C2))/1000),MOD(SMALL(IF((xm&lt;&gt;"")*ISNUMBER(FIND($C3,$B$2:$B$8)),ROW($1:$7)*1000+COLUMN($A:$F),4^8*10^3),COLUMN(C2)),1000))</f>
        <v>小旧</v>
      </c>
      <c r="G3" s="1" t="str">
        <f t="array" ref="G3">INDEX(xm,INT(SMALL(IF((xm&lt;&gt;"")*ISNUMBER(FIND($C3,$B$2:$B$8)),ROW($1:$7)*1000+COLUMN($A:$F),4^8*10^3),COLUMN(D2))/1000),MOD(SMALL(IF((xm&lt;&gt;"")*ISNUMBER(FIND($C3,$B$2:$B$8)),ROW($1:$7)*1000+COLUMN($A:$F),4^8*10^3),COLUMN(D2)),1000))</f>
        <v>小张</v>
      </c>
    </row>
    <row r="4" spans="1:7">
      <c r="A4" t="s">
        <v>6</v>
      </c>
      <c r="B4" t="s">
        <v>7</v>
      </c>
      <c r="C4" s="1" t="str">
        <f t="array" ref="C4">INDEX(YY,INT(MIN(IF((COUNTIF(C$1:C3,YY)=0)*(YY&lt;&gt;""),ROW($1:$7)*1000+COLUMN(A:F),4^8*10^3))/1000),MOD(MIN(IF((COUNTIF(C$1:C3,YY)=0)*(YY&lt;&gt;""),ROW($1:$7)*1000+COLUMN(A:F))),1000))</f>
        <v>爵士</v>
      </c>
      <c r="D4" s="1" t="str">
        <f t="array" ref="D4">INDEX(xm,INT(SMALL(IF((xm&lt;&gt;"")*ISNUMBER(FIND($C4,$B$2:$B$8)),ROW($1:$7)*1000+COLUMN($A:$F),4^8*10^3),COLUMN(A3))/1000),MOD(SMALL(IF((xm&lt;&gt;"")*ISNUMBER(FIND($C4,$B$2:$B$8)),ROW($1:$7)*1000+COLUMN($A:$F),4^8*10^3),COLUMN(A3)),1000))</f>
        <v>小王</v>
      </c>
      <c r="E4" s="1" t="str">
        <f t="array" ref="E4">INDEX(xm,INT(SMALL(IF((xm&lt;&gt;"")*ISNUMBER(FIND($C4,$B$2:$B$8)),ROW($1:$7)*1000+COLUMN($A:$F),4^8*10^3),COLUMN(B3))/1000),MOD(SMALL(IF((xm&lt;&gt;"")*ISNUMBER(FIND($C4,$B$2:$B$8)),ROW($1:$7)*1000+COLUMN($A:$F),4^8*10^3),COLUMN(B3)),1000))</f>
        <v>小强</v>
      </c>
      <c r="F4" s="1" t="str">
        <f t="array" ref="F4">INDEX(xm,INT(SMALL(IF((xm&lt;&gt;"")*ISNUMBER(FIND($C4,$B$2:$B$8)),ROW($1:$7)*1000+COLUMN($A:$F),4^8*10^3),COLUMN(C3))/1000),MOD(SMALL(IF((xm&lt;&gt;"")*ISNUMBER(FIND($C4,$B$2:$B$8)),ROW($1:$7)*1000+COLUMN($A:$F),4^8*10^3),COLUMN(C3)),1000))</f>
        <v>小明</v>
      </c>
      <c r="G4" s="1" t="e">
        <f t="array" ref="G4">INDEX(xm,INT(SMALL(IF((xm&lt;&gt;"")*ISNUMBER(FIND($C4,$B$2:$B$8)),ROW($1:$7)*1000+COLUMN($A:$F),4^8*10^3),COLUMN(D3))/1000),MOD(SMALL(IF((xm&lt;&gt;"")*ISNUMBER(FIND($C4,$B$2:$B$8)),ROW($1:$7)*1000+COLUMN($A:$F),4^8*10^3),COLUMN(D3)),1000))</f>
        <v>#REF!</v>
      </c>
    </row>
    <row r="5" spans="1:7">
      <c r="A5" t="s">
        <v>8</v>
      </c>
      <c r="B5" t="s">
        <v>9</v>
      </c>
      <c r="C5" s="1" t="str">
        <f t="array" ref="C5">INDEX(YY,INT(MIN(IF((COUNTIF(C$1:C4,YY)=0)*(YY&lt;&gt;""),ROW($1:$7)*1000+COLUMN(A:F),4^8*10^3))/1000),MOD(MIN(IF((COUNTIF(C$1:C4,YY)=0)*(YY&lt;&gt;""),ROW($1:$7)*1000+COLUMN(A:F))),1000))</f>
        <v>摇滚</v>
      </c>
      <c r="D5" s="1" t="str">
        <f t="array" ref="D5">INDEX(xm,INT(SMALL(IF((xm&lt;&gt;"")*ISNUMBER(FIND($C5,$B$2:$B$8)),ROW($1:$7)*1000+COLUMN($A:$F),4^8*10^3),COLUMN(A4))/1000),MOD(SMALL(IF((xm&lt;&gt;"")*ISNUMBER(FIND($C5,$B$2:$B$8)),ROW($1:$7)*1000+COLUMN($A:$F),4^8*10^3),COLUMN(A4)),1000))</f>
        <v>小张</v>
      </c>
      <c r="E5" s="1" t="str">
        <f t="array" ref="E5">INDEX(xm,INT(SMALL(IF((xm&lt;&gt;"")*ISNUMBER(FIND($C5,$B$2:$B$8)),ROW($1:$7)*1000+COLUMN($A:$F),4^8*10^3),COLUMN(B4))/1000),MOD(SMALL(IF((xm&lt;&gt;"")*ISNUMBER(FIND($C5,$B$2:$B$8)),ROW($1:$7)*1000+COLUMN($A:$F),4^8*10^3),COLUMN(B4)),1000))</f>
        <v>小七</v>
      </c>
      <c r="F5" s="1" t="e">
        <f t="array" ref="F5">INDEX(xm,INT(SMALL(IF((xm&lt;&gt;"")*ISNUMBER(FIND($C5,$B$2:$B$8)),ROW($1:$7)*1000+COLUMN($A:$F),4^8*10^3),COLUMN(C4))/1000),MOD(SMALL(IF((xm&lt;&gt;"")*ISNUMBER(FIND($C5,$B$2:$B$8)),ROW($1:$7)*1000+COLUMN($A:$F),4^8*10^3),COLUMN(C4)),1000))</f>
        <v>#REF!</v>
      </c>
      <c r="G5" s="1" t="e">
        <f t="array" ref="G5">INDEX(xm,INT(SMALL(IF((xm&lt;&gt;"")*ISNUMBER(FIND($C5,$B$2:$B$8)),ROW($1:$7)*1000+COLUMN($A:$F),4^8*10^3),COLUMN(D4))/1000),MOD(SMALL(IF((xm&lt;&gt;"")*ISNUMBER(FIND($C5,$B$2:$B$8)),ROW($1:$7)*1000+COLUMN($A:$F),4^8*10^3),COLUMN(D4)),1000))</f>
        <v>#REF!</v>
      </c>
    </row>
    <row r="6" spans="1:7">
      <c r="A6" t="s">
        <v>12</v>
      </c>
      <c r="B6" t="s">
        <v>15</v>
      </c>
      <c r="C6" s="1" t="str">
        <f t="array" ref="C6">INDEX(YY,INT(MIN(IF((COUNTIF(C$1:C5,YY)=0)*(YY&lt;&gt;""),ROW($1:$7)*1000+COLUMN(A:F),4^8*10^3))/1000),MOD(MIN(IF((COUNTIF(C$1:C5,YY)=0)*(YY&lt;&gt;""),ROW($1:$7)*1000+COLUMN(A:F))),1000))</f>
        <v>古典</v>
      </c>
      <c r="D6" s="1" t="str">
        <f t="array" ref="D6">INDEX(xm,INT(SMALL(IF((xm&lt;&gt;"")*ISNUMBER(FIND($C6,$B$2:$B$8)),ROW($1:$7)*1000+COLUMN($A:$F),4^8*10^3),COLUMN(A5))/1000),MOD(SMALL(IF((xm&lt;&gt;"")*ISNUMBER(FIND($C6,$B$2:$B$8)),ROW($1:$7)*1000+COLUMN($A:$F),4^8*10^3),COLUMN(A5)),1000))</f>
        <v>小张</v>
      </c>
      <c r="E6" s="1" t="str">
        <f t="array" ref="E6">INDEX(xm,INT(SMALL(IF((xm&lt;&gt;"")*ISNUMBER(FIND($C6,$B$2:$B$8)),ROW($1:$7)*1000+COLUMN($A:$F),4^8*10^3),COLUMN(B5))/1000),MOD(SMALL(IF((xm&lt;&gt;"")*ISNUMBER(FIND($C6,$B$2:$B$8)),ROW($1:$7)*1000+COLUMN($A:$F),4^8*10^3),COLUMN(B5)),1000))</f>
        <v>小张</v>
      </c>
      <c r="F6" s="1" t="str">
        <f t="array" ref="F6">INDEX(xm,INT(SMALL(IF((xm&lt;&gt;"")*ISNUMBER(FIND($C6,$B$2:$B$8)),ROW($1:$7)*1000+COLUMN($A:$F),4^8*10^3),COLUMN(C5))/1000),MOD(SMALL(IF((xm&lt;&gt;"")*ISNUMBER(FIND($C6,$B$2:$B$8)),ROW($1:$7)*1000+COLUMN($A:$F),4^8*10^3),COLUMN(C5)),1000))</f>
        <v>小玲</v>
      </c>
      <c r="G6" s="1" t="e">
        <f t="array" ref="G6">INDEX(xm,INT(SMALL(IF((xm&lt;&gt;"")*ISNUMBER(FIND($C6,$B$2:$B$8)),ROW($1:$7)*1000+COLUMN($A:$F),4^8*10^3),COLUMN(D5))/1000),MOD(SMALL(IF((xm&lt;&gt;"")*ISNUMBER(FIND($C6,$B$2:$B$8)),ROW($1:$7)*1000+COLUMN($A:$F),4^8*10^3),COLUMN(D5)),1000))</f>
        <v>#REF!</v>
      </c>
    </row>
    <row r="7" spans="1:7">
      <c r="A7" t="s">
        <v>13</v>
      </c>
      <c r="B7" t="s">
        <v>11</v>
      </c>
      <c r="C7" s="1" t="str">
        <f t="array" ref="C7">INDEX(YY,INT(MIN(IF((COUNTIF(C$1:C6,YY)=0)*(YY&lt;&gt;""),ROW($1:$7)*1000+COLUMN(A:F),4^8*10^3))/1000),MOD(MIN(IF((COUNTIF(C$1:C6,YY)=0)*(YY&lt;&gt;""),ROW($1:$7)*1000+COLUMN(A:F))),1000))</f>
        <v>流行音乐</v>
      </c>
      <c r="D7" s="1" t="str">
        <f t="array" ref="D7">INDEX(xm,INT(SMALL(IF((xm&lt;&gt;"")*ISNUMBER(FIND($C7,$B$2:$B$8)),ROW($1:$7)*1000+COLUMN($A:$F),4^8*10^3),COLUMN(A6))/1000),MOD(SMALL(IF((xm&lt;&gt;"")*ISNUMBER(FIND($C7,$B$2:$B$8)),ROW($1:$7)*1000+COLUMN($A:$F),4^8*10^3),COLUMN(A6)),1000))</f>
        <v>十三</v>
      </c>
      <c r="E7" s="1" t="str">
        <f t="array" ref="E7">INDEX(xm,INT(SMALL(IF((xm&lt;&gt;"")*ISNUMBER(FIND($C7,$B$2:$B$8)),ROW($1:$7)*1000+COLUMN($A:$F),4^8*10^3),COLUMN(B6))/1000),MOD(SMALL(IF((xm&lt;&gt;"")*ISNUMBER(FIND($C7,$B$2:$B$8)),ROW($1:$7)*1000+COLUMN($A:$F),4^8*10^3),COLUMN(B6)),1000))</f>
        <v>小三</v>
      </c>
      <c r="F7" s="1" t="e">
        <f t="array" ref="F7">INDEX(xm,INT(SMALL(IF((xm&lt;&gt;"")*ISNUMBER(FIND($C7,$B$2:$B$8)),ROW($1:$7)*1000+COLUMN($A:$F),4^8*10^3),COLUMN(C6))/1000),MOD(SMALL(IF((xm&lt;&gt;"")*ISNUMBER(FIND($C7,$B$2:$B$8)),ROW($1:$7)*1000+COLUMN($A:$F),4^8*10^3),COLUMN(C6)),1000))</f>
        <v>#REF!</v>
      </c>
      <c r="G7" s="1" t="e">
        <f t="array" ref="G7">INDEX(xm,INT(SMALL(IF((xm&lt;&gt;"")*ISNUMBER(FIND($C7,$B$2:$B$8)),ROW($1:$7)*1000+COLUMN($A:$F),4^8*10^3),COLUMN(D6))/1000),MOD(SMALL(IF((xm&lt;&gt;"")*ISNUMBER(FIND($C7,$B$2:$B$8)),ROW($1:$7)*1000+COLUMN($A:$F),4^8*10^3),COLUMN(D6)),1000))</f>
        <v>#REF!</v>
      </c>
    </row>
    <row r="8" spans="1:7">
      <c r="A8" t="s">
        <v>14</v>
      </c>
      <c r="B8" t="s">
        <v>10</v>
      </c>
      <c r="C8" s="1" t="str">
        <f t="array" ref="C8">INDEX(YY,INT(MIN(IF((COUNTIF(C$1:C7,YY)=0)*(YY&lt;&gt;""),ROW($1:$7)*1000+COLUMN(A:F),4^8*10^3))/1000),MOD(MIN(IF((COUNTIF(C$1:C7,YY)=0)*(YY&lt;&gt;""),ROW($1:$7)*1000+COLUMN(A:F))),1000))</f>
        <v>美声</v>
      </c>
      <c r="D8" s="1" t="str">
        <f t="array" ref="D8">INDEX(xm,INT(SMALL(IF((xm&lt;&gt;"")*ISNUMBER(FIND($C8,$B$2:$B$8)),ROW($1:$7)*1000+COLUMN($A:$F),4^8*10^3),COLUMN(A7))/1000),MOD(SMALL(IF((xm&lt;&gt;"")*ISNUMBER(FIND($C8,$B$2:$B$8)),ROW($1:$7)*1000+COLUMN($A:$F),4^8*10^3),COLUMN(A7)),1000))</f>
        <v>十三</v>
      </c>
      <c r="E8" s="1" t="str">
        <f t="array" ref="E8">INDEX(xm,INT(SMALL(IF((xm&lt;&gt;"")*ISNUMBER(FIND($C8,$B$2:$B$8)),ROW($1:$7)*1000+COLUMN($A:$F),4^8*10^3),COLUMN(B7))/1000),MOD(SMALL(IF((xm&lt;&gt;"")*ISNUMBER(FIND($C8,$B$2:$B$8)),ROW($1:$7)*1000+COLUMN($A:$F),4^8*10^3),COLUMN(B7)),1000))</f>
        <v>小三</v>
      </c>
      <c r="F8" s="1" t="e">
        <f t="array" ref="F8">INDEX(xm,INT(SMALL(IF((xm&lt;&gt;"")*ISNUMBER(FIND($C8,$B$2:$B$8)),ROW($1:$7)*1000+COLUMN($A:$F),4^8*10^3),COLUMN(C7))/1000),MOD(SMALL(IF((xm&lt;&gt;"")*ISNUMBER(FIND($C8,$B$2:$B$8)),ROW($1:$7)*1000+COLUMN($A:$F),4^8*10^3),COLUMN(C7)),1000))</f>
        <v>#REF!</v>
      </c>
      <c r="G8" s="1" t="e">
        <f t="array" ref="G8">INDEX(xm,INT(SMALL(IF((xm&lt;&gt;"")*ISNUMBER(FIND($C8,$B$2:$B$8)),ROW($1:$7)*1000+COLUMN($A:$F),4^8*10^3),COLUMN(D7))/1000),MOD(SMALL(IF((xm&lt;&gt;"")*ISNUMBER(FIND($C8,$B$2:$B$8)),ROW($1:$7)*1000+COLUMN($A:$F),4^8*10^3),COLUMN(D7)),1000))</f>
        <v>#REF!</v>
      </c>
    </row>
    <row r="9" spans="1:7">
      <c r="C9" s="1" t="e">
        <f t="array" ref="C9">INDEX(YY,INT(MIN(IF((COUNTIF(C$1:C8,YY)=0)*(YY&lt;&gt;""),ROW($1:$7)*1000+COLUMN(A:F),4^8*10^3))/1000),MOD(MIN(IF((COUNTIF(C$1:C8,YY)=0)*(YY&lt;&gt;""),ROW($1:$7)*1000+COLUMN(A:F))),1000))</f>
        <v>#REF!</v>
      </c>
      <c r="D9" s="1" t="e">
        <f t="array" ref="D9">INDEX(xm,INT(SMALL(IF((xm&lt;&gt;"")*ISNUMBER(FIND($C9,$B$2:$B$8)),ROW($1:$7)*1000+COLUMN($A:$F),4^8*10^3),COLUMN(A8))/1000),MOD(SMALL(IF((xm&lt;&gt;"")*ISNUMBER(FIND($C9,$B$2:$B$8)),ROW($1:$7)*1000+COLUMN($A:$F),4^8*10^3),COLUMN(A8)),1000))</f>
        <v>#REF!</v>
      </c>
      <c r="E9" s="1" t="e">
        <f t="array" ref="E9">INDEX(xm,INT(SMALL(IF((xm&lt;&gt;"")*ISNUMBER(FIND($C9,$B$2:$B$8)),ROW($1:$7)*1000+COLUMN($A:$F),4^8*10^3),COLUMN(B8))/1000),MOD(SMALL(IF((xm&lt;&gt;"")*ISNUMBER(FIND($C9,$B$2:$B$8)),ROW($1:$7)*1000+COLUMN($A:$F),4^8*10^3),COLUMN(B8)),1000))</f>
        <v>#REF!</v>
      </c>
      <c r="F9" s="1" t="e">
        <f t="array" ref="F9">INDEX(xm,INT(SMALL(IF((xm&lt;&gt;"")*ISNUMBER(FIND($C9,$B$2:$B$8)),ROW($1:$7)*1000+COLUMN($A:$F),4^8*10^3),COLUMN(C8))/1000),MOD(SMALL(IF((xm&lt;&gt;"")*ISNUMBER(FIND($C9,$B$2:$B$8)),ROW($1:$7)*1000+COLUMN($A:$F),4^8*10^3),COLUMN(C8)),1000))</f>
        <v>#REF!</v>
      </c>
      <c r="G9" s="1" t="e">
        <f t="array" ref="G9">INDEX(xm,INT(SMALL(IF((xm&lt;&gt;"")*ISNUMBER(FIND($C9,$B$2:$B$8)),ROW($1:$7)*1000+COLUMN($A:$F),4^8*10^3),COLUMN(D8))/1000),MOD(SMALL(IF((xm&lt;&gt;"")*ISNUMBER(FIND($C9,$B$2:$B$8)),ROW($1:$7)*1000+COLUMN($A:$F),4^8*10^3),COLUMN(D8)),1000))</f>
        <v>#REF!</v>
      </c>
    </row>
    <row r="12" spans="1:7">
      <c r="D12" s="2" t="s">
        <v>16</v>
      </c>
      <c r="E12" s="2" t="s">
        <v>17</v>
      </c>
    </row>
    <row r="13" spans="1:7">
      <c r="D13" s="2" t="s">
        <v>18</v>
      </c>
      <c r="E13" s="2" t="s">
        <v>19</v>
      </c>
    </row>
  </sheetData>
  <phoneticPr fontId="1" type="noConversion"/>
  <conditionalFormatting sqref="C2:G9">
    <cfRule type="expression" dxfId="0" priority="1" stopIfTrue="1">
      <formula>ISERROR(C2)</formula>
    </cfRule>
  </conditionalFormatting>
  <pageMargins left="0.7" right="0.7" top="0.75" bottom="0.75" header="0.3" footer="0.3"/>
  <ignoredErrors>
    <ignoredError sqref="C2:G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Sheet8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2010-07-05T09:44:26Z</dcterms:created>
  <dcterms:modified xsi:type="dcterms:W3CDTF">2010-07-05T09:57:34Z</dcterms:modified>
</cp:coreProperties>
</file>