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1435" windowHeight="10020"/>
  </bookViews>
  <sheets>
    <sheet name="透视表" sheetId="3" r:id="rId1"/>
    <sheet name="表1" sheetId="1" r:id="rId2"/>
  </sheets>
  <calcPr calcId="144525"/>
  <pivotCaches>
    <pivotCache cacheId="1" r:id="rId3"/>
  </pivotCaches>
</workbook>
</file>

<file path=xl/calcChain.xml><?xml version="1.0" encoding="utf-8"?>
<calcChain xmlns="http://schemas.openxmlformats.org/spreadsheetml/2006/main">
  <c r="U3" i="1" l="1"/>
  <c r="N3" i="1"/>
  <c r="O3" i="1"/>
  <c r="P3" i="1"/>
  <c r="H3" i="1"/>
  <c r="F3" i="1"/>
  <c r="U2" i="1"/>
  <c r="N2" i="1"/>
  <c r="O2" i="1"/>
  <c r="P2" i="1"/>
  <c r="H2" i="1"/>
  <c r="F2" i="1"/>
  <c r="U5" i="1"/>
  <c r="U6" i="1"/>
  <c r="N6" i="1"/>
  <c r="O6" i="1"/>
  <c r="P6" i="1"/>
  <c r="H6" i="1"/>
  <c r="F6" i="1"/>
  <c r="N5" i="1"/>
  <c r="O5" i="1"/>
  <c r="P5" i="1"/>
  <c r="H5" i="1"/>
  <c r="F5" i="1"/>
  <c r="U4" i="1"/>
  <c r="N4" i="1"/>
  <c r="O4" i="1"/>
  <c r="P4" i="1"/>
  <c r="H4" i="1"/>
  <c r="F4" i="1"/>
</calcChain>
</file>

<file path=xl/sharedStrings.xml><?xml version="1.0" encoding="utf-8"?>
<sst xmlns="http://schemas.openxmlformats.org/spreadsheetml/2006/main" count="77" uniqueCount="58">
  <si>
    <t>9.9折</t>
    <phoneticPr fontId="2" type="noConversion"/>
  </si>
  <si>
    <t>按揭</t>
    <phoneticPr fontId="2" type="noConversion"/>
  </si>
  <si>
    <t>1部</t>
    <phoneticPr fontId="2" type="noConversion"/>
  </si>
  <si>
    <t>梁建</t>
    <phoneticPr fontId="2" type="noConversion"/>
  </si>
  <si>
    <t>6月</t>
    <phoneticPr fontId="2" type="noConversion"/>
  </si>
  <si>
    <t>2部</t>
    <phoneticPr fontId="2" type="noConversion"/>
  </si>
  <si>
    <t>徐州</t>
    <phoneticPr fontId="2" type="noConversion"/>
  </si>
  <si>
    <t>邹雍</t>
    <phoneticPr fontId="2" type="noConversion"/>
  </si>
  <si>
    <t>6-6-6</t>
    <phoneticPr fontId="2" type="noConversion"/>
  </si>
  <si>
    <t>曹文</t>
    <phoneticPr fontId="2" type="noConversion"/>
  </si>
  <si>
    <t>6-8-6</t>
    <phoneticPr fontId="2" type="noConversion"/>
  </si>
  <si>
    <t>伍江华</t>
    <phoneticPr fontId="2" type="noConversion"/>
  </si>
  <si>
    <t>7-2-8</t>
    <phoneticPr fontId="2" type="noConversion"/>
  </si>
  <si>
    <t>何曲</t>
    <phoneticPr fontId="2" type="noConversion"/>
  </si>
  <si>
    <t>客户
姓名</t>
    <phoneticPr fontId="2" type="noConversion"/>
  </si>
  <si>
    <t>签约日期</t>
  </si>
  <si>
    <t>购买
房号</t>
  </si>
  <si>
    <t>建筑面积
㎡</t>
  </si>
  <si>
    <t>建面单价</t>
  </si>
  <si>
    <t>公式计算
总价</t>
  </si>
  <si>
    <t>实际单价</t>
  </si>
  <si>
    <t>公式计算
实际总价</t>
  </si>
  <si>
    <t>折扣</t>
  </si>
  <si>
    <t>合同金额
（手写）</t>
  </si>
  <si>
    <t>付款
方式</t>
  </si>
  <si>
    <t>定金额</t>
  </si>
  <si>
    <t>一期房款
二期房款</t>
  </si>
  <si>
    <t>实际
到款额</t>
  </si>
  <si>
    <t>实际
贷款额</t>
    <phoneticPr fontId="2" type="noConversion"/>
  </si>
  <si>
    <t>核算情况</t>
    <phoneticPr fontId="2" type="noConversion"/>
  </si>
  <si>
    <t>销售
部门</t>
  </si>
  <si>
    <t>销售
主任</t>
  </si>
  <si>
    <t>成交
月份</t>
  </si>
  <si>
    <t>签单数</t>
  </si>
  <si>
    <t>签单金额</t>
  </si>
  <si>
    <t>徐州</t>
  </si>
  <si>
    <t>梁建</t>
  </si>
  <si>
    <t>何曲</t>
  </si>
  <si>
    <t>曹文</t>
  </si>
  <si>
    <t>总计</t>
  </si>
  <si>
    <t>魏文军</t>
    <phoneticPr fontId="2" type="noConversion"/>
  </si>
  <si>
    <t>7-2-8</t>
    <phoneticPr fontId="2" type="noConversion"/>
  </si>
  <si>
    <t>王静</t>
    <phoneticPr fontId="2" type="noConversion"/>
  </si>
  <si>
    <t>6-9-5</t>
    <phoneticPr fontId="2" type="noConversion"/>
  </si>
  <si>
    <t>9.9折</t>
    <phoneticPr fontId="2" type="noConversion"/>
  </si>
  <si>
    <t>按揭</t>
    <phoneticPr fontId="2" type="noConversion"/>
  </si>
  <si>
    <t>7-2-8</t>
  </si>
  <si>
    <t>6-8-6</t>
  </si>
  <si>
    <t>客户
姓名</t>
  </si>
  <si>
    <t>伍江华</t>
  </si>
  <si>
    <t>魏文军</t>
  </si>
  <si>
    <t xml:space="preserve"> 公式计算总价</t>
  </si>
  <si>
    <t>销售</t>
  </si>
  <si>
    <t>购买</t>
  </si>
  <si>
    <t>6-6-6</t>
  </si>
  <si>
    <t>邹雍</t>
  </si>
  <si>
    <t>6-9-5</t>
  </si>
  <si>
    <t>王静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</si>
</sst>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.0_);[Red]\(0.0\)"/>
  </numFmts>
  <fonts count="8" x14ac:knownFonts="1">
    <font>
      <sz val="12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/>
    <xf numFmtId="0" fontId="7" fillId="0" borderId="0"/>
  </cellStyleXfs>
  <cellXfs count="51">
    <xf numFmtId="0" fontId="0" fillId="0" borderId="0" xfId="0">
      <alignment vertical="center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14" fontId="1" fillId="2" borderId="1" xfId="2" applyNumberFormat="1" applyFont="1" applyFill="1" applyBorder="1" applyAlignment="1" applyProtection="1">
      <alignment horizontal="center" vertical="center"/>
      <protection locked="0"/>
    </xf>
    <xf numFmtId="49" fontId="1" fillId="2" borderId="1" xfId="2" applyNumberFormat="1" applyFont="1" applyFill="1" applyBorder="1" applyAlignment="1" applyProtection="1">
      <alignment horizontal="center" vertical="center"/>
      <protection locked="0"/>
    </xf>
    <xf numFmtId="176" fontId="1" fillId="2" borderId="1" xfId="2" applyNumberFormat="1" applyFont="1" applyFill="1" applyBorder="1" applyAlignment="1" applyProtection="1">
      <alignment horizontal="center" vertical="center"/>
      <protection locked="0"/>
    </xf>
    <xf numFmtId="177" fontId="1" fillId="2" borderId="1" xfId="2" applyNumberFormat="1" applyFont="1" applyFill="1" applyBorder="1" applyAlignment="1" applyProtection="1">
      <alignment horizontal="center" vertical="center"/>
      <protection locked="0"/>
    </xf>
    <xf numFmtId="177" fontId="1" fillId="3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 applyAlignment="1" applyProtection="1">
      <alignment horizontal="center" vertical="center"/>
      <protection locked="0"/>
    </xf>
    <xf numFmtId="178" fontId="1" fillId="3" borderId="1" xfId="2" applyNumberFormat="1" applyFont="1" applyFill="1" applyBorder="1" applyAlignment="1" applyProtection="1">
      <alignment horizontal="center" vertical="center"/>
      <protection locked="0"/>
    </xf>
    <xf numFmtId="177" fontId="3" fillId="3" borderId="1" xfId="2" applyNumberFormat="1" applyFont="1" applyFill="1" applyBorder="1" applyAlignment="1" applyProtection="1">
      <alignment horizontal="center" vertical="center"/>
      <protection locked="0"/>
    </xf>
    <xf numFmtId="12" fontId="1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center"/>
    </xf>
    <xf numFmtId="0" fontId="1" fillId="4" borderId="1" xfId="2" applyFont="1" applyFill="1" applyBorder="1" applyAlignment="1" applyProtection="1">
      <alignment horizontal="center" vertical="center" wrapText="1"/>
      <protection locked="0"/>
    </xf>
    <xf numFmtId="14" fontId="1" fillId="4" borderId="1" xfId="2" applyNumberFormat="1" applyFont="1" applyFill="1" applyBorder="1" applyAlignment="1" applyProtection="1">
      <alignment horizontal="center" vertical="center"/>
      <protection locked="0"/>
    </xf>
    <xf numFmtId="49" fontId="1" fillId="4" borderId="1" xfId="2" applyNumberFormat="1" applyFont="1" applyFill="1" applyBorder="1" applyAlignment="1" applyProtection="1">
      <alignment horizontal="center" vertical="center"/>
      <protection locked="0"/>
    </xf>
    <xf numFmtId="176" fontId="1" fillId="4" borderId="1" xfId="2" applyNumberFormat="1" applyFont="1" applyFill="1" applyBorder="1" applyAlignment="1" applyProtection="1">
      <alignment horizontal="center" vertical="center"/>
      <protection locked="0"/>
    </xf>
    <xf numFmtId="177" fontId="1" fillId="4" borderId="1" xfId="2" applyNumberFormat="1" applyFont="1" applyFill="1" applyBorder="1" applyAlignment="1" applyProtection="1">
      <alignment horizontal="center" vertical="center"/>
      <protection locked="0"/>
    </xf>
    <xf numFmtId="0" fontId="1" fillId="4" borderId="1" xfId="2" applyFont="1" applyFill="1" applyBorder="1" applyAlignment="1" applyProtection="1">
      <alignment horizontal="center" vertical="center"/>
      <protection locked="0"/>
    </xf>
    <xf numFmtId="12" fontId="1" fillId="4" borderId="1" xfId="2" applyNumberFormat="1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center" vertical="center"/>
    </xf>
    <xf numFmtId="178" fontId="1" fillId="2" borderId="1" xfId="2" applyNumberFormat="1" applyFont="1" applyFill="1" applyBorder="1" applyAlignment="1" applyProtection="1">
      <alignment horizontal="center" vertical="center"/>
      <protection locked="0"/>
    </xf>
    <xf numFmtId="177" fontId="3" fillId="2" borderId="1" xfId="2" applyNumberFormat="1" applyFont="1" applyFill="1" applyBorder="1" applyAlignment="1" applyProtection="1">
      <alignment horizontal="center" vertical="center"/>
      <protection locked="0"/>
    </xf>
    <xf numFmtId="0" fontId="5" fillId="4" borderId="1" xfId="2" applyFont="1" applyFill="1" applyBorder="1" applyAlignment="1" applyProtection="1">
      <alignment horizontal="center" vertical="center" wrapText="1"/>
      <protection locked="0"/>
    </xf>
    <xf numFmtId="0" fontId="5" fillId="4" borderId="1" xfId="2" applyFont="1" applyFill="1" applyBorder="1" applyAlignment="1" applyProtection="1">
      <alignment horizontal="center" vertical="center"/>
      <protection locked="0"/>
    </xf>
    <xf numFmtId="0" fontId="5" fillId="4" borderId="1" xfId="2" applyNumberFormat="1" applyFont="1" applyFill="1" applyBorder="1" applyAlignment="1" applyProtection="1">
      <alignment horizontal="center" vertical="center"/>
      <protection locked="0"/>
    </xf>
    <xf numFmtId="176" fontId="5" fillId="4" borderId="1" xfId="2" applyNumberFormat="1" applyFont="1" applyFill="1" applyBorder="1" applyAlignment="1" applyProtection="1">
      <alignment horizontal="center" vertical="center" wrapText="1"/>
      <protection locked="0"/>
    </xf>
    <xf numFmtId="177" fontId="5" fillId="4" borderId="2" xfId="2" applyNumberFormat="1" applyFont="1" applyFill="1" applyBorder="1" applyAlignment="1" applyProtection="1">
      <alignment horizontal="center" vertical="center"/>
      <protection locked="0"/>
    </xf>
    <xf numFmtId="177" fontId="5" fillId="3" borderId="1" xfId="2" applyNumberFormat="1" applyFont="1" applyFill="1" applyBorder="1" applyAlignment="1" applyProtection="1">
      <alignment horizontal="center" vertical="center" wrapText="1"/>
      <protection locked="0"/>
    </xf>
    <xf numFmtId="176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2" fontId="5" fillId="4" borderId="1" xfId="2" applyNumberFormat="1" applyFont="1" applyFill="1" applyBorder="1" applyAlignment="1" applyProtection="1">
      <alignment horizontal="center" vertical="center"/>
      <protection locked="0"/>
    </xf>
    <xf numFmtId="177" fontId="5" fillId="3" borderId="1" xfId="2" applyNumberFormat="1" applyFont="1" applyFill="1" applyBorder="1" applyAlignment="1" applyProtection="1">
      <alignment horizontal="center" vertical="center"/>
      <protection locked="0"/>
    </xf>
    <xf numFmtId="0" fontId="5" fillId="4" borderId="0" xfId="2" applyFont="1" applyFill="1" applyBorder="1" applyAlignment="1" applyProtection="1">
      <alignment horizontal="center" vertical="center"/>
      <protection locked="0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pivotButton="1" applyBorder="1">
      <alignment vertical="center"/>
    </xf>
    <xf numFmtId="0" fontId="0" fillId="0" borderId="6" xfId="0" applyBorder="1">
      <alignment vertical="center"/>
    </xf>
    <xf numFmtId="12" fontId="0" fillId="0" borderId="3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NumberFormat="1" applyBorder="1">
      <alignment vertical="center"/>
    </xf>
    <xf numFmtId="0" fontId="0" fillId="0" borderId="5" xfId="0" applyNumberFormat="1" applyBorder="1">
      <alignment vertical="center"/>
    </xf>
    <xf numFmtId="0" fontId="0" fillId="0" borderId="9" xfId="0" applyBorder="1">
      <alignment vertical="center"/>
    </xf>
    <xf numFmtId="14" fontId="0" fillId="0" borderId="3" xfId="0" applyNumberFormat="1" applyBorder="1">
      <alignment vertical="center"/>
    </xf>
    <xf numFmtId="14" fontId="0" fillId="0" borderId="8" xfId="0" applyNumberFormat="1" applyBorder="1">
      <alignment vertical="center"/>
    </xf>
    <xf numFmtId="0" fontId="0" fillId="0" borderId="3" xfId="0" applyNumberFormat="1" applyBorder="1">
      <alignment vertical="center"/>
    </xf>
    <xf numFmtId="0" fontId="0" fillId="0" borderId="6" xfId="0" applyNumberFormat="1" applyBorder="1">
      <alignment vertical="center"/>
    </xf>
    <xf numFmtId="0" fontId="0" fillId="0" borderId="10" xfId="0" applyBorder="1">
      <alignment vertical="center"/>
    </xf>
    <xf numFmtId="0" fontId="0" fillId="0" borderId="4" xfId="0" pivotButton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3">
    <cellStyle name="_ET_STYLE_NoName_00_" xfId="1"/>
    <cellStyle name="常规" xfId="0" builtinId="0"/>
    <cellStyle name="常规_Sheet1" xfId="2"/>
  </cellStyles>
  <dxfs count="2">
    <dxf>
      <font>
        <b/>
        <i val="0"/>
        <condense val="0"/>
        <extend val="0"/>
        <color indexed="10"/>
      </font>
      <fill>
        <patternFill patternType="solid">
          <bgColor indexed="40"/>
        </patternFill>
      </fill>
    </dxf>
    <dxf>
      <font>
        <b/>
        <i val="0"/>
        <condense val="0"/>
        <extend val="0"/>
        <color indexed="10"/>
      </font>
      <fill>
        <patternFill patternType="solid">
          <bgColor indexed="4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561976</xdr:colOff>
      <xdr:row>7</xdr:row>
      <xdr:rowOff>57151</xdr:rowOff>
    </xdr:from>
    <xdr:to>
      <xdr:col>5</xdr:col>
      <xdr:colOff>76200</xdr:colOff>
      <xdr:row>13</xdr:row>
      <xdr:rowOff>28575</xdr:rowOff>
    </xdr:to>
    <xdr:cxnSp macro="">
      <xdr:nvCxnSpPr>
        <xdr:cNvPr id="5" name="直接箭头连接符 4"/>
        <xdr:cNvCxnSpPr/>
      </xdr:nvCxnSpPr>
      <xdr:spPr>
        <a:xfrm flipH="1" flipV="1">
          <a:off x="3038476" y="962026"/>
          <a:ext cx="390524" cy="105727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5</xdr:row>
      <xdr:rowOff>114300</xdr:rowOff>
    </xdr:from>
    <xdr:to>
      <xdr:col>5</xdr:col>
      <xdr:colOff>123825</xdr:colOff>
      <xdr:row>7</xdr:row>
      <xdr:rowOff>95250</xdr:rowOff>
    </xdr:to>
    <xdr:sp macro="" textlink="">
      <xdr:nvSpPr>
        <xdr:cNvPr id="6" name="圆角矩形 5"/>
        <xdr:cNvSpPr/>
      </xdr:nvSpPr>
      <xdr:spPr>
        <a:xfrm>
          <a:off x="2400300" y="657225"/>
          <a:ext cx="1076325" cy="342900"/>
        </a:xfrm>
        <a:prstGeom prst="roundRect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447675</xdr:colOff>
      <xdr:row>13</xdr:row>
      <xdr:rowOff>85725</xdr:rowOff>
    </xdr:from>
    <xdr:to>
      <xdr:col>5</xdr:col>
      <xdr:colOff>609600</xdr:colOff>
      <xdr:row>15</xdr:row>
      <xdr:rowOff>38100</xdr:rowOff>
    </xdr:to>
    <xdr:sp macro="" textlink="">
      <xdr:nvSpPr>
        <xdr:cNvPr id="2" name="TextBox 1"/>
        <xdr:cNvSpPr txBox="1"/>
      </xdr:nvSpPr>
      <xdr:spPr>
        <a:xfrm>
          <a:off x="2924175" y="2438400"/>
          <a:ext cx="1038225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 b="1">
              <a:solidFill>
                <a:srgbClr val="FF0000"/>
              </a:solidFill>
            </a:rPr>
            <a:t>内部行字段</a:t>
          </a:r>
        </a:p>
      </xdr:txBody>
    </xdr:sp>
    <xdr:clientData/>
  </xdr:twoCellAnchor>
  <xdr:twoCellAnchor>
    <xdr:from>
      <xdr:col>1</xdr:col>
      <xdr:colOff>9525</xdr:colOff>
      <xdr:row>5</xdr:row>
      <xdr:rowOff>66675</xdr:rowOff>
    </xdr:from>
    <xdr:to>
      <xdr:col>3</xdr:col>
      <xdr:colOff>714375</xdr:colOff>
      <xdr:row>7</xdr:row>
      <xdr:rowOff>152400</xdr:rowOff>
    </xdr:to>
    <xdr:sp macro="" textlink="">
      <xdr:nvSpPr>
        <xdr:cNvPr id="4" name="椭圆 3"/>
        <xdr:cNvSpPr/>
      </xdr:nvSpPr>
      <xdr:spPr>
        <a:xfrm>
          <a:off x="9525" y="609600"/>
          <a:ext cx="2305050" cy="4476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133350</xdr:colOff>
      <xdr:row>8</xdr:row>
      <xdr:rowOff>9525</xdr:rowOff>
    </xdr:from>
    <xdr:to>
      <xdr:col>2</xdr:col>
      <xdr:colOff>142875</xdr:colOff>
      <xdr:row>14</xdr:row>
      <xdr:rowOff>104775</xdr:rowOff>
    </xdr:to>
    <xdr:cxnSp macro="">
      <xdr:nvCxnSpPr>
        <xdr:cNvPr id="8" name="直接箭头连接符 7"/>
        <xdr:cNvCxnSpPr/>
      </xdr:nvCxnSpPr>
      <xdr:spPr>
        <a:xfrm flipV="1">
          <a:off x="1009650" y="1095375"/>
          <a:ext cx="9525" cy="118110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14</xdr:row>
      <xdr:rowOff>152400</xdr:rowOff>
    </xdr:from>
    <xdr:to>
      <xdr:col>2</xdr:col>
      <xdr:colOff>657225</xdr:colOff>
      <xdr:row>16</xdr:row>
      <xdr:rowOff>85725</xdr:rowOff>
    </xdr:to>
    <xdr:sp macro="" textlink="">
      <xdr:nvSpPr>
        <xdr:cNvPr id="9" name="TextBox 8"/>
        <xdr:cNvSpPr txBox="1"/>
      </xdr:nvSpPr>
      <xdr:spPr>
        <a:xfrm>
          <a:off x="552450" y="2324100"/>
          <a:ext cx="981075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 b="1">
              <a:solidFill>
                <a:srgbClr val="0070C0"/>
              </a:solidFill>
            </a:rPr>
            <a:t>外部行字段</a:t>
          </a:r>
        </a:p>
      </xdr:txBody>
    </xdr:sp>
    <xdr:clientData/>
  </xdr:twoCellAnchor>
  <xdr:twoCellAnchor>
    <xdr:from>
      <xdr:col>4</xdr:col>
      <xdr:colOff>847725</xdr:colOff>
      <xdr:row>3</xdr:row>
      <xdr:rowOff>76200</xdr:rowOff>
    </xdr:from>
    <xdr:to>
      <xdr:col>6</xdr:col>
      <xdr:colOff>0</xdr:colOff>
      <xdr:row>5</xdr:row>
      <xdr:rowOff>38100</xdr:rowOff>
    </xdr:to>
    <xdr:sp macro="" textlink="">
      <xdr:nvSpPr>
        <xdr:cNvPr id="10" name="椭圆 9"/>
        <xdr:cNvSpPr/>
      </xdr:nvSpPr>
      <xdr:spPr>
        <a:xfrm>
          <a:off x="3324225" y="619125"/>
          <a:ext cx="904875" cy="32385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276225</xdr:colOff>
      <xdr:row>0</xdr:row>
      <xdr:rowOff>142875</xdr:rowOff>
    </xdr:from>
    <xdr:to>
      <xdr:col>5</xdr:col>
      <xdr:colOff>381000</xdr:colOff>
      <xdr:row>2</xdr:row>
      <xdr:rowOff>76200</xdr:rowOff>
    </xdr:to>
    <xdr:sp macro="" textlink="">
      <xdr:nvSpPr>
        <xdr:cNvPr id="11" name="TextBox 10"/>
        <xdr:cNvSpPr txBox="1"/>
      </xdr:nvSpPr>
      <xdr:spPr>
        <a:xfrm>
          <a:off x="2752725" y="142875"/>
          <a:ext cx="981075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 b="1">
              <a:solidFill>
                <a:srgbClr val="0070C0"/>
              </a:solidFill>
            </a:rPr>
            <a:t>外部列字段</a:t>
          </a:r>
        </a:p>
      </xdr:txBody>
    </xdr:sp>
    <xdr:clientData/>
  </xdr:twoCellAnchor>
  <xdr:twoCellAnchor>
    <xdr:from>
      <xdr:col>4</xdr:col>
      <xdr:colOff>857250</xdr:colOff>
      <xdr:row>2</xdr:row>
      <xdr:rowOff>133350</xdr:rowOff>
    </xdr:from>
    <xdr:to>
      <xdr:col>5</xdr:col>
      <xdr:colOff>257175</xdr:colOff>
      <xdr:row>3</xdr:row>
      <xdr:rowOff>57150</xdr:rowOff>
    </xdr:to>
    <xdr:cxnSp macro="">
      <xdr:nvCxnSpPr>
        <xdr:cNvPr id="13" name="直接箭头连接符 12"/>
        <xdr:cNvCxnSpPr/>
      </xdr:nvCxnSpPr>
      <xdr:spPr>
        <a:xfrm>
          <a:off x="3333750" y="495300"/>
          <a:ext cx="276225" cy="1047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3</xdr:row>
      <xdr:rowOff>123825</xdr:rowOff>
    </xdr:from>
    <xdr:to>
      <xdr:col>7</xdr:col>
      <xdr:colOff>219075</xdr:colOff>
      <xdr:row>5</xdr:row>
      <xdr:rowOff>104775</xdr:rowOff>
    </xdr:to>
    <xdr:sp macro="" textlink="">
      <xdr:nvSpPr>
        <xdr:cNvPr id="14" name="圆角矩形 13"/>
        <xdr:cNvSpPr/>
      </xdr:nvSpPr>
      <xdr:spPr>
        <a:xfrm>
          <a:off x="4543425" y="666750"/>
          <a:ext cx="1076325" cy="342900"/>
        </a:xfrm>
        <a:prstGeom prst="roundRect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180976</xdr:colOff>
      <xdr:row>0</xdr:row>
      <xdr:rowOff>161925</xdr:rowOff>
    </xdr:from>
    <xdr:to>
      <xdr:col>8</xdr:col>
      <xdr:colOff>333376</xdr:colOff>
      <xdr:row>2</xdr:row>
      <xdr:rowOff>114300</xdr:rowOff>
    </xdr:to>
    <xdr:sp macro="" textlink="">
      <xdr:nvSpPr>
        <xdr:cNvPr id="15" name="TextBox 14"/>
        <xdr:cNvSpPr txBox="1"/>
      </xdr:nvSpPr>
      <xdr:spPr>
        <a:xfrm>
          <a:off x="5581651" y="161925"/>
          <a:ext cx="10287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200" b="1">
              <a:solidFill>
                <a:srgbClr val="FF0000"/>
              </a:solidFill>
            </a:rPr>
            <a:t>内部列字段</a:t>
          </a:r>
        </a:p>
      </xdr:txBody>
    </xdr:sp>
    <xdr:clientData/>
  </xdr:twoCellAnchor>
  <xdr:twoCellAnchor>
    <xdr:from>
      <xdr:col>6</xdr:col>
      <xdr:colOff>695325</xdr:colOff>
      <xdr:row>2</xdr:row>
      <xdr:rowOff>142875</xdr:rowOff>
    </xdr:from>
    <xdr:to>
      <xdr:col>7</xdr:col>
      <xdr:colOff>142875</xdr:colOff>
      <xdr:row>3</xdr:row>
      <xdr:rowOff>104775</xdr:rowOff>
    </xdr:to>
    <xdr:cxnSp macro="">
      <xdr:nvCxnSpPr>
        <xdr:cNvPr id="17" name="直接箭头连接符 16"/>
        <xdr:cNvCxnSpPr/>
      </xdr:nvCxnSpPr>
      <xdr:spPr>
        <a:xfrm flipH="1">
          <a:off x="5219700" y="504825"/>
          <a:ext cx="323850" cy="1428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jc" refreshedDate="40366.991620717592" createdVersion="1" refreshedVersion="4" recordCount="5" upgradeOnRefresh="1">
  <cacheSource type="worksheet">
    <worksheetSource ref="A1:U6" sheet="表1"/>
  </cacheSource>
  <cacheFields count="21">
    <cacheField name="客户_x000a_姓名" numFmtId="0">
      <sharedItems count="4">
        <s v="王静"/>
        <s v="邹雍"/>
        <s v="魏文军"/>
        <s v="伍江华"/>
      </sharedItems>
    </cacheField>
    <cacheField name="签约日期" numFmtId="0">
      <sharedItems containsSemiMixedTypes="0" containsNonDate="0" containsDate="1" containsString="0" minDate="2010-06-20T00:00:00" maxDate="2010-07-07T00:00:00" count="3">
        <d v="2010-06-20T00:00:00"/>
        <d v="2010-06-23T00:00:00"/>
        <d v="2010-07-06T00:00:00"/>
      </sharedItems>
    </cacheField>
    <cacheField name="购买_x000a_房号" numFmtId="0">
      <sharedItems count="4">
        <s v="6-9-5"/>
        <s v="6-6-6"/>
        <s v="6-8-6"/>
        <s v="7-2-8"/>
      </sharedItems>
    </cacheField>
    <cacheField name="建筑面积_x000a_㎡" numFmtId="0">
      <sharedItems containsString="0" containsBlank="1" containsNumber="1" minValue="78.989999999999995" maxValue="111.6"/>
    </cacheField>
    <cacheField name="建面单价" numFmtId="0">
      <sharedItems containsString="0" containsBlank="1" containsNumber="1" containsInteger="1" minValue="3240" maxValue="3400" count="5">
        <n v="3326"/>
        <n v="3390"/>
        <n v="3400"/>
        <n v="3240"/>
        <m/>
      </sharedItems>
    </cacheField>
    <cacheField name="公式计算_x000a_总价" numFmtId="0">
      <sharedItems containsSemiMixedTypes="0" containsString="0" containsNumber="1" containsInteger="1" minValue="0" maxValue="379440"/>
    </cacheField>
    <cacheField name="实际单价" numFmtId="0">
      <sharedItems containsString="0" containsBlank="1" containsNumber="1" minValue="3207.61" maxValue="3366"/>
    </cacheField>
    <cacheField name="公式计算_x000a_实际总价" numFmtId="0">
      <sharedItems containsSemiMixedTypes="0" containsString="0" containsNumber="1" minValue="0" maxValue="375645.6"/>
    </cacheField>
    <cacheField name="折扣" numFmtId="0">
      <sharedItems containsBlank="1"/>
    </cacheField>
    <cacheField name="合同金额_x000a_（手写）" numFmtId="0">
      <sharedItems containsString="0" containsBlank="1" containsNumber="1" containsInteger="1" minValue="253369" maxValue="375646"/>
    </cacheField>
    <cacheField name="付款_x000a_方式" numFmtId="0">
      <sharedItems containsBlank="1"/>
    </cacheField>
    <cacheField name="定金额" numFmtId="0">
      <sharedItems containsString="0" containsBlank="1" containsNumber="1" containsInteger="1" minValue="20000" maxValue="20000"/>
    </cacheField>
    <cacheField name="一期房款_x000a_二期房款" numFmtId="0">
      <sharedItems containsString="0" containsBlank="1" containsNumber="1" containsInteger="1" minValue="33369" maxValue="167541"/>
    </cacheField>
    <cacheField name="实际_x000a_到款额" numFmtId="0">
      <sharedItems containsSemiMixedTypes="0" containsString="0" containsNumber="1" containsInteger="1" minValue="0" maxValue="187541"/>
    </cacheField>
    <cacheField name="实际_x000a_贷款额" numFmtId="0">
      <sharedItems containsSemiMixedTypes="0" containsString="0" containsNumber="1" minValue="0" maxValue="26.2"/>
    </cacheField>
    <cacheField name="核算情况" numFmtId="0">
      <sharedItems containsSemiMixedTypes="0" containsString="0" containsNumber="1" containsInteger="1" minValue="0" maxValue="0"/>
    </cacheField>
    <cacheField name="销售_x000a_部门" numFmtId="0">
      <sharedItems/>
    </cacheField>
    <cacheField name="销售_x000a_主任" numFmtId="0">
      <sharedItems count="4">
        <s v="梁建"/>
        <s v="曹文"/>
        <s v="何曲"/>
        <s v="徐州"/>
      </sharedItems>
    </cacheField>
    <cacheField name="成交_x000a_月份" numFmtId="0">
      <sharedItems count="1">
        <s v="6月"/>
      </sharedItems>
    </cacheField>
    <cacheField name="签单数" numFmtId="0">
      <sharedItems containsSemiMixedTypes="0" containsString="0" containsNumber="1" minValue="0.5" maxValue="1" count="2">
        <n v="1"/>
        <n v="0.5"/>
      </sharedItems>
    </cacheField>
    <cacheField name="签单金额" numFmtId="0">
      <sharedItems containsSemiMixedTypes="0" containsString="0" containsNumber="1" minValue="126684.5" maxValue="3756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x v="0"/>
    <x v="0"/>
    <x v="0"/>
    <n v="110.84"/>
    <x v="0"/>
    <n v="368654"/>
    <n v="3292.74"/>
    <n v="364967.30160000001"/>
    <s v="9.9折"/>
    <n v="364967"/>
    <s v="按揭"/>
    <n v="20000"/>
    <n v="89967"/>
    <n v="109967"/>
    <n v="25.5"/>
    <n v="0"/>
    <s v="1部"/>
    <x v="0"/>
    <x v="0"/>
    <x v="0"/>
    <n v="364967"/>
  </r>
  <r>
    <x v="1"/>
    <x v="1"/>
    <x v="1"/>
    <n v="111.6"/>
    <x v="1"/>
    <n v="378324"/>
    <n v="3356.1"/>
    <n v="374540.75999999995"/>
    <s v="9.9折"/>
    <n v="374541"/>
    <s v="按揭"/>
    <n v="20000"/>
    <n v="167541"/>
    <n v="187541"/>
    <n v="18.7"/>
    <n v="0"/>
    <s v="2部"/>
    <x v="1"/>
    <x v="0"/>
    <x v="0"/>
    <n v="374541"/>
  </r>
  <r>
    <x v="2"/>
    <x v="2"/>
    <x v="2"/>
    <n v="111.6"/>
    <x v="2"/>
    <n v="379440"/>
    <n v="3366"/>
    <n v="375645.6"/>
    <s v="9.9折"/>
    <n v="375646"/>
    <s v="按揭"/>
    <n v="20000"/>
    <n v="93646"/>
    <n v="113646"/>
    <n v="26.2"/>
    <n v="0"/>
    <s v="1部"/>
    <x v="0"/>
    <x v="0"/>
    <x v="0"/>
    <n v="375646"/>
  </r>
  <r>
    <x v="3"/>
    <x v="2"/>
    <x v="3"/>
    <n v="78.989999999999995"/>
    <x v="3"/>
    <n v="255928"/>
    <n v="3207.61"/>
    <n v="253369.1139"/>
    <s v="9.9折"/>
    <n v="253369"/>
    <s v="按揭"/>
    <n v="20000"/>
    <n v="33369"/>
    <n v="53369"/>
    <n v="20"/>
    <n v="0"/>
    <s v="1部"/>
    <x v="2"/>
    <x v="0"/>
    <x v="1"/>
    <n v="126684.5"/>
  </r>
  <r>
    <x v="3"/>
    <x v="2"/>
    <x v="3"/>
    <m/>
    <x v="4"/>
    <n v="0"/>
    <m/>
    <n v="0"/>
    <m/>
    <m/>
    <m/>
    <m/>
    <m/>
    <n v="0"/>
    <n v="0"/>
    <n v="0"/>
    <s v="1部"/>
    <x v="3"/>
    <x v="0"/>
    <x v="1"/>
    <n v="126684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dataOnRows="1" applyNumberFormats="0" applyBorderFormats="0" applyFontFormats="0" applyPatternFormats="0" applyAlignmentFormats="0" applyWidthHeightFormats="1" dataCaption="数据" updatedVersion="4" showDrill="0" showMemberPropertyTips="0" useAutoFormatting="1" itemPrintTitles="1" createdVersion="1" indent="0" compact="0" compactData="0" gridDropZones="1">
  <location ref="B5:I13" firstHeaderRow="1" firstDataRow="3" firstDataCol="4"/>
  <pivotFields count="21">
    <pivotField axis="axisRow" compact="0" outline="0" subtotalTop="0" showAll="0" includeNewItemsInFilter="1">
      <items count="5">
        <item x="0"/>
        <item x="2"/>
        <item x="3"/>
        <item x="1"/>
        <item t="default"/>
      </items>
    </pivotField>
    <pivotField axis="axisCol" compact="0" numFmtId="14" outline="0" subtotalTop="0" showAll="0" includeNewItemsInFilter="1">
      <items count="4">
        <item sd="0" x="0"/>
        <item sd="0" x="1"/>
        <item sd="0" x="2"/>
        <item t="default"/>
      </items>
    </pivotField>
    <pivotField name="购买" axis="axisRow" compact="0" outline="0" subtotalTop="0" showAll="0" includeNewItemsInFilter="1" defaultSubtotal="0">
      <items count="4">
        <item x="1"/>
        <item x="2"/>
        <item x="0"/>
        <item x="3"/>
      </items>
    </pivotField>
    <pivotField compact="0" outline="0" subtotalTop="0" showAll="0" includeNewItemsInFilter="1"/>
    <pivotField axis="axisCol" compact="0" outline="0" subtotalTop="0" showAll="0" includeNewItemsInFilter="1">
      <items count="6">
        <item x="3"/>
        <item x="0"/>
        <item x="1"/>
        <item x="2"/>
        <item x="4"/>
        <item t="default"/>
      </items>
    </pivotField>
    <pivotField dataField="1" compact="0" numFmtId="177" outline="0" subtotalTop="0" showAll="0" includeNewItemsInFilter="1"/>
    <pivotField compact="0" outline="0" subtotalTop="0" showAll="0" includeNewItemsInFilter="1"/>
    <pivotField compact="0" numFmtId="17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77" outline="0" subtotalTop="0" showAll="0" includeNewItemsInFilter="1"/>
    <pivotField compact="0" numFmtId="178" outline="0" subtotalTop="0" showAll="0" includeNewItemsInFilter="1"/>
    <pivotField compact="0" numFmtId="177" outline="0" subtotalTop="0" showAll="0" includeNewItemsInFilter="1"/>
    <pivotField compact="0" outline="0" subtotalTop="0" showAll="0" includeNewItemsInFilter="1"/>
    <pivotField name="销售" axis="axisRow" compact="0" outline="0" subtotalTop="0" showAll="0" includeNewItemsInFilter="1" defaultSubtotal="0">
      <items count="4">
        <item x="1"/>
        <item x="2"/>
        <item x="0"/>
        <item x="3"/>
      </items>
    </pivotField>
    <pivotField compact="0" outline="0" subtotalTop="0" showAll="0" includeNewItemsInFilter="1">
      <items count="2">
        <item x="0"/>
        <item t="default"/>
      </items>
    </pivotField>
    <pivotField axis="axisRow" compact="0" numFmtId="12" outline="0" subtotalTop="0" showAll="0" includeNewItemsInFilter="1" defaultSubtotal="0">
      <items count="2">
        <item x="1"/>
        <item x="0"/>
      </items>
    </pivotField>
    <pivotField compact="0" numFmtId="177" outline="0" subtotalTop="0" showAll="0" includeNewItemsInFilter="1"/>
  </pivotFields>
  <rowFields count="4">
    <field x="17"/>
    <field x="19"/>
    <field x="2"/>
    <field x="0"/>
  </rowFields>
  <rowItems count="6">
    <i>
      <x/>
      <x v="1"/>
      <x/>
      <x v="3"/>
    </i>
    <i>
      <x v="1"/>
      <x/>
      <x v="3"/>
      <x v="2"/>
    </i>
    <i>
      <x v="2"/>
      <x v="1"/>
      <x v="1"/>
      <x v="1"/>
    </i>
    <i r="2">
      <x v="2"/>
      <x/>
    </i>
    <i>
      <x v="3"/>
      <x/>
      <x v="3"/>
      <x v="2"/>
    </i>
    <i t="grand">
      <x/>
    </i>
  </rowItems>
  <colFields count="2">
    <field x="1"/>
    <field x="4"/>
  </colFields>
  <colItems count="4">
    <i>
      <x/>
    </i>
    <i>
      <x v="1"/>
    </i>
    <i>
      <x v="2"/>
    </i>
    <i t="grand">
      <x/>
    </i>
  </colItems>
  <dataFields count="1">
    <dataField name=" 公式计算总价" fld="5" baseField="0" baseItem="3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3"/>
  <sheetViews>
    <sheetView showGridLines="0" tabSelected="1" workbookViewId="0">
      <selection activeCell="H9" sqref="H9"/>
    </sheetView>
  </sheetViews>
  <sheetFormatPr defaultRowHeight="14.25" x14ac:dyDescent="0.15"/>
  <cols>
    <col min="2" max="2" width="11.5" bestFit="1" customWidth="1"/>
    <col min="3" max="3" width="9.5" bestFit="1" customWidth="1"/>
    <col min="4" max="5" width="11.5" bestFit="1" customWidth="1"/>
    <col min="6" max="6" width="15.375" customWidth="1"/>
    <col min="7" max="8" width="11.5" customWidth="1"/>
    <col min="9" max="9" width="8.5" customWidth="1"/>
    <col min="10" max="10" width="9.5" bestFit="1" customWidth="1"/>
    <col min="11" max="11" width="15" bestFit="1" customWidth="1"/>
    <col min="12" max="14" width="8.5" customWidth="1"/>
  </cols>
  <sheetData>
    <row r="5" spans="2:9" x14ac:dyDescent="0.15">
      <c r="B5" s="36" t="s">
        <v>51</v>
      </c>
      <c r="C5" s="35"/>
      <c r="D5" s="35"/>
      <c r="E5" s="35"/>
      <c r="F5" s="36" t="s">
        <v>15</v>
      </c>
      <c r="G5" s="48" t="s">
        <v>18</v>
      </c>
      <c r="H5" s="35"/>
      <c r="I5" s="42"/>
    </row>
    <row r="6" spans="2:9" x14ac:dyDescent="0.15">
      <c r="B6" s="47"/>
      <c r="C6" s="49"/>
      <c r="D6" s="49"/>
      <c r="E6" s="49"/>
      <c r="F6" s="43">
        <v>40349</v>
      </c>
      <c r="G6" s="43">
        <v>40352</v>
      </c>
      <c r="H6" s="43">
        <v>40365</v>
      </c>
      <c r="I6" s="44" t="s">
        <v>39</v>
      </c>
    </row>
    <row r="7" spans="2:9" x14ac:dyDescent="0.15">
      <c r="B7" s="36" t="s">
        <v>52</v>
      </c>
      <c r="C7" s="36" t="s">
        <v>33</v>
      </c>
      <c r="D7" s="36" t="s">
        <v>53</v>
      </c>
      <c r="E7" s="36" t="s">
        <v>48</v>
      </c>
      <c r="F7" s="47"/>
      <c r="G7" s="47"/>
      <c r="H7" s="47"/>
      <c r="I7" s="50"/>
    </row>
    <row r="8" spans="2:9" x14ac:dyDescent="0.15">
      <c r="B8" s="34" t="s">
        <v>38</v>
      </c>
      <c r="C8" s="38">
        <v>1</v>
      </c>
      <c r="D8" s="34" t="s">
        <v>54</v>
      </c>
      <c r="E8" s="34" t="s">
        <v>55</v>
      </c>
      <c r="F8" s="45"/>
      <c r="G8" s="45">
        <v>378324</v>
      </c>
      <c r="H8" s="45"/>
      <c r="I8" s="40">
        <v>378324</v>
      </c>
    </row>
    <row r="9" spans="2:9" x14ac:dyDescent="0.15">
      <c r="B9" s="34" t="s">
        <v>37</v>
      </c>
      <c r="C9" s="38">
        <v>0.5</v>
      </c>
      <c r="D9" s="34" t="s">
        <v>46</v>
      </c>
      <c r="E9" s="34" t="s">
        <v>49</v>
      </c>
      <c r="F9" s="45"/>
      <c r="G9" s="45"/>
      <c r="H9" s="45">
        <v>255928</v>
      </c>
      <c r="I9" s="40">
        <v>255928</v>
      </c>
    </row>
    <row r="10" spans="2:9" x14ac:dyDescent="0.15">
      <c r="B10" s="34" t="s">
        <v>36</v>
      </c>
      <c r="C10" s="38">
        <v>1</v>
      </c>
      <c r="D10" s="34" t="s">
        <v>47</v>
      </c>
      <c r="E10" s="34" t="s">
        <v>50</v>
      </c>
      <c r="F10" s="45"/>
      <c r="G10" s="45"/>
      <c r="H10" s="45">
        <v>379440</v>
      </c>
      <c r="I10" s="40">
        <v>379440</v>
      </c>
    </row>
    <row r="11" spans="2:9" x14ac:dyDescent="0.15">
      <c r="B11" s="47"/>
      <c r="C11" s="47"/>
      <c r="D11" s="34" t="s">
        <v>56</v>
      </c>
      <c r="E11" s="34" t="s">
        <v>57</v>
      </c>
      <c r="F11" s="45">
        <v>368654</v>
      </c>
      <c r="G11" s="45"/>
      <c r="H11" s="45"/>
      <c r="I11" s="40">
        <v>368654</v>
      </c>
    </row>
    <row r="12" spans="2:9" x14ac:dyDescent="0.15">
      <c r="B12" s="34" t="s">
        <v>35</v>
      </c>
      <c r="C12" s="38">
        <v>0.5</v>
      </c>
      <c r="D12" s="34" t="s">
        <v>46</v>
      </c>
      <c r="E12" s="34" t="s">
        <v>49</v>
      </c>
      <c r="F12" s="45"/>
      <c r="G12" s="45"/>
      <c r="H12" s="45">
        <v>0</v>
      </c>
      <c r="I12" s="40">
        <v>0</v>
      </c>
    </row>
    <row r="13" spans="2:9" x14ac:dyDescent="0.15">
      <c r="B13" s="37" t="s">
        <v>39</v>
      </c>
      <c r="C13" s="39"/>
      <c r="D13" s="39"/>
      <c r="E13" s="39"/>
      <c r="F13" s="46">
        <v>368654</v>
      </c>
      <c r="G13" s="46">
        <v>378324</v>
      </c>
      <c r="H13" s="46">
        <v>635368</v>
      </c>
      <c r="I13" s="41">
        <v>1382346</v>
      </c>
    </row>
  </sheetData>
  <phoneticPr fontId="2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>
      <selection activeCell="D6" sqref="D6"/>
    </sheetView>
  </sheetViews>
  <sheetFormatPr defaultRowHeight="14.25" x14ac:dyDescent="0.15"/>
  <cols>
    <col min="10" max="10" width="18.375" customWidth="1"/>
  </cols>
  <sheetData>
    <row r="1" spans="1:21" s="33" customFormat="1" ht="21" customHeight="1" x14ac:dyDescent="0.15">
      <c r="A1" s="22" t="s">
        <v>14</v>
      </c>
      <c r="B1" s="23" t="s">
        <v>15</v>
      </c>
      <c r="C1" s="24" t="s">
        <v>16</v>
      </c>
      <c r="D1" s="25" t="s">
        <v>17</v>
      </c>
      <c r="E1" s="26" t="s">
        <v>18</v>
      </c>
      <c r="F1" s="27" t="s">
        <v>19</v>
      </c>
      <c r="G1" s="28" t="s">
        <v>20</v>
      </c>
      <c r="H1" s="27" t="s">
        <v>21</v>
      </c>
      <c r="I1" s="29" t="s">
        <v>22</v>
      </c>
      <c r="J1" s="30" t="s">
        <v>23</v>
      </c>
      <c r="K1" s="30" t="s">
        <v>24</v>
      </c>
      <c r="L1" s="30" t="s">
        <v>25</v>
      </c>
      <c r="M1" s="30" t="s">
        <v>26</v>
      </c>
      <c r="N1" s="27" t="s">
        <v>27</v>
      </c>
      <c r="O1" s="27" t="s">
        <v>28</v>
      </c>
      <c r="P1" s="27" t="s">
        <v>29</v>
      </c>
      <c r="Q1" s="22" t="s">
        <v>30</v>
      </c>
      <c r="R1" s="22" t="s">
        <v>31</v>
      </c>
      <c r="S1" s="22" t="s">
        <v>32</v>
      </c>
      <c r="T1" s="31" t="s">
        <v>33</v>
      </c>
      <c r="U1" s="32" t="s">
        <v>34</v>
      </c>
    </row>
    <row r="2" spans="1:21" s="19" customFormat="1" ht="22.5" customHeight="1" x14ac:dyDescent="0.15">
      <c r="A2" s="12" t="s">
        <v>42</v>
      </c>
      <c r="B2" s="13">
        <v>40349</v>
      </c>
      <c r="C2" s="14" t="s">
        <v>43</v>
      </c>
      <c r="D2" s="15">
        <v>110.84</v>
      </c>
      <c r="E2" s="16">
        <v>3326</v>
      </c>
      <c r="F2" s="6">
        <f>ROUND(D2*E2,0)</f>
        <v>368654</v>
      </c>
      <c r="G2" s="15">
        <v>3292.74</v>
      </c>
      <c r="H2" s="6">
        <f>D2*G2</f>
        <v>364967.30160000001</v>
      </c>
      <c r="I2" s="12" t="s">
        <v>44</v>
      </c>
      <c r="J2" s="16">
        <v>364967</v>
      </c>
      <c r="K2" s="17" t="s">
        <v>45</v>
      </c>
      <c r="L2" s="16">
        <v>20000</v>
      </c>
      <c r="M2" s="16">
        <v>89967</v>
      </c>
      <c r="N2" s="6">
        <f>L2+M2</f>
        <v>109967</v>
      </c>
      <c r="O2" s="8">
        <f>(J2-N2)/10000</f>
        <v>25.5</v>
      </c>
      <c r="P2" s="9">
        <f>J2-O2*10000-N2</f>
        <v>0</v>
      </c>
      <c r="Q2" s="17" t="s">
        <v>2</v>
      </c>
      <c r="R2" s="17" t="s">
        <v>3</v>
      </c>
      <c r="S2" s="14" t="s">
        <v>4</v>
      </c>
      <c r="T2" s="18">
        <v>1</v>
      </c>
      <c r="U2" s="6">
        <f>J2</f>
        <v>364967</v>
      </c>
    </row>
    <row r="3" spans="1:21" s="19" customFormat="1" ht="21.75" customHeight="1" x14ac:dyDescent="0.15">
      <c r="A3" s="12" t="s">
        <v>7</v>
      </c>
      <c r="B3" s="13">
        <v>40352</v>
      </c>
      <c r="C3" s="14" t="s">
        <v>8</v>
      </c>
      <c r="D3" s="15">
        <v>111.6</v>
      </c>
      <c r="E3" s="16">
        <v>3390</v>
      </c>
      <c r="F3" s="6">
        <f>ROUND(D3*E3,0)</f>
        <v>378324</v>
      </c>
      <c r="G3" s="15">
        <v>3356.1</v>
      </c>
      <c r="H3" s="6">
        <f>D3*G3</f>
        <v>374540.75999999995</v>
      </c>
      <c r="I3" s="12" t="s">
        <v>0</v>
      </c>
      <c r="J3" s="16">
        <v>374541</v>
      </c>
      <c r="K3" s="17" t="s">
        <v>1</v>
      </c>
      <c r="L3" s="16">
        <v>20000</v>
      </c>
      <c r="M3" s="16">
        <v>167541</v>
      </c>
      <c r="N3" s="6">
        <f>L3+M3</f>
        <v>187541</v>
      </c>
      <c r="O3" s="8">
        <f>(J3-N3)/10000</f>
        <v>18.7</v>
      </c>
      <c r="P3" s="9">
        <f>J3-O3*10000-N3</f>
        <v>0</v>
      </c>
      <c r="Q3" s="17" t="s">
        <v>5</v>
      </c>
      <c r="R3" s="17" t="s">
        <v>9</v>
      </c>
      <c r="S3" s="14" t="s">
        <v>4</v>
      </c>
      <c r="T3" s="18">
        <v>1</v>
      </c>
      <c r="U3" s="6">
        <f>J3</f>
        <v>374541</v>
      </c>
    </row>
    <row r="4" spans="1:21" s="19" customFormat="1" ht="21.75" customHeight="1" x14ac:dyDescent="0.15">
      <c r="A4" s="12" t="s">
        <v>40</v>
      </c>
      <c r="B4" s="13">
        <v>40365</v>
      </c>
      <c r="C4" s="14" t="s">
        <v>10</v>
      </c>
      <c r="D4" s="15">
        <v>111.6</v>
      </c>
      <c r="E4" s="16">
        <v>3400</v>
      </c>
      <c r="F4" s="6">
        <f>ROUND(D4*E4,0)</f>
        <v>379440</v>
      </c>
      <c r="G4" s="15">
        <v>3366</v>
      </c>
      <c r="H4" s="6">
        <f>D4*G4</f>
        <v>375645.6</v>
      </c>
      <c r="I4" s="12" t="s">
        <v>0</v>
      </c>
      <c r="J4" s="16">
        <v>375646</v>
      </c>
      <c r="K4" s="17" t="s">
        <v>1</v>
      </c>
      <c r="L4" s="16">
        <v>20000</v>
      </c>
      <c r="M4" s="16">
        <v>93646</v>
      </c>
      <c r="N4" s="6">
        <f>L4+M4</f>
        <v>113646</v>
      </c>
      <c r="O4" s="8">
        <f>(J4-N4)/10000</f>
        <v>26.2</v>
      </c>
      <c r="P4" s="9">
        <f>J4-O4*10000-N4</f>
        <v>0</v>
      </c>
      <c r="Q4" s="17" t="s">
        <v>2</v>
      </c>
      <c r="R4" s="17" t="s">
        <v>3</v>
      </c>
      <c r="S4" s="14" t="s">
        <v>4</v>
      </c>
      <c r="T4" s="18">
        <v>1</v>
      </c>
      <c r="U4" s="6">
        <f>J4</f>
        <v>375646</v>
      </c>
    </row>
    <row r="5" spans="1:21" s="11" customFormat="1" ht="21.75" customHeight="1" x14ac:dyDescent="0.15">
      <c r="A5" s="1" t="s">
        <v>11</v>
      </c>
      <c r="B5" s="2">
        <v>40365</v>
      </c>
      <c r="C5" s="2" t="s">
        <v>41</v>
      </c>
      <c r="D5" s="4">
        <v>78.989999999999995</v>
      </c>
      <c r="E5" s="5">
        <v>3240</v>
      </c>
      <c r="F5" s="5">
        <f>ROUND(D5*E5,0)</f>
        <v>255928</v>
      </c>
      <c r="G5" s="4">
        <v>3207.61</v>
      </c>
      <c r="H5" s="5">
        <f>D5*G5</f>
        <v>253369.1139</v>
      </c>
      <c r="I5" s="1" t="s">
        <v>0</v>
      </c>
      <c r="J5" s="5">
        <v>253369</v>
      </c>
      <c r="K5" s="7" t="s">
        <v>1</v>
      </c>
      <c r="L5" s="5">
        <v>20000</v>
      </c>
      <c r="M5" s="5">
        <v>33369</v>
      </c>
      <c r="N5" s="5">
        <f>L5+M5</f>
        <v>53369</v>
      </c>
      <c r="O5" s="20">
        <f>(J5-N5)/10000</f>
        <v>20</v>
      </c>
      <c r="P5" s="21">
        <f>J5-O5*10000-N5</f>
        <v>0</v>
      </c>
      <c r="Q5" s="7" t="s">
        <v>2</v>
      </c>
      <c r="R5" s="7" t="s">
        <v>13</v>
      </c>
      <c r="S5" s="3" t="s">
        <v>4</v>
      </c>
      <c r="T5" s="10">
        <v>0.5</v>
      </c>
      <c r="U5" s="5">
        <f>J5*T5</f>
        <v>126684.5</v>
      </c>
    </row>
    <row r="6" spans="1:21" s="11" customFormat="1" ht="21.75" customHeight="1" x14ac:dyDescent="0.15">
      <c r="A6" s="1" t="s">
        <v>11</v>
      </c>
      <c r="B6" s="2">
        <v>40365</v>
      </c>
      <c r="C6" s="3" t="s">
        <v>12</v>
      </c>
      <c r="D6" s="4"/>
      <c r="E6" s="5"/>
      <c r="F6" s="5">
        <f>ROUND(D6*E6,0)</f>
        <v>0</v>
      </c>
      <c r="G6" s="4"/>
      <c r="H6" s="5">
        <f>D6*G6</f>
        <v>0</v>
      </c>
      <c r="I6" s="1"/>
      <c r="J6" s="5"/>
      <c r="K6" s="7"/>
      <c r="L6" s="5"/>
      <c r="M6" s="5"/>
      <c r="N6" s="5">
        <f>L6+M6</f>
        <v>0</v>
      </c>
      <c r="O6" s="20">
        <f>(J6-N6)/10000</f>
        <v>0</v>
      </c>
      <c r="P6" s="21">
        <f>J6-O6*10000-N6</f>
        <v>0</v>
      </c>
      <c r="Q6" s="7" t="s">
        <v>2</v>
      </c>
      <c r="R6" s="7" t="s">
        <v>6</v>
      </c>
      <c r="S6" s="3" t="s">
        <v>4</v>
      </c>
      <c r="T6" s="10">
        <v>0.5</v>
      </c>
      <c r="U6" s="5">
        <f>J5-U5</f>
        <v>126684.5</v>
      </c>
    </row>
  </sheetData>
  <phoneticPr fontId="2" type="noConversion"/>
  <conditionalFormatting sqref="C1 C4:C6">
    <cfRule type="expression" dxfId="1" priority="1" stopIfTrue="1">
      <formula>AND(COUNTIF($C$1:$C$914,$C1)&gt;1,$D1&gt;1,SUMPRODUCT(($C$1:$C$914=$C1)*($D$1:$D$914&gt;1))&gt;1)</formula>
    </cfRule>
  </conditionalFormatting>
  <conditionalFormatting sqref="C2:C3">
    <cfRule type="expression" dxfId="0" priority="2" stopIfTrue="1">
      <formula>AND(COUNTIF($C$1:$C$916,$C2)&gt;1,$D2&gt;1,SUMPRODUCT(($C$1:$C$916=$C2)*($D$1:$D$916&gt;1))&gt;1)</formula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透视表</vt:lpstr>
      <vt:lpstr>表1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wjc</cp:lastModifiedBy>
  <dcterms:created xsi:type="dcterms:W3CDTF">2010-07-07T01:19:25Z</dcterms:created>
  <dcterms:modified xsi:type="dcterms:W3CDTF">2010-07-07T20:34:32Z</dcterms:modified>
</cp:coreProperties>
</file>