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4940" windowHeight="8100"/>
  </bookViews>
  <sheets>
    <sheet name="参考价格" sheetId="7" r:id="rId1"/>
  </sheets>
  <definedNames>
    <definedName name="_xlnm._FilterDatabase" localSheetId="0" hidden="1">参考价格!$A$1:$D$1</definedName>
  </definedNames>
  <calcPr calcId="144525"/>
</workbook>
</file>

<file path=xl/calcChain.xml><?xml version="1.0" encoding="utf-8"?>
<calcChain xmlns="http://schemas.openxmlformats.org/spreadsheetml/2006/main">
  <c r="U2" i="7" l="1"/>
  <c r="Q2" i="7"/>
  <c r="V2" i="7" l="1"/>
  <c r="T2" i="7" l="1"/>
  <c r="S2" i="7" a="1"/>
  <c r="S2" i="7" s="1"/>
  <c r="R2" i="7"/>
  <c r="P2" i="7"/>
  <c r="O2" i="7"/>
  <c r="N2" i="7"/>
  <c r="L2" i="7" a="1"/>
  <c r="L2" i="7" s="1"/>
  <c r="K2" i="7"/>
  <c r="J2" i="7"/>
  <c r="I2" i="7"/>
  <c r="M2" i="7"/>
</calcChain>
</file>

<file path=xl/sharedStrings.xml><?xml version="1.0" encoding="utf-8"?>
<sst xmlns="http://schemas.openxmlformats.org/spreadsheetml/2006/main" count="58" uniqueCount="52">
  <si>
    <t>叉车类型</t>
    <phoneticPr fontId="3" type="noConversion"/>
  </si>
  <si>
    <t>二类叉车</t>
  </si>
  <si>
    <t>到站地区</t>
  </si>
  <si>
    <t>南昌</t>
    <phoneticPr fontId="3" type="noConversion"/>
  </si>
  <si>
    <t>三明</t>
    <phoneticPr fontId="3" type="noConversion"/>
  </si>
  <si>
    <t>泉州</t>
    <phoneticPr fontId="3" type="noConversion"/>
  </si>
  <si>
    <t>成都</t>
    <phoneticPr fontId="3" type="noConversion"/>
  </si>
  <si>
    <t>到站地区</t>
    <phoneticPr fontId="3" type="noConversion"/>
  </si>
  <si>
    <r>
      <rPr>
        <sz val="12"/>
        <rFont val="宋体"/>
        <family val="3"/>
        <charset val="134"/>
      </rPr>
      <t>=INDEX(A1:D5,MATCH(G2,A1:A5,),MATCH(H2,A1:D1,))</t>
    </r>
    <phoneticPr fontId="3" type="noConversion"/>
  </si>
  <si>
    <t>公式1</t>
    <phoneticPr fontId="3" type="noConversion"/>
  </si>
  <si>
    <t>公式1</t>
    <phoneticPr fontId="3" type="noConversion"/>
  </si>
  <si>
    <r>
      <rPr>
        <sz val="12"/>
        <rFont val="宋体"/>
        <family val="3"/>
        <charset val="134"/>
      </rPr>
      <t>=OFFSET(A1,MATCH(G2,A2:A5,),MATCH(H2,B1:D1,))</t>
    </r>
    <phoneticPr fontId="3" type="noConversion"/>
  </si>
  <si>
    <t>公式2</t>
    <phoneticPr fontId="3" type="noConversion"/>
  </si>
  <si>
    <t>公式3</t>
    <phoneticPr fontId="3" type="noConversion"/>
  </si>
  <si>
    <r>
      <rPr>
        <sz val="12"/>
        <rFont val="宋体"/>
        <family val="3"/>
        <charset val="134"/>
      </rPr>
      <t>=SUMPRODUCT((B1:D1=H2)*(A2:A5=G2)*B2:D5)</t>
    </r>
    <phoneticPr fontId="3" type="noConversion"/>
  </si>
  <si>
    <t>公式4</t>
    <phoneticPr fontId="3" type="noConversion"/>
  </si>
  <si>
    <t>公式5</t>
    <phoneticPr fontId="3" type="noConversion"/>
  </si>
  <si>
    <t>=INDIRECT("r"&amp;MATCH(G2,A1:A5,)&amp;"c"&amp;MATCH(H2,A1:D1,),)</t>
    <phoneticPr fontId="3" type="noConversion"/>
  </si>
  <si>
    <t>=SUMIF(A1:D1,H2,OFFSET(A1:D1,MATCH(G2,A2:A5,),,))</t>
    <phoneticPr fontId="3" type="noConversion"/>
  </si>
  <si>
    <t>公式6-1</t>
    <phoneticPr fontId="3" type="noConversion"/>
  </si>
  <si>
    <t>公式6-2</t>
    <phoneticPr fontId="3" type="noConversion"/>
  </si>
  <si>
    <t>公式6-1</t>
    <phoneticPr fontId="3" type="noConversion"/>
  </si>
  <si>
    <t>=SUMIF(A1:A5,G2,OFFSET(A1:A5,,MATCH(H2,B1:D1,),))</t>
    <phoneticPr fontId="3" type="noConversion"/>
  </si>
  <si>
    <t>=INDEX(B2:D5,LOOKUP(G2,A2:A5,{1;2;3;4}),LOOKUP(H2,B1:D1,{1,2,3,4}))</t>
    <phoneticPr fontId="3" type="noConversion"/>
  </si>
  <si>
    <t>=SUMPRODUCT((A2:A5&amp;B1:D1=G2&amp;H2)*B2:D5)</t>
    <phoneticPr fontId="3" type="noConversion"/>
  </si>
  <si>
    <t>公式8-2</t>
    <phoneticPr fontId="3" type="noConversion"/>
  </si>
  <si>
    <t>公式8-1</t>
    <phoneticPr fontId="3" type="noConversion"/>
  </si>
  <si>
    <t>公式8-1</t>
    <phoneticPr fontId="3" type="noConversion"/>
  </si>
  <si>
    <t>公式8-2</t>
    <phoneticPr fontId="3" type="noConversion"/>
  </si>
  <si>
    <t>{=SUM((B1:D1=H2)*(A2:A5=G2)*B2:D5)}</t>
    <phoneticPr fontId="3" type="noConversion"/>
  </si>
  <si>
    <t>{=SUM((A2:A5&amp;B1:D1=G2&amp;H2)*B2:D5)}</t>
    <phoneticPr fontId="3" type="noConversion"/>
  </si>
  <si>
    <t>公式10</t>
    <phoneticPr fontId="3" type="noConversion"/>
  </si>
  <si>
    <t>公式10</t>
    <phoneticPr fontId="3" type="noConversion"/>
  </si>
  <si>
    <t>二类叉车</t>
    <phoneticPr fontId="3" type="noConversion"/>
  </si>
  <si>
    <t>三类叉车</t>
    <phoneticPr fontId="3" type="noConversion"/>
  </si>
  <si>
    <t>一类叉车</t>
    <phoneticPr fontId="3" type="noConversion"/>
  </si>
  <si>
    <t>南昌</t>
  </si>
  <si>
    <t>要求排序</t>
    <phoneticPr fontId="3" type="noConversion"/>
  </si>
  <si>
    <t>荣版指点</t>
    <phoneticPr fontId="3" type="noConversion"/>
  </si>
  <si>
    <t>公式7-1</t>
    <phoneticPr fontId="3" type="noConversion"/>
  </si>
  <si>
    <t>公式7-2</t>
    <phoneticPr fontId="3" type="noConversion"/>
  </si>
  <si>
    <t>公式9-1</t>
    <phoneticPr fontId="3" type="noConversion"/>
  </si>
  <si>
    <t>公式9-2</t>
    <phoneticPr fontId="3" type="noConversion"/>
  </si>
  <si>
    <t>要求排序</t>
    <phoneticPr fontId="3" type="noConversion"/>
  </si>
  <si>
    <t>荣版指点</t>
    <phoneticPr fontId="3" type="noConversion"/>
  </si>
  <si>
    <t>公式7-1</t>
    <phoneticPr fontId="3" type="noConversion"/>
  </si>
  <si>
    <t>公式7-2</t>
    <phoneticPr fontId="3" type="noConversion"/>
  </si>
  <si>
    <t>公式9-1</t>
    <phoneticPr fontId="3" type="noConversion"/>
  </si>
  <si>
    <t>=LOOKUP(G2,A2:A5,OFFSET(A2:A5,,MATCH(H2,B1:D1,)))</t>
    <phoneticPr fontId="3" type="noConversion"/>
  </si>
  <si>
    <t>=LOOKUP(1,0/(A2:A5=G2),OFFSET(A2:A5,,MATCH(H2,B1:D1,)))</t>
    <phoneticPr fontId="3" type="noConversion"/>
  </si>
  <si>
    <t>=VLOOKUP(G2,A2:D5,MATCH(H2,A1:D1,),)</t>
    <phoneticPr fontId="3" type="noConversion"/>
  </si>
  <si>
    <t>=INDEX(B2:D5,LOOKUP(1,0/(A2:A5=G2),{1;2;3;4}),LOOKUP(1,0/(B1:D1=H2),{1,2,3,4}))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</si>
</sst>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quotePrefix="1" applyFont="1"/>
    <xf numFmtId="0" fontId="0" fillId="2" borderId="0" xfId="0" applyFill="1"/>
    <xf numFmtId="0" fontId="2" fillId="2" borderId="0" xfId="0" applyFont="1" applyFill="1" applyBorder="1" applyAlignment="1">
      <alignment horizontal="center" vertical="center" shrinkToFit="1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23"/>
  <sheetViews>
    <sheetView tabSelected="1" topLeftCell="C1" workbookViewId="0">
      <selection activeCell="H23" sqref="H23"/>
    </sheetView>
  </sheetViews>
  <sheetFormatPr defaultRowHeight="14.25" x14ac:dyDescent="0.15"/>
  <cols>
    <col min="1" max="1" width="12.875" customWidth="1"/>
    <col min="2" max="2" width="13.875" customWidth="1"/>
    <col min="3" max="3" width="14" customWidth="1"/>
    <col min="4" max="4" width="13.375" customWidth="1"/>
    <col min="8" max="8" width="9.5" bestFit="1" customWidth="1"/>
    <col min="9" max="16" width="5.625" customWidth="1"/>
    <col min="17" max="17" width="5.5" bestFit="1" customWidth="1"/>
    <col min="18" max="22" width="5.625" customWidth="1"/>
  </cols>
  <sheetData>
    <row r="1" spans="1:22" x14ac:dyDescent="0.15">
      <c r="A1" s="1" t="s">
        <v>2</v>
      </c>
      <c r="B1" s="2" t="s">
        <v>33</v>
      </c>
      <c r="C1" s="2" t="s">
        <v>34</v>
      </c>
      <c r="D1" s="2" t="s">
        <v>35</v>
      </c>
      <c r="G1" s="5" t="s">
        <v>7</v>
      </c>
      <c r="H1" s="5" t="s">
        <v>0</v>
      </c>
      <c r="I1" s="9" t="s">
        <v>10</v>
      </c>
      <c r="J1" s="9" t="s">
        <v>12</v>
      </c>
      <c r="K1" s="9" t="s">
        <v>13</v>
      </c>
      <c r="L1" s="9" t="s">
        <v>15</v>
      </c>
      <c r="M1" s="9" t="s">
        <v>16</v>
      </c>
      <c r="N1" s="9" t="s">
        <v>19</v>
      </c>
      <c r="O1" s="9" t="s">
        <v>20</v>
      </c>
      <c r="P1" s="9" t="s">
        <v>45</v>
      </c>
      <c r="Q1" s="9" t="s">
        <v>46</v>
      </c>
      <c r="R1" s="9" t="s">
        <v>26</v>
      </c>
      <c r="S1" s="9" t="s">
        <v>25</v>
      </c>
      <c r="T1" s="9" t="s">
        <v>47</v>
      </c>
      <c r="U1" s="9" t="s">
        <v>42</v>
      </c>
      <c r="V1" s="9" t="s">
        <v>31</v>
      </c>
    </row>
    <row r="2" spans="1:22" x14ac:dyDescent="0.15">
      <c r="A2" s="3" t="s">
        <v>6</v>
      </c>
      <c r="B2" s="3">
        <v>1000</v>
      </c>
      <c r="C2" s="3">
        <v>2000</v>
      </c>
      <c r="D2" s="3">
        <v>3000</v>
      </c>
      <c r="G2" s="6" t="s">
        <v>36</v>
      </c>
      <c r="H2" t="s">
        <v>1</v>
      </c>
      <c r="I2" s="8">
        <f>INDEX(A1:D5,MATCH(G2,A1:A5,),MATCH(H2,A1:D1,))</f>
        <v>800</v>
      </c>
      <c r="J2" s="8">
        <f ca="1">OFFSET(A1,MATCH(G2,A2:A5,),MATCH(H2,B1:D1,))</f>
        <v>800</v>
      </c>
      <c r="K2" s="8">
        <f>SUMPRODUCT((B1:D1=H2)*(A2:A5=G2)*B2:D5)</f>
        <v>800</v>
      </c>
      <c r="L2" s="8">
        <f t="array" ref="L2">SUM((B1:D1=H2)*(A2:A5=G2)*B2:D5)</f>
        <v>800</v>
      </c>
      <c r="M2" s="8">
        <f ca="1">INDIRECT("r"&amp;MATCH(G2,A1:A5,)&amp;"c"&amp;MATCH(H2,A1:D1,),)</f>
        <v>800</v>
      </c>
      <c r="N2" s="8">
        <f ca="1">SUMIF(A1:D1,H2,OFFSET(A1:D1,MATCH(G2,A2:A5,),,))</f>
        <v>800</v>
      </c>
      <c r="O2" s="8">
        <f ca="1">SUMIF(A1:A5,G2,OFFSET(A1:A5,,MATCH(H2,B1:D1,),))</f>
        <v>800</v>
      </c>
      <c r="P2" s="8">
        <f>INDEX(B2:D5,LOOKUP(G2,A2:A5,{1;2;3;4}),LOOKUP(H2,B1:D1,{1,2,3,4}))</f>
        <v>800</v>
      </c>
      <c r="Q2" s="8">
        <f>INDEX(B2:D5,LOOKUP(1,0/(A2:A5=G2),{1;2;3;4}),LOOKUP(1,0/(B1:D1=H2),{1,2,3,4}))</f>
        <v>800</v>
      </c>
      <c r="R2" s="8">
        <f>SUMPRODUCT((A2:A5&amp;B1:D1=G2&amp;H2)*B2:D5)</f>
        <v>800</v>
      </c>
      <c r="S2" s="8">
        <f t="array" ref="S2">SUM((A2:A5&amp;B1:D1=G2&amp;H2)*B2:D5)</f>
        <v>800</v>
      </c>
      <c r="T2" s="8">
        <f ca="1">LOOKUP(G2,A2:A5,OFFSET(A2:A5,,MATCH(H2,B1:D1,)))</f>
        <v>800</v>
      </c>
      <c r="U2" s="8">
        <f ca="1">LOOKUP(1,0/(A2:A5=G2),OFFSET(A2:A5,,MATCH(H2,B1:D1,)))</f>
        <v>800</v>
      </c>
      <c r="V2" s="8">
        <f>VLOOKUP(G2,A2:D5,MATCH(H2,A1:D1,),)</f>
        <v>800</v>
      </c>
    </row>
    <row r="3" spans="1:22" x14ac:dyDescent="0.15">
      <c r="A3" s="3" t="s">
        <v>3</v>
      </c>
      <c r="B3" s="3">
        <v>800</v>
      </c>
      <c r="C3" s="3">
        <v>900</v>
      </c>
      <c r="D3" s="3">
        <v>1000</v>
      </c>
    </row>
    <row r="4" spans="1:22" x14ac:dyDescent="0.15">
      <c r="A4" s="3" t="s">
        <v>5</v>
      </c>
      <c r="B4" s="3">
        <v>500</v>
      </c>
      <c r="C4" s="3">
        <v>600</v>
      </c>
      <c r="D4" s="3">
        <v>700</v>
      </c>
    </row>
    <row r="5" spans="1:22" x14ac:dyDescent="0.15">
      <c r="A5" s="3" t="s">
        <v>4</v>
      </c>
      <c r="B5" s="3">
        <v>600</v>
      </c>
      <c r="C5" s="3">
        <v>700</v>
      </c>
      <c r="D5" s="3">
        <v>800</v>
      </c>
    </row>
    <row r="10" spans="1:22" x14ac:dyDescent="0.15">
      <c r="G10" s="4" t="s">
        <v>9</v>
      </c>
      <c r="H10" s="7" t="s">
        <v>8</v>
      </c>
    </row>
    <row r="11" spans="1:22" x14ac:dyDescent="0.15">
      <c r="G11" s="4" t="s">
        <v>12</v>
      </c>
      <c r="H11" s="7" t="s">
        <v>11</v>
      </c>
    </row>
    <row r="12" spans="1:22" x14ac:dyDescent="0.15">
      <c r="G12" s="4" t="s">
        <v>13</v>
      </c>
      <c r="H12" s="7" t="s">
        <v>14</v>
      </c>
    </row>
    <row r="13" spans="1:22" x14ac:dyDescent="0.15">
      <c r="G13" s="4" t="s">
        <v>15</v>
      </c>
      <c r="H13" s="7" t="s">
        <v>29</v>
      </c>
    </row>
    <row r="14" spans="1:22" x14ac:dyDescent="0.15">
      <c r="G14" s="4" t="s">
        <v>16</v>
      </c>
      <c r="H14" s="7" t="s">
        <v>17</v>
      </c>
    </row>
    <row r="15" spans="1:22" x14ac:dyDescent="0.15">
      <c r="G15" s="4" t="s">
        <v>21</v>
      </c>
      <c r="H15" s="7" t="s">
        <v>18</v>
      </c>
    </row>
    <row r="16" spans="1:22" x14ac:dyDescent="0.15">
      <c r="G16" s="4" t="s">
        <v>20</v>
      </c>
      <c r="H16" s="7" t="s">
        <v>22</v>
      </c>
    </row>
    <row r="17" spans="4:8" x14ac:dyDescent="0.15">
      <c r="D17" t="s">
        <v>37</v>
      </c>
      <c r="G17" s="4" t="s">
        <v>39</v>
      </c>
      <c r="H17" s="7" t="s">
        <v>23</v>
      </c>
    </row>
    <row r="18" spans="4:8" x14ac:dyDescent="0.15">
      <c r="D18" t="s">
        <v>38</v>
      </c>
      <c r="G18" s="4" t="s">
        <v>40</v>
      </c>
      <c r="H18" s="7" t="s">
        <v>51</v>
      </c>
    </row>
    <row r="19" spans="4:8" x14ac:dyDescent="0.15">
      <c r="G19" s="4" t="s">
        <v>27</v>
      </c>
      <c r="H19" s="7" t="s">
        <v>24</v>
      </c>
    </row>
    <row r="20" spans="4:8" x14ac:dyDescent="0.15">
      <c r="G20" s="4" t="s">
        <v>28</v>
      </c>
      <c r="H20" s="7" t="s">
        <v>30</v>
      </c>
    </row>
    <row r="21" spans="4:8" x14ac:dyDescent="0.15">
      <c r="D21" t="s">
        <v>43</v>
      </c>
      <c r="G21" s="4" t="s">
        <v>41</v>
      </c>
      <c r="H21" s="7" t="s">
        <v>48</v>
      </c>
    </row>
    <row r="22" spans="4:8" x14ac:dyDescent="0.15">
      <c r="D22" t="s">
        <v>44</v>
      </c>
      <c r="G22" s="4" t="s">
        <v>42</v>
      </c>
      <c r="H22" s="7" t="s">
        <v>49</v>
      </c>
    </row>
    <row r="23" spans="4:8" x14ac:dyDescent="0.15">
      <c r="G23" s="4" t="s">
        <v>32</v>
      </c>
      <c r="H23" s="7" t="s">
        <v>50</v>
      </c>
    </row>
  </sheetData>
  <sortState ref="A2:D5">
    <sortCondition ref="A2:A5"/>
  </sortState>
  <phoneticPr fontId="3" type="noConversion"/>
  <dataValidations disablePrompts="1" count="2">
    <dataValidation type="list" allowBlank="1" showInputMessage="1" showErrorMessage="1" sqref="G2">
      <formula1>$A$2:$A$5</formula1>
    </dataValidation>
    <dataValidation type="list" allowBlank="1" showInputMessage="1" showErrorMessage="1" sqref="H2">
      <formula1>$B$1:$D$1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参考价格</vt:lpstr>
    </vt:vector>
  </TitlesOfParts>
  <Company>TEST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翁嘉辰</cp:lastModifiedBy>
  <dcterms:created xsi:type="dcterms:W3CDTF">2010-04-01T08:16:50Z</dcterms:created>
  <dcterms:modified xsi:type="dcterms:W3CDTF">2010-07-08T05:00:17Z</dcterms:modified>
</cp:coreProperties>
</file>